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/>
  </bookViews>
  <sheets>
    <sheet name="Deckblatt" sheetId="2" r:id="rId1"/>
    <sheet name="Inhalt" sheetId="3" r:id="rId2"/>
    <sheet name="Qual. Merk. Hochschulpersonal" sheetId="4" r:id="rId3"/>
    <sheet name="Qual. Merk. Stellenstatistik" sheetId="5" r:id="rId4"/>
    <sheet name="Qual. Merk. Habilitation " sheetId="6" r:id="rId5"/>
    <sheet name="Gebietsstand" sheetId="7" r:id="rId6"/>
    <sheet name="Vorbemerkung" sheetId="8" r:id="rId7"/>
    <sheet name="Erläuterungen" sheetId="9" r:id="rId8"/>
    <sheet name="ZUS-01" sheetId="10" r:id="rId9"/>
    <sheet name="ZUS-02" sheetId="11" r:id="rId10"/>
    <sheet name="ZUS-03" sheetId="12" r:id="rId11"/>
    <sheet name="ZUS-04" sheetId="13" r:id="rId12"/>
    <sheet name="ZUS-05" sheetId="14" r:id="rId13"/>
    <sheet name="ZUS-06" sheetId="15" r:id="rId14"/>
    <sheet name="ZUS-07" sheetId="16" r:id="rId15"/>
    <sheet name="ZUS-08" sheetId="17" r:id="rId16"/>
    <sheet name="ZUS-09" sheetId="18" r:id="rId17"/>
    <sheet name="ZUS-10" sheetId="19" r:id="rId18"/>
    <sheet name="ZUS-11" sheetId="20" r:id="rId19"/>
    <sheet name="ZUS-12" sheetId="21" r:id="rId20"/>
    <sheet name="TAB-01" sheetId="22" r:id="rId21"/>
    <sheet name="TAB-02" sheetId="23" r:id="rId22"/>
    <sheet name="TAB-03" sheetId="24" r:id="rId23"/>
    <sheet name="TAB-04" sheetId="25" r:id="rId24"/>
    <sheet name="TAB-05" sheetId="26" r:id="rId25"/>
    <sheet name="TAB-06" sheetId="27" r:id="rId26"/>
    <sheet name="TAB-07" sheetId="28" r:id="rId27"/>
    <sheet name="TAB-08" sheetId="29" r:id="rId28"/>
    <sheet name="TAB-09" sheetId="30" r:id="rId29"/>
    <sheet name="TAB-10" sheetId="31" r:id="rId30"/>
    <sheet name="TAB-11" sheetId="32" r:id="rId31"/>
    <sheet name="TAB-12" sheetId="33" r:id="rId32"/>
    <sheet name="TAB-13" sheetId="34" r:id="rId33"/>
    <sheet name="TAB-14" sheetId="35" r:id="rId34"/>
    <sheet name="TAB-15" sheetId="39" r:id="rId35"/>
    <sheet name="TAB-16" sheetId="40" r:id="rId36"/>
    <sheet name="TAB-17" sheetId="41" r:id="rId37"/>
    <sheet name="TAB-18" sheetId="42" r:id="rId38"/>
    <sheet name="TAB-19" sheetId="43" r:id="rId39"/>
    <sheet name="TAB-20" sheetId="44" r:id="rId40"/>
    <sheet name="TAB-21" sheetId="45" r:id="rId41"/>
    <sheet name="TAB-22" sheetId="46" r:id="rId42"/>
    <sheet name="ANH-01" sheetId="47" r:id="rId43"/>
    <sheet name="ANH-02" sheetId="48" r:id="rId44"/>
    <sheet name="ANH-03" sheetId="49" r:id="rId45"/>
    <sheet name="ANH-04" sheetId="50" r:id="rId46"/>
    <sheet name="ANH-05" sheetId="51" r:id="rId47"/>
    <sheet name="ANH-06" sheetId="52" r:id="rId48"/>
    <sheet name="ANH-07" sheetId="53" r:id="rId49"/>
    <sheet name="ANH-08" sheetId="54" r:id="rId50"/>
    <sheet name="ANH-09" sheetId="55" r:id="rId51"/>
    <sheet name="ANH-10" sheetId="56" r:id="rId52"/>
  </sheets>
  <externalReferences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\H" localSheetId="43">#REF!</definedName>
    <definedName name="\H" localSheetId="46">#REF!</definedName>
    <definedName name="\H" localSheetId="50">#REF!</definedName>
    <definedName name="\H" localSheetId="51">#REF!</definedName>
    <definedName name="\H" localSheetId="1">#REF!</definedName>
    <definedName name="\H" localSheetId="26">#REF!</definedName>
    <definedName name="\H">#REF!</definedName>
    <definedName name="\L" localSheetId="43">#REF!</definedName>
    <definedName name="\L" localSheetId="46">#REF!</definedName>
    <definedName name="\L" localSheetId="50">#REF!</definedName>
    <definedName name="\L" localSheetId="51">#REF!</definedName>
    <definedName name="\L" localSheetId="1">#REF!</definedName>
    <definedName name="\L">#REF!</definedName>
    <definedName name="\M" localSheetId="43">#REF!</definedName>
    <definedName name="\M" localSheetId="46">#REF!</definedName>
    <definedName name="\M" localSheetId="50">#REF!</definedName>
    <definedName name="\M" localSheetId="51">#REF!</definedName>
    <definedName name="\M" localSheetId="1">#REF!</definedName>
    <definedName name="\M">#REF!</definedName>
    <definedName name="\Z" localSheetId="43">#REF!</definedName>
    <definedName name="\Z" localSheetId="46">#REF!</definedName>
    <definedName name="\Z" localSheetId="1">#REF!</definedName>
    <definedName name="\Z">#REF!</definedName>
    <definedName name="_?" localSheetId="43">#REF!</definedName>
    <definedName name="_?" localSheetId="46">#REF!</definedName>
    <definedName name="_?" localSheetId="48">#REF!</definedName>
    <definedName name="_?" localSheetId="49">#REF!</definedName>
    <definedName name="_?" localSheetId="1">#REF!</definedName>
    <definedName name="_?" localSheetId="26">#REF!</definedName>
    <definedName name="_?">#REF!</definedName>
    <definedName name="_______BW" localSheetId="43">#REF!</definedName>
    <definedName name="_______BW" localSheetId="46">#REF!</definedName>
    <definedName name="_______BW" localSheetId="1">#REF!</definedName>
    <definedName name="_______BW">#REF!</definedName>
    <definedName name="_______BY" localSheetId="43">#REF!</definedName>
    <definedName name="_______BY" localSheetId="46">#REF!</definedName>
    <definedName name="_______BY" localSheetId="1">#REF!</definedName>
    <definedName name="_______BY">#REF!</definedName>
    <definedName name="_______UNI" localSheetId="43">#REF!</definedName>
    <definedName name="_______UNI" localSheetId="46">#REF!</definedName>
    <definedName name="_______UNI" localSheetId="1">#REF!</definedName>
    <definedName name="_______UNI" localSheetId="26">#REF!</definedName>
    <definedName name="_______UNI">#REF!</definedName>
    <definedName name="______BE_W" localSheetId="43">#REF!</definedName>
    <definedName name="______BE_W" localSheetId="46">#REF!</definedName>
    <definedName name="______BE_W" localSheetId="1">#REF!</definedName>
    <definedName name="______BE_W">#REF!</definedName>
    <definedName name="______GH" localSheetId="43">#REF!</definedName>
    <definedName name="______GH" localSheetId="46">#REF!</definedName>
    <definedName name="______GH" localSheetId="1">#REF!</definedName>
    <definedName name="______GH" localSheetId="26">#REF!</definedName>
    <definedName name="______GH">#REF!</definedName>
    <definedName name="______PH" localSheetId="43">#REF!</definedName>
    <definedName name="______PH" localSheetId="46">#REF!</definedName>
    <definedName name="______PH" localSheetId="1">#REF!</definedName>
    <definedName name="______PH" localSheetId="26">#REF!</definedName>
    <definedName name="______PH">#REF!</definedName>
    <definedName name="______THEOH" localSheetId="43">#REF!</definedName>
    <definedName name="______THEOH" localSheetId="46">#REF!</definedName>
    <definedName name="______THEOH" localSheetId="1">#REF!</definedName>
    <definedName name="______THEOH" localSheetId="26">#REF!</definedName>
    <definedName name="______THEOH">#REF!</definedName>
    <definedName name="_____BE_O" localSheetId="43">#REF!</definedName>
    <definedName name="_____BE_O" localSheetId="46">#REF!</definedName>
    <definedName name="_____BE_O" localSheetId="1">#REF!</definedName>
    <definedName name="_____BE_O">#REF!</definedName>
    <definedName name="_____KH" localSheetId="43">#REF!</definedName>
    <definedName name="_____KH" localSheetId="46">#REF!</definedName>
    <definedName name="_____KH" localSheetId="1">#REF!</definedName>
    <definedName name="_____KH" localSheetId="26">#REF!</definedName>
    <definedName name="_____KH">#REF!</definedName>
    <definedName name="____6_7" localSheetId="48">#REF!</definedName>
    <definedName name="____6_7" localSheetId="49">#REF!</definedName>
    <definedName name="____6_7">#REF!</definedName>
    <definedName name="____BB" localSheetId="43">#REF!</definedName>
    <definedName name="____BB" localSheetId="46">#REF!</definedName>
    <definedName name="____BB" localSheetId="1">#REF!</definedName>
    <definedName name="____BB">#REF!</definedName>
    <definedName name="____BERLIN_OST" localSheetId="48">#REF!</definedName>
    <definedName name="____BERLIN_OST" localSheetId="49">#REF!</definedName>
    <definedName name="____BERLIN_OST">#REF!</definedName>
    <definedName name="____BUND" localSheetId="43">[1]Info!#REF!</definedName>
    <definedName name="____BUND" localSheetId="46">[1]Info!#REF!</definedName>
    <definedName name="____BUND" localSheetId="50">[1]Info!#REF!</definedName>
    <definedName name="____BUND" localSheetId="51">[1]Info!#REF!</definedName>
    <definedName name="____BUND" localSheetId="1">[2]Info!#REF!</definedName>
    <definedName name="____BUND" localSheetId="26">#REF!</definedName>
    <definedName name="____BUND">[2]Info!#REF!</definedName>
    <definedName name="____DDR" localSheetId="43">[3]Info!#REF!</definedName>
    <definedName name="____DDR" localSheetId="46">[3]Info!#REF!</definedName>
    <definedName name="____DDR" localSheetId="50">[3]Info!#REF!</definedName>
    <definedName name="____DDR" localSheetId="51">[3]Info!#REF!</definedName>
    <definedName name="____DDR" localSheetId="1">[4]Info!#REF!</definedName>
    <definedName name="____DDR" localSheetId="26">#REF!</definedName>
    <definedName name="____DDR">[4]Info!#REF!</definedName>
    <definedName name="____FH" localSheetId="43">#REF!</definedName>
    <definedName name="____FH" localSheetId="46">#REF!</definedName>
    <definedName name="____FH" localSheetId="50">#REF!</definedName>
    <definedName name="____FH" localSheetId="51">#REF!</definedName>
    <definedName name="____FH" localSheetId="1">#REF!</definedName>
    <definedName name="____FH" localSheetId="26">#REF!</definedName>
    <definedName name="____FH">#REF!</definedName>
    <definedName name="____HB" localSheetId="43">#REF!</definedName>
    <definedName name="____HB" localSheetId="46">#REF!</definedName>
    <definedName name="____HB" localSheetId="50">#REF!</definedName>
    <definedName name="____HB" localSheetId="51">#REF!</definedName>
    <definedName name="____HB" localSheetId="1">#REF!</definedName>
    <definedName name="____HB">#REF!</definedName>
    <definedName name="____HH" localSheetId="43">#REF!</definedName>
    <definedName name="____HH" localSheetId="46">#REF!</definedName>
    <definedName name="____HH" localSheetId="50">#REF!</definedName>
    <definedName name="____HH" localSheetId="51">#REF!</definedName>
    <definedName name="____HH" localSheetId="1">#REF!</definedName>
    <definedName name="____HH">#REF!</definedName>
    <definedName name="____POS.1" localSheetId="43">[3]Info!#REF!</definedName>
    <definedName name="____POS.1" localSheetId="46">[3]Info!#REF!</definedName>
    <definedName name="____POS.1" localSheetId="48">#REF!</definedName>
    <definedName name="____POS.1" localSheetId="49">#REF!</definedName>
    <definedName name="____POS.1" localSheetId="50">[3]Info!#REF!</definedName>
    <definedName name="____POS.1" localSheetId="51">[3]Info!#REF!</definedName>
    <definedName name="____POS.1" localSheetId="1">[4]Info!#REF!</definedName>
    <definedName name="____POS.1" localSheetId="26">#REF!</definedName>
    <definedName name="____POS.1">[4]Info!#REF!</definedName>
    <definedName name="____VERWFH" localSheetId="43">#REF!</definedName>
    <definedName name="____VERWFH" localSheetId="46">#REF!</definedName>
    <definedName name="____VERWFH" localSheetId="50">#REF!</definedName>
    <definedName name="____VERWFH" localSheetId="51">#REF!</definedName>
    <definedName name="____VERWFH" localSheetId="1">#REF!</definedName>
    <definedName name="____VERWFH" localSheetId="26">#REF!</definedName>
    <definedName name="____VERWFH">#REF!</definedName>
    <definedName name="___7_5" localSheetId="43">#REF!</definedName>
    <definedName name="___7_5" localSheetId="46">#REF!</definedName>
    <definedName name="___7_5" localSheetId="50">#REF!</definedName>
    <definedName name="___7_5" localSheetId="51">#REF!</definedName>
    <definedName name="___7_5" localSheetId="1">#REF!</definedName>
    <definedName name="___7_5" localSheetId="26">#REF!</definedName>
    <definedName name="___7_5">#REF!</definedName>
    <definedName name="___BY" localSheetId="43">#REF!</definedName>
    <definedName name="___BY" localSheetId="46">#REF!</definedName>
    <definedName name="___BY" localSheetId="50">#REF!</definedName>
    <definedName name="___BY" localSheetId="1">#REF!</definedName>
    <definedName name="___BY">#REF!</definedName>
    <definedName name="___HE" localSheetId="43">#REF!</definedName>
    <definedName name="___HE" localSheetId="46">#REF!</definedName>
    <definedName name="___HE" localSheetId="1">#REF!</definedName>
    <definedName name="___HE">#REF!</definedName>
    <definedName name="___MV" localSheetId="43">#REF!</definedName>
    <definedName name="___MV" localSheetId="46">#REF!</definedName>
    <definedName name="___MV" localSheetId="1">#REF!</definedName>
    <definedName name="___MV">#REF!</definedName>
    <definedName name="___NI" localSheetId="43">#REF!</definedName>
    <definedName name="___NI" localSheetId="46">#REF!</definedName>
    <definedName name="___NI" localSheetId="1">#REF!</definedName>
    <definedName name="___NI">#REF!</definedName>
    <definedName name="___NW" localSheetId="43">#REF!</definedName>
    <definedName name="___NW" localSheetId="46">#REF!</definedName>
    <definedName name="___NW" localSheetId="1">#REF!</definedName>
    <definedName name="___NW">#REF!</definedName>
    <definedName name="___RP" localSheetId="43">#REF!</definedName>
    <definedName name="___RP" localSheetId="46">#REF!</definedName>
    <definedName name="___RP" localSheetId="1">#REF!</definedName>
    <definedName name="___RP">#REF!</definedName>
    <definedName name="___SL" localSheetId="43">#REF!</definedName>
    <definedName name="___SL" localSheetId="46">#REF!</definedName>
    <definedName name="___SL" localSheetId="1">#REF!</definedName>
    <definedName name="___SL">#REF!</definedName>
    <definedName name="___SN" localSheetId="43">#REF!</definedName>
    <definedName name="___SN" localSheetId="46">#REF!</definedName>
    <definedName name="___SN" localSheetId="1">#REF!</definedName>
    <definedName name="___SN">#REF!</definedName>
    <definedName name="___ST" localSheetId="43">#REF!</definedName>
    <definedName name="___ST" localSheetId="46">#REF!</definedName>
    <definedName name="___ST" localSheetId="1">#REF!</definedName>
    <definedName name="___ST">#REF!</definedName>
    <definedName name="__123Graph_A" localSheetId="48" hidden="1">'[5]BIZ 1.1.2'!#REF!</definedName>
    <definedName name="__123Graph_A" localSheetId="49" hidden="1">'[5]BIZ 1.1.2'!#REF!</definedName>
    <definedName name="__123Graph_A" localSheetId="0" hidden="1">'[5]BIZ 1.1.2'!#REF!</definedName>
    <definedName name="__123Graph_A" hidden="1">'[6]BIZ 1.1.2'!#REF!</definedName>
    <definedName name="__123Graph_AL™SCH1" localSheetId="48" hidden="1">[7]Daten!#REF!</definedName>
    <definedName name="__123Graph_AL™SCH1" localSheetId="49" hidden="1">[7]Daten!#REF!</definedName>
    <definedName name="__123Graph_AL™SCH1" localSheetId="0" hidden="1">[7]Daten!#REF!</definedName>
    <definedName name="__123Graph_AL™SCH1" hidden="1">[8]Daten!#REF!</definedName>
    <definedName name="__123Graph_AL™SCH2" localSheetId="48" hidden="1">[7]Daten!#REF!</definedName>
    <definedName name="__123Graph_AL™SCH2" localSheetId="49" hidden="1">[7]Daten!#REF!</definedName>
    <definedName name="__123Graph_AL™SCH2" localSheetId="0" hidden="1">[7]Daten!#REF!</definedName>
    <definedName name="__123Graph_AL™SCH2" hidden="1">[8]Daten!#REF!</definedName>
    <definedName name="__123Graph_AL™SCH3" localSheetId="48" hidden="1">[7]Daten!#REF!</definedName>
    <definedName name="__123Graph_AL™SCH3" localSheetId="49" hidden="1">[7]Daten!#REF!</definedName>
    <definedName name="__123Graph_AL™SCH3" localSheetId="0" hidden="1">[7]Daten!#REF!</definedName>
    <definedName name="__123Graph_AL™SCH3" hidden="1">[8]Daten!#REF!</definedName>
    <definedName name="__123Graph_AL™SCH4" localSheetId="48" hidden="1">[7]Daten!#REF!</definedName>
    <definedName name="__123Graph_AL™SCH4" localSheetId="49" hidden="1">[7]Daten!#REF!</definedName>
    <definedName name="__123Graph_AL™SCH4" localSheetId="0" hidden="1">[7]Daten!#REF!</definedName>
    <definedName name="__123Graph_AL™SCH4" hidden="1">[8]Daten!#REF!</definedName>
    <definedName name="__123Graph_AL™SCH5" localSheetId="48" hidden="1">[7]Daten!#REF!</definedName>
    <definedName name="__123Graph_AL™SCH5" localSheetId="49" hidden="1">[7]Daten!#REF!</definedName>
    <definedName name="__123Graph_AL™SCH5" localSheetId="0" hidden="1">[7]Daten!#REF!</definedName>
    <definedName name="__123Graph_AL™SCH5" hidden="1">[8]Daten!#REF!</definedName>
    <definedName name="__123Graph_AL™SCH6" localSheetId="48" hidden="1">[7]Daten!#REF!</definedName>
    <definedName name="__123Graph_AL™SCH6" localSheetId="49" hidden="1">[7]Daten!#REF!</definedName>
    <definedName name="__123Graph_AL™SCH6" localSheetId="0" hidden="1">[7]Daten!#REF!</definedName>
    <definedName name="__123Graph_AL™SCH6" hidden="1">[8]Daten!#REF!</definedName>
    <definedName name="__123Graph_BL™SCH5" localSheetId="48" hidden="1">[7]Daten!#REF!</definedName>
    <definedName name="__123Graph_BL™SCH5" localSheetId="49" hidden="1">[7]Daten!#REF!</definedName>
    <definedName name="__123Graph_BL™SCH5" localSheetId="0" hidden="1">[7]Daten!#REF!</definedName>
    <definedName name="__123Graph_BL™SCH5" hidden="1">[8]Daten!#REF!</definedName>
    <definedName name="__123Graph_BL™SCH6" localSheetId="48" hidden="1">[7]Daten!#REF!</definedName>
    <definedName name="__123Graph_BL™SCH6" localSheetId="49" hidden="1">[7]Daten!#REF!</definedName>
    <definedName name="__123Graph_BL™SCH6" localSheetId="0" hidden="1">[7]Daten!#REF!</definedName>
    <definedName name="__123Graph_BL™SCH6" hidden="1">[8]Daten!#REF!</definedName>
    <definedName name="__123Graph_CL™SCH5" localSheetId="48" hidden="1">[7]Daten!#REF!</definedName>
    <definedName name="__123Graph_CL™SCH5" localSheetId="49" hidden="1">[7]Daten!#REF!</definedName>
    <definedName name="__123Graph_CL™SCH5" localSheetId="0" hidden="1">[7]Daten!#REF!</definedName>
    <definedName name="__123Graph_CL™SCH5" hidden="1">[8]Daten!#REF!</definedName>
    <definedName name="__123Graph_CL™SCH6" localSheetId="48" hidden="1">[7]Daten!#REF!</definedName>
    <definedName name="__123Graph_CL™SCH6" localSheetId="49" hidden="1">[7]Daten!#REF!</definedName>
    <definedName name="__123Graph_CL™SCH6" localSheetId="0" hidden="1">[7]Daten!#REF!</definedName>
    <definedName name="__123Graph_CL™SCH6" hidden="1">[8]Daten!#REF!</definedName>
    <definedName name="__123Graph_DL™SCH5" localSheetId="48" hidden="1">[7]Daten!#REF!</definedName>
    <definedName name="__123Graph_DL™SCH5" localSheetId="49" hidden="1">[7]Daten!#REF!</definedName>
    <definedName name="__123Graph_DL™SCH5" localSheetId="0" hidden="1">[7]Daten!#REF!</definedName>
    <definedName name="__123Graph_DL™SCH5" hidden="1">[8]Daten!#REF!</definedName>
    <definedName name="__123Graph_DL™SCH6" localSheetId="48" hidden="1">[7]Daten!#REF!</definedName>
    <definedName name="__123Graph_DL™SCH6" localSheetId="49" hidden="1">[7]Daten!#REF!</definedName>
    <definedName name="__123Graph_DL™SCH6" localSheetId="0" hidden="1">[7]Daten!#REF!</definedName>
    <definedName name="__123Graph_DL™SCH6" hidden="1">[8]Daten!#REF!</definedName>
    <definedName name="__123Graph_XL™SCH3" localSheetId="48" hidden="1">[7]Daten!#REF!</definedName>
    <definedName name="__123Graph_XL™SCH3" localSheetId="49" hidden="1">[7]Daten!#REF!</definedName>
    <definedName name="__123Graph_XL™SCH3" localSheetId="0" hidden="1">[7]Daten!#REF!</definedName>
    <definedName name="__123Graph_XL™SCH3" hidden="1">[8]Daten!#REF!</definedName>
    <definedName name="__123Graph_XL™SCH4" localSheetId="48" hidden="1">[7]Daten!#REF!</definedName>
    <definedName name="__123Graph_XL™SCH4" localSheetId="49" hidden="1">[7]Daten!#REF!</definedName>
    <definedName name="__123Graph_XL™SCH4" localSheetId="0" hidden="1">[7]Daten!#REF!</definedName>
    <definedName name="__123Graph_XL™SCH4" hidden="1">[8]Daten!#REF!</definedName>
    <definedName name="__SH" localSheetId="43">#REF!</definedName>
    <definedName name="__SH" localSheetId="46">#REF!</definedName>
    <definedName name="__SH" localSheetId="50">#REF!</definedName>
    <definedName name="__SH" localSheetId="51">#REF!</definedName>
    <definedName name="__SH" localSheetId="1">#REF!</definedName>
    <definedName name="__SH">#REF!</definedName>
    <definedName name="__TH" localSheetId="43">#REF!</definedName>
    <definedName name="__TH" localSheetId="46">#REF!</definedName>
    <definedName name="__TH" localSheetId="1">#REF!</definedName>
    <definedName name="__TH">#REF!</definedName>
    <definedName name="_1__123Graph_A17_2.CGM" localSheetId="0" hidden="1">'[9]Schaubild Seite 29'!#REF!</definedName>
    <definedName name="_1__123Graph_A17_2.CGM" hidden="1">'[9]Schaubild Seite 29'!#REF!</definedName>
    <definedName name="_10__123Graph_X17_2_NEU" hidden="1">'[10]JB 17.1'!#REF!</definedName>
    <definedName name="_2__123Graph_A17_2.CGM" hidden="1">'[11]Schaubild Seite 29'!#REF!</definedName>
    <definedName name="_2__123Graph_A17_2L™SCH" hidden="1">'[12]JB 17.1'!#REF!</definedName>
    <definedName name="_3__123Graph_A17_2_NEU" hidden="1">'[12]JB 17.1'!#REF!</definedName>
    <definedName name="_3__123Graph_A17_2L™SCH" localSheetId="0" hidden="1">'[12]JB 17.1'!#REF!</definedName>
    <definedName name="_4__123Graph_A17_2L™SCH" hidden="1">'[10]JB 17.1'!#REF!</definedName>
    <definedName name="_4__123Graph_X17_2L™SCH" hidden="1">'[12]JB 17.1'!#REF!</definedName>
    <definedName name="_5__123Graph_A17_2_NEU" localSheetId="0" hidden="1">'[12]JB 17.1'!#REF!</definedName>
    <definedName name="_5__123Graph_X17_2_NEU" hidden="1">'[12]JB 17.1'!#REF!</definedName>
    <definedName name="_6__123Graph_A17_2_NEU" hidden="1">'[10]JB 17.1'!#REF!</definedName>
    <definedName name="_7__123Graph_X17_2L™SCH" localSheetId="0" hidden="1">'[12]JB 17.1'!#REF!</definedName>
    <definedName name="_8__123Graph_X17_2L™SCH" hidden="1">'[10]JB 17.1'!#REF!</definedName>
    <definedName name="_9__123Graph_X17_2_NEU" localSheetId="0" hidden="1">'[12]JB 17.1'!#REF!</definedName>
    <definedName name="_Fill" localSheetId="43" hidden="1">'[1]Dateneingabe 2.1'!#REF!</definedName>
    <definedName name="_Fill" localSheetId="46" hidden="1">'[1]Dateneingabe 2.1'!#REF!</definedName>
    <definedName name="_Fill" localSheetId="48" hidden="1">'[5]BIZ 2.2'!#REF!</definedName>
    <definedName name="_Fill" localSheetId="49" hidden="1">'[5]BIZ 2.2'!#REF!</definedName>
    <definedName name="_Fill" localSheetId="50" hidden="1">'[1]Dateneingabe 2.1'!#REF!</definedName>
    <definedName name="_Fill" localSheetId="51" hidden="1">'[1]Dateneingabe 2.1'!#REF!</definedName>
    <definedName name="_Fill" localSheetId="1" hidden="1">'[2]Dateneingabe 2.1'!#REF!</definedName>
    <definedName name="_Fill" localSheetId="26" hidden="1">'TAB-07'!#REF!</definedName>
    <definedName name="_Fill" hidden="1">'[2]Dateneingabe 2.1'!#REF!</definedName>
    <definedName name="_FilterDatabase" localSheetId="36" hidden="1">'TAB-17'!$A$12:$S$1302</definedName>
    <definedName name="_xlnm._FilterDatabase" localSheetId="43">#REF!</definedName>
    <definedName name="_xlnm._FilterDatabase" localSheetId="46">#REF!</definedName>
    <definedName name="_xlnm._FilterDatabase" localSheetId="48" hidden="1">'ANH-07'!#REF!</definedName>
    <definedName name="_xlnm._FilterDatabase" localSheetId="50">#REF!</definedName>
    <definedName name="_xlnm._FilterDatabase" localSheetId="51">#REF!</definedName>
    <definedName name="_xlnm._FilterDatabase" localSheetId="1">#REF!</definedName>
    <definedName name="_xlnm._FilterDatabase" localSheetId="27" hidden="1">'TAB-08'!$A$16:$M$1232</definedName>
    <definedName name="_xlnm._FilterDatabase" localSheetId="28" hidden="1">'TAB-09'!$A$1:$Q$1537</definedName>
    <definedName name="_xlnm._FilterDatabase" localSheetId="29" hidden="1">'TAB-10'!$A$15:$Q$613</definedName>
    <definedName name="_xlnm._FilterDatabase" localSheetId="30" hidden="1">'TAB-11'!$A$14:$Q$999</definedName>
    <definedName name="_xlnm._FilterDatabase" localSheetId="31" hidden="1">'TAB-12'!$A$13:$M$333</definedName>
    <definedName name="_xlnm._FilterDatabase" localSheetId="33" hidden="1">'TAB-14'!$A$17:$P$358</definedName>
    <definedName name="_xlnm._FilterDatabase" localSheetId="34" hidden="1">'TAB-15'!$A$12:$M$959</definedName>
    <definedName name="_xlnm._FilterDatabase" localSheetId="37" hidden="1">'TAB-18'!$A$1:$M$13</definedName>
    <definedName name="_xlnm._FilterDatabase" localSheetId="38" hidden="1">'TAB-19'!$A$1:$K$264</definedName>
    <definedName name="_xlnm._FilterDatabase" localSheetId="40" hidden="1">'TAB-21'!$A$1:$Q$11</definedName>
    <definedName name="_xlnm._FilterDatabase" localSheetId="41" hidden="1">'TAB-22'!$A$1:$J$150</definedName>
    <definedName name="_xlnm._FilterDatabase" localSheetId="13" hidden="1">'ZUS-06'!#REF!</definedName>
    <definedName name="_xlnm._FilterDatabase">#REF!</definedName>
    <definedName name="_Hlt16304052" localSheetId="48">'ANH-07'!#REF!</definedName>
    <definedName name="_Hlt17616490" localSheetId="49">'ANH-08'!$B$35</definedName>
    <definedName name="_Hlt17616508" localSheetId="49">'ANH-08'!$B$36</definedName>
    <definedName name="_Hlt17617495" localSheetId="49">'ANH-08'!$D$37</definedName>
    <definedName name="_Hlt17621447" localSheetId="48">'ANH-07'!$B$36</definedName>
    <definedName name="_Hlt17621744" localSheetId="48">'ANH-07'!$B$44</definedName>
    <definedName name="_Hlt17623463" localSheetId="48">'ANH-07'!$D$45</definedName>
    <definedName name="_Hlt17770723" localSheetId="49">'ANH-08'!$B$9</definedName>
    <definedName name="_Hlt48032951" localSheetId="49">'ANH-08'!$D$29</definedName>
    <definedName name="_Hlt48033151" localSheetId="49">'ANH-08'!#REF!</definedName>
    <definedName name="_Hlt487443071" localSheetId="49">'ANH-08'!#REF!</definedName>
    <definedName name="_Hlt487862160" localSheetId="48">'ANH-07'!$B$25</definedName>
    <definedName name="_Hlt487865389" localSheetId="48">'ANH-07'!$D$9</definedName>
    <definedName name="_Hlt487939396" localSheetId="49">'ANH-08'!#REF!</definedName>
    <definedName name="_Hlt522327901" localSheetId="49">'ANH-08'!$B$64</definedName>
    <definedName name="_Hlt80077754" localSheetId="49">'ANH-08'!$B$94</definedName>
    <definedName name="_Key1" localSheetId="48" hidden="1">#REF!</definedName>
    <definedName name="_Key1" localSheetId="49" hidden="1">#REF!</definedName>
    <definedName name="_Key1" hidden="1">#REF!</definedName>
    <definedName name="_Order1" hidden="1">0</definedName>
    <definedName name="_Sort" localSheetId="48" hidden="1">#REF!</definedName>
    <definedName name="_Sort" localSheetId="49" hidden="1">#REF!</definedName>
    <definedName name="_Sort" hidden="1">#REF!</definedName>
    <definedName name="Bereiche" localSheetId="48">#REF!</definedName>
    <definedName name="Bereiche" localSheetId="49">#REF!</definedName>
    <definedName name="Bereiche">#REF!</definedName>
    <definedName name="Bestanden_Insg">#REF!</definedName>
    <definedName name="Bestanden_Weibl">#REF!</definedName>
    <definedName name="bunt" localSheetId="43">[1]Info!#REF!</definedName>
    <definedName name="bunt" localSheetId="46">[1]Info!#REF!</definedName>
    <definedName name="bunt" localSheetId="50">[1]Info!#REF!</definedName>
    <definedName name="bunt" localSheetId="51">[1]Info!#REF!</definedName>
    <definedName name="bunt" localSheetId="1">[2]Info!#REF!</definedName>
    <definedName name="bunt">[2]Info!#REF!</definedName>
    <definedName name="Daten_Insg" localSheetId="48">+#REF!</definedName>
    <definedName name="Daten_Insg" localSheetId="49">+#REF!</definedName>
    <definedName name="Daten_Insg">+#REF!</definedName>
    <definedName name="DRU_2.2NEU" localSheetId="43">#REF!</definedName>
    <definedName name="DRU_2.2NEU" localSheetId="46">#REF!</definedName>
    <definedName name="DRU_2.2NEU" localSheetId="50">#REF!</definedName>
    <definedName name="DRU_2.2NEU" localSheetId="51">#REF!</definedName>
    <definedName name="DRU_2.2NEU" localSheetId="1">#REF!</definedName>
    <definedName name="DRU_2.2NEU">#REF!</definedName>
    <definedName name="DRU1_1" localSheetId="43">#REF!</definedName>
    <definedName name="DRU1_1" localSheetId="46">#REF!</definedName>
    <definedName name="DRU1_1" localSheetId="50">#REF!</definedName>
    <definedName name="DRU1_1" localSheetId="51">#REF!</definedName>
    <definedName name="DRU1_1" localSheetId="1">#REF!</definedName>
    <definedName name="DRU1_1" localSheetId="26">#REF!</definedName>
    <definedName name="DRU1_1">#REF!</definedName>
    <definedName name="DRU1_2" localSheetId="43">#REF!</definedName>
    <definedName name="DRU1_2" localSheetId="46">#REF!</definedName>
    <definedName name="DRU1_2" localSheetId="50">#REF!</definedName>
    <definedName name="DRU1_2" localSheetId="51">#REF!</definedName>
    <definedName name="DRU1_2" localSheetId="1">#REF!</definedName>
    <definedName name="DRU1_2" localSheetId="26">#REF!</definedName>
    <definedName name="DRU1_2">#REF!</definedName>
    <definedName name="DRU1_3" localSheetId="43">#REF!</definedName>
    <definedName name="DRU1_3" localSheetId="46">#REF!</definedName>
    <definedName name="DRU1_3" localSheetId="1">#REF!</definedName>
    <definedName name="DRU1_3" localSheetId="26">#REF!</definedName>
    <definedName name="DRU1_3">#REF!</definedName>
    <definedName name="DRU1_4" localSheetId="43">#REF!</definedName>
    <definedName name="DRU1_4" localSheetId="46">#REF!</definedName>
    <definedName name="DRU1_4" localSheetId="1">#REF!</definedName>
    <definedName name="DRU1_4" localSheetId="26">#REF!</definedName>
    <definedName name="DRU1_4">#REF!</definedName>
    <definedName name="DRU2_1" localSheetId="43">#REF!</definedName>
    <definedName name="DRU2_1" localSheetId="46">#REF!</definedName>
    <definedName name="DRU2_1" localSheetId="1">#REF!</definedName>
    <definedName name="DRU2_1" localSheetId="26">#REF!</definedName>
    <definedName name="DRU2_1">#REF!</definedName>
    <definedName name="DRU2_2" localSheetId="43">#REF!</definedName>
    <definedName name="DRU2_2" localSheetId="46">#REF!</definedName>
    <definedName name="DRU2_2" localSheetId="1">#REF!</definedName>
    <definedName name="DRU2_2">#REF!</definedName>
    <definedName name="DRU2_2X" localSheetId="43">#REF!</definedName>
    <definedName name="DRU2_2X" localSheetId="46">#REF!</definedName>
    <definedName name="DRU2_2X" localSheetId="1">#REF!</definedName>
    <definedName name="DRU2_2X">#REF!</definedName>
    <definedName name="DRUCK" localSheetId="43">#REF!</definedName>
    <definedName name="DRUCK" localSheetId="46">#REF!</definedName>
    <definedName name="DRUCK" localSheetId="1">#REF!</definedName>
    <definedName name="DRUCK" localSheetId="26">#REF!</definedName>
    <definedName name="DRUCK">#REF!</definedName>
    <definedName name="DRUCK_?" localSheetId="43">[3]Info!#REF!</definedName>
    <definedName name="DRUCK_?" localSheetId="46">[3]Info!#REF!</definedName>
    <definedName name="DRUCK_?" localSheetId="48">#REF!</definedName>
    <definedName name="DRUCK_?" localSheetId="49">#REF!</definedName>
    <definedName name="DRUCK_?" localSheetId="50">[3]Info!#REF!</definedName>
    <definedName name="DRUCK_?" localSheetId="51">[3]Info!#REF!</definedName>
    <definedName name="DRUCK_?" localSheetId="1">[4]Info!#REF!</definedName>
    <definedName name="DRUCK_?" localSheetId="26">#REF!</definedName>
    <definedName name="DRUCK_?">[4]Info!#REF!</definedName>
    <definedName name="DRUCK_2" localSheetId="43">#REF!</definedName>
    <definedName name="DRUCK_2" localSheetId="46">#REF!</definedName>
    <definedName name="DRUCK_2" localSheetId="48">#REF!</definedName>
    <definedName name="DRUCK_2" localSheetId="49">#REF!</definedName>
    <definedName name="DRUCK_2" localSheetId="50">#REF!</definedName>
    <definedName name="DRUCK_2" localSheetId="51">#REF!</definedName>
    <definedName name="DRUCK_2" localSheetId="1">#REF!</definedName>
    <definedName name="DRUCK_2" localSheetId="26">#REF!</definedName>
    <definedName name="DRUCK_2">#REF!</definedName>
    <definedName name="DRUCK_3" localSheetId="48">#REF!</definedName>
    <definedName name="DRUCK_3" localSheetId="49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43">[1]Info!#REF!</definedName>
    <definedName name="DRUCK_DATENREPO" localSheetId="46">[1]Info!#REF!</definedName>
    <definedName name="DRUCK_DATENREPO" localSheetId="50">[1]Info!#REF!</definedName>
    <definedName name="DRUCK_DATENREPO" localSheetId="51">[1]Info!#REF!</definedName>
    <definedName name="DRUCK_DATENREPO" localSheetId="1">[2]Info!#REF!</definedName>
    <definedName name="DRUCK_DATENREPO" localSheetId="26">#REF!</definedName>
    <definedName name="DRUCK_DATENREPO">[2]Info!#REF!</definedName>
    <definedName name="DRUCK_EUROPEAN" localSheetId="43">[1]Info!#REF!</definedName>
    <definedName name="DRUCK_EUROPEAN" localSheetId="46">[1]Info!#REF!</definedName>
    <definedName name="DRUCK_EUROPEAN" localSheetId="50">[1]Info!#REF!</definedName>
    <definedName name="DRUCK_EUROPEAN" localSheetId="51">[1]Info!#REF!</definedName>
    <definedName name="DRUCK_EUROPEAN" localSheetId="1">[2]Info!#REF!</definedName>
    <definedName name="DRUCK_EUROPEAN" localSheetId="26">#REF!</definedName>
    <definedName name="DRUCK_EUROPEAN">[2]Info!#REF!</definedName>
    <definedName name="_xlnm.Print_Area" localSheetId="45">'ANH-04'!$1:$1048576</definedName>
    <definedName name="_xlnm.Print_Area" localSheetId="48">'ANH-07'!$A$1:$D$72</definedName>
    <definedName name="_xlnm.Print_Area" localSheetId="51">'ANH-10'!$A$1:$D$62</definedName>
    <definedName name="_xlnm.Print_Area" localSheetId="1">Inhalt!$A$1:$B$161</definedName>
    <definedName name="_xlnm.Print_Area" localSheetId="22">'TAB-03'!$A$1:$O$258</definedName>
    <definedName name="_xlnm.Print_Area" localSheetId="26">'TAB-07'!$A$1:$N$1270</definedName>
    <definedName name="_xlnm.Print_Area" localSheetId="27">'TAB-08'!$A$1:$M$1251</definedName>
    <definedName name="_xlnm.Print_Titles" localSheetId="43">'ANH-02'!$1:$6</definedName>
    <definedName name="_xlnm.Print_Titles" localSheetId="46">#REF!</definedName>
    <definedName name="_xlnm.Print_Titles" localSheetId="48">'ANH-07'!$1:$2</definedName>
    <definedName name="_xlnm.Print_Titles" localSheetId="49">'ANH-08'!$1:$2</definedName>
    <definedName name="_xlnm.Print_Titles" localSheetId="50">#REF!</definedName>
    <definedName name="_xlnm.Print_Titles" localSheetId="51">#REF!</definedName>
    <definedName name="_xlnm.Print_Titles" localSheetId="1">#REF!</definedName>
    <definedName name="_xlnm.Print_Titles" localSheetId="20">'TAB-01'!$1:$10</definedName>
    <definedName name="_xlnm.Print_Titles" localSheetId="21">'TAB-02'!$1:$10</definedName>
    <definedName name="_xlnm.Print_Titles" localSheetId="22">'TAB-03'!$1:$10</definedName>
    <definedName name="_xlnm.Print_Titles" localSheetId="23">'TAB-04'!$1:$12</definedName>
    <definedName name="_xlnm.Print_Titles" localSheetId="24">'TAB-05'!$1:$9</definedName>
    <definedName name="_xlnm.Print_Titles" localSheetId="25">'TAB-06'!$1:$10</definedName>
    <definedName name="_xlnm.Print_Titles" localSheetId="26">'TAB-07'!$1:$11</definedName>
    <definedName name="_xlnm.Print_Titles" localSheetId="27">'TAB-08'!$1:$13</definedName>
    <definedName name="_xlnm.Print_Titles" localSheetId="28">'TAB-09'!$1:$11</definedName>
    <definedName name="_xlnm.Print_Titles" localSheetId="29">'TAB-10'!$1:$12</definedName>
    <definedName name="_xlnm.Print_Titles" localSheetId="30">'TAB-11'!$1:$13</definedName>
    <definedName name="_xlnm.Print_Titles" localSheetId="31">'TAB-12'!$1:$12</definedName>
    <definedName name="_xlnm.Print_Titles" localSheetId="32">'TAB-13'!$1:$6</definedName>
    <definedName name="_xlnm.Print_Titles" localSheetId="33">'TAB-14'!$1:$16</definedName>
    <definedName name="_xlnm.Print_Titles" localSheetId="34">'TAB-15'!$1:$12</definedName>
    <definedName name="_xlnm.Print_Titles" localSheetId="35">'TAB-16'!$1:$11</definedName>
    <definedName name="_xlnm.Print_Titles" localSheetId="36">'TAB-17'!$1:$8</definedName>
    <definedName name="_xlnm.Print_Titles" localSheetId="37">'TAB-18'!$1:$9</definedName>
    <definedName name="_xlnm.Print_Titles" localSheetId="38">'TAB-19'!$1:$11</definedName>
    <definedName name="_xlnm.Print_Titles" localSheetId="39">'TAB-20'!$1:$9</definedName>
    <definedName name="_xlnm.Print_Titles" localSheetId="40">'TAB-21'!$1:$12</definedName>
    <definedName name="_xlnm.Print_Titles" localSheetId="41">'TAB-22'!$1:$11</definedName>
    <definedName name="_xlnm.Print_Titles" localSheetId="8">'ZUS-01'!$1:$11</definedName>
    <definedName name="_xlnm.Print_Titles" localSheetId="9">'ZUS-02'!$1:$11</definedName>
    <definedName name="_xlnm.Print_Titles" localSheetId="12">'ZUS-05'!$1:$11</definedName>
    <definedName name="_xlnm.Print_Titles" localSheetId="13">'ZUS-06'!$2:$10</definedName>
    <definedName name="_xlnm.Print_Titles" localSheetId="14">'ZUS-07'!$1:$7</definedName>
    <definedName name="_xlnm.Print_Titles" localSheetId="15">'ZUS-08'!$1:$8</definedName>
    <definedName name="_xlnm.Print_Titles" localSheetId="19">'ZUS-12'!$1:$13</definedName>
    <definedName name="_xlnm.Print_Titles">#REF!</definedName>
    <definedName name="Drucktitel_MI" localSheetId="26">'TAB-07'!$12:$12</definedName>
    <definedName name="Handwerksmeister" localSheetId="48">[13]Info!$A$81:$C$88</definedName>
    <definedName name="Handwerksmeister" localSheetId="49">[13]Info!$A$81:$C$88</definedName>
    <definedName name="Handwerksmeister" localSheetId="0">[13]Info!$A$81:$C$88</definedName>
    <definedName name="Handwerksmeister">[14]Info!$A$81:$C$88</definedName>
    <definedName name="haupt" localSheetId="1">#REF!</definedName>
    <definedName name="haupt" localSheetId="13">#REF!</definedName>
    <definedName name="haupt">#REF!</definedName>
    <definedName name="Insgesamt" localSheetId="48">+#REF!</definedName>
    <definedName name="Insgesamt" localSheetId="49">+#REF!</definedName>
    <definedName name="Insgesamt">+#REF!</definedName>
    <definedName name="Insgesamt_Weibl" localSheetId="48">#REF!</definedName>
    <definedName name="Insgesamt_Weibl" localSheetId="49">#REF!</definedName>
    <definedName name="Insgesamt_Weibl">#REF!</definedName>
    <definedName name="Key" localSheetId="48">#REF!</definedName>
    <definedName name="Key" localSheetId="49">#REF!</definedName>
    <definedName name="Key">#REF!</definedName>
    <definedName name="neben" localSheetId="1">#REF!</definedName>
    <definedName name="neben" localSheetId="13">#REF!</definedName>
    <definedName name="neben">#REF!</definedName>
    <definedName name="OLE_LINK1" localSheetId="49">'ANH-08'!$C$39</definedName>
    <definedName name="POS.1" localSheetId="43">#REF!</definedName>
    <definedName name="POS.1" localSheetId="46">#REF!</definedName>
    <definedName name="POS.1" localSheetId="50">#REF!</definedName>
    <definedName name="POS.1" localSheetId="51">#REF!</definedName>
    <definedName name="POS.1" localSheetId="1">#REF!</definedName>
    <definedName name="POS.1">#REF!</definedName>
    <definedName name="Print_Titles" localSheetId="36">'TAB-17'!$1:$8</definedName>
    <definedName name="prof" localSheetId="1">#REF!</definedName>
    <definedName name="prof" localSheetId="13">#REF!</definedName>
    <definedName name="prof">#REF!</definedName>
    <definedName name="SEITE_?" localSheetId="43">[15]Info!#REF!</definedName>
    <definedName name="SEITE_?" localSheetId="46">[15]Info!#REF!</definedName>
    <definedName name="SEITE_?" localSheetId="48">#REF!</definedName>
    <definedName name="SEITE_?" localSheetId="49">#REF!</definedName>
    <definedName name="SEITE_?" localSheetId="50">[15]Info!#REF!</definedName>
    <definedName name="SEITE_?" localSheetId="51">[15]Info!#REF!</definedName>
    <definedName name="SEITE_?" localSheetId="1">[16]Info!#REF!</definedName>
    <definedName name="SEITE_?" localSheetId="26">#REF!</definedName>
    <definedName name="SEITE_?">[16]Info!#REF!</definedName>
    <definedName name="_xlnm.Criteria" localSheetId="48">'ANH-07'!#REF!</definedName>
    <definedName name="Text20" localSheetId="0">Deckblatt!$B$58</definedName>
    <definedName name="Text9" localSheetId="0">Deckblatt!$B$57</definedName>
    <definedName name="ZENTR" localSheetId="43">#REF!</definedName>
    <definedName name="ZENTR" localSheetId="46">#REF!</definedName>
    <definedName name="ZENTR" localSheetId="50">#REF!</definedName>
    <definedName name="ZENTR" localSheetId="51">#REF!</definedName>
    <definedName name="ZENTR" localSheetId="1">#REF!</definedName>
    <definedName name="ZENTR">#REF!</definedName>
    <definedName name="zhaupt" localSheetId="1">#REF!</definedName>
    <definedName name="zhaupt" localSheetId="13">#REF!</definedName>
    <definedName name="zhaupt">#REF!</definedName>
    <definedName name="_xlnm.Extract" localSheetId="48">'ANH-07'!#REF!</definedName>
    <definedName name="zneben" localSheetId="1">#REF!</definedName>
    <definedName name="zneben" localSheetId="13">#REF!</definedName>
    <definedName name="zneben">#REF!</definedName>
    <definedName name="zprof" localSheetId="1">#REF!</definedName>
    <definedName name="zprof" localSheetId="13">#REF!</definedName>
    <definedName name="zprof">#REF!</definedName>
    <definedName name="zuiop" localSheetId="43">#REF!</definedName>
    <definedName name="zuiop" localSheetId="46">#REF!</definedName>
    <definedName name="zuiop" localSheetId="50">#REF!</definedName>
    <definedName name="zuiop" localSheetId="51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I139" i="46" l="1"/>
  <c r="E139" i="46"/>
  <c r="J135" i="46"/>
  <c r="J139" i="46" s="1"/>
  <c r="I135" i="46"/>
  <c r="H135" i="46"/>
  <c r="H139" i="46" s="1"/>
  <c r="G135" i="46"/>
  <c r="G139" i="46" s="1"/>
  <c r="F135" i="46"/>
  <c r="F139" i="46" s="1"/>
  <c r="E135" i="46"/>
  <c r="D135" i="46"/>
  <c r="D139" i="46" s="1"/>
  <c r="C135" i="46"/>
  <c r="C139" i="46" s="1"/>
  <c r="B135" i="46"/>
  <c r="B139" i="46" s="1"/>
  <c r="H74" i="46"/>
  <c r="H82" i="46" s="1"/>
  <c r="D74" i="46"/>
  <c r="D82" i="46" s="1"/>
  <c r="J70" i="46"/>
  <c r="I70" i="46"/>
  <c r="H70" i="46"/>
  <c r="G70" i="46"/>
  <c r="F70" i="46"/>
  <c r="E70" i="46"/>
  <c r="D70" i="46"/>
  <c r="C70" i="46"/>
  <c r="B70" i="46"/>
  <c r="J61" i="46"/>
  <c r="J74" i="46" s="1"/>
  <c r="J82" i="46" s="1"/>
  <c r="H61" i="46"/>
  <c r="F61" i="46"/>
  <c r="F74" i="46" s="1"/>
  <c r="F82" i="46" s="1"/>
  <c r="D61" i="46"/>
  <c r="B61" i="46"/>
  <c r="B74" i="46" s="1"/>
  <c r="B82" i="46" s="1"/>
  <c r="J59" i="46"/>
  <c r="I59" i="46"/>
  <c r="I61" i="46" s="1"/>
  <c r="I74" i="46" s="1"/>
  <c r="I82" i="46" s="1"/>
  <c r="H59" i="46"/>
  <c r="G59" i="46"/>
  <c r="G61" i="46" s="1"/>
  <c r="G74" i="46" s="1"/>
  <c r="G82" i="46" s="1"/>
  <c r="F59" i="46"/>
  <c r="E59" i="46"/>
  <c r="E61" i="46" s="1"/>
  <c r="E74" i="46" s="1"/>
  <c r="E82" i="46" s="1"/>
  <c r="D59" i="46"/>
  <c r="C59" i="46"/>
  <c r="C61" i="46" s="1"/>
  <c r="C74" i="46" s="1"/>
  <c r="C82" i="46" s="1"/>
  <c r="B59" i="46"/>
  <c r="M68" i="34" l="1"/>
  <c r="L68" i="34"/>
  <c r="K68" i="34"/>
  <c r="J68" i="34"/>
  <c r="I68" i="34"/>
  <c r="H68" i="34"/>
  <c r="G68" i="34"/>
  <c r="F68" i="34"/>
  <c r="E68" i="34"/>
  <c r="D68" i="34"/>
  <c r="C68" i="34"/>
  <c r="N1232" i="29" l="1"/>
  <c r="N1231" i="29"/>
  <c r="N1230" i="29"/>
  <c r="N1229" i="29"/>
  <c r="N1228" i="29"/>
  <c r="N1227" i="29"/>
  <c r="N1226" i="29"/>
  <c r="N1225" i="29"/>
  <c r="N1224" i="29"/>
  <c r="N1223" i="29"/>
  <c r="N1222" i="29"/>
  <c r="N1221" i="29"/>
  <c r="N1220" i="29"/>
  <c r="N1219" i="29"/>
  <c r="N1218" i="29"/>
  <c r="N1217" i="29"/>
  <c r="N1216" i="29"/>
  <c r="N1215" i="29"/>
  <c r="N1213" i="29"/>
  <c r="N1212" i="29"/>
  <c r="N1211" i="29"/>
  <c r="N1210" i="29"/>
  <c r="N1209" i="29"/>
  <c r="N1208" i="29"/>
  <c r="N1199" i="29"/>
  <c r="N1198" i="29"/>
  <c r="N1197" i="29"/>
  <c r="N1196" i="29"/>
  <c r="N1195" i="29"/>
  <c r="N1194" i="29"/>
  <c r="N1193" i="29"/>
  <c r="N1192" i="29"/>
  <c r="N1191" i="29"/>
  <c r="N1190" i="29"/>
  <c r="N1189" i="29"/>
  <c r="N1188" i="29"/>
  <c r="N1187" i="29"/>
  <c r="N1186" i="29"/>
  <c r="N1185" i="29"/>
  <c r="N1184" i="29"/>
  <c r="N1183" i="29"/>
  <c r="N1182" i="29"/>
  <c r="N1181" i="29"/>
  <c r="N1180" i="29"/>
  <c r="N1179" i="29"/>
  <c r="N1178" i="29"/>
  <c r="N1177" i="29"/>
  <c r="N1176" i="29"/>
  <c r="N1174" i="29"/>
  <c r="N1173" i="29"/>
  <c r="N1172" i="29"/>
  <c r="N1171" i="29"/>
  <c r="N1170" i="29"/>
  <c r="N1169" i="29"/>
  <c r="N1168" i="29"/>
  <c r="N1167" i="29"/>
  <c r="N1166" i="29"/>
  <c r="N1165" i="29"/>
  <c r="N1164" i="29"/>
  <c r="N1163" i="29"/>
  <c r="N1162" i="29"/>
  <c r="N1161" i="29"/>
  <c r="N1160" i="29"/>
  <c r="N1159" i="29"/>
  <c r="N1158" i="29"/>
  <c r="N1157" i="29"/>
  <c r="N1148" i="29"/>
  <c r="N1147" i="29"/>
  <c r="N1146" i="29"/>
  <c r="N1145" i="29"/>
  <c r="N1144" i="29"/>
  <c r="N1143" i="29"/>
  <c r="N1142" i="29"/>
  <c r="N1141" i="29"/>
  <c r="N1140" i="29"/>
  <c r="N1139" i="29"/>
  <c r="N1138" i="29"/>
  <c r="N1137" i="29"/>
  <c r="N1136" i="29"/>
  <c r="N1135" i="29"/>
  <c r="N1134" i="29"/>
  <c r="N1133" i="29"/>
  <c r="N1132" i="29"/>
  <c r="N1131" i="29"/>
  <c r="N1130" i="29"/>
  <c r="N1129" i="29"/>
  <c r="N1128" i="29"/>
  <c r="N1127" i="29"/>
  <c r="N1126" i="29"/>
  <c r="N1125" i="29"/>
  <c r="N1124" i="29"/>
  <c r="N1123" i="29"/>
  <c r="N1122" i="29"/>
  <c r="N1121" i="29"/>
  <c r="N1120" i="29"/>
  <c r="N1119" i="29"/>
  <c r="N1118" i="29"/>
  <c r="N1117" i="29"/>
  <c r="N1116" i="29"/>
  <c r="N1115" i="29"/>
  <c r="N1114" i="29"/>
  <c r="N1113" i="29"/>
  <c r="N1112" i="29"/>
  <c r="N1111" i="29"/>
  <c r="N1110" i="29"/>
  <c r="N1108" i="29"/>
  <c r="N1107" i="29"/>
  <c r="N1106" i="29"/>
  <c r="N1094" i="29"/>
  <c r="N1093" i="29"/>
  <c r="N1092" i="29"/>
  <c r="N1091" i="29"/>
  <c r="N1090" i="29"/>
  <c r="N1089" i="29"/>
  <c r="N1088" i="29"/>
  <c r="N1087" i="29"/>
  <c r="N1086" i="29"/>
  <c r="N1085" i="29"/>
  <c r="N1084" i="29"/>
  <c r="N1083" i="29"/>
  <c r="N1082" i="29"/>
  <c r="N1081" i="29"/>
  <c r="N1080" i="29"/>
  <c r="N1079" i="29"/>
  <c r="N1078" i="29"/>
  <c r="N1077" i="29"/>
  <c r="N1076" i="29"/>
  <c r="N1075" i="29"/>
  <c r="N1074" i="29"/>
  <c r="N1073" i="29"/>
  <c r="N1072" i="29"/>
  <c r="N1071" i="29"/>
  <c r="N1070" i="29"/>
  <c r="N1069" i="29"/>
  <c r="N1068" i="29"/>
  <c r="N1066" i="29"/>
  <c r="N1065" i="29"/>
  <c r="N1064" i="29"/>
  <c r="N1063" i="29"/>
  <c r="N1062" i="29"/>
  <c r="N1061" i="29"/>
  <c r="N1060" i="29"/>
  <c r="N1059" i="29"/>
  <c r="N1058" i="29"/>
  <c r="N1050" i="29"/>
  <c r="N1049" i="29"/>
  <c r="N1048" i="29"/>
  <c r="N1047" i="29"/>
  <c r="N1046" i="29"/>
  <c r="N1045" i="29"/>
  <c r="N1044" i="29"/>
  <c r="N1043" i="29"/>
  <c r="N1042" i="29"/>
  <c r="N1041" i="29"/>
  <c r="N1040" i="29"/>
  <c r="N1039" i="29"/>
  <c r="N1037" i="29"/>
  <c r="N1036" i="29"/>
  <c r="N1035" i="29"/>
  <c r="N1034" i="29"/>
  <c r="N1033" i="29"/>
  <c r="N1032" i="29"/>
  <c r="N1031" i="29"/>
  <c r="N1030" i="29"/>
  <c r="N1029" i="29"/>
  <c r="N1028" i="29"/>
  <c r="N1027" i="29"/>
  <c r="N1026" i="29"/>
  <c r="N1025" i="29"/>
  <c r="N1024" i="29"/>
  <c r="N1023" i="29"/>
  <c r="N1022" i="29"/>
  <c r="N1021" i="29"/>
  <c r="N1020" i="29"/>
  <c r="N1019" i="29"/>
  <c r="N1018" i="29"/>
  <c r="N1017" i="29"/>
  <c r="N1016" i="29"/>
  <c r="N1015" i="29"/>
  <c r="N1014" i="29"/>
  <c r="N1013" i="29"/>
  <c r="N1012" i="29"/>
  <c r="N1011" i="29"/>
  <c r="N1009" i="29"/>
  <c r="N1008" i="29"/>
  <c r="N1007" i="29"/>
  <c r="N998" i="29"/>
  <c r="N997" i="29"/>
  <c r="N996" i="29"/>
  <c r="N995" i="29"/>
  <c r="N994" i="29"/>
  <c r="N993" i="29"/>
  <c r="N992" i="29"/>
  <c r="N991" i="29"/>
  <c r="N990" i="29"/>
  <c r="N989" i="29"/>
  <c r="N988" i="29"/>
  <c r="N987" i="29"/>
  <c r="N986" i="29"/>
  <c r="N985" i="29"/>
  <c r="N984" i="29"/>
  <c r="N983" i="29"/>
  <c r="N982" i="29"/>
  <c r="N981" i="29"/>
  <c r="N980" i="29"/>
  <c r="N979" i="29"/>
  <c r="N978" i="29"/>
  <c r="N977" i="29"/>
  <c r="N976" i="29"/>
  <c r="N975" i="29"/>
  <c r="N974" i="29"/>
  <c r="N973" i="29"/>
  <c r="N972" i="29"/>
  <c r="N971" i="29"/>
  <c r="N970" i="29"/>
  <c r="N969" i="29"/>
  <c r="N968" i="29"/>
  <c r="N967" i="29"/>
  <c r="N966" i="29"/>
  <c r="N964" i="29"/>
  <c r="N963" i="29"/>
  <c r="N962" i="29"/>
  <c r="N961" i="29"/>
  <c r="N960" i="29"/>
  <c r="N959" i="29"/>
  <c r="N957" i="29"/>
  <c r="N956" i="29"/>
  <c r="N955" i="29"/>
  <c r="N947" i="29"/>
  <c r="N946" i="29"/>
  <c r="N945" i="29"/>
  <c r="N944" i="29"/>
  <c r="N943" i="29"/>
  <c r="N942" i="29"/>
  <c r="N941" i="29"/>
  <c r="N940" i="29"/>
  <c r="N939" i="29"/>
  <c r="N938" i="29"/>
  <c r="N937" i="29"/>
  <c r="N936" i="29"/>
  <c r="N935" i="29"/>
  <c r="N934" i="29"/>
  <c r="N933" i="29"/>
  <c r="N932" i="29"/>
  <c r="N931" i="29"/>
  <c r="N930" i="29"/>
  <c r="N929" i="29"/>
  <c r="N928" i="29"/>
  <c r="N927" i="29"/>
  <c r="N926" i="29"/>
  <c r="N925" i="29"/>
  <c r="N924" i="29"/>
  <c r="N923" i="29"/>
  <c r="N922" i="29"/>
  <c r="N921" i="29"/>
  <c r="N920" i="29"/>
  <c r="N919" i="29"/>
  <c r="N918" i="29"/>
  <c r="N917" i="29"/>
  <c r="N916" i="29"/>
  <c r="N915" i="29"/>
  <c r="N914" i="29"/>
  <c r="N913" i="29"/>
  <c r="N912" i="29"/>
  <c r="N911" i="29"/>
  <c r="N910" i="29"/>
  <c r="N909" i="29"/>
  <c r="N908" i="29"/>
  <c r="N907" i="29"/>
  <c r="N906" i="29"/>
  <c r="N897" i="29"/>
  <c r="N896" i="29"/>
  <c r="N895" i="29"/>
  <c r="N890" i="29"/>
  <c r="N889" i="29"/>
  <c r="N888" i="29"/>
  <c r="N884" i="29"/>
  <c r="N883" i="29"/>
  <c r="N882" i="29"/>
  <c r="N881" i="29"/>
  <c r="N880" i="29"/>
  <c r="N878" i="29"/>
  <c r="N877" i="29"/>
  <c r="N876" i="29"/>
  <c r="N875" i="29"/>
  <c r="N868" i="29"/>
  <c r="N867" i="29"/>
  <c r="N866" i="29"/>
  <c r="N865" i="29"/>
  <c r="N864" i="29"/>
  <c r="N863" i="29"/>
  <c r="N862" i="29"/>
  <c r="N860" i="29"/>
  <c r="N859" i="29"/>
  <c r="N858" i="29"/>
  <c r="N850" i="29"/>
  <c r="N849" i="29"/>
  <c r="N848" i="29"/>
  <c r="N847" i="29"/>
  <c r="N846" i="29"/>
  <c r="N845" i="29"/>
  <c r="N844" i="29"/>
  <c r="N843" i="29"/>
  <c r="N842" i="29"/>
  <c r="N841" i="29"/>
  <c r="N840" i="29"/>
  <c r="N839" i="29"/>
  <c r="N838" i="29"/>
  <c r="N837" i="29"/>
  <c r="N836" i="29"/>
  <c r="N835" i="29"/>
  <c r="N834" i="29"/>
  <c r="N833" i="29"/>
  <c r="N832" i="29"/>
  <c r="N831" i="29"/>
  <c r="N830" i="29"/>
  <c r="N829" i="29"/>
  <c r="N828" i="29"/>
  <c r="N827" i="29"/>
  <c r="N826" i="29"/>
  <c r="N817" i="29"/>
  <c r="N816" i="29"/>
  <c r="N815" i="29"/>
  <c r="N814" i="29"/>
  <c r="N813" i="29"/>
  <c r="N812" i="29"/>
  <c r="N811" i="29"/>
  <c r="N810" i="29"/>
  <c r="N809" i="29"/>
  <c r="N808" i="29"/>
  <c r="N807" i="29"/>
  <c r="N806" i="29"/>
  <c r="N796" i="29"/>
  <c r="N795" i="29"/>
  <c r="N794" i="29"/>
  <c r="N793" i="29"/>
  <c r="N792" i="29"/>
  <c r="N791" i="29"/>
  <c r="N790" i="29"/>
  <c r="N789" i="29"/>
  <c r="N788" i="29"/>
  <c r="N787" i="29"/>
  <c r="N786" i="29"/>
  <c r="N785" i="29"/>
  <c r="N783" i="29"/>
  <c r="N782" i="29"/>
  <c r="N781" i="29"/>
  <c r="N780" i="29"/>
  <c r="N779" i="29"/>
  <c r="N778" i="29"/>
  <c r="N777" i="29"/>
  <c r="N776" i="29"/>
  <c r="N775" i="29"/>
  <c r="N774" i="29"/>
  <c r="N773" i="29"/>
  <c r="N772" i="29"/>
  <c r="N771" i="29"/>
  <c r="N770" i="29"/>
  <c r="N769" i="29"/>
  <c r="N768" i="29"/>
  <c r="N767" i="29"/>
  <c r="N766" i="29"/>
  <c r="N765" i="29"/>
  <c r="N764" i="29"/>
  <c r="N763" i="29"/>
  <c r="N762" i="29"/>
  <c r="N761" i="29"/>
  <c r="N760" i="29"/>
  <c r="N759" i="29"/>
  <c r="N758" i="29"/>
  <c r="N757" i="29"/>
  <c r="N748" i="29"/>
  <c r="N747" i="29"/>
  <c r="N746" i="29"/>
  <c r="N744" i="29"/>
  <c r="N743" i="29"/>
  <c r="N742" i="29"/>
  <c r="N741" i="29"/>
  <c r="N740" i="29"/>
  <c r="N739" i="29"/>
  <c r="N738" i="29"/>
  <c r="N737" i="29"/>
  <c r="N736" i="29"/>
  <c r="N735" i="29"/>
  <c r="N734" i="29"/>
  <c r="N733" i="29"/>
  <c r="N732" i="29"/>
  <c r="N731" i="29"/>
  <c r="N730" i="29"/>
  <c r="N729" i="29"/>
  <c r="N728" i="29"/>
  <c r="N727" i="29"/>
  <c r="N725" i="29"/>
  <c r="N724" i="29"/>
  <c r="N723" i="29"/>
  <c r="N722" i="29"/>
  <c r="N721" i="29"/>
  <c r="N720" i="29"/>
  <c r="N719" i="29"/>
  <c r="N718" i="29"/>
  <c r="N717" i="29"/>
  <c r="N716" i="29"/>
  <c r="N715" i="29"/>
  <c r="N714" i="29"/>
  <c r="N713" i="29"/>
  <c r="N712" i="29"/>
  <c r="N711" i="29"/>
  <c r="N710" i="29"/>
  <c r="N709" i="29"/>
  <c r="N708" i="29"/>
  <c r="N707" i="29"/>
  <c r="N706" i="29"/>
  <c r="N705" i="29"/>
  <c r="N696" i="29"/>
  <c r="N695" i="29"/>
  <c r="N694" i="29"/>
  <c r="N693" i="29"/>
  <c r="N692" i="29"/>
  <c r="N691" i="29"/>
  <c r="N690" i="29"/>
  <c r="N689" i="29"/>
  <c r="N688" i="29"/>
  <c r="N687" i="29"/>
  <c r="N686" i="29"/>
  <c r="N685" i="29"/>
  <c r="N684" i="29"/>
  <c r="N683" i="29"/>
  <c r="N682" i="29"/>
  <c r="N681" i="29"/>
  <c r="N680" i="29"/>
  <c r="N679" i="29"/>
  <c r="N677" i="29"/>
  <c r="N676" i="29"/>
  <c r="N675" i="29"/>
  <c r="N674" i="29"/>
  <c r="N673" i="29"/>
  <c r="N672" i="29"/>
  <c r="N671" i="29"/>
  <c r="N670" i="29"/>
  <c r="N669" i="29"/>
  <c r="N668" i="29"/>
  <c r="N667" i="29"/>
  <c r="N666" i="29"/>
  <c r="N665" i="29"/>
  <c r="N664" i="29"/>
  <c r="N663" i="29"/>
  <c r="N662" i="29"/>
  <c r="N661" i="29"/>
  <c r="N660" i="29"/>
  <c r="N659" i="29"/>
  <c r="N658" i="29"/>
  <c r="N649" i="29"/>
  <c r="N648" i="29"/>
  <c r="N647" i="29"/>
  <c r="N646" i="29"/>
  <c r="N645" i="29"/>
  <c r="N643" i="29"/>
  <c r="N642" i="29"/>
  <c r="N641" i="29"/>
  <c r="N640" i="29"/>
  <c r="N639" i="29"/>
  <c r="N638" i="29"/>
  <c r="N637" i="29"/>
  <c r="N636" i="29"/>
  <c r="N635" i="29"/>
  <c r="N634" i="29"/>
  <c r="N633" i="29"/>
  <c r="N632" i="29"/>
  <c r="N631" i="29"/>
  <c r="N630" i="29"/>
  <c r="N629" i="29"/>
  <c r="N628" i="29"/>
  <c r="N627" i="29"/>
  <c r="N626" i="29"/>
  <c r="N625" i="29"/>
  <c r="N624" i="29"/>
  <c r="N623" i="29"/>
  <c r="N621" i="29"/>
  <c r="N620" i="29"/>
  <c r="N619" i="29"/>
  <c r="N618" i="29"/>
  <c r="N617" i="29"/>
  <c r="N616" i="29"/>
  <c r="N615" i="29"/>
  <c r="N614" i="29"/>
  <c r="N613" i="29"/>
  <c r="N612" i="29"/>
  <c r="N611" i="29"/>
  <c r="N610" i="29"/>
  <c r="N601" i="29"/>
  <c r="N600" i="29"/>
  <c r="N599" i="29"/>
  <c r="N598" i="29"/>
  <c r="N597" i="29"/>
  <c r="N596" i="29"/>
  <c r="N595" i="29"/>
  <c r="N594" i="29"/>
  <c r="N593" i="29"/>
  <c r="N592" i="29"/>
  <c r="N591" i="29"/>
  <c r="N590" i="29"/>
  <c r="N589" i="29"/>
  <c r="N588" i="29"/>
  <c r="N587" i="29"/>
  <c r="N585" i="29"/>
  <c r="N584" i="29"/>
  <c r="N583" i="29"/>
  <c r="N582" i="29"/>
  <c r="N581" i="29"/>
  <c r="N580" i="29"/>
  <c r="N579" i="29"/>
  <c r="N578" i="29"/>
  <c r="N577" i="29"/>
  <c r="N576" i="29"/>
  <c r="N575" i="29"/>
  <c r="N574" i="29"/>
  <c r="N573" i="29"/>
  <c r="N572" i="29"/>
  <c r="N571" i="29"/>
  <c r="N570" i="29"/>
  <c r="N569" i="29"/>
  <c r="N568" i="29"/>
  <c r="N567" i="29"/>
  <c r="N566" i="29"/>
  <c r="N565" i="29"/>
  <c r="N564" i="29"/>
  <c r="N563" i="29"/>
  <c r="N562" i="29"/>
  <c r="N561" i="29"/>
  <c r="N560" i="29"/>
  <c r="N559" i="29"/>
  <c r="N551" i="29"/>
  <c r="N550" i="29"/>
  <c r="N549" i="29"/>
  <c r="N548" i="29"/>
  <c r="N547" i="29"/>
  <c r="N546" i="29"/>
  <c r="N545" i="29"/>
  <c r="N544" i="29"/>
  <c r="N543" i="29"/>
  <c r="N541" i="29"/>
  <c r="N540" i="29"/>
  <c r="N539" i="29"/>
  <c r="N538" i="29"/>
  <c r="N537" i="29"/>
  <c r="N536" i="29"/>
  <c r="N534" i="29"/>
  <c r="N533" i="29"/>
  <c r="N532" i="29"/>
  <c r="N531" i="29"/>
  <c r="N530" i="29"/>
  <c r="N529" i="29"/>
  <c r="N528" i="29"/>
  <c r="N527" i="29"/>
  <c r="N526" i="29"/>
  <c r="N525" i="29"/>
  <c r="N524" i="29"/>
  <c r="N523" i="29"/>
  <c r="N522" i="29"/>
  <c r="N521" i="29"/>
  <c r="N520" i="29"/>
  <c r="N519" i="29"/>
  <c r="N518" i="29"/>
  <c r="N517" i="29"/>
  <c r="N516" i="29"/>
  <c r="N515" i="29"/>
  <c r="N514" i="29"/>
  <c r="N513" i="29"/>
  <c r="N512" i="29"/>
  <c r="N511" i="29"/>
  <c r="N503" i="29"/>
  <c r="N502" i="29"/>
  <c r="N501" i="29"/>
  <c r="N500" i="29"/>
  <c r="N499" i="29"/>
  <c r="N498" i="29"/>
  <c r="N497" i="29"/>
  <c r="N496" i="29"/>
  <c r="N495" i="29"/>
  <c r="N494" i="29"/>
  <c r="N493" i="29"/>
  <c r="N492" i="29"/>
  <c r="N491" i="29"/>
  <c r="N490" i="29"/>
  <c r="N489" i="29"/>
  <c r="N488" i="29"/>
  <c r="N487" i="29"/>
  <c r="N486" i="29"/>
  <c r="N481" i="29"/>
  <c r="N480" i="29"/>
  <c r="N479" i="29"/>
  <c r="N478" i="29"/>
  <c r="N477" i="29"/>
  <c r="N476" i="29"/>
  <c r="N475" i="29"/>
  <c r="N474" i="29"/>
  <c r="N473" i="29"/>
  <c r="N472" i="29"/>
  <c r="N471" i="29"/>
  <c r="N470" i="29"/>
  <c r="N469" i="29"/>
  <c r="N468" i="29"/>
  <c r="N467" i="29"/>
  <c r="N466" i="29"/>
  <c r="N465" i="29"/>
  <c r="N464" i="29"/>
  <c r="N463" i="29"/>
  <c r="N462" i="29"/>
  <c r="N461" i="29"/>
  <c r="N460" i="29"/>
  <c r="N459" i="29"/>
  <c r="N451" i="29"/>
  <c r="N450" i="29"/>
  <c r="N449" i="29"/>
  <c r="N448" i="29"/>
  <c r="N447" i="29"/>
  <c r="N446" i="29"/>
  <c r="N444" i="29"/>
  <c r="N443" i="29"/>
  <c r="N442" i="29"/>
  <c r="N441" i="29"/>
  <c r="N440" i="29"/>
  <c r="N439" i="29"/>
  <c r="N438" i="29"/>
  <c r="N437" i="29"/>
  <c r="N436" i="29"/>
  <c r="N435" i="29"/>
  <c r="N434" i="29"/>
  <c r="N433" i="29"/>
  <c r="N432" i="29"/>
  <c r="N431" i="29"/>
  <c r="N430" i="29"/>
  <c r="N429" i="29"/>
  <c r="N428" i="29"/>
  <c r="N427" i="29"/>
  <c r="N425" i="29"/>
  <c r="N424" i="29"/>
  <c r="N423" i="29"/>
  <c r="N422" i="29"/>
  <c r="N421" i="29"/>
  <c r="N420" i="29"/>
  <c r="N419" i="29"/>
  <c r="N418" i="29"/>
  <c r="N417" i="29"/>
  <c r="N416" i="29"/>
  <c r="N415" i="29"/>
  <c r="N413" i="29"/>
  <c r="N412" i="29"/>
  <c r="N410" i="29"/>
  <c r="N409" i="29"/>
  <c r="N400" i="29"/>
  <c r="N399" i="29"/>
  <c r="N398" i="29"/>
  <c r="N396" i="29"/>
  <c r="N395" i="29"/>
  <c r="N394" i="29"/>
  <c r="N393" i="29"/>
  <c r="N392" i="29"/>
  <c r="N391" i="29"/>
  <c r="N390" i="29"/>
  <c r="N389" i="29"/>
  <c r="N388" i="29"/>
  <c r="N387" i="29"/>
  <c r="N386" i="29"/>
  <c r="N385" i="29"/>
  <c r="N384" i="29"/>
  <c r="N383" i="29"/>
  <c r="N382" i="29"/>
  <c r="N381" i="29"/>
  <c r="N380" i="29"/>
  <c r="N379" i="29"/>
  <c r="N377" i="29"/>
  <c r="N376" i="29"/>
  <c r="N375" i="29"/>
  <c r="N374" i="29"/>
  <c r="N373" i="29"/>
  <c r="N372" i="29"/>
  <c r="N371" i="29"/>
  <c r="N370" i="29"/>
  <c r="N369" i="29"/>
  <c r="N368" i="29"/>
  <c r="N367" i="29"/>
  <c r="N366" i="29"/>
  <c r="N365" i="29"/>
  <c r="N364" i="29"/>
  <c r="N363" i="29"/>
  <c r="N362" i="29"/>
  <c r="N354" i="29"/>
  <c r="N353" i="29"/>
  <c r="N352" i="29"/>
  <c r="N351" i="29"/>
  <c r="N350" i="29"/>
  <c r="N345" i="29"/>
  <c r="N344" i="29"/>
  <c r="N343" i="29"/>
  <c r="N342" i="29"/>
  <c r="N341" i="29"/>
  <c r="N340" i="29"/>
  <c r="N339" i="29"/>
  <c r="N338" i="29"/>
  <c r="N337" i="29"/>
  <c r="N336" i="29"/>
  <c r="N335" i="29"/>
  <c r="N334" i="29"/>
  <c r="N333" i="29"/>
  <c r="N332" i="29"/>
  <c r="N331" i="29"/>
  <c r="N330" i="29"/>
  <c r="N329" i="29"/>
  <c r="N328" i="29"/>
  <c r="N326" i="29"/>
  <c r="N325" i="29"/>
  <c r="N324" i="29"/>
  <c r="N323" i="29"/>
  <c r="N322" i="29"/>
  <c r="N321" i="29"/>
  <c r="N320" i="29"/>
  <c r="N319" i="29"/>
  <c r="N318" i="29"/>
  <c r="N317" i="29"/>
  <c r="N316" i="29"/>
  <c r="N315" i="29"/>
  <c r="N307" i="29"/>
  <c r="N306" i="29"/>
  <c r="N305" i="29"/>
  <c r="N304" i="29"/>
  <c r="N303" i="29"/>
  <c r="N302" i="29"/>
  <c r="N301" i="29"/>
  <c r="N300" i="29"/>
  <c r="N299" i="29"/>
  <c r="N298" i="29"/>
  <c r="N297" i="29"/>
  <c r="N296" i="29"/>
  <c r="N295" i="29"/>
  <c r="N294" i="29"/>
  <c r="N293" i="29"/>
  <c r="N292" i="29"/>
  <c r="N291" i="29"/>
  <c r="N290" i="29"/>
  <c r="N288" i="29"/>
  <c r="N287" i="29"/>
  <c r="N286" i="29"/>
  <c r="N285" i="29"/>
  <c r="N284" i="29"/>
  <c r="N283" i="29"/>
  <c r="N282" i="29"/>
  <c r="N281" i="29"/>
  <c r="N280" i="29"/>
  <c r="N279" i="29"/>
  <c r="N278" i="29"/>
  <c r="N277" i="29"/>
  <c r="N276" i="29"/>
  <c r="N275" i="29"/>
  <c r="N274" i="29"/>
  <c r="N273" i="29"/>
  <c r="N272" i="29"/>
  <c r="N271" i="29"/>
  <c r="N269" i="29"/>
  <c r="N268" i="29"/>
  <c r="N267" i="29"/>
  <c r="N266" i="29"/>
  <c r="N265" i="29"/>
  <c r="N264" i="29"/>
  <c r="N254" i="29"/>
  <c r="N253" i="29"/>
  <c r="N252" i="29"/>
  <c r="N251" i="29"/>
  <c r="N250" i="29"/>
  <c r="N249" i="29"/>
  <c r="N248" i="29"/>
  <c r="N247" i="29"/>
  <c r="N246" i="29"/>
  <c r="N245" i="29"/>
  <c r="N244" i="29"/>
  <c r="N243" i="29"/>
  <c r="N242" i="29"/>
  <c r="N241" i="29"/>
  <c r="N240" i="29"/>
  <c r="N239" i="29"/>
  <c r="N238" i="29"/>
  <c r="N237" i="29"/>
  <c r="N236" i="29"/>
  <c r="N235" i="29"/>
  <c r="N234" i="29"/>
  <c r="N233" i="29"/>
  <c r="N232" i="29"/>
  <c r="N231" i="29"/>
  <c r="N230" i="29"/>
  <c r="N229" i="29"/>
  <c r="N228" i="29"/>
  <c r="N227" i="29"/>
  <c r="N226" i="29"/>
  <c r="N225" i="29"/>
  <c r="N224" i="29"/>
  <c r="N223" i="29"/>
  <c r="N222" i="29"/>
  <c r="N220" i="29"/>
  <c r="N219" i="29"/>
  <c r="N218" i="29"/>
  <c r="N217" i="29"/>
  <c r="N216" i="29"/>
  <c r="N215" i="29"/>
  <c r="N207" i="29"/>
  <c r="N206" i="29"/>
  <c r="N205" i="29"/>
  <c r="N204" i="29"/>
  <c r="N203" i="29"/>
  <c r="N202" i="29"/>
  <c r="N201" i="29"/>
  <c r="N200" i="29"/>
  <c r="N199" i="29"/>
  <c r="N198" i="29"/>
  <c r="N197" i="29"/>
  <c r="N196" i="29"/>
  <c r="N195" i="29"/>
  <c r="N194" i="29"/>
  <c r="N193" i="29"/>
  <c r="N192" i="29"/>
  <c r="N191" i="29"/>
  <c r="N190" i="29"/>
  <c r="N189" i="29"/>
  <c r="N188" i="29"/>
  <c r="N187" i="29"/>
  <c r="N186" i="29"/>
  <c r="N185" i="29"/>
  <c r="N184" i="29"/>
  <c r="N182" i="29"/>
  <c r="N181" i="29"/>
  <c r="N180" i="29"/>
  <c r="N179" i="29"/>
  <c r="N178" i="29"/>
  <c r="N177" i="29"/>
  <c r="N176" i="29"/>
  <c r="N175" i="29"/>
  <c r="N174" i="29"/>
  <c r="N173" i="29"/>
  <c r="N172" i="29"/>
  <c r="N171" i="29"/>
  <c r="N170" i="29"/>
  <c r="N169" i="29"/>
  <c r="N168" i="29"/>
  <c r="N160" i="29"/>
  <c r="N159" i="29"/>
  <c r="N158" i="29"/>
  <c r="N157" i="29"/>
  <c r="N156" i="29"/>
  <c r="N155" i="29"/>
  <c r="N153" i="29"/>
  <c r="N152" i="29"/>
  <c r="N151" i="29"/>
  <c r="N150" i="29"/>
  <c r="N149" i="29"/>
  <c r="N148" i="29"/>
  <c r="N147" i="29"/>
  <c r="N146" i="29"/>
  <c r="N145" i="29"/>
  <c r="N144" i="29"/>
  <c r="N143" i="29"/>
  <c r="N142" i="29"/>
  <c r="N141" i="29"/>
  <c r="N140" i="29"/>
  <c r="N139" i="29"/>
  <c r="N138" i="29"/>
  <c r="N137" i="29"/>
  <c r="N136" i="29"/>
  <c r="N135" i="29"/>
  <c r="N134" i="29"/>
  <c r="N133" i="29"/>
  <c r="N132" i="29"/>
  <c r="N131" i="29"/>
  <c r="N130" i="29"/>
  <c r="N129" i="29"/>
  <c r="N128" i="29"/>
  <c r="N127" i="29"/>
  <c r="N125" i="29"/>
  <c r="N124" i="29"/>
  <c r="N123" i="29"/>
  <c r="N122" i="29"/>
  <c r="N121" i="29"/>
  <c r="N120" i="29"/>
  <c r="N119" i="29"/>
  <c r="N118" i="29"/>
  <c r="N117" i="29"/>
  <c r="N108" i="29"/>
  <c r="N107" i="29"/>
  <c r="N106" i="29"/>
  <c r="N105" i="29"/>
  <c r="N104" i="29"/>
  <c r="N103" i="29"/>
  <c r="N102" i="29"/>
  <c r="N101" i="29"/>
  <c r="N100" i="29"/>
  <c r="N99" i="29"/>
  <c r="N98" i="29"/>
  <c r="N97" i="29"/>
  <c r="N96" i="29"/>
  <c r="N95" i="29"/>
  <c r="N94" i="29"/>
  <c r="N93" i="29"/>
  <c r="N92" i="29"/>
  <c r="N91" i="29"/>
  <c r="N90" i="29"/>
  <c r="N89" i="29"/>
  <c r="N88" i="29"/>
  <c r="N87" i="29"/>
  <c r="N86" i="29"/>
  <c r="N85" i="29"/>
  <c r="N84" i="29"/>
  <c r="N83" i="29"/>
  <c r="N82" i="29"/>
  <c r="N80" i="29"/>
  <c r="N79" i="29"/>
  <c r="N78" i="29"/>
  <c r="N77" i="29"/>
  <c r="N76" i="29"/>
  <c r="N75" i="29"/>
  <c r="N73" i="29"/>
  <c r="N72" i="29"/>
  <c r="N71" i="29"/>
  <c r="N70" i="29"/>
  <c r="N69" i="29"/>
  <c r="N68" i="29"/>
  <c r="N67" i="29"/>
  <c r="N66" i="29"/>
  <c r="N65" i="29"/>
  <c r="N55" i="29"/>
  <c r="N54" i="29"/>
  <c r="N53" i="29"/>
  <c r="N52" i="29"/>
  <c r="N51" i="29"/>
  <c r="N50" i="29"/>
  <c r="N49" i="29"/>
  <c r="N48" i="29"/>
  <c r="N47" i="29"/>
  <c r="N46" i="29"/>
  <c r="N45" i="29"/>
  <c r="N44" i="29"/>
  <c r="N43" i="29"/>
  <c r="N42" i="29"/>
  <c r="N41" i="29"/>
  <c r="N40" i="29"/>
  <c r="N39" i="29"/>
  <c r="N38" i="29"/>
  <c r="N37" i="29"/>
  <c r="N36" i="29"/>
  <c r="N35" i="29"/>
  <c r="N34" i="29"/>
  <c r="N33" i="29"/>
  <c r="N32" i="29"/>
  <c r="N31" i="29"/>
  <c r="N30" i="29"/>
  <c r="N29" i="29"/>
  <c r="N28" i="29"/>
  <c r="N27" i="29"/>
  <c r="N26" i="29"/>
  <c r="N25" i="29"/>
  <c r="N24" i="29"/>
  <c r="N23" i="29"/>
  <c r="N22" i="29"/>
  <c r="N21" i="29"/>
  <c r="N20" i="29"/>
  <c r="N19" i="29"/>
  <c r="N18" i="29"/>
  <c r="N17" i="29"/>
  <c r="K245" i="17" l="1"/>
  <c r="K231" i="17"/>
  <c r="K217" i="17"/>
  <c r="K204" i="17"/>
  <c r="K181" i="17"/>
  <c r="K166" i="17"/>
  <c r="K140" i="17"/>
  <c r="K252" i="17" s="1"/>
  <c r="K116" i="17"/>
  <c r="K102" i="17"/>
  <c r="K88" i="17"/>
  <c r="K75" i="17"/>
  <c r="K53" i="17"/>
  <c r="K37" i="17"/>
  <c r="K11" i="17"/>
  <c r="K125" i="17" s="1"/>
  <c r="L140" i="16" l="1"/>
  <c r="L136" i="16"/>
  <c r="L133" i="16"/>
  <c r="L125" i="16"/>
  <c r="L123" i="16"/>
  <c r="L112" i="16"/>
  <c r="L94" i="16"/>
  <c r="L80" i="16"/>
  <c r="L70" i="16"/>
  <c r="L60" i="16"/>
  <c r="L55" i="16"/>
  <c r="L53" i="16"/>
  <c r="L48" i="16"/>
  <c r="L42" i="16"/>
  <c r="L26" i="16"/>
  <c r="L8" i="16"/>
  <c r="L146" i="16" s="1"/>
  <c r="J74" i="11" l="1"/>
  <c r="H74" i="11"/>
  <c r="J72" i="11"/>
  <c r="H72" i="11"/>
  <c r="J71" i="11"/>
  <c r="H71" i="11"/>
  <c r="I70" i="11"/>
  <c r="J70" i="11" s="1"/>
  <c r="H70" i="11"/>
  <c r="E70" i="11"/>
  <c r="D70" i="11"/>
  <c r="C70" i="11"/>
  <c r="H69" i="11"/>
  <c r="E69" i="11"/>
  <c r="D69" i="11"/>
  <c r="J69" i="11" s="1"/>
  <c r="C69" i="11"/>
  <c r="J68" i="11"/>
  <c r="H68" i="11"/>
  <c r="J67" i="11"/>
  <c r="H67" i="11"/>
  <c r="J66" i="11"/>
  <c r="H66" i="11"/>
  <c r="J65" i="11"/>
  <c r="H65" i="11"/>
  <c r="J61" i="11"/>
  <c r="H61" i="11"/>
  <c r="J59" i="11"/>
  <c r="H59" i="11"/>
  <c r="J58" i="11"/>
  <c r="H58" i="11"/>
  <c r="J57" i="11"/>
  <c r="H57" i="11"/>
  <c r="J56" i="11"/>
  <c r="H56" i="11"/>
  <c r="J55" i="11"/>
  <c r="H55" i="11"/>
  <c r="J54" i="11"/>
  <c r="H54" i="11"/>
  <c r="J53" i="11"/>
  <c r="H53" i="11"/>
  <c r="J52" i="11"/>
  <c r="H52" i="11"/>
  <c r="J49" i="11"/>
  <c r="H49" i="11"/>
  <c r="J47" i="11"/>
  <c r="H47" i="11"/>
  <c r="J46" i="11"/>
  <c r="H46" i="11"/>
  <c r="J45" i="11"/>
  <c r="H45" i="11"/>
  <c r="J44" i="11"/>
  <c r="H44" i="11"/>
  <c r="J43" i="11"/>
  <c r="H43" i="11"/>
  <c r="J42" i="11"/>
  <c r="H42" i="11"/>
  <c r="J41" i="11"/>
  <c r="H41" i="11"/>
  <c r="J40" i="11"/>
  <c r="H40" i="11"/>
  <c r="J37" i="11"/>
  <c r="H37" i="11"/>
  <c r="J35" i="11"/>
  <c r="H35" i="11"/>
  <c r="J34" i="11"/>
  <c r="H34" i="11"/>
  <c r="J33" i="11"/>
  <c r="H33" i="11"/>
  <c r="J32" i="11"/>
  <c r="H32" i="11"/>
  <c r="J31" i="11"/>
  <c r="H31" i="11"/>
  <c r="J30" i="11"/>
  <c r="H30" i="11"/>
  <c r="J29" i="11"/>
  <c r="H29" i="11"/>
  <c r="J28" i="11"/>
  <c r="H28" i="11"/>
  <c r="J24" i="11"/>
  <c r="H24" i="11"/>
  <c r="J22" i="11"/>
  <c r="H22" i="11"/>
  <c r="J21" i="11"/>
  <c r="H21" i="11"/>
  <c r="J20" i="11"/>
  <c r="H20" i="11"/>
  <c r="J19" i="11"/>
  <c r="H19" i="11"/>
  <c r="J18" i="11"/>
  <c r="H18" i="11"/>
  <c r="J17" i="11"/>
  <c r="H17" i="11"/>
  <c r="J16" i="11"/>
  <c r="H16" i="11"/>
  <c r="J15" i="11"/>
  <c r="H15" i="11"/>
  <c r="J220" i="10" l="1"/>
  <c r="H220" i="10"/>
  <c r="J208" i="10"/>
  <c r="H208" i="10"/>
  <c r="J197" i="10"/>
  <c r="H197" i="10"/>
  <c r="J186" i="10"/>
  <c r="H186" i="10"/>
  <c r="J175" i="10"/>
  <c r="H175" i="10"/>
  <c r="J153" i="10"/>
  <c r="H153" i="10"/>
  <c r="J142" i="10"/>
  <c r="H142" i="10"/>
  <c r="J131" i="10"/>
  <c r="H131" i="10"/>
  <c r="J120" i="10"/>
  <c r="H120" i="10"/>
  <c r="J109" i="10"/>
  <c r="H109" i="10"/>
  <c r="J98" i="10"/>
  <c r="H98" i="10"/>
  <c r="J77" i="10"/>
  <c r="H77" i="10"/>
  <c r="J66" i="10"/>
  <c r="H66" i="10"/>
  <c r="J55" i="10"/>
  <c r="H55" i="10"/>
  <c r="J44" i="10"/>
  <c r="H44" i="10"/>
  <c r="J33" i="10"/>
  <c r="H33" i="10"/>
  <c r="J22" i="10"/>
  <c r="H22" i="10"/>
</calcChain>
</file>

<file path=xl/sharedStrings.xml><?xml version="1.0" encoding="utf-8"?>
<sst xmlns="http://schemas.openxmlformats.org/spreadsheetml/2006/main" count="25861" uniqueCount="3001">
  <si>
    <t>Statistisches Bundesamt</t>
  </si>
  <si>
    <t>Fachserie 11  Reihe  4.4</t>
  </si>
  <si>
    <t>Bildung und Kultur</t>
  </si>
  <si>
    <t>Personal an Hochschulen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</si>
  <si>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</si>
  <si>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</si>
  <si>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</si>
  <si>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</si>
  <si>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Telefon: +49 (0) 611 / 75 4140</t>
  </si>
  <si>
    <t>2015</t>
  </si>
  <si>
    <t>© Statistisches Bundesamt, Wiesbaden 2016</t>
  </si>
  <si>
    <t>Artikelnummer: 2110440157005</t>
  </si>
  <si>
    <t>Erschienen am 14. Oktober 2016</t>
  </si>
  <si>
    <t>Inhalt</t>
  </si>
  <si>
    <t>Textteil</t>
  </si>
  <si>
    <t>Qualitätsmerkmale der Hochschulpersonalstatistik</t>
  </si>
  <si>
    <t>Zur Seite</t>
  </si>
  <si>
    <t>Qualitätsmerkmale der Stellenstatistik</t>
  </si>
  <si>
    <t>Qualitätsmerkmale der Habilitationsstatistik</t>
  </si>
  <si>
    <t>Gebietsstand, Zeichenerklärung, Abkürzungen und Auskünfte</t>
  </si>
  <si>
    <t xml:space="preserve">Vorbemerkung </t>
  </si>
  <si>
    <t xml:space="preserve">Erläuterungen </t>
  </si>
  <si>
    <t>Tabellenteil</t>
  </si>
  <si>
    <t>Zusammenfassende Übersichten</t>
  </si>
  <si>
    <t xml:space="preserve">Personal, Personalstellen und Studierende von 2006 bis 2015 nach Ländern </t>
  </si>
  <si>
    <t>Zur Tabelle</t>
  </si>
  <si>
    <t xml:space="preserve">Personal, Personalstellen und Studierende von 2006 bis 2015 nach Hochschularten </t>
  </si>
  <si>
    <t xml:space="preserve">Personal von 2006 bis 2015 nach Ländern bzw. Hochschularten </t>
  </si>
  <si>
    <t>Personal von 2006 bis 2015 nach Personalgruppen</t>
  </si>
  <si>
    <t xml:space="preserve">Hauptberufliches wissenschaftliches und künstlerisches Personal von 2006 bis 2015 nach Fächergruppen und Lehr- und </t>
  </si>
  <si>
    <t>Forschungsbereichen der fachlichen Zugehörigkeit</t>
  </si>
  <si>
    <t>Wissenschaftliches und künstlerisches Personal 2015 nach Ländern, Hochschularten, Geschlecht, Staatsangehörigkeit und</t>
  </si>
  <si>
    <t>Beschäftigungsverhältnissen</t>
  </si>
  <si>
    <t xml:space="preserve">Habilitationen von 2006 bis 2015 nach Ländern und Hochschulen </t>
  </si>
  <si>
    <t>Habilitationen von 2006 bis 2015 nach Fächergruppen und Lehr- und Forschungsbereichen der fachlichen Zugehörigkeit</t>
  </si>
  <si>
    <t xml:space="preserve">Studentische Hilfskräfte 2015 nach Ländern, Hochschularten, Fächergruppen und Geschlecht </t>
  </si>
  <si>
    <t xml:space="preserve">Personalstellen und Stellenäquivalente für wissenschaftliches und künstlerisches Personal 2015 nach Ländern und Einstufungen </t>
  </si>
  <si>
    <t xml:space="preserve">Personalstellen und Stellenäquivalente für Verwaltungs-, technisches und sonstiges Personal 2015 nach Ländern </t>
  </si>
  <si>
    <t>und Laufbahngruppen</t>
  </si>
  <si>
    <t xml:space="preserve">Personalstellen in Zentralkapiteln des Landeshaushaltes für wissenschaftliches und künstlerisches Personal sowie für </t>
  </si>
  <si>
    <t xml:space="preserve">Verwaltungs-, technisches und sonstiges Personal 2015 nach Ländern und Einstufungen </t>
  </si>
  <si>
    <t>Tabellen in ausführlicher Gliederung</t>
  </si>
  <si>
    <t>Hochschulpersonal</t>
  </si>
  <si>
    <t xml:space="preserve">Personal nach Dienstbezeichnungen und Hochschularten </t>
  </si>
  <si>
    <t xml:space="preserve">Personal nach Dienstbezeichnungen und Ländern </t>
  </si>
  <si>
    <t xml:space="preserve">Personal nach Dienstbezeichnungen und Fächergruppen der fachlichen Zugehörigkeit </t>
  </si>
  <si>
    <t xml:space="preserve">Personal nach Ländern und Fächergruppen der fachlichen Zugehörigkeit </t>
  </si>
  <si>
    <t xml:space="preserve">Personal nach Fächergruppen und Lehr- und Forschungsbereichen der fachlichen Zugehörigkeit und Hochschularten </t>
  </si>
  <si>
    <t>Personal nach Ländern und Hochschularten</t>
  </si>
  <si>
    <t xml:space="preserve">Personal sowie Personalstellen und Stellenäquivalente nach Hochschularten, Ländern, Hochschulen und </t>
  </si>
  <si>
    <t xml:space="preserve">Beschäftigungsverhältnissen </t>
  </si>
  <si>
    <t xml:space="preserve">Wissenschaftliches und künstlerisches Personal nach Hochschularten, Fächergruppen und Lehr- und Forschungsbereichen </t>
  </si>
  <si>
    <t xml:space="preserve">der fachlichen Zugehörigkeit, Beschäftigungsverhältnissen und Personalgruppen </t>
  </si>
  <si>
    <t>Statistisches Bundesamt, Fachserie 11, Reihe 4.4, 2015</t>
  </si>
  <si>
    <t>noch: Hochschulpersonal</t>
  </si>
  <si>
    <t xml:space="preserve">Wissenschaftliches und künstlerisches Personal nach Fächergruppen der fachlichen Zugehörigkeit, Dienstbezeichnungen, </t>
  </si>
  <si>
    <t xml:space="preserve">Beschäftigungsverhältnissen und Arten der Finanzierung </t>
  </si>
  <si>
    <t xml:space="preserve">Altersgruppen und Durchschnittsalter </t>
  </si>
  <si>
    <t xml:space="preserve">Hauptberufliches wissenschaftliches und künstlerisches Personal nach Hochschularten, Fächergruppen der fachlichen </t>
  </si>
  <si>
    <t xml:space="preserve">Zugehörigkeit, Dienstbezeichnungen und voraussichtlichem Ausscheiden im Alter von 65 Jahren  - Beschäftigung auf Dauer - </t>
  </si>
  <si>
    <t xml:space="preserve">Professoren nach Fächergruppen und Lehr- und Forschungsbereichen der fachlichen Zugehörigkeit, dem Alter bei der Erstberufung </t>
  </si>
  <si>
    <t xml:space="preserve">zum Professor sowie Durchschnittsalter </t>
  </si>
  <si>
    <t>Wissenschaftliches und künstlerisches Personal nach Herkunftsländern und Fächergruppen der fachlichen Zugehörigkeit</t>
  </si>
  <si>
    <t xml:space="preserve">Verwaltungs-, technisches und sonstiges Personal nach Fächergruppen und Lehr- und Forschungsbereichen der fachlichen </t>
  </si>
  <si>
    <t>Zugehörigkeit, Tätigkeitsbereichen und Personalgruppen</t>
  </si>
  <si>
    <t xml:space="preserve">Verwaltungs-, technisches und sonstiges Personal nach Fächergruppen der fachlichen Zugehörigkeit, Dienstbezeichnungen, </t>
  </si>
  <si>
    <t>Hauptberufliches Verwaltungs-, technisches und sonstiges Personal nach Fächergruppen und Lehr- und Forschungsbereichen der</t>
  </si>
  <si>
    <t xml:space="preserve">fachlichen Zugehörigkeit und Hochschularten </t>
  </si>
  <si>
    <t>Personalstellen und Stellenäquivalente an Hochschulen</t>
  </si>
  <si>
    <t>Für wissenschaftliches und künstlerisches Personal nach Fächergruppen und Lehr- und Forschungsbereichen der organisatorischen</t>
  </si>
  <si>
    <t>Zuordnung und Einstufungen</t>
  </si>
  <si>
    <t xml:space="preserve">  Personalstellen (ohne Stellenäquivalente) </t>
  </si>
  <si>
    <t xml:space="preserve">  Nur Stellenäquivalente </t>
  </si>
  <si>
    <t xml:space="preserve">  Personalstellen (einschließlich Stellenäquivalente) </t>
  </si>
  <si>
    <t xml:space="preserve">Für Verwaltungs-, technisches und sonstiges Personal nach Fächergruppen und Lehr- und Forschungsbereichen der        </t>
  </si>
  <si>
    <t>organisatorischen Zuordnung und Laufbahngruppe</t>
  </si>
  <si>
    <t>Habilitationen</t>
  </si>
  <si>
    <t xml:space="preserve">Nach Ländern, Hochschulen und Fächergruppen der fachlichen Zugehörigkeit </t>
  </si>
  <si>
    <t xml:space="preserve">Nach Fächergruppen und Lehr- und Forschungsbereichen der fachlichen Zugehörigkeit und Ländern </t>
  </si>
  <si>
    <t xml:space="preserve">Nach Fächergruppen und Lehr- und Forschungsbereichen der fachlichen Zugehörigkeit, Habilitationsalter und Durchschnittsalter </t>
  </si>
  <si>
    <t xml:space="preserve">bei der Habilitation </t>
  </si>
  <si>
    <t xml:space="preserve">Nach Dienstbezeichnungen und Fächergruppen der fachlichen Zugehörigkeit </t>
  </si>
  <si>
    <t>Anhang</t>
  </si>
  <si>
    <t xml:space="preserve">Übersicht 1: Fächergruppen, Lehr- und Forschungbereiche, Fachgebiete </t>
  </si>
  <si>
    <t xml:space="preserve">Übersicht 2: Dienstbezeichnungsgruppen und Dienstbezeichnungen </t>
  </si>
  <si>
    <t xml:space="preserve">Erhebungsbogen: Wissenschaftliches und künstlerisches Hochschulpersonal </t>
  </si>
  <si>
    <t xml:space="preserve">Erhebungsbogen: Verwaltungs-, technisches und sonstiges Personal </t>
  </si>
  <si>
    <t xml:space="preserve">Erhebungsbogen: Personalstellen an Hochschulen </t>
  </si>
  <si>
    <t xml:space="preserve">Erhebungsbogen: Habilitierte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</si>
  <si>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</si>
  <si>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</si>
  <si>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</si>
  <si>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>Übersicht zum Internetangebot mit hochschulstatistischen Informationen anderer Institutionen</t>
  </si>
  <si>
    <t>1  Personal, Personalstellen und Studierende von 2006 bis 2015 nach Ländern</t>
  </si>
  <si>
    <t>Ver-</t>
  </si>
  <si>
    <t>Stellen laut Haushaltsplan</t>
  </si>
  <si>
    <t>Wissen-</t>
  </si>
  <si>
    <t>waltungs-,</t>
  </si>
  <si>
    <t>und Stellenäquivalente</t>
  </si>
  <si>
    <t>Betreu-</t>
  </si>
  <si>
    <t>Land</t>
  </si>
  <si>
    <t>Personal</t>
  </si>
  <si>
    <t>schaftliches</t>
  </si>
  <si>
    <t>technisches</t>
  </si>
  <si>
    <t>ungs-</t>
  </si>
  <si>
    <t xml:space="preserve"> -----</t>
  </si>
  <si>
    <t xml:space="preserve">insge- </t>
  </si>
  <si>
    <t>und</t>
  </si>
  <si>
    <t>ins-</t>
  </si>
  <si>
    <t>darunter</t>
  </si>
  <si>
    <t>Studierende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</si>
  <si>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</si>
  <si>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t>Jahr</t>
  </si>
  <si>
    <t>samt</t>
  </si>
  <si>
    <t>künstlerisches</t>
  </si>
  <si>
    <t>sonstiges</t>
  </si>
  <si>
    <t>gesamt</t>
  </si>
  <si>
    <t>nicht besetzt</t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</si>
  <si>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</si>
  <si>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Anzahl</t>
  </si>
  <si>
    <t>%</t>
  </si>
  <si>
    <t>Baden-Württemberg</t>
  </si>
  <si>
    <r>
      <t xml:space="preserve">Bayern </t>
    </r>
    <r>
      <rPr>
        <vertAlign val="superscript"/>
        <sz val="7"/>
        <rFont val="MetaNormalLF-Roman"/>
        <family val="2"/>
      </rPr>
      <t>3</t>
    </r>
  </si>
  <si>
    <r>
      <t xml:space="preserve">Berlin </t>
    </r>
    <r>
      <rPr>
        <vertAlign val="superscript"/>
        <sz val="7"/>
        <rFont val="MetaNormalLF-Roman"/>
        <family val="2"/>
      </rPr>
      <t>3</t>
    </r>
  </si>
  <si>
    <r>
      <t xml:space="preserve">Brandenburg </t>
    </r>
    <r>
      <rPr>
        <vertAlign val="superscript"/>
        <sz val="7"/>
        <rFont val="MetaNormalLF-Roman"/>
        <family val="2"/>
      </rPr>
      <t>3</t>
    </r>
  </si>
  <si>
    <t>Bremen</t>
  </si>
  <si>
    <r>
      <t xml:space="preserve">Hamburg </t>
    </r>
    <r>
      <rPr>
        <vertAlign val="superscript"/>
        <sz val="7"/>
        <rFont val="MetaNormalLF-Roman"/>
        <family val="2"/>
      </rPr>
      <t>4</t>
    </r>
    <r>
      <rPr>
        <sz val="7"/>
        <rFont val="MetaNormalLF-Roman"/>
        <family val="2"/>
      </rPr>
      <t xml:space="preserve"> </t>
    </r>
  </si>
  <si>
    <t>_________</t>
  </si>
  <si>
    <t>1 Ohne studentische Hilfskräfte.</t>
  </si>
  <si>
    <t>2 Studierende je Lehrperson (= Angehörige des wissenschaftlichen und künstlerischen Personals).</t>
  </si>
  <si>
    <t>3 Für Bayern wurden die Stellendaten aus dem Berichtsjahr 2014 eingesetzt, für die Länder Berlin und Brandenburg aus dem Berichtsjahr 2013.</t>
  </si>
  <si>
    <t>4 Da für Hamburg keine Daten für das Berichtsjahr 2012 vorliegen, wurden die Ergebnisse von 2011 übernommen.</t>
  </si>
  <si>
    <t>Hessen</t>
  </si>
  <si>
    <t>4.0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</si>
  <si>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</si>
  <si>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</si>
  <si>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</si>
  <si>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</si>
  <si>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</si>
  <si>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</si>
  <si>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</si>
  <si>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</si>
  <si>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</si>
  <si>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</si>
  <si>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2  Personal, Personalstellen * und Studierende von 2006 bis 2015 nach Hochschularten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</si>
  <si>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</si>
  <si>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</si>
  <si>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</si>
  <si>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</si>
  <si>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</si>
  <si>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</si>
  <si>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</si>
  <si>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</si>
  <si>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</si>
  <si>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</si>
  <si>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* Für Bayern wurden die Stellendaten aus dem Berichtsjahr 2014 eingesetzt, für die Länder Berlin und Brandenburg aus dem Berichtsjahr 2013.</t>
  </si>
  <si>
    <t>3  Personal von 2006 bis 2015 nach Ländern bzw. Hochschularten</t>
  </si>
  <si>
    <t>Hauptberufliches Personal</t>
  </si>
  <si>
    <t>Bayern</t>
  </si>
  <si>
    <t>Berlin</t>
  </si>
  <si>
    <t>Brandenburg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</si>
  <si>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</si>
  <si>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</si>
  <si>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</si>
  <si>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</si>
  <si>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</si>
  <si>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</si>
  <si>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</si>
  <si>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</si>
  <si>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</si>
  <si>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</si>
  <si>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</si>
  <si>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</si>
  <si>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>4  Personal von 2006 bis 2015 nach Personalgruppen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</si>
  <si>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</si>
  <si>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</si>
  <si>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</si>
  <si>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</si>
  <si>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</si>
  <si>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</si>
  <si>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</si>
  <si>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</si>
  <si>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</si>
  <si>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</si>
  <si>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</si>
  <si>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</si>
  <si>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</si>
  <si>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</si>
  <si>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</si>
  <si>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</si>
  <si>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</si>
  <si>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</si>
  <si>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</si>
  <si>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</si>
  <si>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</si>
  <si>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Arbeiter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</si>
  <si>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</si>
  <si>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</si>
  <si>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</si>
  <si>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</si>
  <si>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</si>
  <si>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>5  Hauptberufliches wissenschaftliches und künstlerisches Personal von 2006 bis 2015 nach Fächergruppen und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</si>
  <si>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</si>
  <si>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</si>
  <si>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</si>
  <si>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</si>
  <si>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</si>
  <si>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</si>
  <si>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</si>
  <si>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</si>
  <si>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</si>
  <si>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</si>
  <si>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Bibliothekswissenschaft, Dokumentation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</si>
  <si>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</si>
  <si>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</si>
  <si>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</si>
  <si>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</si>
  <si>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</si>
  <si>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</si>
  <si>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</si>
  <si>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</si>
  <si>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Sonstige/Außereuropäische Sprach-</t>
  </si>
  <si>
    <t xml:space="preserve">    und Kulturwissenschaften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</si>
  <si>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</si>
  <si>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</si>
  <si>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</si>
  <si>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</si>
  <si>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</si>
  <si>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  Islamische Studien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</si>
  <si>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</si>
  <si>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</si>
  <si>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</si>
  <si>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</si>
  <si>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</si>
  <si>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</si>
  <si>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</si>
  <si>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</si>
  <si>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</si>
  <si>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</si>
  <si>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</si>
  <si>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</si>
  <si>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</si>
  <si>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</si>
  <si>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</si>
  <si>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</si>
  <si>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</si>
  <si>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</si>
  <si>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</si>
  <si>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</si>
  <si>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</si>
  <si>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</si>
  <si>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</si>
  <si>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</si>
  <si>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</si>
  <si>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</si>
  <si>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 allgemein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</si>
  <si>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</si>
  <si>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</si>
  <si>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</si>
  <si>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</si>
  <si>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</si>
  <si>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</si>
  <si>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</si>
  <si>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</si>
  <si>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 xml:space="preserve">   von Lehr- und Forschungsbereichen zu Fächergruppen. Die aktuellen Ergebnisse nach einzelnen Lehr- und Forschungsbereichen bzw. Fächergruppen</t>
  </si>
  <si>
    <t xml:space="preserve">   sind daher nur eingeschränkt mit den Vorjahren vergleichbar (s. Vorbemerkung und Übersicht 1 im Anhang).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</si>
  <si>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</si>
  <si>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</si>
  <si>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</si>
  <si>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</si>
  <si>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</si>
  <si>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</si>
  <si>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</si>
  <si>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</si>
  <si>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</si>
  <si>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</si>
  <si>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</si>
  <si>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</si>
  <si>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</si>
  <si>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</si>
  <si>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</si>
  <si>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</si>
  <si>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</si>
  <si>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</si>
  <si>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</si>
  <si>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</si>
  <si>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</si>
  <si>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</si>
  <si>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</si>
  <si>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</si>
  <si>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</si>
  <si>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</si>
  <si>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</si>
  <si>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</si>
  <si>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</si>
  <si>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</si>
  <si>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</si>
  <si>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</si>
  <si>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</si>
  <si>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</si>
  <si>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</si>
  <si>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</si>
  <si>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</si>
  <si>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</si>
  <si>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</si>
  <si>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</si>
  <si>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</si>
  <si>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</si>
  <si>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</si>
  <si>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</si>
  <si>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</si>
  <si>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</si>
  <si>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</si>
  <si>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</si>
  <si>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</si>
  <si>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</si>
  <si>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</si>
  <si>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</si>
  <si>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</si>
  <si>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</si>
  <si>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</si>
  <si>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</si>
  <si>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</si>
  <si>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</si>
  <si>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</si>
  <si>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>6  Wissenschaftliches und künstlerisches Personal 2015 nach Ländern, Hochschularten, Geschlecht,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</si>
  <si>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</si>
  <si>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</si>
  <si>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</si>
  <si>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</si>
  <si>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</si>
  <si>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</si>
  <si>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</si>
  <si>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</si>
  <si>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</si>
  <si>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</si>
  <si>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</si>
  <si>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</si>
  <si>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</si>
  <si>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</si>
  <si>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</si>
  <si>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</si>
  <si>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</si>
  <si>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</si>
  <si>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</si>
  <si>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</si>
  <si>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</si>
  <si>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</si>
  <si>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</si>
  <si>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</si>
  <si>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</si>
  <si>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</si>
  <si>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>7  Habilitationen von 2006 bis 2015 nach Ländern und Hochschulen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</si>
  <si>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</si>
  <si>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</si>
  <si>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</si>
  <si>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</si>
  <si>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</si>
  <si>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</si>
  <si>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</si>
  <si>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</si>
  <si>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</si>
  <si>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</si>
  <si>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</si>
  <si>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</si>
  <si>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</si>
  <si>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</si>
  <si>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</si>
  <si>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</si>
  <si>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</si>
  <si>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>Staatl. Akademie der Bildenden</t>
  </si>
  <si>
    <t xml:space="preserve">   Künste, Stuttgart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</si>
  <si>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</si>
  <si>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</si>
  <si>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</si>
  <si>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</si>
  <si>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</si>
  <si>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</si>
  <si>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</si>
  <si>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</si>
  <si>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</si>
  <si>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</si>
  <si>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</si>
  <si>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Benediktbeuern, Phil.-Theol. H (rk)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</si>
  <si>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</si>
  <si>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</si>
  <si>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</si>
  <si>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</si>
  <si>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</si>
  <si>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</si>
  <si>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</si>
  <si>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</si>
  <si>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</si>
  <si>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</si>
  <si>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</si>
  <si>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</si>
  <si>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</si>
  <si>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</si>
  <si>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</si>
  <si>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Hamburg-Harburg, TU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</si>
  <si>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</si>
  <si>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</si>
  <si>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</si>
  <si>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</si>
  <si>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</si>
  <si>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</si>
  <si>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</si>
  <si>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</si>
  <si>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</si>
  <si>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</si>
  <si>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</si>
  <si>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</si>
  <si>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</si>
  <si>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</si>
  <si>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</si>
  <si>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</si>
  <si>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</si>
  <si>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</si>
  <si>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</si>
  <si>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</si>
  <si>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</si>
  <si>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</si>
  <si>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</si>
  <si>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</si>
  <si>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</si>
  <si>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</si>
  <si>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</si>
  <si>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</si>
  <si>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</si>
  <si>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</si>
  <si>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Dortmund,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</si>
  <si>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</si>
  <si>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</si>
  <si>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</si>
  <si>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</si>
  <si>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</si>
  <si>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</si>
  <si>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</si>
  <si>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</si>
  <si>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</si>
  <si>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</si>
  <si>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Paderborn, Theol. Fakultät (rk)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</si>
  <si>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</si>
  <si>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</si>
  <si>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</si>
  <si>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</si>
  <si>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</si>
  <si>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</si>
  <si>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</si>
  <si>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</si>
  <si>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</si>
  <si>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</si>
  <si>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</si>
  <si>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</si>
  <si>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</si>
  <si>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</si>
  <si>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Freiberg, Bergakademie, TU</t>
  </si>
  <si>
    <t>Leipzig, U</t>
  </si>
  <si>
    <t xml:space="preserve">Leipzig, HHL, Graduate School of </t>
  </si>
  <si>
    <t xml:space="preserve">   Management (Priv. H)</t>
  </si>
  <si>
    <t>Zittau, Intern. Hochschulinstitut</t>
  </si>
  <si>
    <t>Halle, U</t>
  </si>
  <si>
    <t>Magdeburg, U</t>
  </si>
  <si>
    <t>Flensburg, U</t>
  </si>
  <si>
    <t>Kiel, U</t>
  </si>
  <si>
    <t>Lübeck, U</t>
  </si>
  <si>
    <t>Erfurt, U</t>
  </si>
  <si>
    <t>Ilmenau, TU</t>
  </si>
  <si>
    <t>Jena, U</t>
  </si>
  <si>
    <t>Weimar, Bauhaus-U</t>
  </si>
  <si>
    <t>Weimar, H für Musik</t>
  </si>
  <si>
    <t xml:space="preserve">8  Habilitationen von 2006 bis 2015 nach Fächergruppen und Lehr- und Forschungs- </t>
  </si>
  <si>
    <t xml:space="preserve">     bereichen der fachlichen Zugehörigkeit</t>
  </si>
  <si>
    <t xml:space="preserve"> ----------</t>
  </si>
  <si>
    <t>2015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</si>
  <si>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</si>
  <si>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</si>
  <si>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</si>
  <si>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</si>
  <si>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</si>
  <si>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</si>
  <si>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</si>
  <si>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Bibliothekswissenschaft, Dokumentation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</si>
  <si>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</si>
  <si>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</si>
  <si>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</si>
  <si>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</si>
  <si>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</si>
  <si>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</si>
  <si>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</si>
  <si>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</si>
  <si>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Sonstige/Außereurop. Sprach-      </t>
  </si>
  <si>
    <t xml:space="preserve">     und Kulturwissenschaften</t>
  </si>
  <si>
    <t xml:space="preserve">   Kulturwissenschaften i.e.S.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</si>
  <si>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</si>
  <si>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.</t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</si>
  <si>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</si>
  <si>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</si>
  <si>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</si>
  <si>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</si>
  <si>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</si>
  <si>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</si>
  <si>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</si>
  <si>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</si>
  <si>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Politikwissenschaften </t>
  </si>
  <si>
    <t xml:space="preserve">   Sozialwissenschaften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</si>
  <si>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</si>
  <si>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</si>
  <si>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</si>
  <si>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</si>
  <si>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</si>
  <si>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</si>
  <si>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</si>
  <si>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</si>
  <si>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</si>
  <si>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</si>
  <si>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</si>
  <si>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</si>
  <si>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</si>
  <si>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</si>
  <si>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</si>
  <si>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</si>
  <si>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</si>
  <si>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</si>
  <si>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</si>
  <si>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Gesundheitswissenschaften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</si>
  <si>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</si>
  <si>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</si>
  <si>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</si>
  <si>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</si>
  <si>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</si>
  <si>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</si>
  <si>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</si>
  <si>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</si>
  <si>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</si>
  <si>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</si>
  <si>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</si>
  <si>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</si>
  <si>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</si>
  <si>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</si>
  <si>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</si>
  <si>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</si>
  <si>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</si>
  <si>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</si>
  <si>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</si>
  <si>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</si>
  <si>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</si>
  <si>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</si>
  <si>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</si>
  <si>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</si>
  <si>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</si>
  <si>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</si>
  <si>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</si>
  <si>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</si>
  <si>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</si>
  <si>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</si>
  <si>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</si>
  <si>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Bildende Kunst</t>
  </si>
  <si>
    <t xml:space="preserve">   Gestaltung</t>
  </si>
  <si>
    <t xml:space="preserve">   Darstellende Kunst, Film und      </t>
  </si>
  <si>
    <t xml:space="preserve">     Fernsehen, Theaterwissenschaft</t>
  </si>
  <si>
    <t xml:space="preserve">   Musik, Musikwissenschaft</t>
  </si>
  <si>
    <t>2 Neuer Lehr- und Forschungsbereich.</t>
  </si>
  <si>
    <t xml:space="preserve">   Germanistik (Deutsch, germanische     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</si>
  <si>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</si>
  <si>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Politikwissenschaften</t>
  </si>
  <si>
    <t xml:space="preserve">   Sozialwissenschaften</t>
  </si>
  <si>
    <t xml:space="preserve">   Verwaltungswissenschaften</t>
  </si>
  <si>
    <t>9  Studentische Hilfskräfte 2015 nach Ländern, Hochschularten, Fächergruppen und Geschlecht *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</si>
  <si>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</si>
  <si>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</si>
  <si>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</si>
  <si>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</si>
  <si>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</si>
  <si>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</si>
  <si>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</si>
  <si>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</si>
  <si>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</si>
  <si>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</si>
  <si>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</si>
  <si>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</si>
  <si>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</si>
  <si>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</si>
  <si>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</si>
  <si>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</si>
  <si>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</si>
  <si>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</si>
  <si>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</si>
  <si>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</si>
  <si>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</si>
  <si>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</si>
  <si>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</si>
  <si>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</si>
  <si>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</si>
  <si>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 xml:space="preserve">Fächergruppe </t>
    </r>
    <r>
      <rPr>
        <vertAlign val="superscript"/>
        <sz val="7"/>
        <rFont val="MetaNormalLF-Roman"/>
        <family val="2"/>
      </rPr>
      <t>1, 2</t>
    </r>
    <r>
      <rPr>
        <sz val="7"/>
        <rFont val="MetaNormalLF-Roman"/>
        <family val="2"/>
      </rPr>
      <t xml:space="preserve"> </t>
    </r>
  </si>
  <si>
    <t>Rechts-, Wirtschafts- und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</si>
  <si>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</si>
  <si>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</si>
  <si>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</si>
  <si>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</si>
  <si>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</si>
  <si>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</si>
  <si>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</si>
  <si>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</si>
  <si>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</si>
  <si>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 xml:space="preserve">2 Die ab Berichtsjahr 2015 gültige Fächersystematik bewirkt eine teilweise Neuzuordnung von Lehr- und Forschungsbereichen zu Fächergruppen. Die aktuellen </t>
  </si>
  <si>
    <t xml:space="preserve">   Ergebnisse nach einzelnen Fächergruppen sind daher nur eingeschränkt mit den Vorjahren vergleichbar (s. Vorbemerkung und Übersicht 1 im Anhang).</t>
  </si>
  <si>
    <t>10  Personalstellen und Stellenäquivalente für wissenschaftliches und künstlerisches Personal 2015 nach Ländern und Einstufungen</t>
  </si>
  <si>
    <t>Ins-
gesamt</t>
  </si>
  <si>
    <t>Höherer Dienst</t>
  </si>
  <si>
    <t>Nicht höherer
Dienst</t>
  </si>
  <si>
    <t>zu-
sammen</t>
  </si>
  <si>
    <t>C4,
W3</t>
  </si>
  <si>
    <t>C3,
W2</t>
  </si>
  <si>
    <t>C2,
W1</t>
  </si>
  <si>
    <t>C1</t>
  </si>
  <si>
    <t>H,B,
R3
und
höh.,
AT</t>
  </si>
  <si>
    <t>A16,
R2</t>
  </si>
  <si>
    <t>A15,
R1</t>
  </si>
  <si>
    <t>A14</t>
  </si>
  <si>
    <t>A13</t>
  </si>
  <si>
    <t>Ärzte
an
Uni-
kliniken</t>
  </si>
  <si>
    <t>BAT
I - Ib,
TVöD/
TV-L
E14, E15,
E15Ü, AT</t>
  </si>
  <si>
    <t>BAT
IIa, IIb,
TVöD/
TV-L
E13, E13Ü</t>
  </si>
  <si>
    <t xml:space="preserve">Ohne
An-
gabe
</t>
  </si>
  <si>
    <t>A,
 AT</t>
  </si>
  <si>
    <t>BAT, 
TVöD/
TV-L,
AT</t>
  </si>
  <si>
    <t>Personalstellen (ohne Stellenäquivalente)</t>
  </si>
  <si>
    <r>
      <t xml:space="preserve">Bayern </t>
    </r>
    <r>
      <rPr>
        <vertAlign val="superscript"/>
        <sz val="7"/>
        <rFont val="MetaNormalLF-Roman"/>
        <family val="2"/>
      </rPr>
      <t>1</t>
    </r>
  </si>
  <si>
    <r>
      <t xml:space="preserve">Berlin </t>
    </r>
    <r>
      <rPr>
        <vertAlign val="superscript"/>
        <sz val="7"/>
        <rFont val="MetaNormalLF-Roman"/>
        <family val="2"/>
      </rPr>
      <t>1</t>
    </r>
  </si>
  <si>
    <r>
      <t xml:space="preserve">Brandenburg </t>
    </r>
    <r>
      <rPr>
        <vertAlign val="superscript"/>
        <sz val="7"/>
        <rFont val="MetaNormalLF-Roman"/>
        <family val="2"/>
      </rPr>
      <t xml:space="preserve">1 </t>
    </r>
  </si>
  <si>
    <t>Nur Stellenäquivalente</t>
  </si>
  <si>
    <t>Personalstellen (einschließlich Stellenäquivalente)</t>
  </si>
  <si>
    <t>1 Für Bayern wurden die Daten aus dem Berichtsjahr 2014 eingesetzt, für die Länder Berlin und Brandenburg aus dem Berichtsjahr 2013.</t>
  </si>
  <si>
    <t>Bemerkung: Geringe Differenzen in den Summen ergeben sich durch Auf- bzw. Abrunden der Zahlen.</t>
  </si>
  <si>
    <t xml:space="preserve"> Zusammenfassende Übersichten</t>
  </si>
  <si>
    <t>11  Personalstellen und Stellenäquivalente für Verwaltungs-, technisches und sonstiges Personal 2015</t>
  </si>
  <si>
    <t xml:space="preserve">        nach Ländern und Laufbahngruppen</t>
  </si>
  <si>
    <t>Beamte</t>
  </si>
  <si>
    <t>Arbeitnehmer</t>
  </si>
  <si>
    <t>Prakti-
kanten,
Auszu-
bildende</t>
  </si>
  <si>
    <t>zusammen</t>
  </si>
  <si>
    <t>davon</t>
  </si>
  <si>
    <t>höherer</t>
  </si>
  <si>
    <t>gehobener</t>
  </si>
  <si>
    <t>mittlerer</t>
  </si>
  <si>
    <t>einfacher</t>
  </si>
  <si>
    <t>ohne</t>
  </si>
  <si>
    <t>Dienst</t>
  </si>
  <si>
    <t>Angabe</t>
  </si>
  <si>
    <t xml:space="preserve">12  Personalstellen in Zentralkapiteln des Landeshaushaltes für wissenschaftliches und künstlerisches Personal </t>
  </si>
  <si>
    <t xml:space="preserve">       sowie für Verwaltungs-, technisches und sonstiges Personal 2015 nach Ländern und Einstufungen </t>
  </si>
  <si>
    <t xml:space="preserve"> </t>
  </si>
  <si>
    <t>Stellen in Zentralkapiteln des Landeshaushaltes</t>
  </si>
  <si>
    <t>davon für</t>
  </si>
  <si>
    <t>insge-</t>
  </si>
  <si>
    <t>wissenschaftliches und künstlerisches Personal</t>
  </si>
  <si>
    <t>Verwaltungs-,</t>
  </si>
  <si>
    <t>und sonstiges</t>
  </si>
  <si>
    <t>C4, W3</t>
  </si>
  <si>
    <t>C3, W2</t>
  </si>
  <si>
    <t>C2, W1</t>
  </si>
  <si>
    <t>Haushaltsjahr 2015</t>
  </si>
  <si>
    <t xml:space="preserve">Deutschland   </t>
  </si>
  <si>
    <t>Darunter am 1. Dezember 2015 *</t>
  </si>
  <si>
    <t>* Stellen in Zentralkapiteln des Haushalts, die am 1. Dezember des Berichtsjahres noch nicht einer Hochschule zur Bewirtschaftung</t>
  </si>
  <si>
    <t xml:space="preserve">    zugewiesen waren. Zusätzliche Informationen siehe Vorwort unter Erläuterungen.</t>
  </si>
  <si>
    <t>Hochschulpersonal 2015</t>
  </si>
  <si>
    <t>1  Personal nach Dienstbezeichnungen und Hochschularten</t>
  </si>
  <si>
    <t>Dienstbezeichnung</t>
  </si>
  <si>
    <t xml:space="preserve"> ---------- </t>
  </si>
  <si>
    <t>Univer-</t>
  </si>
  <si>
    <t>waltungs-</t>
  </si>
  <si>
    <t>Besoldungs- und Vergütungsgruppe</t>
  </si>
  <si>
    <t>sitäten</t>
  </si>
  <si>
    <t>Hoch-</t>
  </si>
  <si>
    <t>(ohne</t>
  </si>
  <si>
    <t>VerwFH)</t>
  </si>
  <si>
    <t>Wissenschaftliches und künstlerisches Personal</t>
  </si>
  <si>
    <t>Hauptberuflich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</si>
  <si>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</si>
  <si>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</si>
  <si>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</si>
  <si>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</si>
  <si>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W3</t>
  </si>
  <si>
    <t>W2</t>
  </si>
  <si>
    <t>Juniorprofessoren, W1, AT</t>
  </si>
  <si>
    <t xml:space="preserve">Gastprofessoren (hauptberuflich), W2, W3, C2-C4, </t>
  </si>
  <si>
    <t xml:space="preserve">  BAT IIa, E13h, E14, AT</t>
  </si>
  <si>
    <t>Dozenten und Assistenten</t>
  </si>
  <si>
    <t>Hochschuldozenten, R1, C2, C3, W2, A9-A15,</t>
  </si>
  <si>
    <t xml:space="preserve">   BAT I-III, E11-E15Ü, AT</t>
  </si>
  <si>
    <t>Universitätsdozenten, H1-H3, BAT Ia, Ib, E14, E15, AT</t>
  </si>
  <si>
    <t>Oberassistenten, C2, H1, H2, A14, BAT Ia-IIa, E13-E15, AT</t>
  </si>
  <si>
    <t>Oberingenieure, C2, H1, H2, A14, BAT Ib, E14, E15, AT</t>
  </si>
  <si>
    <t>Hochschulassistenten, C1, H2, BAT Ia-IIa, E13-E15, AT</t>
  </si>
  <si>
    <t>Wissenschaftliche und künstlerische Assistenten,</t>
  </si>
  <si>
    <t xml:space="preserve">   C1, H1, W1, A13-A14, BAT Ib, IIa, E9-E15, AT</t>
  </si>
  <si>
    <t>Akademische (Ober)Räte -auf Zeit-, A13, A14, AT</t>
  </si>
  <si>
    <t>Wissenschaftliche und künstlerische Mitarbeiter</t>
  </si>
  <si>
    <t>Akademische Räte, Oberräte und Direktoren,</t>
  </si>
  <si>
    <t xml:space="preserve">   A13-A16, C1-C3, R1, R2, B3, H1-H3, BAT I-IIa, E12-E15Ü, AT</t>
  </si>
  <si>
    <t>Wissenschaftl. und künstl. Mitarbeiter im Ange-</t>
  </si>
  <si>
    <t xml:space="preserve">   stelltenverh., BAT I-Va, E9-E15Ü, AT, Verg. entspr. A13, A14</t>
  </si>
  <si>
    <t>Akademische Mitarbeiter, A9-A16, B3, C1-C3,</t>
  </si>
  <si>
    <t xml:space="preserve">   R1, R2, H1-H3, BAT I-VIb, E9-E15Ü, AT</t>
  </si>
  <si>
    <t>Lehrkräfte für besondere Aufgaben</t>
  </si>
  <si>
    <t>Studienräte, -direktoren im Hochschuldienst,</t>
  </si>
  <si>
    <t xml:space="preserve">   R1, A12-A16, BAT I-IIb, E12-E15Ü, AT</t>
  </si>
  <si>
    <t>Fachlehrer, Techn. Lehrer, C2, A9-A15, BAT IIa, E13h, AT</t>
  </si>
  <si>
    <t>Lektoren, A13-A14, BAT I-II, E12-E15Ü, AT</t>
  </si>
  <si>
    <t>Sonstige Lehrkräfte für besondere Aufgaben,</t>
  </si>
  <si>
    <t xml:space="preserve">   A9-A14, BAT I-Vc, Kr.VIII-XIII, E8-E15Ü, AT</t>
  </si>
  <si>
    <t xml:space="preserve">Hauptberuflich zusammen   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</si>
  <si>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</si>
  <si>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</si>
  <si>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</si>
  <si>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</si>
  <si>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</si>
  <si>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</si>
  <si>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</si>
  <si>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</si>
  <si>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</si>
  <si>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</si>
  <si>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</si>
  <si>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</si>
  <si>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</si>
  <si>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</si>
  <si>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</si>
  <si>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</si>
  <si>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</si>
  <si>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</si>
  <si>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</si>
  <si>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</si>
  <si>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</si>
  <si>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</si>
  <si>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>2  Personal nach Dienstbezeichnungen und Ländern</t>
  </si>
  <si>
    <t xml:space="preserve">D a v o n  </t>
  </si>
  <si>
    <t xml:space="preserve">  i n 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</si>
  <si>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</si>
  <si>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</si>
  <si>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</si>
  <si>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</si>
  <si>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</si>
  <si>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</si>
  <si>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</si>
  <si>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</si>
  <si>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</si>
  <si>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</si>
  <si>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</si>
  <si>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</si>
  <si>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</si>
  <si>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</si>
  <si>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</si>
  <si>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</si>
  <si>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</si>
  <si>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</si>
  <si>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</si>
  <si>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</si>
  <si>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</si>
  <si>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</si>
  <si>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</si>
  <si>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</si>
  <si>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</si>
  <si>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</si>
  <si>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</si>
  <si>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</si>
  <si>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</si>
  <si>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 xml:space="preserve">   BAT IIa, E13h, E14, AT</t>
  </si>
  <si>
    <t xml:space="preserve">Zusammen </t>
  </si>
  <si>
    <t>Hauptberuflich zusammen</t>
  </si>
  <si>
    <t xml:space="preserve">Nebenberuflich zusammen </t>
  </si>
  <si>
    <t>3  Personal nach Dienstbezeichnungen und Fächergruppen der fachlichen Zugehörigkeit *</t>
  </si>
  <si>
    <t xml:space="preserve">Davon in der  </t>
  </si>
  <si>
    <t xml:space="preserve">  Fächergruppe </t>
  </si>
  <si>
    <t>Geistes-</t>
  </si>
  <si>
    <t>Rechts-, Wirt-</t>
  </si>
  <si>
    <t>Mathematik,</t>
  </si>
  <si>
    <t>Humanme-</t>
  </si>
  <si>
    <t>Agrar-, Forst- und</t>
  </si>
  <si>
    <t>Ingenieur-</t>
  </si>
  <si>
    <t>Kunst,</t>
  </si>
  <si>
    <t>Zentrale</t>
  </si>
  <si>
    <t>Zentrale Einrich-</t>
  </si>
  <si>
    <t>wissen-</t>
  </si>
  <si>
    <t>schafts- und</t>
  </si>
  <si>
    <t>Natur-</t>
  </si>
  <si>
    <t>dizin/Gesund-</t>
  </si>
  <si>
    <t>Ernährungs-</t>
  </si>
  <si>
    <t>Kunst-</t>
  </si>
  <si>
    <t>Einrichtungen</t>
  </si>
  <si>
    <t>tungen der</t>
  </si>
  <si>
    <t>schaften</t>
  </si>
  <si>
    <t>Sozialwissen-</t>
  </si>
  <si>
    <t>heitswissen-</t>
  </si>
  <si>
    <t>wissenschaften,</t>
  </si>
  <si>
    <t>(ohne klinikspez.</t>
  </si>
  <si>
    <t>Hochschulkliniken</t>
  </si>
  <si>
    <t>Veterinärmedizin</t>
  </si>
  <si>
    <t>schaft</t>
  </si>
  <si>
    <t>Einrichtungen)</t>
  </si>
  <si>
    <t>(nur Humanmed.)</t>
  </si>
  <si>
    <t xml:space="preserve">  A13-A16, C1-C3, R1, R2, B3, H1-H3, BAT I-IIa, E12-E15Ü, AT</t>
  </si>
  <si>
    <t>_______</t>
  </si>
  <si>
    <t xml:space="preserve">* Die ab Berichtsjahr 2015 gültige Fächersystematik bewirkt eine teilweise Neuzuordnung von Lehr- und Forschungsbereichen zu Fächergruppen. Die aktuellen </t>
  </si>
  <si>
    <t>Fachlehrer, Tech. Lehrer, C2, A9-A15, BAT IIa, E13h, AT</t>
  </si>
  <si>
    <t>4  Personal nach Ländern und Fächergruppen der fachlichen Zugehörigkeit *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</si>
  <si>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</si>
  <si>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</si>
  <si>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</si>
  <si>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</si>
  <si>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</si>
  <si>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</si>
  <si>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Wirt-</t>
  </si>
  <si>
    <t>Mathe-</t>
  </si>
  <si>
    <t>medizin/</t>
  </si>
  <si>
    <t>Inge-</t>
  </si>
  <si>
    <t>der Hoch-</t>
  </si>
  <si>
    <t>Insge-</t>
  </si>
  <si>
    <t>schafts-</t>
  </si>
  <si>
    <t>matik,</t>
  </si>
  <si>
    <t>Gesund-</t>
  </si>
  <si>
    <t>nieur-</t>
  </si>
  <si>
    <t>klinik-</t>
  </si>
  <si>
    <t>schul-</t>
  </si>
  <si>
    <t>schaf-</t>
  </si>
  <si>
    <t>u. Sozial-</t>
  </si>
  <si>
    <t>heits-</t>
  </si>
  <si>
    <t>spezif.</t>
  </si>
  <si>
    <t>kliniken</t>
  </si>
  <si>
    <t>ten</t>
  </si>
  <si>
    <t>Veterinär-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</si>
  <si>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</si>
  <si>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</si>
  <si>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</si>
  <si>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</si>
  <si>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</si>
  <si>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</si>
  <si>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</si>
  <si>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 *</t>
  </si>
  <si>
    <t>Theo-</t>
  </si>
  <si>
    <t xml:space="preserve"> --------- </t>
  </si>
  <si>
    <t>logischen</t>
  </si>
  <si>
    <t xml:space="preserve">(ohne </t>
  </si>
  <si>
    <t>Geisteswissenschaften allgemein</t>
  </si>
  <si>
    <t>Evangelische Theologie</t>
  </si>
  <si>
    <t>Katholische Theologie</t>
  </si>
  <si>
    <t>Philosophie</t>
  </si>
  <si>
    <t>Geschichte</t>
  </si>
  <si>
    <t>Bibliothekswissenschaft, Dokumentation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</si>
  <si>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</si>
  <si>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</si>
  <si>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</si>
  <si>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</si>
  <si>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</si>
  <si>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</si>
  <si>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</si>
  <si>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</si>
  <si>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Sonstige/Außereuropäische Sprach- und</t>
  </si>
  <si>
    <t xml:space="preserve">  Kulturwissenschaften</t>
  </si>
  <si>
    <t>Kulturwissenschaften i.e.S.</t>
  </si>
  <si>
    <t>Islamische Studien</t>
  </si>
  <si>
    <t>Rechts-, Wirtschafts- und Sozialwissenschaften</t>
  </si>
  <si>
    <t xml:space="preserve">  allgemein</t>
  </si>
  <si>
    <t>Regionalwissenschaften</t>
  </si>
  <si>
    <t xml:space="preserve">  (soweit nicht anders zuzuordnen)</t>
  </si>
  <si>
    <t>Politikwissenschaften</t>
  </si>
  <si>
    <t>Sozialwissenschaften</t>
  </si>
  <si>
    <t>Sozialwesen</t>
  </si>
  <si>
    <t>Rechtswissenschaften</t>
  </si>
  <si>
    <t>Verwaltungswissenschaft</t>
  </si>
  <si>
    <t>Wirtschaftswissenschaften</t>
  </si>
  <si>
    <t>Wirtschaftsingenieurwesen mit</t>
  </si>
  <si>
    <t xml:space="preserve">  wirtschaftswissenschaftlichem Schwerpunkt</t>
  </si>
  <si>
    <t>Psychologie</t>
  </si>
  <si>
    <t>Erziehungswissenschaften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</si>
  <si>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</si>
  <si>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</si>
  <si>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</si>
  <si>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</si>
  <si>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</si>
  <si>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</si>
  <si>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</si>
  <si>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</si>
  <si>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</si>
  <si>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</si>
  <si>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</si>
  <si>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</si>
  <si>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</si>
  <si>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</si>
  <si>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</si>
  <si>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</si>
  <si>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</si>
  <si>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</si>
  <si>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</si>
  <si>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</si>
  <si>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</si>
  <si>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</si>
  <si>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</si>
  <si>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</si>
  <si>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</si>
  <si>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</si>
  <si>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</si>
  <si>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</si>
  <si>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 xml:space="preserve">  ingenieurwissenschaftlichem Schwerpunkt</t>
  </si>
  <si>
    <t>Bergbau, Hüttenwesen</t>
  </si>
  <si>
    <t>Maschinenbau/Verfahrenstechnik</t>
  </si>
  <si>
    <t>Elektro-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</si>
  <si>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</si>
  <si>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</si>
  <si>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</si>
  <si>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</si>
  <si>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</si>
  <si>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</si>
  <si>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</si>
  <si>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</si>
  <si>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</si>
  <si>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</si>
  <si>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</si>
  <si>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</si>
  <si>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</si>
  <si>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</si>
  <si>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</si>
  <si>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</si>
  <si>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</si>
  <si>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</si>
  <si>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</si>
  <si>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</si>
  <si>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</si>
  <si>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</si>
  <si>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</si>
  <si>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</si>
  <si>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</si>
  <si>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</si>
  <si>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</si>
  <si>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</si>
  <si>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</si>
  <si>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</si>
  <si>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</si>
  <si>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</si>
  <si>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 xml:space="preserve">  klinikfremde Einrichtungen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</si>
  <si>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</si>
  <si>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</si>
  <si>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</si>
  <si>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</si>
  <si>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7  Personal sowie Personalstellen und Stellenäquivalente nach Hochschularten, Ländern,</t>
  </si>
  <si>
    <t xml:space="preserve">     Hochschulen und Beschäftigungsverhältnissen</t>
  </si>
  <si>
    <t>Wissenschaftliches und künstlerisches</t>
  </si>
  <si>
    <t>Verwaltungs-, technisches und</t>
  </si>
  <si>
    <t>Personalstellen und</t>
  </si>
  <si>
    <t>sonstiges Personal</t>
  </si>
  <si>
    <t>Stellenäquivalente</t>
  </si>
  <si>
    <t xml:space="preserve"> -------- </t>
  </si>
  <si>
    <t>männ-</t>
  </si>
  <si>
    <t>weib-</t>
  </si>
  <si>
    <t>lich</t>
  </si>
  <si>
    <t>haupt-</t>
  </si>
  <si>
    <t xml:space="preserve">nicht </t>
  </si>
  <si>
    <t>besetzt</t>
  </si>
  <si>
    <t xml:space="preserve">Freiburg i. Br. </t>
  </si>
  <si>
    <t xml:space="preserve">Heidelberg </t>
  </si>
  <si>
    <t xml:space="preserve"> - Heidelberg </t>
  </si>
  <si>
    <t xml:space="preserve"> - Mannheim (Klinikum) 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</si>
  <si>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</si>
  <si>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</si>
  <si>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</si>
  <si>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</si>
  <si>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</si>
  <si>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</si>
  <si>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</si>
  <si>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Friedrichshafen, </t>
  </si>
  <si>
    <t xml:space="preserve">   Zeppelin Universität (Priv. H) </t>
  </si>
  <si>
    <t>Stuttgart, Priv. wiss. H,</t>
  </si>
  <si>
    <t xml:space="preserve">   Seminar für Waldorfpädagogik </t>
  </si>
  <si>
    <t xml:space="preserve">. 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</si>
  <si>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</si>
  <si>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</si>
  <si>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</si>
  <si>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</si>
  <si>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</si>
  <si>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</si>
  <si>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</si>
  <si>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</si>
  <si>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</si>
  <si>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</si>
  <si>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</si>
  <si>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</si>
  <si>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München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</si>
  <si>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</si>
  <si>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</si>
  <si>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</si>
  <si>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</si>
  <si>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</si>
  <si>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</si>
  <si>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</si>
  <si>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</si>
  <si>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</si>
  <si>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</si>
  <si>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</si>
  <si>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</si>
  <si>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</si>
  <si>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</si>
  <si>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Deutsche Universität für</t>
  </si>
  <si>
    <t xml:space="preserve">   Weiterbildung, (Priv. wiss.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</si>
  <si>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</si>
  <si>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</si>
  <si>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</si>
  <si>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</si>
  <si>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</si>
  <si>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wiss. H) </t>
  </si>
  <si>
    <t>Berlin, Intern. Psychoanalytic University</t>
  </si>
  <si>
    <t xml:space="preserve">   (Priv. H) </t>
  </si>
  <si>
    <t xml:space="preserve">Berlin, Psycholog.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</si>
  <si>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</si>
  <si>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</si>
  <si>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</si>
  <si>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</si>
  <si>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</si>
  <si>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</si>
  <si>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</si>
  <si>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</si>
  <si>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</si>
  <si>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</si>
  <si>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</si>
  <si>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</si>
  <si>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Hamburg-Harburg, TU </t>
  </si>
  <si>
    <t xml:space="preserve">Hamburg, Hafencity Universität für Baukunst 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</si>
  <si>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</si>
  <si>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</si>
  <si>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</si>
  <si>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</si>
  <si>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</si>
  <si>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</si>
  <si>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 xml:space="preserve">Gießen und Marburg, Universitätsmedizin </t>
  </si>
  <si>
    <t xml:space="preserve"> -  in Gießen </t>
  </si>
  <si>
    <t xml:space="preserve"> -  in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</si>
  <si>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</si>
  <si>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</si>
  <si>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</si>
  <si>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</si>
  <si>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</si>
  <si>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</si>
  <si>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</si>
  <si>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</si>
  <si>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</si>
  <si>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</si>
  <si>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</si>
  <si>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</si>
  <si>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</si>
  <si>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</si>
  <si>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</si>
  <si>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</si>
  <si>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</si>
  <si>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</si>
  <si>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</si>
  <si>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</si>
  <si>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>noch: Niedersachsen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</si>
  <si>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</si>
  <si>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</si>
  <si>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</si>
  <si>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</si>
  <si>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</si>
  <si>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</si>
  <si>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</si>
  <si>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Dortmund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</si>
  <si>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</si>
  <si>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</si>
  <si>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</si>
  <si>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</si>
  <si>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</si>
  <si>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</si>
  <si>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</si>
  <si>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</si>
  <si>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</si>
  <si>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</si>
  <si>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</si>
  <si>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</si>
  <si>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</si>
  <si>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</si>
  <si>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</si>
  <si>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</si>
  <si>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</si>
  <si>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</si>
  <si>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</si>
  <si>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</si>
  <si>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</si>
  <si>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</si>
  <si>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</si>
  <si>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</si>
  <si>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</si>
  <si>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</si>
  <si>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</si>
  <si>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</si>
  <si>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</si>
  <si>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</si>
  <si>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</si>
  <si>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</si>
  <si>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</si>
  <si>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</si>
  <si>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Intern.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</si>
  <si>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</si>
  <si>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</si>
  <si>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</si>
  <si>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</si>
  <si>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Flensburg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</si>
  <si>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</si>
  <si>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</si>
  <si>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</si>
  <si>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</si>
  <si>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</si>
  <si>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</si>
  <si>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</si>
  <si>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</si>
  <si>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</si>
  <si>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</si>
  <si>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</si>
  <si>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 -  in  Ludwigsburg </t>
  </si>
  <si>
    <t xml:space="preserve"> -  in  Reutlingen </t>
  </si>
  <si>
    <t xml:space="preserve">Schwäbisch Gmünd </t>
  </si>
  <si>
    <t xml:space="preserve">Weingarten </t>
  </si>
  <si>
    <t xml:space="preserve"> Bayern </t>
  </si>
  <si>
    <t xml:space="preserve">München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</si>
  <si>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</si>
  <si>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</si>
  <si>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</si>
  <si>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</si>
  <si>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</si>
  <si>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</si>
  <si>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</si>
  <si>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</si>
  <si>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</si>
  <si>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</si>
  <si>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</si>
  <si>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</si>
  <si>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</si>
  <si>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Sankt Augustin (rk) </t>
  </si>
  <si>
    <t xml:space="preserve">Kirchliche Hochschule Wuppertal/Bethel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</si>
  <si>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</si>
  <si>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</si>
  <si>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</si>
  <si>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</si>
  <si>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</si>
  <si>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</si>
  <si>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</si>
  <si>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</si>
  <si>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</si>
  <si>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</si>
  <si>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</si>
  <si>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</si>
  <si>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</si>
  <si>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</si>
  <si>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</si>
  <si>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</si>
  <si>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</si>
  <si>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</si>
  <si>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</si>
  <si>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</si>
  <si>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</si>
  <si>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</si>
  <si>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</si>
  <si>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</si>
  <si>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</si>
  <si>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</si>
  <si>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</si>
  <si>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</si>
  <si>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</si>
  <si>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</si>
  <si>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</si>
  <si>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</si>
  <si>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</si>
  <si>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</si>
  <si>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ESMOD Internationale Kunst-</t>
  </si>
  <si>
    <t xml:space="preserve">   hochschule für Mode (Priv. H) 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</si>
  <si>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</si>
  <si>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</si>
  <si>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</si>
  <si>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</si>
  <si>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</si>
  <si>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</si>
  <si>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</si>
  <si>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</si>
  <si>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</si>
  <si>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</si>
  <si>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</si>
  <si>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</si>
  <si>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</si>
  <si>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</si>
  <si>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</si>
  <si>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</si>
  <si>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</si>
  <si>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</si>
  <si>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</si>
  <si>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</si>
  <si>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Köln, H für Musik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</si>
  <si>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</si>
  <si>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</si>
  <si>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</si>
  <si>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</si>
  <si>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</si>
  <si>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</si>
  <si>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</si>
  <si>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</si>
  <si>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</si>
  <si>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</si>
  <si>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</si>
  <si>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</si>
  <si>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</si>
  <si>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</si>
  <si>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</si>
  <si>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</si>
  <si>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</si>
  <si>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</si>
  <si>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</si>
  <si>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</si>
  <si>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</si>
  <si>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</si>
  <si>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</si>
  <si>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</si>
  <si>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</si>
  <si>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</si>
  <si>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</si>
  <si>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</si>
  <si>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</si>
  <si>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</si>
  <si>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</si>
  <si>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</si>
  <si>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</si>
  <si>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</si>
  <si>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</si>
  <si>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</si>
  <si>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</si>
  <si>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</si>
  <si>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</si>
  <si>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</si>
  <si>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</si>
  <si>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</si>
  <si>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</si>
  <si>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</si>
  <si>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</si>
  <si>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</si>
  <si>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</si>
  <si>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</si>
  <si>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</si>
  <si>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</si>
  <si>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</si>
  <si>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</si>
  <si>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</si>
  <si>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</si>
  <si>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</si>
  <si>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</si>
  <si>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</si>
  <si>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</si>
  <si>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</si>
  <si>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</si>
  <si>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</si>
  <si>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</si>
  <si>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</si>
  <si>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</si>
  <si>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</si>
  <si>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</si>
  <si>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</si>
  <si>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</si>
  <si>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</si>
  <si>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</si>
  <si>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</si>
  <si>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H für Technik (FH) </t>
  </si>
  <si>
    <t>Baden-Baden, H für Wirtschaft, Technik und</t>
  </si>
  <si>
    <t xml:space="preserve">   Kultur Berlin, Abt. Baden-Baden (Priv. FH) </t>
  </si>
  <si>
    <t>Calw, SRH - H für Wirtschaft und</t>
  </si>
  <si>
    <t xml:space="preserve">   Medien (Priv. FH) </t>
  </si>
  <si>
    <t>Freiburg i. Br., H für Kunst, Design und</t>
  </si>
  <si>
    <t xml:space="preserve">  Populäre Musik (Priv. FH) </t>
  </si>
  <si>
    <t xml:space="preserve">Heidelberg, SRH Hochschule (Priv. FH) </t>
  </si>
  <si>
    <t>noch: Baden-Württemberg</t>
  </si>
  <si>
    <t xml:space="preserve">Heidelberg, H f. intern. Management (Priv. FH) </t>
  </si>
  <si>
    <t>Heilbronn, German Graduate School of</t>
  </si>
  <si>
    <t xml:space="preserve">   Management &amp; Law (Priv. FH) </t>
  </si>
  <si>
    <t xml:space="preserve">Isny,  Priv. FH </t>
  </si>
  <si>
    <t>Karlsruhe, Karlshochschule International</t>
  </si>
  <si>
    <t xml:space="preserve">    University (Priv. FH) </t>
  </si>
  <si>
    <t xml:space="preserve">Konstanz, Allensbach H (Priv. FH) </t>
  </si>
  <si>
    <t xml:space="preserve">Mannheim, H der Wirtschaft f. Management </t>
  </si>
  <si>
    <t xml:space="preserve">    (Priv. FH) </t>
  </si>
  <si>
    <t xml:space="preserve">Nürtingen, Priv. FH für Kunsttherapie </t>
  </si>
  <si>
    <t xml:space="preserve">Riedlingen,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</si>
  <si>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</si>
  <si>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</si>
  <si>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</si>
  <si>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</si>
  <si>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Ulm </t>
  </si>
  <si>
    <t>Stuttgart, Merz-Akademie - H für Gestaltung,</t>
  </si>
  <si>
    <t xml:space="preserve">  Kunst und Medien (Priv. FH) </t>
  </si>
  <si>
    <t xml:space="preserve">Stuttgart, VWA - H für berufsbegleitendes </t>
  </si>
  <si>
    <t xml:space="preserve">  Studium (Priv. FH) </t>
  </si>
  <si>
    <t xml:space="preserve"> -  in Freiburg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</si>
  <si>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</si>
  <si>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</si>
  <si>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</si>
  <si>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</si>
  <si>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Reutlingen, Theolog. Seminar (evang. FH) </t>
  </si>
  <si>
    <t xml:space="preserve">Freiburg i. Br., Kath. H (FH) </t>
  </si>
  <si>
    <t xml:space="preserve">Amberg-Weiden, Ostbayerische Techn. H (FH) </t>
  </si>
  <si>
    <t xml:space="preserve"> -  in  Amberg </t>
  </si>
  <si>
    <t xml:space="preserve"> -  in  Weiden </t>
  </si>
  <si>
    <t xml:space="preserve">Ansbach </t>
  </si>
  <si>
    <t xml:space="preserve">Aschaffenburg </t>
  </si>
  <si>
    <t xml:space="preserve">Coburg </t>
  </si>
  <si>
    <t xml:space="preserve">Deggendorf, Technische H (FH) </t>
  </si>
  <si>
    <t xml:space="preserve">Hof </t>
  </si>
  <si>
    <t xml:space="preserve"> -  in  Hof </t>
  </si>
  <si>
    <t xml:space="preserve"> -  in  Münchberg </t>
  </si>
  <si>
    <t xml:space="preserve">Ingolstadt, Technische H (FH) </t>
  </si>
  <si>
    <t xml:space="preserve">Kempten </t>
  </si>
  <si>
    <t xml:space="preserve">Landshut </t>
  </si>
  <si>
    <t xml:space="preserve">München </t>
  </si>
  <si>
    <t xml:space="preserve">Neu-Ulm </t>
  </si>
  <si>
    <t xml:space="preserve">Nürnberg, Technische H (FH) </t>
  </si>
  <si>
    <t xml:space="preserve">Regensburg, Ostbayerische Techn. H (FH) </t>
  </si>
  <si>
    <t xml:space="preserve">Rosenheim </t>
  </si>
  <si>
    <t>Weihenstephan-Triesdorf, H für ange-</t>
  </si>
  <si>
    <t xml:space="preserve">    wandte Wissenschaften (FH) </t>
  </si>
  <si>
    <t xml:space="preserve"> -  in  Straubing </t>
  </si>
  <si>
    <t xml:space="preserve"> -  in  Triesdorf </t>
  </si>
  <si>
    <t xml:space="preserve">Würzburg-Schweinfurt </t>
  </si>
  <si>
    <t xml:space="preserve"> -  in  Schweinfurt </t>
  </si>
  <si>
    <t xml:space="preserve"> -  in  Würzburg </t>
  </si>
  <si>
    <t xml:space="preserve">Erding, H für angew. Management (Priv. FH) </t>
  </si>
  <si>
    <t xml:space="preserve">Fürth, H für angew. Wissenschaften (Priv. FH) </t>
  </si>
  <si>
    <t>Ismaning, H f. Gesundheit &amp; Sport, Technik &amp;</t>
  </si>
  <si>
    <t xml:space="preserve">   Kunst Berlin, Abt. Ismaning (Priv. FH) </t>
  </si>
  <si>
    <t>noch: Bayern</t>
  </si>
  <si>
    <t>München, AMD Akademie Mode und Design</t>
  </si>
  <si>
    <t xml:space="preserve">   Idstein, Abt. München (Priv. FH) </t>
  </si>
  <si>
    <t>München, H der Bayerischen Wirtschaft</t>
  </si>
  <si>
    <t xml:space="preserve">   für angewandte Wissenschaften (Priv. FH) </t>
  </si>
  <si>
    <t xml:space="preserve">München, H Fresenius Idstein (Priv. FH) </t>
  </si>
  <si>
    <t>München, Hochschule für angewandte</t>
  </si>
  <si>
    <t xml:space="preserve">   Sprachen/SDI (Priv. FH) </t>
  </si>
  <si>
    <t>München, H Macromedia für angewandte</t>
  </si>
  <si>
    <t xml:space="preserve">   Wissenschaften (Priv. FH) </t>
  </si>
  <si>
    <t xml:space="preserve"> -  in  Berlin </t>
  </si>
  <si>
    <t xml:space="preserve"> -  in  Hamburg </t>
  </si>
  <si>
    <t xml:space="preserve"> -  in  Stuttgart </t>
  </si>
  <si>
    <t>München, Munich Business School</t>
  </si>
  <si>
    <t xml:space="preserve">   (Priv. FH) </t>
  </si>
  <si>
    <t xml:space="preserve">Nürnberg, Evang. Hochschule (FH) </t>
  </si>
  <si>
    <t xml:space="preserve">München, Kath. Stiftungs FH </t>
  </si>
  <si>
    <t xml:space="preserve"> -  in  Benediktbeuern </t>
  </si>
  <si>
    <t xml:space="preserve">Berlin, Alice Salomon 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</si>
  <si>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</si>
  <si>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</si>
  <si>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</si>
  <si>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</si>
  <si>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</si>
  <si>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</si>
  <si>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</si>
  <si>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</si>
  <si>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AMD Akademie Mode und Design </t>
  </si>
  <si>
    <t xml:space="preserve">   Idstein, Abt. Berlin (Priv. FH) </t>
  </si>
  <si>
    <t xml:space="preserve">Berlin, Bau International (Priv. FH) </t>
  </si>
  <si>
    <t xml:space="preserve">Berlin, bbw Hochschule (Priv. FH) </t>
  </si>
  <si>
    <t xml:space="preserve">Berlin, Berliner Techn. Kunsthochschule, </t>
  </si>
  <si>
    <t xml:space="preserve">   Abt. Berlin (Priv. FH) </t>
  </si>
  <si>
    <t>Berlin, Business School,</t>
  </si>
  <si>
    <t xml:space="preserve">   H für Management (Priv. FH) </t>
  </si>
  <si>
    <t xml:space="preserve">Berlin, DEKRA H für Medien (Priv. FH) </t>
  </si>
  <si>
    <t xml:space="preserve">Berlin, Design Akademie, SRH - H für </t>
  </si>
  <si>
    <t xml:space="preserve">   Kommunikation und Design (Priv. FH) </t>
  </si>
  <si>
    <t>Berlin, German open Business School,</t>
  </si>
  <si>
    <t xml:space="preserve">   H für Wirtschaft und Verwaltung (Priv. FH) </t>
  </si>
  <si>
    <t xml:space="preserve">Berlin, H Fresenius Idstein, Abt. Berlin (Priv. FH) </t>
  </si>
  <si>
    <t xml:space="preserve">Berlin, H für angewandte Pädagogik (Priv. FH) </t>
  </si>
  <si>
    <t>Berlin, H für Gesundheit &amp; Sport, Technik &amp;</t>
  </si>
  <si>
    <t xml:space="preserve">   Kunst, Abt. Berlin (Priv. FH) </t>
  </si>
  <si>
    <t>Berlin, H für Medien, Kommunikation und</t>
  </si>
  <si>
    <t xml:space="preserve">   Wirtschaft, Abt. Berlin (Priv. FH) </t>
  </si>
  <si>
    <t xml:space="preserve">Berlin, H für Wirtschaft, Technik und Kultur, </t>
  </si>
  <si>
    <t xml:space="preserve">Berlin, IB-Hochschule (Priv. FH) </t>
  </si>
  <si>
    <t xml:space="preserve">Berlin, Mediadesign H (Priv. FH) </t>
  </si>
  <si>
    <t>Berlin, Medical School - H für Gesundheit</t>
  </si>
  <si>
    <t xml:space="preserve">   und Medizin (Priv. FH) </t>
  </si>
  <si>
    <t xml:space="preserve">Berlin, Quadriga Hochschule (Priv. FH) </t>
  </si>
  <si>
    <t xml:space="preserve">Berlin, SRH - Hochschule, Abt. Berlin (Priv. FH) </t>
  </si>
  <si>
    <t>Berlin, SRH - Hochschule der populären</t>
  </si>
  <si>
    <t xml:space="preserve">    Künste (Priv. FH) 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</si>
  <si>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</si>
  <si>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</si>
  <si>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</si>
  <si>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 Brandenburg </t>
  </si>
  <si>
    <t xml:space="preserve">Eberswalde, H für nachhaltige Entwicklung (FH) </t>
  </si>
  <si>
    <t xml:space="preserve">Wildau, Technische H (FH) </t>
  </si>
  <si>
    <t>Potsdam, FH für Sport und Management</t>
  </si>
  <si>
    <t>Elstal, Theologische Hochschule (FH)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</si>
  <si>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</si>
  <si>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</si>
  <si>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</si>
  <si>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</si>
  <si>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>Bremen, Hochschule für Internationale</t>
  </si>
  <si>
    <t xml:space="preserve">   Wirtschaft und Logistik (Priv. FH) </t>
  </si>
  <si>
    <t xml:space="preserve">Hamburg, H für Angew. Wissenschaften </t>
  </si>
  <si>
    <t>Hamburg, AMD Akademie Mode und Design</t>
  </si>
  <si>
    <t xml:space="preserve">   Idstein, Abt. Hamburg (Priv. FH) </t>
  </si>
  <si>
    <t>Hamburg, Berliner Techn. Kunsthochschule,</t>
  </si>
  <si>
    <t xml:space="preserve">   Abt. Hamburg (Priv. FH) </t>
  </si>
  <si>
    <t xml:space="preserve">Hamburg, Brand Academy (Priv. FH) </t>
  </si>
  <si>
    <t xml:space="preserve">Hamburg, EBC Euro Business College (Priv. FH) </t>
  </si>
  <si>
    <t xml:space="preserve">Hamburg, Europ. Fern-H GmbH (Priv. FH) </t>
  </si>
  <si>
    <t xml:space="preserve">Hamburg, H Fresenius Idstein (Priv. FH) </t>
  </si>
  <si>
    <t xml:space="preserve">Hamburg, HFH, Fern-H (Priv. FH) </t>
  </si>
  <si>
    <t>Hamburg, HSBA School of Business</t>
  </si>
  <si>
    <t xml:space="preserve">   Administration (Priv. FH) </t>
  </si>
  <si>
    <t xml:space="preserve">Hamburg, MSH Medical School (Priv. FH) </t>
  </si>
  <si>
    <t xml:space="preserve">Hamburg, Northern Business School (Priv. FH) 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</si>
  <si>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</si>
  <si>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</si>
  <si>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</si>
  <si>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</si>
  <si>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</si>
  <si>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 xml:space="preserve">Frankfurt a.M., University of </t>
  </si>
  <si>
    <t xml:space="preserve">   Applied Sciences (FH) </t>
  </si>
  <si>
    <t xml:space="preserve">Fulda </t>
  </si>
  <si>
    <t xml:space="preserve">Geisenheim, H Geisenheim University (FH) </t>
  </si>
  <si>
    <t xml:space="preserve">Gießen, Techn.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</si>
  <si>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</si>
  <si>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</si>
  <si>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</si>
  <si>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</si>
  <si>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</si>
  <si>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</si>
  <si>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</si>
  <si>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</si>
  <si>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</si>
  <si>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</si>
  <si>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</si>
  <si>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Provadis School of Intern.</t>
  </si>
  <si>
    <t xml:space="preserve">   Management and Technology (Priv. FH) </t>
  </si>
  <si>
    <t>noch: Hessen</t>
  </si>
  <si>
    <t xml:space="preserve">Idstein, H Fresenius (Priv. FH) </t>
  </si>
  <si>
    <t xml:space="preserve"> -  in  Frankfurt a.M. </t>
  </si>
  <si>
    <t xml:space="preserve"> -  in  Idstein 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</si>
  <si>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</si>
  <si>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</si>
  <si>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</si>
  <si>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 </t>
  </si>
  <si>
    <t xml:space="preserve">Stralsund </t>
  </si>
  <si>
    <t xml:space="preserve">Wismar 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</si>
  <si>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</si>
  <si>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</si>
  <si>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</si>
  <si>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</si>
  <si>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</si>
  <si>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</si>
  <si>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</si>
  <si>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</si>
  <si>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</si>
  <si>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</si>
  <si>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</si>
  <si>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</si>
  <si>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</si>
  <si>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</si>
  <si>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</si>
  <si>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</si>
  <si>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</si>
  <si>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</si>
  <si>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</si>
  <si>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</si>
  <si>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</si>
  <si>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</si>
  <si>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</si>
  <si>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Leibniz-FH (Priv. FH)</t>
  </si>
  <si>
    <t>Hannover, Priv. FH der Wirtschaft</t>
  </si>
  <si>
    <t>Hermannsburg, FH für interkult.</t>
  </si>
  <si>
    <t xml:space="preserve">   Theologie (Priv. FH)</t>
  </si>
  <si>
    <t xml:space="preserve">Ottersberg, Priv. FH </t>
  </si>
  <si>
    <t>Vechta/Diepholz/Oldenburg, Priv. H für</t>
  </si>
  <si>
    <t xml:space="preserve">   Wirtschaft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</si>
  <si>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</si>
  <si>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</si>
  <si>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</si>
  <si>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</si>
  <si>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</si>
  <si>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Minden </t>
  </si>
  <si>
    <t xml:space="preserve"> -  in  Velbert/Heiligenhaus </t>
  </si>
  <si>
    <t xml:space="preserve">Bochum, FH für Gesundheitsberufe in NRW </t>
  </si>
  <si>
    <t xml:space="preserve">noch: Nordrhein-Westfalen </t>
  </si>
  <si>
    <t xml:space="preserve">Bonn-Rhein-Sieg </t>
  </si>
  <si>
    <t xml:space="preserve"> -  in  Hennef </t>
  </si>
  <si>
    <t xml:space="preserve"> -  in  Rheinbach </t>
  </si>
  <si>
    <t xml:space="preserve"> -  in  Sankt Augustin </t>
  </si>
  <si>
    <t xml:space="preserve">Gelsenkirchen </t>
  </si>
  <si>
    <t xml:space="preserve"> -  in  Bocholt </t>
  </si>
  <si>
    <t xml:space="preserve"> -  in  Gelsenkirchen </t>
  </si>
  <si>
    <t xml:space="preserve"> -  in  Recklinghausen </t>
  </si>
  <si>
    <t xml:space="preserve">Hamm-Lippstadt </t>
  </si>
  <si>
    <t xml:space="preserve"> -  in  Hamm </t>
  </si>
  <si>
    <t xml:space="preserve"> -  in  Lippstadt </t>
  </si>
  <si>
    <t xml:space="preserve">Köln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</si>
  <si>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</si>
  <si>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</si>
  <si>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</si>
  <si>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</si>
  <si>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</si>
  <si>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Niederrhein </t>
  </si>
  <si>
    <t xml:space="preserve"> -  in  Krefeld </t>
  </si>
  <si>
    <t xml:space="preserve"> -  in  Mönchengladbach </t>
  </si>
  <si>
    <t xml:space="preserve">Ostwestfalen-Lippe </t>
  </si>
  <si>
    <t xml:space="preserve"> -  in  Detmold </t>
  </si>
  <si>
    <t xml:space="preserve"> -  in  Höxter </t>
  </si>
  <si>
    <t xml:space="preserve"> -  in  Lemgo </t>
  </si>
  <si>
    <t xml:space="preserve">Rhein-Waal </t>
  </si>
  <si>
    <t xml:space="preserve"> -  in  Kamp-Lintfort </t>
  </si>
  <si>
    <t xml:space="preserve"> -  in  Kleve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</si>
  <si>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</si>
  <si>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</si>
  <si>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</si>
  <si>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</si>
  <si>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</si>
  <si>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Westliches Ruhrgebiet </t>
  </si>
  <si>
    <t xml:space="preserve"> -  in  Bottrop </t>
  </si>
  <si>
    <t xml:space="preserve"> -  in  Mülheim </t>
  </si>
  <si>
    <t xml:space="preserve">Bad Honnef-Bonn, Intern. H (Priv. FH) </t>
  </si>
  <si>
    <t xml:space="preserve">Bielefeld, FH des Mittelstandes (FHM) (Priv. FH) </t>
  </si>
  <si>
    <t xml:space="preserve"> -  in  Pulheim </t>
  </si>
  <si>
    <t xml:space="preserve">Bochum, EBZ Business School (Priv. FH) </t>
  </si>
  <si>
    <t xml:space="preserve">Bochum, Techn. FH, Georg Agricola (Priv. FH) </t>
  </si>
  <si>
    <t xml:space="preserve">Bonn, H der Sparkassen-Finanzgruppe </t>
  </si>
  <si>
    <t xml:space="preserve">Brühl, Europäische FH Rhein/Erft, Priv. FH </t>
  </si>
  <si>
    <t xml:space="preserve">  -  in  Brühl </t>
  </si>
  <si>
    <t xml:space="preserve">  -  in  Neuss </t>
  </si>
  <si>
    <t>Dortmund, International School  of</t>
  </si>
  <si>
    <t xml:space="preserve">   Management  (Priv. FH) </t>
  </si>
  <si>
    <t>Düsseldorf, AMD Akademie Mode und Design</t>
  </si>
  <si>
    <t xml:space="preserve">    Idstein, Abt. Düsseldorf (Priv. FH) </t>
  </si>
  <si>
    <t xml:space="preserve">Düsseldorf, Fliedner Fachhochschule (Priv. FH) </t>
  </si>
  <si>
    <t xml:space="preserve">Düsseldorf, IST- H für Management (Priv. FH) </t>
  </si>
  <si>
    <t>Essen, FH für Ökonomie und Management</t>
  </si>
  <si>
    <t xml:space="preserve">   (Priv. FH für Berufstätige) </t>
  </si>
  <si>
    <t>Hamm, SRH, H für Logistik und Wirtschaft</t>
  </si>
  <si>
    <t xml:space="preserve">Iserlohn, Business and Information </t>
  </si>
  <si>
    <t xml:space="preserve">   Technology School - BITS (Priv. FH) </t>
  </si>
  <si>
    <t>Iserlohn, Berliner Techn. Kunsthochschule,</t>
  </si>
  <si>
    <t xml:space="preserve">   Abt. Iserlohn (Priv. FH) </t>
  </si>
  <si>
    <t xml:space="preserve">Köln, Cologne Business School - European </t>
  </si>
  <si>
    <t xml:space="preserve">   University of Applied Sciences (Priv. FH) </t>
  </si>
  <si>
    <t xml:space="preserve">Köln, H Döpfer (Priv. FH) </t>
  </si>
  <si>
    <t xml:space="preserve">Köln, H Fresenius Idstein in Köln (Priv. FH) </t>
  </si>
  <si>
    <t>Köln, H für Medien, Kommunikation und</t>
  </si>
  <si>
    <t xml:space="preserve">   Wirtschaft Berlin, Abt. Köln (Priv. FH) </t>
  </si>
  <si>
    <t xml:space="preserve">Köln, praxisHochschule (Priv. FH) </t>
  </si>
  <si>
    <t xml:space="preserve">  -  in  Köln </t>
  </si>
  <si>
    <t xml:space="preserve">  -  in  Rheine </t>
  </si>
  <si>
    <t xml:space="preserve">Köln, Priv. Rheinische FH </t>
  </si>
  <si>
    <t xml:space="preserve">  -  in  Köln</t>
  </si>
  <si>
    <t xml:space="preserve">  -  in  Neuss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</si>
  <si>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</si>
  <si>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</si>
  <si>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</si>
  <si>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Marburg </t>
  </si>
  <si>
    <t xml:space="preserve">  -  in  Mettmann </t>
  </si>
  <si>
    <t xml:space="preserve">  -  in  Paderborn </t>
  </si>
  <si>
    <t xml:space="preserve">Bielefeld-Bethel, FH der Diakonie (ev.) </t>
  </si>
  <si>
    <t xml:space="preserve">Bochum, Evang. FH Rheinland-   </t>
  </si>
  <si>
    <t xml:space="preserve">   Westfalen-Lippe </t>
  </si>
  <si>
    <t>Kath. H Nordrhein-Westfalen (FH)</t>
  </si>
  <si>
    <t xml:space="preserve"> -  in  Paderborn </t>
  </si>
  <si>
    <t xml:space="preserve">Bingen 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</si>
  <si>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</si>
  <si>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</si>
  <si>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</si>
  <si>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</si>
  <si>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</si>
  <si>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</si>
  <si>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</si>
  <si>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 xml:space="preserve">Ludwigshafen am Rhein, H (FH) 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</si>
  <si>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</si>
  <si>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</si>
  <si>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</si>
  <si>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</si>
  <si>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</si>
  <si>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</si>
  <si>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 xml:space="preserve">Bernkastel-Kues, Cusanus H (Priv. FH)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</si>
  <si>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</si>
  <si>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</si>
  <si>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</si>
  <si>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</si>
  <si>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</si>
  <si>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</si>
  <si>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</si>
  <si>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</si>
  <si>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 xml:space="preserve">noch: Sachsen </t>
  </si>
  <si>
    <t>Mittweida, H - University of Applied Sciences,</t>
  </si>
  <si>
    <t xml:space="preserve">Zittau/Görlitz, H für angew. Wissenschaften </t>
  </si>
  <si>
    <t xml:space="preserve">Zwickau, Westsächsische H, </t>
  </si>
  <si>
    <t xml:space="preserve">Dresden, Priv. FH </t>
  </si>
  <si>
    <t xml:space="preserve">Leipzig, Designhochschule (Priv. FH) </t>
  </si>
  <si>
    <t xml:space="preserve">Leipzig, H für Telekommunikation (Priv. FH) </t>
  </si>
  <si>
    <t xml:space="preserve">Zwickau, DPFA H Sachsen (Priv. FH) </t>
  </si>
  <si>
    <t>Zwickau, H Fresenius Idstein (Priv. FH)</t>
  </si>
  <si>
    <t xml:space="preserve">Dresden, Evang. Hochschule (FH) </t>
  </si>
  <si>
    <t xml:space="preserve">Moritzburg,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</si>
  <si>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</si>
  <si>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</si>
  <si>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</si>
  <si>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</si>
  <si>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</si>
  <si>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</si>
  <si>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</si>
  <si>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</si>
  <si>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</si>
  <si>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</si>
  <si>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</si>
  <si>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</si>
  <si>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Heide, FH Westküste </t>
  </si>
  <si>
    <t xml:space="preserve">Elmshorn, Priv. FH (Nordakademie) </t>
  </si>
  <si>
    <t xml:space="preserve">Wedel, Priv. FH </t>
  </si>
  <si>
    <t xml:space="preserve">Erfurt </t>
  </si>
  <si>
    <t xml:space="preserve">Jena, H (FH) </t>
  </si>
  <si>
    <t xml:space="preserve">Nordhausen </t>
  </si>
  <si>
    <t xml:space="preserve">Schmalkalden </t>
  </si>
  <si>
    <t xml:space="preserve">Gera, SRH FH für Gesundheit (Priv. FH) </t>
  </si>
  <si>
    <t xml:space="preserve">       Fachhochschulen (ohne VerwFH)   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</si>
  <si>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</si>
  <si>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</si>
  <si>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</si>
  <si>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</si>
  <si>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</si>
  <si>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</si>
  <si>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</si>
  <si>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Staatliche FH für Polizei </t>
  </si>
  <si>
    <t xml:space="preserve">H des Bundes für öffentl. Verwaltung </t>
  </si>
  <si>
    <t xml:space="preserve">  FB Bundeswehrverwaltung, Mannheim </t>
  </si>
  <si>
    <t xml:space="preserve"> Bayern</t>
  </si>
  <si>
    <t>FH für öffentliche Verwaltung und</t>
  </si>
  <si>
    <t xml:space="preserve">  Rechtspflege in Bayern</t>
  </si>
  <si>
    <t xml:space="preserve"> -  in  Fürstenfeldbruck </t>
  </si>
  <si>
    <t xml:space="preserve"> -  in  Herrsching </t>
  </si>
  <si>
    <t xml:space="preserve"> -  in  München (Zentralverwaltung) </t>
  </si>
  <si>
    <t xml:space="preserve"> -  in  Starnberg </t>
  </si>
  <si>
    <t xml:space="preserve"> -  in  Wasserburg </t>
  </si>
  <si>
    <t xml:space="preserve">  FB Auswärtige Angelegenheiten, Berlin </t>
  </si>
  <si>
    <t xml:space="preserve">  FB Sozialversicherung, Berlin </t>
  </si>
  <si>
    <r>
      <t xml:space="preserve"> Brandenburg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/>
    </r>
  </si>
  <si>
    <t>Königs Wusterhausen,</t>
  </si>
  <si>
    <t xml:space="preserve">   FH für Finanzen Brandenburg (VerwFH) </t>
  </si>
  <si>
    <t>Oranienburg, Fachhochschule der</t>
  </si>
  <si>
    <t xml:space="preserve">   Polizei Brandenburg (VerwFH) 1) </t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</si>
  <si>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</si>
  <si>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</si>
  <si>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</si>
  <si>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</si>
  <si>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</si>
  <si>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</si>
  <si>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 xml:space="preserve">Rotenburg, Verwaltungs-FH </t>
  </si>
  <si>
    <t xml:space="preserve">Wiesbaden, Verwaltungs-FH </t>
  </si>
  <si>
    <t xml:space="preserve"> -  in  Kassel </t>
  </si>
  <si>
    <t xml:space="preserve"> -  in  Mühlheim </t>
  </si>
  <si>
    <t xml:space="preserve">   FB Landwirtsch. Sozialversicherung, Kassel </t>
  </si>
  <si>
    <t xml:space="preserve">   FB Wetterdienst, Langen </t>
  </si>
  <si>
    <t xml:space="preserve">   FB Kriminalpolizei, Wiesbaden </t>
  </si>
  <si>
    <t xml:space="preserve">Güstrow, Verwaltungs-FH </t>
  </si>
  <si>
    <t>____________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</si>
  <si>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</si>
  <si>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</si>
  <si>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</si>
  <si>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</si>
  <si>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</si>
  <si>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</si>
  <si>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 xml:space="preserve">Bad Münstereifel, FH für Rechtspflege </t>
  </si>
  <si>
    <t xml:space="preserve">Nordkirchen, FH für Finanzen </t>
  </si>
  <si>
    <t xml:space="preserve">FH für öffentliche Verwaltung </t>
  </si>
  <si>
    <t xml:space="preserve"> -  in  Duisburg 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</si>
  <si>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</si>
  <si>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</si>
  <si>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</si>
  <si>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</si>
  <si>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</si>
  <si>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</si>
  <si>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</si>
  <si>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</si>
  <si>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öffentl. Verwaltung Rheinland-Pfalz, </t>
  </si>
  <si>
    <t xml:space="preserve">  FB Innere Verwaltung, Mayen </t>
  </si>
  <si>
    <t xml:space="preserve">Saarbrücken, FH für Verwaltung </t>
  </si>
  <si>
    <t xml:space="preserve">Meißen, FH für öffentliche Verwaltung und </t>
  </si>
  <si>
    <t xml:space="preserve">    Rechtspflege </t>
  </si>
  <si>
    <t xml:space="preserve">Rothenburg/OL, H der Sächsischen Polizei (FH) </t>
  </si>
  <si>
    <t xml:space="preserve">Aschersleben, FH Polizei </t>
  </si>
  <si>
    <t xml:space="preserve">  Sachsen-Anhalt </t>
  </si>
  <si>
    <t>Altenholz, FH für Verwaltung und</t>
  </si>
  <si>
    <t xml:space="preserve">   Dienstleistung</t>
  </si>
  <si>
    <t xml:space="preserve"> -  in Altenholz </t>
  </si>
  <si>
    <t xml:space="preserve"> -  in Reinfeld </t>
  </si>
  <si>
    <t>H des Bundes für öffentl. Verwaltung,</t>
  </si>
  <si>
    <t xml:space="preserve">  FB Bundespolizei, Lübeck </t>
  </si>
  <si>
    <t xml:space="preserve">Gotha, Thüringer FH für öffentl. Verwaltung </t>
  </si>
  <si>
    <t xml:space="preserve">Verwaltungsfachhochschulen    </t>
  </si>
  <si>
    <t xml:space="preserve">dar.:  Hochschule des Bundes   </t>
  </si>
  <si>
    <t>Hochschulen insgesamt</t>
  </si>
  <si>
    <t>nach Ländern</t>
  </si>
  <si>
    <t>Baden-Würtemberg</t>
  </si>
  <si>
    <r>
      <t>Berlin</t>
    </r>
    <r>
      <rPr>
        <vertAlign val="superscript"/>
        <sz val="7"/>
        <rFont val="MetaNormalLF-Roman"/>
        <family val="2"/>
      </rPr>
      <t xml:space="preserve"> 1</t>
    </r>
  </si>
  <si>
    <r>
      <t>Brandenburg</t>
    </r>
    <r>
      <rPr>
        <vertAlign val="superscript"/>
        <sz val="7"/>
        <rFont val="MetaNormalLF-Roman"/>
        <family val="2"/>
      </rPr>
      <t xml:space="preserve"> 1</t>
    </r>
  </si>
  <si>
    <t>Niedersachen</t>
  </si>
  <si>
    <t>nach Hochschularten</t>
  </si>
  <si>
    <t>__________</t>
  </si>
  <si>
    <t>1 Für Bayern wurden die Stellendaten aus dem Berichtsjahr 2014 eingesetzt, für die Länder Berlin und Brandenburg aus dem Berichtsjahr 2013.</t>
  </si>
  <si>
    <t>Bemerkung: Geringe Differenzen in den Summen der Personalstellen und Stellenäquivalenten ergeben sich durch Auf- bzw. Abrunden der Zahlen.</t>
  </si>
  <si>
    <t>8  Wissenschaftliches und künstlerisches Personal nach Hochschularten, Fächergruppen und Lehr- und Forschungsbereichen</t>
  </si>
  <si>
    <t xml:space="preserve">     der fachlichen Zugehörigkeit, Beschäftigungsverhältnissen und Personalgruppen *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</si>
  <si>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</si>
  <si>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</si>
  <si>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</si>
  <si>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</si>
  <si>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</si>
  <si>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</si>
  <si>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</si>
  <si>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</si>
  <si>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</si>
  <si>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</si>
  <si>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</si>
  <si>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</si>
  <si>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</si>
  <si>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</si>
  <si>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</si>
  <si>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</si>
  <si>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</si>
  <si>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</si>
  <si>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</si>
  <si>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</si>
  <si>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</si>
  <si>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</si>
  <si>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</si>
  <si>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</si>
  <si>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</si>
  <si>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</si>
  <si>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</si>
  <si>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</si>
  <si>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</si>
  <si>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</si>
  <si>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</si>
  <si>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</si>
  <si>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</si>
  <si>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</si>
  <si>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</si>
  <si>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Bibliothekswissenschaft, 
   Dokumentation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</si>
  <si>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</si>
  <si>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</si>
  <si>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</si>
  <si>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</si>
  <si>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Sonstige/Außereurop. 
   Sprach- und Kulturwissenschaften</t>
  </si>
  <si>
    <t>Geisteswissenschaften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</si>
  <si>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</si>
  <si>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</si>
  <si>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</si>
  <si>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</si>
  <si>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</si>
  <si>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</si>
  <si>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</si>
  <si>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</si>
  <si>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Gesundheitswissenschaften 
   allgemein</t>
  </si>
  <si>
    <t>Vorklinische Humanmedizin 
   (einschl. Zahnmedizin)</t>
  </si>
  <si>
    <t>Klinisch-Theoretische 
   Humanmedizin (einschl. Zahnmedizin)</t>
  </si>
  <si>
    <t>Klinisch-Praktische 
   Humanmedizin (ohne Zahnmedizin)</t>
  </si>
  <si>
    <t>Zahnmedizin 
   (klinisch-praktisch)</t>
  </si>
  <si>
    <t>Humanmedizin/Gesundheitswissenschaften 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</si>
  <si>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</si>
  <si>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</si>
  <si>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</si>
  <si>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</si>
  <si>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</si>
  <si>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</si>
  <si>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</si>
  <si>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</si>
  <si>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</si>
  <si>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</si>
  <si>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</si>
  <si>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Elektrotechnik und Informationstechnik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</si>
  <si>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</si>
  <si>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</si>
  <si>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</si>
  <si>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</si>
  <si>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</si>
  <si>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</si>
  <si>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</si>
  <si>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</si>
  <si>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</si>
  <si>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</si>
  <si>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</si>
  <si>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</si>
  <si>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</si>
  <si>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</si>
  <si>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</si>
  <si>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</si>
  <si>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</si>
  <si>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Rechts-, Wirtschafts- und Sozialwissen-
   schaften allgemein</t>
  </si>
  <si>
    <t>Humanmedizin/Gesundheitswissenschaften
   zusammen</t>
  </si>
  <si>
    <t>Mit der Hochschule ver-
   bundene sowie hochschul-
   fremde Einrichtungen</t>
  </si>
  <si>
    <t>Fachhochschulen (ohne Verwaltungs-FH)</t>
  </si>
  <si>
    <t>Sonstige/Außereurop. 
   Sprach- und Kultur-
   wissenschaften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</si>
  <si>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</si>
  <si>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</si>
  <si>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</si>
  <si>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</si>
  <si>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Zentrale Einrichtungen 
(ohne klinikspezifische Einrichtungen)</t>
  </si>
  <si>
    <t>Zentrale wissen. Einrichtungen</t>
  </si>
  <si>
    <t>Agrarwissenschaften, 
   Lebensmittel- und 
   Getränketechnologie</t>
  </si>
  <si>
    <t>9  Wissenschaftliches und künstlerisches Personal nach Fächergruppen der fachlichen Zugehörigkeit, Dienstbezeichnungen,</t>
  </si>
  <si>
    <t xml:space="preserve">     Beschäftigungsverhältnissen und Arten der Finanzierung *</t>
  </si>
  <si>
    <t>Vollzeitbeschäftigte</t>
  </si>
  <si>
    <t>Teilzeitbeschäftigte</t>
  </si>
  <si>
    <t>Finanzierung aus</t>
  </si>
  <si>
    <t xml:space="preserve"> ------- </t>
  </si>
  <si>
    <t>mit</t>
  </si>
  <si>
    <t>mit 1/2</t>
  </si>
  <si>
    <t>Dritt-</t>
  </si>
  <si>
    <t>Studien-</t>
  </si>
  <si>
    <t>Nicht</t>
  </si>
  <si>
    <t>auf</t>
  </si>
  <si>
    <t>weniger</t>
  </si>
  <si>
    <t>bis un-</t>
  </si>
  <si>
    <t>mind.</t>
  </si>
  <si>
    <t>Grund-</t>
  </si>
  <si>
    <t>mitteln</t>
  </si>
  <si>
    <t>ge-</t>
  </si>
  <si>
    <t>finan-</t>
  </si>
  <si>
    <t>Dauer</t>
  </si>
  <si>
    <t>Zeit</t>
  </si>
  <si>
    <t>als 1/2</t>
  </si>
  <si>
    <t>ter 2/3</t>
  </si>
  <si>
    <t xml:space="preserve"> 2/3</t>
  </si>
  <si>
    <t>öf-</t>
  </si>
  <si>
    <t>bühren/</t>
  </si>
  <si>
    <t>ziert/</t>
  </si>
  <si>
    <t>der regelmäßigen</t>
  </si>
  <si>
    <t>fent-</t>
  </si>
  <si>
    <t>privat</t>
  </si>
  <si>
    <t xml:space="preserve"> -bei-</t>
  </si>
  <si>
    <t>Arbeitszeit</t>
  </si>
  <si>
    <t>träge</t>
  </si>
  <si>
    <t>C4 und entspr. Besoldungsgruppe</t>
  </si>
  <si>
    <t>C3 und entspr. Besoldungsgruppe</t>
  </si>
  <si>
    <t>C2 und entspr. Besoldungsgruppe 
   - auf Dauer -</t>
  </si>
  <si>
    <t>C2 und entspr. Besoldungsgruppe 
   - auf Zeit -</t>
  </si>
  <si>
    <t>Juniorprofessoren</t>
  </si>
  <si>
    <t>Gastprofessoren (hauptberuflich)</t>
  </si>
  <si>
    <t>Zusammen</t>
  </si>
  <si>
    <t>Hochschuldozenten</t>
  </si>
  <si>
    <t>Universitätsdozenten</t>
  </si>
  <si>
    <t>Oberassistenten</t>
  </si>
  <si>
    <t>Wiss. und künstler. Assistenten</t>
  </si>
  <si>
    <t xml:space="preserve">Akad. (Ober)Räte - auf Zeit - 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</si>
  <si>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</si>
  <si>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</si>
  <si>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</si>
  <si>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</si>
  <si>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Akademische Mitarbeiter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</si>
  <si>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</si>
  <si>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</si>
  <si>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</si>
  <si>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</si>
  <si>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</si>
  <si>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</si>
  <si>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</si>
  <si>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Privatdozenten, apl. Professoren</t>
  </si>
  <si>
    <t>Nebenberufliches Personal zusammen</t>
  </si>
  <si>
    <t>Rechts-, Wirtschafts- und 
   Sozialwissenschaften</t>
  </si>
  <si>
    <t>Oberingenieure</t>
  </si>
  <si>
    <t>Hochschulassistenten</t>
  </si>
  <si>
    <t>Rechts-, Wirtschafts- und Sozial-
   wissenschaften zusammen</t>
  </si>
  <si>
    <t>Agrar-, Forst- und Ernährungswissenschaften,
   Veterinärmedizin</t>
  </si>
  <si>
    <t>Agrar-, Forst- und Ernährungswissenschaften,
   Veterinärmedizin zusammen</t>
  </si>
  <si>
    <t>Zentrale Einrichtungen (ohne klinik-
   spezifische Einrichtungen)</t>
  </si>
  <si>
    <t>Zentrale Einrichtungen (ohne klinikspezifische 
   Einrichtungen) zusammen</t>
  </si>
  <si>
    <t>Zentrale Einrichtungen der Hochschulkliniken 
   (nur Humanmedizin)</t>
  </si>
  <si>
    <t xml:space="preserve"> m</t>
  </si>
  <si>
    <t>Zentrale Einrichtungen der Hochschulkliniken 
   (nur Humanmedizin) zusammen</t>
  </si>
  <si>
    <t>10  Wissenschaftliches und künstlerisches Personal nach Fächergruppen der fachlichen Zugehörigkeit, Dienstbezeichnungen,</t>
  </si>
  <si>
    <t xml:space="preserve">        Altersgruppen und Durchschnittsalter *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</si>
  <si>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</si>
  <si>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</si>
  <si>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</si>
  <si>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</si>
  <si>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</si>
  <si>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</si>
  <si>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</si>
  <si>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</si>
  <si>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</si>
  <si>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</si>
  <si>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</si>
  <si>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</si>
  <si>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</si>
  <si>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</si>
  <si>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arith-</t>
  </si>
  <si>
    <t>Me-</t>
  </si>
  <si>
    <t>Alters-</t>
  </si>
  <si>
    <t>met.</t>
  </si>
  <si>
    <r>
      <t xml:space="preserve">dian </t>
    </r>
    <r>
      <rPr>
        <vertAlign val="superscript"/>
        <sz val="7"/>
        <rFont val="MetaNormalLF-Roman"/>
        <family val="2"/>
      </rPr>
      <t>1</t>
    </r>
  </si>
  <si>
    <t>älter</t>
  </si>
  <si>
    <t>angabe</t>
  </si>
  <si>
    <t>Mittel</t>
  </si>
  <si>
    <t>Gastprofessoren, Emeriti</t>
  </si>
  <si>
    <t>Rechts-, Wirtschafts- und Sozialwissen-</t>
  </si>
  <si>
    <t xml:space="preserve">   schaften zusammen</t>
  </si>
  <si>
    <t xml:space="preserve"> Mathematik, Naturwissenschaften zusammen</t>
  </si>
  <si>
    <t xml:space="preserve">   zusammen</t>
  </si>
  <si>
    <t>Agrar-, Forst- und Ernährungswissenschaften,</t>
  </si>
  <si>
    <t xml:space="preserve">   Veterinärmedizin</t>
  </si>
  <si>
    <t xml:space="preserve"> Veterinärmedizin zusammen</t>
  </si>
  <si>
    <t>Zentrale Einrichtungen (ohne klinikspezifische</t>
  </si>
  <si>
    <t xml:space="preserve">   Einrichtungen)</t>
  </si>
  <si>
    <t xml:space="preserve">   Einrichtungen) zusammen</t>
  </si>
  <si>
    <t xml:space="preserve">   (nur Humanmedizin)</t>
  </si>
  <si>
    <t xml:space="preserve">   (nur Humanmedizin) zusammen</t>
  </si>
  <si>
    <t xml:space="preserve">11  Hauptberufliches wissenschaftliches und künstlerisches Personal nach Hochschularten, Fächergruppen der </t>
  </si>
  <si>
    <t xml:space="preserve">        fachlichen Zugehörigkeit, Dienstbezeichnungen und voraussichtlichem Ausscheiden im Alter von 65 Jahren *</t>
  </si>
  <si>
    <t xml:space="preserve">        - Beschäftigung auf Dauer - </t>
  </si>
  <si>
    <t>Davon scheiden voraussichtlich aus im Jahr ...</t>
  </si>
  <si>
    <t>Durchschnitts-</t>
  </si>
  <si>
    <t>oder</t>
  </si>
  <si>
    <t>dian</t>
  </si>
  <si>
    <t>später</t>
  </si>
  <si>
    <t>Universitäten und Kunsthochschulen (einschl. Päd. H und Theol. H)</t>
  </si>
  <si>
    <t xml:space="preserve">Akad. Räte, Oberräte und Direktoren 
   - auf Dauer - </t>
  </si>
  <si>
    <t>Studienräte, -direktoren im Hochschuldienst</t>
  </si>
  <si>
    <t>Rechts-, Wirtschafts- und Sozialwissenschaften 
   zusammen</t>
  </si>
  <si>
    <t>Humanmedizin/Gesundheitswissenschaften zusammen</t>
  </si>
  <si>
    <t>Wissensch. und künstler. Assistenten</t>
  </si>
  <si>
    <t>Zentrale Einrichtungen (ohne klinikspezifische 
   Einrichtungen)</t>
  </si>
  <si>
    <t>Agrar-, Forst- und Ernährungswissenschaften 
   Veterinärmedizin zusammen</t>
  </si>
  <si>
    <t xml:space="preserve">Akad. Räte, Oberräte und Direktoren 
  - auf Dauer - </t>
  </si>
  <si>
    <t xml:space="preserve">Akad. Räte, Oberräte und Direktoren - auf Dauer - </t>
  </si>
  <si>
    <t>Agrar-, Forst- und Ernährungswissenschaften, 
   Veterinärmedizin zusammen</t>
  </si>
  <si>
    <t>12  Professoren nach Fächergruppen und Lehr- und Forschungsbereichen der fachlichen Zugehörigkeit,</t>
  </si>
  <si>
    <t xml:space="preserve">       dem Alter bei der Erstberufung zum Professor sowie Durchschnittsalter *</t>
  </si>
  <si>
    <t>Davon im Alter von ... bis unter ... Jahren</t>
  </si>
  <si>
    <t>bei der Erstberufung zum Professor</t>
  </si>
  <si>
    <t>alter bei der</t>
  </si>
  <si>
    <t>Ernennung zum</t>
  </si>
  <si>
    <t>50 und</t>
  </si>
  <si>
    <t>Professor</t>
  </si>
  <si>
    <t>arithmet.</t>
  </si>
  <si>
    <t>Median</t>
  </si>
  <si>
    <t>Allgemeine und vergleichende Literatur- 
   und Sprachwissenschaft</t>
  </si>
  <si>
    <t>Germanistik (Deutsch, germanische
   Sprachen ohne Anglistik)</t>
  </si>
  <si>
    <t>Sonstige/Außereurop. Sprach- 
   und Kulturwissenschaften</t>
  </si>
  <si>
    <t>Wirtschaftsingenieurwesen mit wirtschafts-
   wissenschaftlichem Schwerpunkt</t>
  </si>
  <si>
    <t xml:space="preserve">  schaften zusammen</t>
  </si>
  <si>
    <t>Vorklinische Humanmedizin
   (einschl. Zahnmedizin)</t>
  </si>
  <si>
    <t>Klinisch-Theoretische Humanmedizin
   (einschl. Zahnmedizin)</t>
  </si>
  <si>
    <t>Klinisch-Praktische Humanmedizin
   (ohne Zahnmedizin)</t>
  </si>
  <si>
    <t>Agrarwissenschaften, Lebensmittel- und
   Getränketechnologie</t>
  </si>
  <si>
    <t xml:space="preserve">   Veterinärmedizin zusammen</t>
  </si>
  <si>
    <t>Wirtschaftsingenieurwesen mit ingenieur-
wissenschaftlichem Schwerpunkt</t>
  </si>
  <si>
    <t>Darstellende Kunst, Film und 
   Fernsehen, Theaterwissenschaft</t>
  </si>
  <si>
    <t xml:space="preserve">   spezifische Einrichtungen)</t>
  </si>
  <si>
    <t>Mit den Kliniken verbundene sowie 
   klinikfremde Einrichtungen</t>
  </si>
  <si>
    <t>13  Wissenschaftliches und künstlerisches Personal nach Herkunftsländern und Fächergruppen der fachlichen Zugehörigkeit *</t>
  </si>
  <si>
    <t>Staatsangehörigkeit</t>
  </si>
  <si>
    <t>Geistes-
wissen-
schaften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</si>
  <si>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</si>
  <si>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</si>
  <si>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</si>
  <si>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</si>
  <si>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</si>
  <si>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</si>
  <si>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</si>
  <si>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</si>
  <si>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</si>
  <si>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</si>
  <si>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</si>
  <si>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</si>
  <si>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</si>
  <si>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</si>
  <si>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</si>
  <si>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</si>
  <si>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</si>
  <si>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</si>
  <si>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</si>
  <si>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</si>
  <si>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</si>
  <si>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</si>
  <si>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</si>
  <si>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</si>
  <si>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</si>
  <si>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</si>
  <si>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</si>
  <si>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</si>
  <si>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</si>
  <si>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</si>
  <si>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</si>
  <si>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</si>
  <si>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</si>
  <si>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</si>
  <si>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</si>
  <si>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</si>
  <si>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8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</si>
  <si>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</si>
  <si>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</si>
  <si>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</si>
  <si>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</si>
  <si>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</si>
  <si>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</si>
  <si>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</si>
  <si>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</si>
  <si>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Mazedonien</t>
  </si>
  <si>
    <t>Moldau, Republik</t>
  </si>
  <si>
    <t>Monaco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</si>
  <si>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</si>
  <si>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</si>
  <si>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</si>
  <si>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</si>
  <si>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</si>
  <si>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</si>
  <si>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</si>
  <si>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</si>
  <si>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Britisches Überseegebiet</t>
  </si>
  <si>
    <t xml:space="preserve">   ausserhalb Europas</t>
  </si>
  <si>
    <t>1 Großbritannien und Nordirland.</t>
  </si>
  <si>
    <t>Gibraltar (Britisches Überseegebiet)</t>
  </si>
  <si>
    <t>Insel Man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</si>
  <si>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</si>
  <si>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</si>
  <si>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</si>
  <si>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</si>
  <si>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</si>
  <si>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</si>
  <si>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</si>
  <si>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</si>
  <si>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</si>
  <si>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</si>
  <si>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</si>
  <si>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</si>
  <si>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</si>
  <si>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</si>
  <si>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</si>
  <si>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</si>
  <si>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</si>
  <si>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</si>
  <si>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</si>
  <si>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</si>
  <si>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</si>
  <si>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Kongo, Dem. Republik</t>
  </si>
  <si>
    <t>Kongo, Republik</t>
  </si>
  <si>
    <t>Lesotho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</si>
  <si>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</si>
  <si>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</si>
  <si>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</si>
  <si>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</si>
  <si>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</si>
  <si>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</si>
  <si>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</si>
  <si>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</si>
  <si>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</si>
  <si>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</si>
  <si>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</si>
  <si>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</si>
  <si>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</si>
  <si>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Sao Tome und Principe</t>
  </si>
  <si>
    <t>Senegal</t>
  </si>
  <si>
    <t>Sierra Leone</t>
  </si>
  <si>
    <t>Simbabwe</t>
  </si>
  <si>
    <t>Sudan</t>
  </si>
  <si>
    <t>Südafrika</t>
  </si>
  <si>
    <t>Swasiland</t>
  </si>
  <si>
    <t>Tansania, Ver. Republik</t>
  </si>
  <si>
    <t>Togo</t>
  </si>
  <si>
    <t>Tunesien</t>
  </si>
  <si>
    <t>Uganda</t>
  </si>
  <si>
    <t>Zentralafrik. Republik</t>
  </si>
  <si>
    <t>Réunion (Franz. Überseegebiet)</t>
  </si>
  <si>
    <t>Afrika zusammen</t>
  </si>
  <si>
    <t>Amerika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</si>
  <si>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</si>
  <si>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</si>
  <si>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</si>
  <si>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</si>
  <si>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</si>
  <si>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</si>
  <si>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</si>
  <si>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</si>
  <si>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</si>
  <si>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</si>
  <si>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</si>
  <si>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</si>
  <si>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</si>
  <si>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</si>
  <si>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</si>
  <si>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</si>
  <si>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</si>
  <si>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</si>
  <si>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</si>
  <si>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</si>
  <si>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</si>
  <si>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</si>
  <si>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</si>
  <si>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</si>
  <si>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</si>
  <si>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</si>
  <si>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</si>
  <si>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</si>
  <si>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</si>
  <si>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</si>
  <si>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</si>
  <si>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>Puerto Rico (US-Überseegebiet)</t>
  </si>
  <si>
    <t>Curaçao (Niederländ. Überseegebiet)</t>
  </si>
  <si>
    <t>Grönland (Dänisches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</si>
  <si>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</si>
  <si>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</si>
  <si>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</si>
  <si>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</si>
  <si>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</si>
  <si>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</si>
  <si>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</si>
  <si>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</si>
  <si>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</si>
  <si>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</si>
  <si>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</si>
  <si>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</si>
  <si>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</si>
  <si>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</si>
  <si>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</si>
  <si>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</si>
  <si>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</si>
  <si>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</si>
  <si>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</si>
  <si>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</si>
  <si>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</si>
  <si>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</si>
  <si>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</si>
  <si>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</si>
  <si>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</si>
  <si>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</si>
  <si>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</si>
  <si>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</si>
  <si>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</si>
  <si>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</si>
  <si>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</si>
  <si>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</si>
  <si>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</si>
  <si>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</si>
  <si>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</si>
  <si>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</si>
  <si>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</si>
  <si>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</si>
  <si>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</si>
  <si>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</si>
  <si>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</si>
  <si>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</si>
  <si>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</si>
  <si>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</si>
  <si>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</si>
  <si>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</si>
  <si>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</si>
  <si>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</si>
  <si>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</si>
  <si>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</si>
  <si>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</si>
  <si>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</si>
  <si>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</si>
  <si>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>Guam (US-Überseegebiet)</t>
  </si>
  <si>
    <t>Heard und McDonaldinseln</t>
  </si>
  <si>
    <t xml:space="preserve">   (Australisches Überseegebiet)</t>
  </si>
  <si>
    <t>Kokosinseln</t>
  </si>
  <si>
    <t>Australien und Ozeanien zusammen</t>
  </si>
  <si>
    <t>Staatenlos</t>
  </si>
  <si>
    <t>Ungeklärt</t>
  </si>
  <si>
    <t>Ohne Angabe</t>
  </si>
  <si>
    <t>14  Verwaltungs-, technisches und sonstiges Personal nach Fächergruppen und Lehr- und Forschungsbereichen</t>
  </si>
  <si>
    <t xml:space="preserve">       der fachlichen Zugehörigkeit, Tätigkeitsbereichen und Personalgruppen *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</si>
  <si>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</si>
  <si>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</si>
  <si>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</si>
  <si>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</si>
  <si>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</si>
  <si>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</si>
  <si>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</si>
  <si>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</si>
  <si>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</si>
  <si>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</si>
  <si>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per-</t>
  </si>
  <si>
    <t>bildende,</t>
  </si>
  <si>
    <t>Hilfs-</t>
  </si>
  <si>
    <t>hobener</t>
  </si>
  <si>
    <t>sonal</t>
  </si>
  <si>
    <t>Prakti-</t>
  </si>
  <si>
    <t>kanten</t>
  </si>
  <si>
    <t>Geisteswissenschaften
   allgemein</t>
  </si>
  <si>
    <t>Bibliothekswissenschaft,
   Dokumentation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</si>
  <si>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</si>
  <si>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</si>
  <si>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</si>
  <si>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</si>
  <si>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>Sonstige/Außereurop.
   Sprach- und Kultur-
   wissenschaften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</si>
  <si>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</si>
  <si>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</si>
  <si>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</si>
  <si>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</si>
  <si>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</si>
  <si>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</si>
  <si>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Gesundheitswissenschaften
   allgemein</t>
  </si>
  <si>
    <t>Klinisch-Theoretische
   Humanmedizin
   (einschl. Zahnmedizin)</t>
  </si>
  <si>
    <t>Klinisch-Praktische
   Humanmedizin
   (ohne Zahnmedizin)</t>
  </si>
  <si>
    <t>Klinisch-Theoretische
   Veterinärmedizin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</si>
  <si>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</si>
  <si>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</si>
  <si>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</si>
  <si>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</si>
  <si>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</si>
  <si>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</si>
  <si>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</si>
  <si>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</si>
  <si>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</si>
  <si>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</si>
  <si>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</si>
  <si>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</si>
  <si>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</si>
  <si>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</si>
  <si>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</si>
  <si>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>15  Verwaltungs-, technisches und sonstiges Personal nach Fächergruppen der fachlichen Zugehörigkeit, Dienstbezeichnungen,</t>
  </si>
  <si>
    <t xml:space="preserve">       Beschäftigungsverhältnissen und Arten der Finanzierung *</t>
  </si>
  <si>
    <t>Vollzeit-</t>
  </si>
  <si>
    <t>Finanzierung</t>
  </si>
  <si>
    <t>beschäftigte</t>
  </si>
  <si>
    <t>Teilzeit-</t>
  </si>
  <si>
    <t>aus</t>
  </si>
  <si>
    <t>be-</t>
  </si>
  <si>
    <t>schäftigte</t>
  </si>
  <si>
    <t>gebühren/</t>
  </si>
  <si>
    <t xml:space="preserve"> -beiträge</t>
  </si>
  <si>
    <t>An-</t>
  </si>
  <si>
    <t>gabe</t>
  </si>
  <si>
    <t>im gehobenen und höheren Dienst</t>
  </si>
  <si>
    <t>im mittleren und einfachen Dienst</t>
  </si>
  <si>
    <t>ohne Angabe</t>
  </si>
  <si>
    <t>Agrar-, Forst- und Ernährungswissenschaften, 
   Veterinärmedizin</t>
  </si>
  <si>
    <t>Zentrale Einrichtungen (ohne klinik-
   spezifische Einrichtungen) zusammen</t>
  </si>
  <si>
    <t>Zentrale Einrichtungen der Hochschul-
   kliniken (nur Humanmedizin)</t>
  </si>
  <si>
    <t>Zentrale Einrichtungen der Hochschul-
   kliniken (nur Humanmedizin) zusammen</t>
  </si>
  <si>
    <t xml:space="preserve">16  Hauptberufliches Verwaltungs-, technisches und sonstiges Personal nach Fächergruppen und    </t>
  </si>
  <si>
    <t xml:space="preserve">       Lehr- und Forschungsbereichen der fachlichen Zugehörigkeit und Hochschularten *</t>
  </si>
  <si>
    <t>Uni-</t>
  </si>
  <si>
    <t>versitäten</t>
  </si>
  <si>
    <t xml:space="preserve">Allgemeine und vergleichende </t>
  </si>
  <si>
    <t xml:space="preserve">   Literatur- und Sprachwissenschaft</t>
  </si>
  <si>
    <t xml:space="preserve">Germanistik (Deutsch, germanische </t>
  </si>
  <si>
    <t xml:space="preserve">   Sprachen ohne Anglistik)</t>
  </si>
  <si>
    <t xml:space="preserve">Sonstige/Außereurop. Sprach- </t>
  </si>
  <si>
    <t xml:space="preserve">   und Kulturwissenschaften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</si>
  <si>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</si>
  <si>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</si>
  <si>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</si>
  <si>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</si>
  <si>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</si>
  <si>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   (einschl. Zahnmedizin)</t>
  </si>
  <si>
    <t xml:space="preserve">Klinisch-Theoretische Humanmedizin </t>
  </si>
  <si>
    <t xml:space="preserve">Klinisch-Praktische Humanmedizin </t>
  </si>
  <si>
    <t xml:space="preserve">   (ohne Zahnmedizin)</t>
  </si>
  <si>
    <t xml:space="preserve">   wissenschaften allgemein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</si>
  <si>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</si>
  <si>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</si>
  <si>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</si>
  <si>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</si>
  <si>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</si>
  <si>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</si>
  <si>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   hochschulfremde Einrichtungen</t>
  </si>
  <si>
    <t xml:space="preserve">Mit den Kliniken verbundene sowie </t>
  </si>
  <si>
    <t xml:space="preserve">   klinikfremde Einrichtungen</t>
  </si>
  <si>
    <t>Agrarwissenschaften, Lebensmittel-</t>
  </si>
  <si>
    <t xml:space="preserve">Darst. Kunst, Film und Fernsehen, </t>
  </si>
  <si>
    <t>Personalstellen und Stellenäquivalente an Hochschulen 2015</t>
  </si>
  <si>
    <t xml:space="preserve">17  Für wissenschaftliches und künstlerisches Personal nach Fächergruppen und Lehr- und Forschungsbereichen </t>
  </si>
  <si>
    <t xml:space="preserve">      der organisatorischen Zuordnung und Einstufungen *</t>
  </si>
  <si>
    <t xml:space="preserve"> ------ </t>
  </si>
  <si>
    <t>C 4,
W3</t>
  </si>
  <si>
    <t>C 3,
W2</t>
  </si>
  <si>
    <t>C 2,
W1</t>
  </si>
  <si>
    <t>C 1</t>
  </si>
  <si>
    <t>H,B,
R 3
und
höh.,
AT</t>
  </si>
  <si>
    <t>A16,
R 2</t>
  </si>
  <si>
    <t>A15,
R 1</t>
  </si>
  <si>
    <t xml:space="preserve">
Ohne
An-
gabe
</t>
  </si>
  <si>
    <t>Lehr- und Forschungsbereich
(i = insgesamt,
n = dar. nicht besetzt)</t>
  </si>
  <si>
    <t>Geisteswissen-
   schaften allgemein</t>
  </si>
  <si>
    <t>n</t>
  </si>
  <si>
    <t>Fächergruppe zusammen</t>
  </si>
  <si>
    <t>Rechts-, Wirtschafts- 
   und Sozialwissen-
   schaften allgemein</t>
  </si>
  <si>
    <t>Wirtschaftsingenieurwesen 
   mit wirtschaftswissen-
   schaftlichem Schwerpunkt</t>
  </si>
  <si>
    <t>Mathematik, Natur-
   wissenschaften</t>
  </si>
  <si>
    <t>Humanmedizin/Gesund-
   heitswissenschaften</t>
  </si>
  <si>
    <t>Klinisch-Theoretische 
   Humanmedizin 
   (einschl. Zahnmedizin)</t>
  </si>
  <si>
    <t>Klinisch-Praktische 
   Humanmedizin 
   (ohne Zahnmedizin)</t>
  </si>
  <si>
    <t>Agrar-, Forst- und 
   Ernährungswissenschaften,
   Veterinärmedizin</t>
  </si>
  <si>
    <t>Vorklinische 
   Veterinärmedizin</t>
  </si>
  <si>
    <t>Agrar-, Forst- und 
   Ernährungswissen-
   schaften allgemein</t>
  </si>
  <si>
    <t>Landespflege, 
   Umweltgestaltung</t>
  </si>
  <si>
    <t>Wirtschaftsingenieurwesen 
   mit ingenieurwissen-
   schaftlichem Schwerpunkt</t>
  </si>
  <si>
    <t>Elektrotechnik und 
   Informationstechnik</t>
  </si>
  <si>
    <t>Darst. Kunst, 
   Film und Fernsehen, 
   Theaterwissenschaft</t>
  </si>
  <si>
    <t>Zentrale Einrichtungen 
   (ohne klinikspezifische 
   Einrichtungen)</t>
  </si>
  <si>
    <t>Zentrale 
   Hochschulverwaltung</t>
  </si>
  <si>
    <t>Übrige Ausbildungs-
   einrichtungen</t>
  </si>
  <si>
    <t>Mit der Hochschule 
   verbundene sowie
   hochschulfremde
   Einrichtungen</t>
  </si>
  <si>
    <t>Zentrale Einrichtungen 
   der Hochschulkliniken 
   (nur Humanmedizin)</t>
  </si>
  <si>
    <t>Soziale Einrichtungen der 
   Kliniken</t>
  </si>
  <si>
    <t>Hochschulart zusammen</t>
  </si>
  <si>
    <t>Agrar-, Forst- und 
   Ernährungswissenschaften</t>
  </si>
  <si>
    <t>Klinisch-Praktische
   Humanmedizin 
   (ohne Zahnmedizin)</t>
  </si>
  <si>
    <t>Zentrale
   Hochschulverwaltung</t>
  </si>
  <si>
    <t>Personalstellen (einschl. Stellenäquivalente)</t>
  </si>
  <si>
    <t xml:space="preserve">Übrige Ausbildungs-
   einrichtungen </t>
  </si>
  <si>
    <t>18  Für Verwaltungs-, technisches und sonstiges Personal nach Fächergruppen und Lehr- und Forschungsbereichen</t>
  </si>
  <si>
    <t xml:space="preserve">       der organisatorischen Zuordnung und Laufbahngruppe *</t>
  </si>
  <si>
    <t>darunter
höherer
Dienst</t>
  </si>
  <si>
    <t>(i = insgesamt,
n = dar. nicht besetzt)</t>
  </si>
  <si>
    <t>Germanistik (Deutsch,
   germanische Sprachen
   ohne Anglistik)</t>
  </si>
  <si>
    <t>Wirtschaftsingenieurwesen
   mit wirtschaftswissen-
   schaftlichem Schwerpunkt</t>
  </si>
  <si>
    <t>Klinisch-Praktische 
   Humanmedizin
   (ohne Zahnmedizin)</t>
  </si>
  <si>
    <t>Wirtschaftsingenieurwesen
   mit ingenieurwissen-
   schaftlichem Schwerpunkt</t>
  </si>
  <si>
    <t>Darst. Kunst,
   Film und Fernsehen,
   Theaterwissenschaft</t>
  </si>
  <si>
    <t>Soziale Einrichtungen
   der Kliniken</t>
  </si>
  <si>
    <t xml:space="preserve">     Hochschulart zusammen   </t>
  </si>
  <si>
    <t>Klinisch-Theoretische
   Humanmedizin 
   (einschl. Zahnmedizin)</t>
  </si>
  <si>
    <t>Ernährungs- und
   Haushaltswissenschaften</t>
  </si>
  <si>
    <t>Rechts-, Wirtschafts-
   und Sozialwissen
   schaften allgemein</t>
  </si>
  <si>
    <t>Zahnmedizin
   (klinisch-praktisch)</t>
  </si>
  <si>
    <t>Kliniken insgesamt,
  Zentrale Dienste</t>
  </si>
  <si>
    <t>Germanistik (Deutsch,
   germanische Sprachen 
   ohne Anglistik)</t>
  </si>
  <si>
    <t>Materialwissenschaft und
    Werkstofftechnik</t>
  </si>
  <si>
    <t>Habilitationen 2015</t>
  </si>
  <si>
    <t>19  Nach Ländern, Hochschulen und Fächergruppen der fachlichen Zugehörigkeit *</t>
  </si>
  <si>
    <t xml:space="preserve">Agrar-, Forst- </t>
  </si>
  <si>
    <t>und Ernährungs-</t>
  </si>
  <si>
    <t>Staatliche Akademie der</t>
  </si>
  <si>
    <t xml:space="preserve">   Bildenden Künste, Stuttgart</t>
  </si>
  <si>
    <t xml:space="preserve">   Augustana-H (ev), Theol. H</t>
  </si>
  <si>
    <t xml:space="preserve">   U für Wirtschaft und Recht</t>
  </si>
  <si>
    <t>Hannover, H für Musik,</t>
  </si>
  <si>
    <t xml:space="preserve">   Theater und Medien</t>
  </si>
  <si>
    <t>Speyer, Deutsche U für Verwaltungswiss.</t>
  </si>
  <si>
    <t>Bayreuth</t>
  </si>
  <si>
    <t>20  Nach Fächergruppen und Lehr- und Forschungsbereichen der fachlichen Zugehörigkeit und Ländern *</t>
  </si>
  <si>
    <t xml:space="preserve">Agrar-, Forst- und Ernährungswissenschaften, </t>
  </si>
  <si>
    <t>Ingenieurwesen allgemein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</si>
  <si>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</si>
  <si>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</si>
  <si>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</si>
  <si>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</si>
  <si>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21  Nach Fächergruppen und Lehr- und Forschungsbereichen der fachlichen Zugehörigkeit,</t>
  </si>
  <si>
    <t xml:space="preserve">       Habilitationsalter und Durchschnittsalter bei der Habilitation *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</si>
  <si>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</si>
  <si>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</si>
  <si>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Habili-</t>
  </si>
  <si>
    <t>tierte</t>
  </si>
  <si>
    <t xml:space="preserve"> - </t>
  </si>
  <si>
    <t>meti-</t>
  </si>
  <si>
    <t>(m = männlich, w = weiblich</t>
  </si>
  <si>
    <t>mehr</t>
  </si>
  <si>
    <t>sches</t>
  </si>
  <si>
    <t>Allgemeine und vergleichende</t>
  </si>
  <si>
    <t xml:space="preserve">  Literatur- und Sprachwissenschaft</t>
  </si>
  <si>
    <t>Germanistik (Deutsch, germanische</t>
  </si>
  <si>
    <t xml:space="preserve">  Sprachen ohne Anglistik)</t>
  </si>
  <si>
    <t>Sonstige/Außereuropäische Sprach-</t>
  </si>
  <si>
    <t xml:space="preserve">  und Kulturwissenschaften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</si>
  <si>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</si>
  <si>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</si>
  <si>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</si>
  <si>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</si>
  <si>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>Vorklinische Humanmedizin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</si>
  <si>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</si>
  <si>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</si>
  <si>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</si>
  <si>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</si>
  <si>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</si>
  <si>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</si>
  <si>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</si>
  <si>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</si>
  <si>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</si>
  <si>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>Darstellende Kunst, Film und</t>
  </si>
  <si>
    <t xml:space="preserve">  Fernsehen, Theaterwissenschaft</t>
  </si>
  <si>
    <t>22  Nach Dienstbezeichnungen und Fächergruppen der fachlichen Zugehörigkeit *</t>
  </si>
  <si>
    <t xml:space="preserve">   Universitätsprofessoren</t>
  </si>
  <si>
    <t xml:space="preserve">   Professoren an wissenschaftlichen Hochschulen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</si>
  <si>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</si>
  <si>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</si>
  <si>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</si>
  <si>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</si>
  <si>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</si>
  <si>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Hochschulassistenten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</si>
  <si>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</si>
  <si>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</si>
  <si>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</si>
  <si>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</si>
  <si>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</si>
  <si>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</si>
  <si>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</si>
  <si>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</si>
  <si>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</si>
  <si>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Lektoren</t>
  </si>
  <si>
    <t>Verwaltungs-, techn. und sonstiges Personal</t>
  </si>
  <si>
    <t xml:space="preserve">    Verwaltungspersonal</t>
  </si>
  <si>
    <t xml:space="preserve">    Bibliothekspersonal</t>
  </si>
  <si>
    <t xml:space="preserve">   Lehrbeauftragte</t>
  </si>
  <si>
    <t xml:space="preserve">   Privatdozenten, apl. Professoren</t>
  </si>
  <si>
    <t>Haupt- und nebenberuflich</t>
  </si>
  <si>
    <t xml:space="preserve">Haupt- und nebenberuflich zusammen   </t>
  </si>
  <si>
    <t>Ohne Beschäftigungsverhältnis</t>
  </si>
  <si>
    <t>Übersicht 2</t>
  </si>
  <si>
    <t>Dienstbezeichnungsgruppen und Dienstbezeichnungen</t>
  </si>
  <si>
    <t>Stand: 2015</t>
  </si>
  <si>
    <t>Personalgruppe</t>
  </si>
  <si>
    <t>Zuordnung der</t>
  </si>
  <si>
    <t>Klartextangabe</t>
  </si>
  <si>
    <t>1. Hauptberuflich tätiges wissenschaftliches und künstlerisches Personal</t>
  </si>
  <si>
    <t>Wiss. Assistent</t>
  </si>
  <si>
    <t>Assistenzprofessor</t>
  </si>
  <si>
    <t>Wissenschaftliche und künstlerische Assistenten</t>
  </si>
  <si>
    <t>Akademische (Ober)Räte -auf Zeit-</t>
  </si>
  <si>
    <t>Akademische Räte, Oberräte und Direktoren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</si>
  <si>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</si>
  <si>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</si>
  <si>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</si>
  <si>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</si>
  <si>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</si>
  <si>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</si>
  <si>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</si>
  <si>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</si>
  <si>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</si>
  <si>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</si>
  <si>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</si>
  <si>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</si>
  <si>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</si>
  <si>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</si>
  <si>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Lektoren</t>
  </si>
  <si>
    <t>Sonstige Lehrkräfte für besondere Aufgaben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</si>
  <si>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</si>
  <si>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</si>
  <si>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</si>
  <si>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</si>
  <si>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</si>
  <si>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</si>
  <si>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</si>
  <si>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</si>
  <si>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</si>
  <si>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</si>
  <si>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</si>
  <si>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</si>
  <si>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</si>
  <si>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</si>
  <si>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</si>
  <si>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</si>
  <si>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</si>
  <si>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</si>
  <si>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</si>
  <si>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</si>
  <si>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</si>
  <si>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</si>
  <si>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</si>
  <si>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</si>
  <si>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</si>
  <si>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</si>
  <si>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</si>
  <si>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</si>
  <si>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Blatt   .....   von  .....</t>
  </si>
  <si>
    <t>Statistisches Landesamt</t>
  </si>
  <si>
    <t>Vordruck für die Erhebung des Hochschulpersonals ab 1992</t>
  </si>
  <si>
    <t xml:space="preserve">Stempel oder </t>
  </si>
  <si>
    <t>(Meldeliste für die Hochschulverwaltung)</t>
  </si>
  <si>
    <t>Name der Hochschule</t>
  </si>
  <si>
    <t>I. Wissenschaftliches und künstlerisches Hochschulpersonal</t>
  </si>
  <si>
    <t>SA</t>
  </si>
  <si>
    <t>1</t>
  </si>
  <si>
    <t>Berichtsland</t>
  </si>
  <si>
    <t>2-3</t>
  </si>
  <si>
    <t>4-7</t>
  </si>
  <si>
    <t>Listen-Nr.</t>
  </si>
  <si>
    <t>8-10</t>
  </si>
  <si>
    <t>Organisatorische Zugehörigkeit</t>
  </si>
  <si>
    <t>Kategorie</t>
  </si>
  <si>
    <t>11-12</t>
  </si>
  <si>
    <t>Klartext</t>
  </si>
  <si>
    <t>13-15</t>
  </si>
  <si>
    <t>Paginier-Nr.</t>
  </si>
  <si>
    <t>20-26</t>
  </si>
  <si>
    <t>Angaben:</t>
  </si>
  <si>
    <t>1. Fachliche Zugehörigkeit</t>
  </si>
  <si>
    <t xml:space="preserve">    Fachgebiet</t>
  </si>
  <si>
    <t>31-34</t>
  </si>
  <si>
    <t>2. Dienstbezeichnung</t>
  </si>
  <si>
    <t>35-37</t>
  </si>
  <si>
    <t>3. Tätigkeit</t>
  </si>
  <si>
    <t>Hauptberuflich/-amtlich</t>
  </si>
  <si>
    <t>38</t>
  </si>
  <si>
    <t>Nebenberuflich/-amtlich</t>
  </si>
  <si>
    <t>4. Beschäftigungsverhältnis</t>
  </si>
  <si>
    <t xml:space="preserve">    a) Arbeitszeit</t>
  </si>
  <si>
    <t>Vollzeit</t>
  </si>
  <si>
    <t>39</t>
  </si>
  <si>
    <t>Teilzeit</t>
  </si>
  <si>
    <r>
      <t xml:space="preserve">       - bei </t>
    </r>
    <r>
      <rPr>
        <u/>
        <sz val="7"/>
        <rFont val="MetaNormalLF-Roman"/>
        <family val="2"/>
      </rPr>
      <t>haupt</t>
    </r>
    <r>
      <rPr>
        <sz val="7"/>
        <rFont val="MetaNormalLF-Roman"/>
        <family val="2"/>
      </rPr>
      <t>beruflicher Tätigkeit</t>
    </r>
  </si>
  <si>
    <r>
      <t xml:space="preserve">         und </t>
    </r>
    <r>
      <rPr>
        <u/>
        <sz val="7"/>
        <rFont val="MetaNormalLF-Roman"/>
        <family val="2"/>
      </rPr>
      <t>Teilzeit</t>
    </r>
    <r>
      <rPr>
        <sz val="7"/>
        <rFont val="MetaNormalLF-Roman"/>
        <family val="2"/>
      </rPr>
      <t>beschäftigung</t>
    </r>
  </si>
  <si>
    <t xml:space="preserve">         Anteil an der vollen tariflichen</t>
  </si>
  <si>
    <t>3/4 und mehr</t>
  </si>
  <si>
    <t>40</t>
  </si>
  <si>
    <t>1/3 bis unter 1/2</t>
  </si>
  <si>
    <t xml:space="preserve">         oder gesetzlichen Arbeitszeit</t>
  </si>
  <si>
    <t>2/3 bis unter 3/4</t>
  </si>
  <si>
    <t>1/4 bis unter 1/3</t>
  </si>
  <si>
    <t>1/2 bis unter 2/3</t>
  </si>
  <si>
    <t>unter 1/4</t>
  </si>
  <si>
    <r>
      <t xml:space="preserve">       - bei </t>
    </r>
    <r>
      <rPr>
        <u/>
        <sz val="7"/>
        <rFont val="MetaNormalLF-Roman"/>
        <family val="2"/>
      </rPr>
      <t>neben</t>
    </r>
    <r>
      <rPr>
        <sz val="7"/>
        <rFont val="MetaNormalLF-Roman"/>
        <family val="2"/>
      </rPr>
      <t>beruflicher Tätigkeit</t>
    </r>
  </si>
  <si>
    <t xml:space="preserve">         Anzahl der Stunden</t>
  </si>
  <si>
    <t>41-42</t>
  </si>
  <si>
    <t xml:space="preserve">         Sie beziehen sich auf</t>
  </si>
  <si>
    <t>Wochenstunden</t>
  </si>
  <si>
    <t>43</t>
  </si>
  <si>
    <t>Semesterwochenstunden</t>
  </si>
  <si>
    <t>(ausschließlich bei Lehrtätigkeit)</t>
  </si>
  <si>
    <t>Die Fragen 4b bis 4e sind nur</t>
  </si>
  <si>
    <t>für das hauptberufliche Personal</t>
  </si>
  <si>
    <t>zu beantworten</t>
  </si>
  <si>
    <t xml:space="preserve">    b) Dienstverhältnis</t>
  </si>
  <si>
    <t>Beamt(er/in)</t>
  </si>
  <si>
    <t>44</t>
  </si>
  <si>
    <t xml:space="preserve">Arbeitnehmer(in) </t>
  </si>
  <si>
    <t>Praktikant(in)</t>
  </si>
  <si>
    <t xml:space="preserve">    c) Beschäftigung</t>
  </si>
  <si>
    <t>auf Dauer</t>
  </si>
  <si>
    <t>45</t>
  </si>
  <si>
    <t>auf Zeit</t>
  </si>
  <si>
    <t xml:space="preserve">    d) Laufbahngruppe</t>
  </si>
  <si>
    <t>einfacher Dienst</t>
  </si>
  <si>
    <t>46</t>
  </si>
  <si>
    <t>gehobener Dienst</t>
  </si>
  <si>
    <t>mittlerer Dienst</t>
  </si>
  <si>
    <t>höherer Dienst</t>
  </si>
  <si>
    <t xml:space="preserve">    e) Einstufung (Besoldungs-/</t>
  </si>
  <si>
    <t xml:space="preserve">        Vergütungsgruppe)</t>
  </si>
  <si>
    <t>47-50</t>
  </si>
  <si>
    <r>
      <t xml:space="preserve">5. Art der Finanzierung </t>
    </r>
    <r>
      <rPr>
        <vertAlign val="superscript"/>
        <sz val="7"/>
        <rFont val="MetaNormalLF-Roman"/>
        <family val="2"/>
      </rPr>
      <t>*)</t>
    </r>
  </si>
  <si>
    <t>51-52</t>
  </si>
  <si>
    <t>6. Geschlecht</t>
  </si>
  <si>
    <t>männlich</t>
  </si>
  <si>
    <t>53</t>
  </si>
  <si>
    <t>weiblich</t>
  </si>
  <si>
    <t>7. Geburtsmonat und -jahr</t>
  </si>
  <si>
    <t>54-57</t>
  </si>
  <si>
    <t>Monat</t>
  </si>
  <si>
    <t>8. Staatsangehörigkeit</t>
  </si>
  <si>
    <t>deutsch</t>
  </si>
  <si>
    <t>64-66</t>
  </si>
  <si>
    <t xml:space="preserve">    andere Staatsangehörigkeit</t>
  </si>
  <si>
    <t>9. Habilitation</t>
  </si>
  <si>
    <t xml:space="preserve">    a) nicht habilitiert</t>
  </si>
  <si>
    <t>58-61</t>
  </si>
  <si>
    <t xml:space="preserve">    b) bei abgeschlossener Habilitation</t>
  </si>
  <si>
    <t xml:space="preserve">       - Hochschule</t>
  </si>
  <si>
    <t>der Habilitation</t>
  </si>
  <si>
    <t xml:space="preserve">       - Jahr</t>
  </si>
  <si>
    <t>62-63</t>
  </si>
  <si>
    <t xml:space="preserve">       - Fachgebiet</t>
  </si>
  <si>
    <t>67-70</t>
  </si>
  <si>
    <r>
      <t xml:space="preserve">10. </t>
    </r>
    <r>
      <rPr>
        <u/>
        <sz val="7"/>
        <rFont val="MetaNormalLF-Roman"/>
        <family val="2"/>
      </rPr>
      <t>Nur</t>
    </r>
    <r>
      <rPr>
        <sz val="7"/>
        <rFont val="MetaNormalLF-Roman"/>
        <family val="2"/>
      </rPr>
      <t xml:space="preserve"> für Professoren</t>
    </r>
  </si>
  <si>
    <t xml:space="preserve">      Jahr der 1. Berufung zum Professor</t>
  </si>
  <si>
    <t>71-72</t>
  </si>
  <si>
    <t>*) Lt. Schlüssel im Mantelbogen.</t>
  </si>
  <si>
    <t xml:space="preserve">Vordruck für die Erhebung des Hochschulpersonals ab 199. </t>
  </si>
  <si>
    <t>II. Verwaltungs-, technisches und sonstiges Personal</t>
  </si>
  <si>
    <r>
      <t xml:space="preserve">       - bei </t>
    </r>
    <r>
      <rPr>
        <u/>
        <sz val="7"/>
        <rFont val="Arial"/>
        <family val="2"/>
      </rPr>
      <t>haupt</t>
    </r>
    <r>
      <rPr>
        <sz val="7"/>
        <rFont val="Arial"/>
        <family val="2"/>
      </rPr>
      <t>beruflicher Tätigkeit</t>
    </r>
  </si>
  <si>
    <r>
      <t xml:space="preserve">         und </t>
    </r>
    <r>
      <rPr>
        <u/>
        <sz val="7"/>
        <rFont val="Arial"/>
        <family val="2"/>
      </rPr>
      <t>Teilzeit</t>
    </r>
    <r>
      <rPr>
        <sz val="7"/>
        <rFont val="Arial"/>
        <family val="2"/>
      </rPr>
      <t>beschäftigung</t>
    </r>
  </si>
  <si>
    <r>
      <t xml:space="preserve">       - bei </t>
    </r>
    <r>
      <rPr>
        <u/>
        <sz val="7"/>
        <rFont val="Arial"/>
        <family val="2"/>
      </rPr>
      <t>neben</t>
    </r>
    <r>
      <rPr>
        <sz val="7"/>
        <rFont val="Arial"/>
        <family val="2"/>
      </rPr>
      <t>beruflicher Tätigkeit</t>
    </r>
  </si>
  <si>
    <t xml:space="preserve">Auszubildende(r) </t>
  </si>
  <si>
    <t>Laufbahngruppe 1 (einfacher- und mittlerer Dienst)</t>
  </si>
  <si>
    <t>Laufbahngruppe 2 (gehobener- und höherer Dienst)</t>
  </si>
  <si>
    <r>
      <t xml:space="preserve">5. Art der Finanzierung </t>
    </r>
    <r>
      <rPr>
        <vertAlign val="superscript"/>
        <sz val="7"/>
        <rFont val="Arial"/>
        <family val="2"/>
      </rPr>
      <t>*)</t>
    </r>
  </si>
  <si>
    <t>7. Zähler für mehrere identische</t>
  </si>
  <si>
    <r>
      <t xml:space="preserve">    Fälle, die in </t>
    </r>
    <r>
      <rPr>
        <u/>
        <sz val="7"/>
        <rFont val="Arial"/>
        <family val="2"/>
      </rPr>
      <t>allen</t>
    </r>
    <r>
      <rPr>
        <sz val="7"/>
        <rFont val="Arial"/>
        <family val="2"/>
      </rPr>
      <t xml:space="preserve"> Merkmalen</t>
    </r>
  </si>
  <si>
    <t xml:space="preserve">    übereinstimmen</t>
  </si>
  <si>
    <t>Rahmenentwurf</t>
  </si>
  <si>
    <t>Vordruck für die Erhebung der Personalstellen ab 199 .</t>
  </si>
  <si>
    <t>III. Stellen für wissenschaftliches und künstlerisches Hochschulpersonal</t>
  </si>
  <si>
    <t>IV. Stellen für Verwaltungs-, technisches und sonstiges Personal</t>
  </si>
  <si>
    <t>Organisatorische Zuordnung</t>
  </si>
  <si>
    <t>Fachliche Zuordnung
---------------
Fachgebiet</t>
  </si>
  <si>
    <t>Besoldungs-/
Vergütungsgruppe</t>
  </si>
  <si>
    <t>Besetzung
der Stelle</t>
  </si>
  <si>
    <t>Zähler
für mehrere
identische Stellen *)</t>
  </si>
  <si>
    <t>38-41</t>
  </si>
  <si>
    <t>42-43</t>
  </si>
  <si>
    <t>,</t>
  </si>
  <si>
    <t>44-47</t>
  </si>
  <si>
    <t>*) Siehe hierzu Erläuterungen im Mantelbogen.</t>
  </si>
  <si>
    <t>Vordruck für die Erhebung</t>
  </si>
  <si>
    <t>der Habilitierten ab 1992</t>
  </si>
  <si>
    <t>Berichtsjahr</t>
  </si>
  <si>
    <t>Paginiernummer</t>
  </si>
  <si>
    <t>Angaben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</si>
  <si>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</si>
  <si>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</si>
  <si>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</si>
  <si>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</si>
  <si>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</si>
  <si>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</si>
  <si>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</si>
  <si>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</si>
  <si>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</si>
  <si>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</si>
  <si>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lt. Schlüssel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</si>
  <si>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</si>
  <si>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</si>
  <si>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</si>
  <si>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</si>
  <si>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</si>
  <si>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</si>
  <si>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</si>
  <si>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</si>
  <si>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</si>
  <si>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</si>
  <si>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</si>
  <si>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</si>
  <si>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</si>
  <si>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</si>
  <si>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</si>
  <si>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</si>
  <si>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</si>
  <si>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</si>
  <si>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</si>
  <si>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</si>
  <si>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</si>
  <si>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</si>
  <si>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</si>
  <si>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</si>
  <si>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</si>
  <si>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</si>
  <si>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</si>
  <si>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</si>
  <si>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</si>
  <si>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</si>
  <si>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</si>
  <si>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</si>
  <si>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</si>
  <si>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</si>
  <si>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</si>
  <si>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</si>
  <si>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</si>
  <si>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</si>
  <si>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</si>
  <si>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</si>
  <si>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</si>
  <si>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</si>
  <si>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</si>
  <si>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</si>
  <si>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</si>
  <si>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</si>
  <si>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</si>
  <si>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</si>
  <si>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</si>
  <si>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</si>
  <si>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</si>
  <si>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</si>
  <si>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</si>
  <si>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</si>
  <si>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</si>
  <si>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</si>
  <si>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</si>
  <si>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</si>
  <si>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</si>
  <si>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</si>
  <si>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</si>
  <si>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</si>
  <si>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</si>
  <si>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</si>
  <si>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</si>
  <si>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</si>
  <si>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</si>
  <si>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</si>
  <si>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</si>
  <si>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</si>
  <si>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</si>
  <si>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</si>
  <si>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</si>
  <si>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</si>
  <si>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</si>
  <si>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</si>
  <si>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</si>
  <si>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</si>
  <si>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</si>
  <si>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</si>
  <si>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</si>
  <si>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</si>
  <si>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</si>
  <si>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</si>
  <si>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</si>
  <si>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</si>
  <si>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</si>
  <si>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</si>
  <si>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</si>
  <si>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</si>
  <si>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</si>
  <si>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</si>
  <si>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</si>
  <si>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</si>
  <si>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</si>
  <si>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</si>
  <si>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</si>
  <si>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</si>
  <si>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</si>
  <si>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</si>
  <si>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</si>
  <si>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</si>
  <si>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</si>
  <si>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</si>
  <si>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</si>
  <si>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</si>
  <si>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</si>
  <si>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</si>
  <si>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</si>
  <si>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</si>
  <si>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</si>
  <si>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</si>
  <si>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</si>
  <si>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</si>
  <si>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</si>
  <si>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</si>
  <si>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– 1 17 07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</si>
  <si>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</si>
  <si>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</si>
  <si>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</si>
  <si>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</si>
  <si>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</si>
  <si>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</si>
  <si>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</si>
  <si>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</si>
  <si>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</si>
  <si>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</si>
  <si>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</si>
  <si>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</si>
  <si>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</si>
  <si>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</si>
  <si>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</si>
  <si>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</si>
  <si>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</si>
  <si>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</si>
  <si>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</si>
  <si>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</si>
  <si>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</si>
  <si>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</si>
  <si>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</si>
  <si>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</si>
  <si>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</si>
  <si>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</si>
  <si>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</si>
  <si>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</si>
  <si>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</si>
  <si>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</si>
  <si>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</si>
  <si>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</si>
  <si>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</si>
  <si>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</si>
  <si>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</si>
  <si>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</si>
  <si>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</si>
  <si>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</si>
  <si>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</si>
  <si>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</si>
  <si>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</si>
  <si>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</si>
  <si>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</si>
  <si>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</si>
  <si>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</si>
  <si>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</si>
  <si>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</si>
  <si>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</si>
  <si>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</si>
  <si>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</si>
  <si>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</si>
  <si>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</si>
  <si>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</si>
  <si>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</si>
  <si>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</si>
  <si>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</si>
  <si>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</si>
  <si>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</si>
  <si>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</si>
  <si>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</si>
  <si>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</si>
  <si>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</si>
  <si>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</si>
  <si>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</si>
  <si>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</si>
  <si>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</si>
  <si>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</si>
  <si>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</si>
  <si>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</si>
  <si>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</si>
  <si>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</si>
  <si>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</si>
  <si>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</si>
  <si>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</si>
  <si>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</si>
  <si>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</si>
  <si>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</si>
  <si>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</si>
  <si>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</si>
  <si>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</si>
  <si>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</si>
  <si>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</si>
  <si>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</si>
  <si>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</si>
  <si>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</si>
  <si>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</si>
  <si>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</si>
  <si>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</si>
  <si>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</si>
  <si>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</si>
  <si>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</si>
  <si>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</si>
  <si>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</si>
  <si>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</si>
  <si>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</si>
  <si>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</si>
  <si>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</si>
  <si>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</si>
  <si>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</si>
  <si>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</si>
  <si>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</si>
  <si>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</si>
  <si>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</si>
  <si>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</si>
  <si>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</si>
  <si>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</si>
  <si>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</si>
  <si>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</si>
  <si>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</si>
  <si>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</si>
  <si>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</si>
  <si>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</si>
  <si>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</si>
  <si>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</si>
  <si>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</si>
  <si>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</si>
  <si>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</si>
  <si>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</si>
  <si>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</si>
  <si>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</si>
  <si>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</si>
  <si>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</si>
  <si>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</si>
  <si>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</si>
  <si>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</si>
  <si>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</si>
  <si>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74 04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</si>
  <si>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</si>
  <si>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</si>
  <si>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</si>
  <si>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</si>
  <si>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</si>
  <si>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</si>
  <si>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</si>
  <si>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</si>
  <si>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</si>
  <si>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</si>
  <si>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</si>
  <si>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</si>
  <si>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</si>
  <si>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</si>
  <si>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</si>
  <si>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</si>
  <si>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</si>
  <si>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</si>
  <si>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</si>
  <si>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</si>
  <si>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</si>
  <si>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Ministerium für Innovation, Wissenschaft und Forschung 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</si>
  <si>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</si>
  <si>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</si>
  <si>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</si>
  <si>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</si>
  <si>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</si>
  <si>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</si>
  <si>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</si>
  <si>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</si>
  <si>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poststelle@miwf.nrw.de</t>
  </si>
  <si>
    <t>0 3 51 / 5 64 – 60 25</t>
  </si>
  <si>
    <t>www.wissenschaft.nrw.de</t>
  </si>
  <si>
    <t>presse@smwk.sachsen.de</t>
  </si>
  <si>
    <t>www.smwk.sachsen.de</t>
  </si>
  <si>
    <t xml:space="preserve">Ministerium für Schule und Weiterbildung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</si>
  <si>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</si>
  <si>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</si>
  <si>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</si>
  <si>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</si>
  <si>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</si>
  <si>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</si>
  <si>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</si>
  <si>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poststelle@msw.nrw.de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</si>
  <si>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</si>
  <si>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</si>
  <si>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</si>
  <si>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</si>
  <si>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</si>
  <si>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Schule und Berufsbildung des Landes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</si>
  <si>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</si>
  <si>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</si>
  <si>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</si>
  <si>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</si>
  <si>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</si>
  <si>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</si>
  <si>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</si>
  <si>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</si>
  <si>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</si>
  <si>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</si>
  <si>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</si>
  <si>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http://www.schleswig-holstein.de/DE/Landesregierung/III/iii_node.html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</si>
  <si>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</si>
  <si>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</si>
  <si>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</si>
  <si>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</si>
  <si>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</si>
  <si>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</si>
  <si>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 79 – 00</t>
  </si>
  <si>
    <t>0 3 61 / 3 79 – 46 90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</si>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</sst>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_-* #\ ##0_-;\-* #\ ##0_-;_-* &quot;-&quot;_-;_-@_-"/>
    <numFmt numFmtId="171" formatCode="0.0"/>
    <numFmt numFmtId="172" formatCode="_-#\ ###\ ##0_-;\-#\ ###\ ##0_-;_-* &quot;-&quot;_-;_-@_-"/>
    <numFmt numFmtId="173" formatCode="#\ ###\ ##0;\-#\ ###\ ##0;&quot; - &quot;"/>
    <numFmt numFmtId="174" formatCode="#\ ###\ ##0\ ;\-#\ ###\ ##0\ ;&quot; - &quot;"/>
    <numFmt numFmtId="175" formatCode="#\ ###\ ##0\ ;\-#\ ###\ ##0\ ;&quot;-&quot;\ "/>
    <numFmt numFmtId="176" formatCode="#\ ###\ ##0\ ;\-#\ ###\ ##0\ ;&quot;- &quot;;@"/>
    <numFmt numFmtId="177" formatCode="#\ ###\ ##0\ ;\-#\ ###\ ##0\ ;&quot;- &quot;;@*."/>
    <numFmt numFmtId="178" formatCode="#\ ###\ ##0;\-#\ ###\ ##0;&quot;-&quot;"/>
    <numFmt numFmtId="179" formatCode="#,##0_);\(#,##0\)"/>
    <numFmt numFmtId="180" formatCode="#\ ###\ ##0\ ;\-#\ ###\ ##0\ ;&quot;- &quot;"/>
    <numFmt numFmtId="181" formatCode="#\ ##0\ ;\-#\ ##0\ ;&quot; - &quot;"/>
    <numFmt numFmtId="182" formatCode="_-* #\ ##0\ _-;\-* #\ ##0\ _-;_-* &quot;-&quot;\ _-;_-@_-"/>
    <numFmt numFmtId="183" formatCode="_-* #,##0\ _-;\-* #,##0\ _-;_-* &quot;-&quot;\ _-;_-@_-"/>
    <numFmt numFmtId="184" formatCode="#\ ###\ ##0\ ;\-#\ ###\ ##0\ ;&quot; – &quot;"/>
    <numFmt numFmtId="185" formatCode="_-* #\ ##0\ _-;\-* #\ ##0\ _-;_-* &quot;-&quot;\ _-;_-@\ \ _-"/>
    <numFmt numFmtId="186" formatCode="#\ ###\ ##0\ ;\-#\ ###\ ##0\ ;&quot; &quot;\ "/>
    <numFmt numFmtId="187" formatCode="@\ "/>
    <numFmt numFmtId="188" formatCode="#\ ###\ ##0\ ;\-#\ ###\ ##0\ ;&quot;- &quot;;@\ *."/>
    <numFmt numFmtId="189" formatCode="#\ ###\ ##0.0\ ;\-#\ ###\ ##0.0\ ;&quot; - &quot;"/>
    <numFmt numFmtId="190" formatCode="#\ ###\ ##0\ \ ;\-#\ ###\ ##0\ \ ;&quot;-&quot;\ \ "/>
    <numFmt numFmtId="191" formatCode="#\ ##0;\-#\ ##0;&quot;-&quot;"/>
    <numFmt numFmtId="192" formatCode="00.0"/>
  </numFmts>
  <fonts count="70">
    <font>
      <sz val="10"/>
      <name val="MetaNormalLF-Roman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i/>
      <sz val="7"/>
      <name val="MetaNormalLF-Roman"/>
      <family val="2"/>
    </font>
    <font>
      <vertAlign val="superscript"/>
      <sz val="8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u/>
      <sz val="9"/>
      <name val="MetaNormalLF-Roman"/>
      <family val="2"/>
    </font>
    <font>
      <sz val="8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b/>
      <u/>
      <sz val="7"/>
      <name val="MetaNormalLF-Roman"/>
      <family val="2"/>
    </font>
    <font>
      <sz val="7"/>
      <color indexed="8"/>
      <name val="MetaNormalLF-Roman"/>
      <family val="2"/>
    </font>
    <font>
      <sz val="7"/>
      <color indexed="10"/>
      <name val="MetaNormalLF-Roman"/>
      <family val="2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vertAlign val="superscript"/>
      <sz val="8"/>
      <color theme="1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b/>
      <sz val="10"/>
      <color indexed="10"/>
      <name val="MetaNormalLF-Roman"/>
      <family val="2"/>
    </font>
    <font>
      <sz val="7.5"/>
      <name val="MetaNormalLF-Roman"/>
      <family val="2"/>
    </font>
    <font>
      <sz val="6"/>
      <name val="MetaNormalLF-Roman"/>
      <family val="2"/>
    </font>
    <font>
      <u/>
      <sz val="7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Arial"/>
      <family val="2"/>
    </font>
    <font>
      <sz val="6"/>
      <name val="Arial"/>
      <family val="2"/>
    </font>
    <font>
      <u/>
      <sz val="8"/>
      <name val="Arial"/>
      <family val="2"/>
    </font>
    <font>
      <u/>
      <sz val="7"/>
      <name val="Arial"/>
      <family val="2"/>
    </font>
    <font>
      <u/>
      <sz val="10"/>
      <name val="Arial"/>
      <family val="2"/>
    </font>
    <font>
      <vertAlign val="superscript"/>
      <sz val="7"/>
      <name val="Arial"/>
      <family val="2"/>
    </font>
    <font>
      <vertAlign val="superscript"/>
      <sz val="10"/>
      <name val="Arial"/>
      <family val="2"/>
    </font>
    <font>
      <b/>
      <sz val="18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theme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2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1"/>
    <xf numFmtId="168" fontId="3" fillId="0" borderId="0" applyFont="0" applyFill="0" applyBorder="0" applyAlignment="0" applyProtection="0"/>
    <xf numFmtId="0" fontId="4" fillId="2" borderId="0">
      <alignment horizontal="right" vertical="top" textRotation="90" wrapText="1"/>
    </xf>
    <xf numFmtId="0" fontId="5" fillId="0" borderId="0" applyNumberFormat="0" applyFill="0" applyBorder="0" applyAlignment="0" applyProtection="0">
      <alignment vertical="top"/>
      <protection locked="0"/>
    </xf>
    <xf numFmtId="0" fontId="2" fillId="3" borderId="2">
      <alignment horizontal="center" wrapText="1"/>
    </xf>
    <xf numFmtId="0" fontId="6" fillId="0" borderId="0"/>
    <xf numFmtId="0" fontId="2" fillId="3" borderId="1"/>
    <xf numFmtId="0" fontId="3" fillId="0" borderId="0"/>
    <xf numFmtId="0" fontId="3" fillId="0" borderId="0"/>
    <xf numFmtId="0" fontId="3" fillId="0" borderId="0"/>
    <xf numFmtId="0" fontId="7" fillId="3" borderId="0"/>
    <xf numFmtId="0" fontId="18" fillId="0" borderId="0"/>
    <xf numFmtId="0" fontId="24" fillId="0" borderId="0" applyNumberFormat="0" applyFill="0" applyBorder="0" applyAlignment="0" applyProtection="0">
      <alignment vertical="top"/>
      <protection locked="0"/>
    </xf>
    <xf numFmtId="179" fontId="32" fillId="0" borderId="0"/>
    <xf numFmtId="0" fontId="3" fillId="0" borderId="0" applyNumberFormat="0" applyFill="0" applyBorder="0" applyAlignment="0" applyProtection="0"/>
    <xf numFmtId="0" fontId="33" fillId="0" borderId="0"/>
    <xf numFmtId="0" fontId="35" fillId="0" borderId="0"/>
    <xf numFmtId="0" fontId="3" fillId="0" borderId="0" applyNumberFormat="0" applyFill="0" applyBorder="0" applyAlignment="0" applyProtection="0"/>
    <xf numFmtId="179" fontId="32" fillId="0" borderId="0"/>
    <xf numFmtId="0" fontId="11" fillId="0" borderId="0"/>
    <xf numFmtId="0" fontId="3" fillId="0" borderId="0"/>
    <xf numFmtId="0" fontId="4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</cellStyleXfs>
  <cellXfs count="1696">
    <xf numFmtId="0" fontId="0" fillId="0" borderId="0" xfId="0"/>
    <xf numFmtId="0" fontId="11" fillId="0" borderId="0" xfId="13" applyFont="1" applyAlignment="1" applyProtection="1">
      <protection locked="0"/>
    </xf>
    <xf numFmtId="0" fontId="3" fillId="0" borderId="3" xfId="14" applyBorder="1"/>
    <xf numFmtId="0" fontId="3" fillId="0" borderId="0" xfId="14"/>
    <xf numFmtId="0" fontId="11" fillId="0" borderId="0" xfId="14" applyFont="1"/>
    <xf numFmtId="0" fontId="12" fillId="0" borderId="0" xfId="14" applyFont="1"/>
    <xf numFmtId="0" fontId="11" fillId="0" borderId="0" xfId="14" applyFont="1" applyProtection="1">
      <protection locked="0"/>
    </xf>
    <xf numFmtId="0" fontId="13" fillId="0" borderId="0" xfId="14" applyFont="1" applyProtection="1">
      <protection locked="0"/>
    </xf>
    <xf numFmtId="0" fontId="3" fillId="0" borderId="0" xfId="14" applyProtection="1">
      <protection locked="0"/>
    </xf>
    <xf numFmtId="49" fontId="14" fillId="0" borderId="0" xfId="14" applyNumberFormat="1" applyFont="1" applyProtection="1">
      <protection locked="0"/>
    </xf>
    <xf numFmtId="0" fontId="14" fillId="0" borderId="0" xfId="14" applyFont="1" applyProtection="1">
      <protection locked="0"/>
    </xf>
    <xf numFmtId="0" fontId="15" fillId="0" borderId="0" xfId="14" applyFont="1" applyProtection="1">
      <protection locked="0"/>
    </xf>
    <xf numFmtId="49" fontId="14" fillId="0" borderId="0" xfId="14" quotePrefix="1" applyNumberFormat="1" applyFont="1" applyProtection="1">
      <protection locked="0"/>
    </xf>
    <xf numFmtId="0" fontId="11" fillId="0" borderId="0" xfId="14" applyFont="1" applyAlignment="1"/>
    <xf numFmtId="0" fontId="3" fillId="0" borderId="0" xfId="14" applyAlignment="1"/>
    <xf numFmtId="49" fontId="16" fillId="0" borderId="0" xfId="14" applyNumberFormat="1" applyFont="1" applyAlignment="1" applyProtection="1">
      <alignment horizontal="left"/>
      <protection locked="0"/>
    </xf>
    <xf numFmtId="0" fontId="11" fillId="0" borderId="0" xfId="14" applyFont="1" applyAlignment="1" applyProtection="1">
      <alignment horizontal="left" indent="1"/>
      <protection locked="0"/>
    </xf>
    <xf numFmtId="0" fontId="11" fillId="0" borderId="0" xfId="14" applyFont="1" applyAlignment="1">
      <alignment horizontal="left" indent="1"/>
    </xf>
    <xf numFmtId="0" fontId="11" fillId="0" borderId="0" xfId="14" applyFont="1" applyAlignment="1" applyProtection="1">
      <alignment horizontal="left"/>
      <protection locked="0"/>
    </xf>
    <xf numFmtId="0" fontId="11" fillId="0" borderId="0" xfId="8" applyFont="1" applyAlignment="1" applyProtection="1"/>
    <xf numFmtId="0" fontId="17" fillId="0" borderId="0" xfId="14" applyFont="1" applyAlignment="1">
      <alignment horizontal="left"/>
    </xf>
    <xf numFmtId="0" fontId="11" fillId="0" borderId="0" xfId="14" applyFont="1" applyAlignment="1">
      <alignment horizontal="left"/>
    </xf>
    <xf numFmtId="0" fontId="19" fillId="0" borderId="0" xfId="16" applyFont="1" applyAlignment="1">
      <alignment horizontal="left"/>
    </xf>
    <xf numFmtId="0" fontId="20" fillId="0" borderId="0" xfId="16" applyFont="1" applyAlignment="1">
      <alignment horizontal="centerContinuous"/>
    </xf>
    <xf numFmtId="0" fontId="11" fillId="0" borderId="0" xfId="16" applyFont="1"/>
    <xf numFmtId="0" fontId="21" fillId="0" borderId="0" xfId="16" applyFont="1" applyAlignment="1">
      <alignment horizontal="centerContinuous"/>
    </xf>
    <xf numFmtId="0" fontId="20" fillId="0" borderId="0" xfId="16" applyFont="1"/>
    <xf numFmtId="0" fontId="21" fillId="0" borderId="0" xfId="16" applyFont="1"/>
    <xf numFmtId="0" fontId="22" fillId="0" borderId="0" xfId="16" applyFont="1"/>
    <xf numFmtId="0" fontId="23" fillId="0" borderId="0" xfId="16" applyFont="1"/>
    <xf numFmtId="0" fontId="20" fillId="0" borderId="0" xfId="16" applyNumberFormat="1" applyFont="1"/>
    <xf numFmtId="0" fontId="24" fillId="0" borderId="0" xfId="17" applyAlignment="1" applyProtection="1"/>
    <xf numFmtId="0" fontId="25" fillId="0" borderId="0" xfId="16" applyFont="1"/>
    <xf numFmtId="0" fontId="26" fillId="0" borderId="0" xfId="16" applyFont="1"/>
    <xf numFmtId="169" fontId="20" fillId="0" borderId="0" xfId="16" applyNumberFormat="1" applyFont="1"/>
    <xf numFmtId="49" fontId="23" fillId="0" borderId="0" xfId="16" applyNumberFormat="1" applyFont="1" applyAlignment="1">
      <alignment horizontal="right"/>
    </xf>
    <xf numFmtId="0" fontId="26" fillId="0" borderId="0" xfId="16" applyFont="1" applyFill="1" applyAlignment="1">
      <alignment horizontal="left" vertical="center"/>
    </xf>
    <xf numFmtId="0" fontId="20" fillId="0" borderId="0" xfId="16" applyFont="1" applyFill="1" applyAlignment="1">
      <alignment horizontal="centerContinuous" vertical="center"/>
    </xf>
    <xf numFmtId="0" fontId="20" fillId="0" borderId="0" xfId="16" applyFont="1" applyFill="1" applyAlignment="1">
      <alignment vertical="center"/>
    </xf>
    <xf numFmtId="0" fontId="22" fillId="0" borderId="0" xfId="16" applyFont="1" applyFill="1" applyAlignment="1">
      <alignment horizontal="centerContinuous" vertical="center"/>
    </xf>
    <xf numFmtId="0" fontId="27" fillId="0" borderId="0" xfId="16" applyFont="1" applyFill="1" applyAlignment="1">
      <alignment horizontal="left" vertical="center"/>
    </xf>
    <xf numFmtId="0" fontId="23" fillId="0" borderId="3" xfId="16" quotePrefix="1" applyFont="1" applyFill="1" applyBorder="1"/>
    <xf numFmtId="0" fontId="23" fillId="0" borderId="3" xfId="16" applyFont="1" applyFill="1" applyBorder="1" applyAlignment="1">
      <alignment horizontal="left"/>
    </xf>
    <xf numFmtId="0" fontId="23" fillId="0" borderId="3" xfId="16" applyFont="1" applyFill="1" applyBorder="1" applyAlignment="1">
      <alignment horizontal="right"/>
    </xf>
    <xf numFmtId="0" fontId="23" fillId="0" borderId="0" xfId="16" applyFont="1" applyFill="1"/>
    <xf numFmtId="0" fontId="23" fillId="0" borderId="4" xfId="16" applyFont="1" applyFill="1" applyBorder="1" applyAlignment="1">
      <alignment vertical="center"/>
    </xf>
    <xf numFmtId="0" fontId="23" fillId="0" borderId="5" xfId="16" applyFont="1" applyFill="1" applyBorder="1" applyAlignment="1">
      <alignment horizontal="left" vertical="center"/>
    </xf>
    <xf numFmtId="0" fontId="23" fillId="0" borderId="5" xfId="16" applyFont="1" applyFill="1" applyBorder="1" applyAlignment="1">
      <alignment horizontal="center" vertical="center"/>
    </xf>
    <xf numFmtId="0" fontId="23" fillId="0" borderId="0" xfId="16" applyFont="1" applyFill="1" applyAlignment="1">
      <alignment horizontal="right" vertical="center"/>
    </xf>
    <xf numFmtId="0" fontId="23" fillId="0" borderId="6" xfId="16" applyFont="1" applyFill="1" applyBorder="1" applyAlignment="1">
      <alignment horizontal="center" vertical="center"/>
    </xf>
    <xf numFmtId="0" fontId="23" fillId="0" borderId="0" xfId="16" applyFont="1" applyFill="1" applyAlignment="1">
      <alignment horizontal="centerContinuous" vertical="center"/>
    </xf>
    <xf numFmtId="49" fontId="23" fillId="0" borderId="5" xfId="16" applyNumberFormat="1" applyFont="1" applyFill="1" applyBorder="1" applyAlignment="1">
      <alignment horizontal="centerContinuous" vertical="center"/>
    </xf>
    <xf numFmtId="0" fontId="23" fillId="0" borderId="5" xfId="16" applyFont="1" applyFill="1" applyBorder="1" applyAlignment="1">
      <alignment horizontal="right" vertical="center"/>
    </xf>
    <xf numFmtId="49" fontId="23" fillId="0" borderId="0" xfId="16" applyNumberFormat="1" applyFont="1" applyFill="1" applyAlignment="1">
      <alignment horizontal="right" vertical="center"/>
    </xf>
    <xf numFmtId="0" fontId="23" fillId="0" borderId="0" xfId="16" applyFont="1" applyFill="1" applyAlignment="1">
      <alignment vertical="center"/>
    </xf>
    <xf numFmtId="0" fontId="23" fillId="0" borderId="0" xfId="16" applyFont="1" applyFill="1" applyBorder="1" applyAlignment="1">
      <alignment vertical="center"/>
    </xf>
    <xf numFmtId="0" fontId="23" fillId="0" borderId="7" xfId="16" applyFont="1" applyFill="1" applyBorder="1" applyAlignment="1">
      <alignment horizontal="center" vertical="center"/>
    </xf>
    <xf numFmtId="0" fontId="23" fillId="0" borderId="3" xfId="16" applyFont="1" applyFill="1" applyBorder="1" applyAlignment="1">
      <alignment horizontal="centerContinuous" vertical="center"/>
    </xf>
    <xf numFmtId="49" fontId="23" fillId="0" borderId="8" xfId="16" applyNumberFormat="1" applyFont="1" applyFill="1" applyBorder="1" applyAlignment="1">
      <alignment horizontal="centerContinuous" vertical="center"/>
    </xf>
    <xf numFmtId="49" fontId="23" fillId="0" borderId="0" xfId="16" applyNumberFormat="1" applyFont="1" applyFill="1" applyAlignment="1">
      <alignment horizontal="center" vertical="center"/>
    </xf>
    <xf numFmtId="0" fontId="23" fillId="0" borderId="0" xfId="16" applyFont="1" applyFill="1" applyBorder="1" applyAlignment="1">
      <alignment horizontal="centerContinuous" vertical="center"/>
    </xf>
    <xf numFmtId="0" fontId="23" fillId="0" borderId="5" xfId="16" applyFont="1" applyFill="1" applyBorder="1" applyAlignment="1">
      <alignment horizontal="centerContinuous" vertical="center"/>
    </xf>
    <xf numFmtId="0" fontId="23" fillId="0" borderId="0" xfId="16" applyFont="1" applyFill="1" applyBorder="1" applyAlignment="1">
      <alignment horizontal="right" vertical="center"/>
    </xf>
    <xf numFmtId="49" fontId="23" fillId="0" borderId="5" xfId="16" applyNumberFormat="1" applyFont="1" applyFill="1" applyBorder="1" applyAlignment="1">
      <alignment horizontal="right" vertical="center"/>
    </xf>
    <xf numFmtId="0" fontId="23" fillId="0" borderId="8" xfId="16" applyFont="1" applyFill="1" applyBorder="1" applyAlignment="1">
      <alignment horizontal="center" vertical="center"/>
    </xf>
    <xf numFmtId="0" fontId="23" fillId="0" borderId="2" xfId="16" applyFont="1" applyFill="1" applyBorder="1" applyAlignment="1">
      <alignment horizontal="center" vertical="center"/>
    </xf>
    <xf numFmtId="0" fontId="23" fillId="0" borderId="8" xfId="16" applyFont="1" applyFill="1" applyBorder="1" applyAlignment="1">
      <alignment horizontal="right" vertical="center"/>
    </xf>
    <xf numFmtId="49" fontId="23" fillId="0" borderId="3" xfId="16" applyNumberFormat="1" applyFont="1" applyFill="1" applyBorder="1" applyAlignment="1">
      <alignment horizontal="right" vertical="center"/>
    </xf>
    <xf numFmtId="0" fontId="23" fillId="0" borderId="3" xfId="16" applyFont="1" applyFill="1" applyBorder="1" applyAlignment="1">
      <alignment vertical="center"/>
    </xf>
    <xf numFmtId="0" fontId="23" fillId="0" borderId="8" xfId="16" applyFont="1" applyFill="1" applyBorder="1" applyAlignment="1">
      <alignment horizontal="left" vertical="center"/>
    </xf>
    <xf numFmtId="0" fontId="23" fillId="0" borderId="9" xfId="16" applyFont="1" applyFill="1" applyBorder="1" applyAlignment="1">
      <alignment horizontal="centerContinuous" vertical="center"/>
    </xf>
    <xf numFmtId="0" fontId="23" fillId="0" borderId="8" xfId="16" applyFont="1" applyFill="1" applyBorder="1" applyAlignment="1">
      <alignment horizontal="centerContinuous" vertical="center"/>
    </xf>
    <xf numFmtId="49" fontId="23" fillId="0" borderId="8" xfId="16" applyNumberFormat="1" applyFont="1" applyFill="1" applyBorder="1" applyAlignment="1">
      <alignment horizontal="center" vertical="center"/>
    </xf>
    <xf numFmtId="49" fontId="23" fillId="0" borderId="3" xfId="16" applyNumberFormat="1" applyFont="1" applyFill="1" applyBorder="1" applyAlignment="1">
      <alignment horizontal="centerContinuous" vertical="center"/>
    </xf>
    <xf numFmtId="0" fontId="23" fillId="0" borderId="0" xfId="16" applyFont="1" applyFill="1" applyBorder="1" applyAlignment="1">
      <alignment horizontal="left" vertical="center"/>
    </xf>
    <xf numFmtId="49" fontId="23" fillId="0" borderId="0" xfId="16" applyNumberFormat="1" applyFont="1" applyFill="1" applyBorder="1" applyAlignment="1">
      <alignment horizontal="center" vertical="center"/>
    </xf>
    <xf numFmtId="49" fontId="23" fillId="0" borderId="0" xfId="16" applyNumberFormat="1" applyFont="1" applyFill="1" applyBorder="1" applyAlignment="1">
      <alignment horizontal="centerContinuous" vertical="center"/>
    </xf>
    <xf numFmtId="0" fontId="23" fillId="0" borderId="0" xfId="16" applyFont="1" applyFill="1" applyAlignment="1"/>
    <xf numFmtId="0" fontId="23" fillId="0" borderId="5" xfId="16" applyFont="1" applyFill="1" applyBorder="1" applyAlignment="1">
      <alignment horizontal="left"/>
    </xf>
    <xf numFmtId="170" fontId="23" fillId="0" borderId="0" xfId="16" applyNumberFormat="1" applyFont="1" applyFill="1" applyAlignment="1">
      <alignment horizontal="right"/>
    </xf>
    <xf numFmtId="171" fontId="29" fillId="0" borderId="0" xfId="16" applyNumberFormat="1" applyFont="1" applyFill="1" applyAlignment="1">
      <alignment horizontal="right"/>
    </xf>
    <xf numFmtId="171" fontId="23" fillId="0" borderId="0" xfId="16" applyNumberFormat="1" applyFont="1" applyFill="1" applyAlignment="1">
      <alignment horizontal="right"/>
    </xf>
    <xf numFmtId="172" fontId="23" fillId="0" borderId="0" xfId="16" applyNumberFormat="1" applyFont="1" applyFill="1" applyAlignment="1">
      <alignment horizontal="right"/>
    </xf>
    <xf numFmtId="0" fontId="23" fillId="0" borderId="0" xfId="16" applyFont="1" applyFill="1" applyAlignment="1">
      <alignment horizontal="left"/>
    </xf>
    <xf numFmtId="0" fontId="23" fillId="0" borderId="0" xfId="16" applyFont="1" applyFill="1" applyAlignment="1">
      <alignment horizontal="right"/>
    </xf>
    <xf numFmtId="0" fontId="23" fillId="0" borderId="0" xfId="16" applyFont="1" applyFill="1" applyBorder="1" applyAlignment="1">
      <alignment horizontal="left"/>
    </xf>
    <xf numFmtId="0" fontId="23" fillId="0" borderId="0" xfId="16" applyFont="1" applyFill="1" applyBorder="1" applyAlignment="1">
      <alignment horizontal="centerContinuous"/>
    </xf>
    <xf numFmtId="49" fontId="23" fillId="0" borderId="0" xfId="16" applyNumberFormat="1" applyFont="1" applyFill="1" applyBorder="1" applyAlignment="1">
      <alignment horizontal="center"/>
    </xf>
    <xf numFmtId="49" fontId="23" fillId="0" borderId="0" xfId="16" applyNumberFormat="1" applyFont="1" applyFill="1" applyBorder="1" applyAlignment="1">
      <alignment horizontal="centerContinuous"/>
    </xf>
    <xf numFmtId="0" fontId="23" fillId="0" borderId="5" xfId="16" applyFont="1" applyFill="1" applyBorder="1" applyAlignment="1">
      <alignment horizontal="centerContinuous"/>
    </xf>
    <xf numFmtId="170" fontId="23" fillId="0" borderId="0" xfId="16" applyNumberFormat="1" applyFont="1" applyFill="1" applyBorder="1" applyAlignment="1"/>
    <xf numFmtId="170" fontId="23" fillId="0" borderId="0" xfId="16" applyNumberFormat="1" applyFont="1" applyFill="1" applyBorder="1" applyAlignment="1">
      <alignment horizontal="right"/>
    </xf>
    <xf numFmtId="0" fontId="23" fillId="0" borderId="0" xfId="16" applyFont="1" applyFill="1" applyBorder="1" applyAlignment="1"/>
    <xf numFmtId="0" fontId="23" fillId="0" borderId="0" xfId="16" applyFont="1" applyFill="1" applyAlignment="1">
      <alignment horizontal="centerContinuous"/>
    </xf>
    <xf numFmtId="49" fontId="23" fillId="0" borderId="0" xfId="16" applyNumberFormat="1" applyFont="1" applyFill="1" applyAlignment="1">
      <alignment horizontal="right"/>
    </xf>
    <xf numFmtId="0" fontId="18" fillId="0" borderId="0" xfId="16" applyFill="1"/>
    <xf numFmtId="0" fontId="2" fillId="0" borderId="0" xfId="16" applyFont="1" applyFill="1"/>
    <xf numFmtId="0" fontId="26" fillId="0" borderId="0" xfId="16" applyFont="1" applyFill="1" applyAlignment="1">
      <alignment horizontal="centerContinuous" vertical="center"/>
    </xf>
    <xf numFmtId="0" fontId="23" fillId="0" borderId="3" xfId="16" applyFont="1" applyFill="1" applyBorder="1" applyAlignment="1">
      <alignment horizontal="left" vertical="center"/>
    </xf>
    <xf numFmtId="0" fontId="23" fillId="0" borderId="3" xfId="16" applyFont="1" applyFill="1" applyBorder="1" applyAlignment="1">
      <alignment horizontal="right" vertical="center"/>
    </xf>
    <xf numFmtId="0" fontId="23" fillId="0" borderId="6" xfId="16" applyFont="1" applyFill="1" applyBorder="1" applyAlignment="1">
      <alignment horizontal="right" vertical="center"/>
    </xf>
    <xf numFmtId="0" fontId="23" fillId="0" borderId="7" xfId="16" applyFont="1" applyFill="1" applyBorder="1" applyAlignment="1">
      <alignment horizontal="centerContinuous" vertical="center"/>
    </xf>
    <xf numFmtId="0" fontId="23" fillId="0" borderId="2" xfId="16" applyFont="1" applyFill="1" applyBorder="1" applyAlignment="1">
      <alignment horizontal="centerContinuous" vertical="center"/>
    </xf>
    <xf numFmtId="0" fontId="23" fillId="0" borderId="4" xfId="16" applyFont="1" applyFill="1" applyBorder="1" applyAlignment="1">
      <alignment horizontal="left" vertical="center"/>
    </xf>
    <xf numFmtId="173" fontId="23" fillId="0" borderId="0" xfId="16" applyNumberFormat="1" applyFont="1" applyFill="1" applyAlignment="1">
      <alignment horizontal="right" vertical="center"/>
    </xf>
    <xf numFmtId="171" fontId="29" fillId="0" borderId="0" xfId="16" applyNumberFormat="1" applyFont="1" applyFill="1" applyAlignment="1">
      <alignment horizontal="right" vertical="center"/>
    </xf>
    <xf numFmtId="171" fontId="23" fillId="0" borderId="0" xfId="16" applyNumberFormat="1" applyFont="1" applyFill="1" applyAlignment="1">
      <alignment horizontal="right" vertical="center"/>
    </xf>
    <xf numFmtId="0" fontId="20" fillId="0" borderId="0" xfId="16" applyFont="1" applyFill="1" applyAlignment="1"/>
    <xf numFmtId="173" fontId="20" fillId="0" borderId="0" xfId="16" applyNumberFormat="1" applyFont="1" applyFill="1" applyAlignment="1">
      <alignment horizontal="right" vertical="center"/>
    </xf>
    <xf numFmtId="171" fontId="20" fillId="0" borderId="0" xfId="16" applyNumberFormat="1" applyFont="1" applyFill="1" applyAlignment="1">
      <alignment horizontal="right" vertical="center"/>
    </xf>
    <xf numFmtId="16" fontId="2" fillId="0" borderId="0" xfId="16" applyNumberFormat="1" applyFont="1" applyFill="1"/>
    <xf numFmtId="174" fontId="23" fillId="0" borderId="0" xfId="16" applyNumberFormat="1" applyFont="1" applyFill="1" applyAlignment="1">
      <alignment horizontal="right" vertical="center"/>
    </xf>
    <xf numFmtId="0" fontId="23" fillId="0" borderId="0" xfId="16" applyFont="1" applyFill="1" applyAlignment="1">
      <alignment horizontal="left" vertical="center"/>
    </xf>
    <xf numFmtId="0" fontId="20" fillId="0" borderId="3" xfId="16" applyFont="1" applyFill="1" applyBorder="1" applyAlignment="1">
      <alignment vertical="center"/>
    </xf>
    <xf numFmtId="0" fontId="20" fillId="0" borderId="5" xfId="16" applyFont="1" applyFill="1" applyBorder="1" applyAlignment="1">
      <alignment horizontal="center" vertical="center"/>
    </xf>
    <xf numFmtId="0" fontId="20" fillId="0" borderId="10" xfId="16" applyFont="1" applyFill="1" applyBorder="1" applyAlignment="1">
      <alignment vertical="center"/>
    </xf>
    <xf numFmtId="0" fontId="20" fillId="0" borderId="6" xfId="16" applyFont="1" applyFill="1" applyBorder="1" applyAlignment="1">
      <alignment vertical="center"/>
    </xf>
    <xf numFmtId="0" fontId="20" fillId="0" borderId="11" xfId="16" applyFont="1" applyFill="1" applyBorder="1" applyAlignment="1">
      <alignment horizontal="center" vertical="center"/>
    </xf>
    <xf numFmtId="0" fontId="20" fillId="0" borderId="7" xfId="16" applyFont="1" applyFill="1" applyBorder="1" applyAlignment="1">
      <alignment horizontal="center" vertical="center"/>
    </xf>
    <xf numFmtId="0" fontId="20" fillId="0" borderId="8" xfId="16" applyFont="1" applyFill="1" applyBorder="1" applyAlignment="1">
      <alignment horizontal="center" vertical="center"/>
    </xf>
    <xf numFmtId="0" fontId="20" fillId="0" borderId="12" xfId="16" applyFont="1" applyFill="1" applyBorder="1" applyAlignment="1">
      <alignment vertical="center"/>
    </xf>
    <xf numFmtId="0" fontId="20" fillId="0" borderId="2" xfId="16" applyFont="1" applyFill="1" applyBorder="1" applyAlignment="1">
      <alignment vertical="center"/>
    </xf>
    <xf numFmtId="0" fontId="20" fillId="0" borderId="0" xfId="16" applyFont="1" applyFill="1" applyBorder="1" applyAlignment="1">
      <alignment horizontal="center" vertical="center"/>
    </xf>
    <xf numFmtId="0" fontId="22" fillId="0" borderId="0" xfId="16" applyFont="1" applyFill="1" applyAlignment="1">
      <alignment horizontal="left" vertical="center"/>
    </xf>
    <xf numFmtId="0" fontId="20" fillId="0" borderId="0" xfId="16" applyFont="1" applyFill="1" applyAlignment="1">
      <alignment horizontal="left" vertical="center"/>
    </xf>
    <xf numFmtId="49" fontId="20" fillId="0" borderId="5" xfId="16" applyNumberFormat="1" applyFont="1" applyFill="1" applyBorder="1" applyAlignment="1">
      <alignment vertical="center"/>
    </xf>
    <xf numFmtId="175" fontId="20" fillId="0" borderId="0" xfId="16" applyNumberFormat="1" applyFont="1" applyFill="1"/>
    <xf numFmtId="175" fontId="20" fillId="0" borderId="0" xfId="16" applyNumberFormat="1" applyFont="1" applyFill="1" applyAlignment="1">
      <alignment vertical="center"/>
    </xf>
    <xf numFmtId="49" fontId="20" fillId="0" borderId="5" xfId="16" applyNumberFormat="1" applyFont="1" applyFill="1" applyBorder="1" applyAlignment="1"/>
    <xf numFmtId="49" fontId="20" fillId="0" borderId="0" xfId="16" applyNumberFormat="1" applyFont="1" applyFill="1" applyBorder="1" applyAlignment="1">
      <alignment horizontal="right" vertical="center"/>
    </xf>
    <xf numFmtId="0" fontId="20" fillId="0" borderId="0" xfId="16" applyFont="1" applyFill="1" applyBorder="1" applyAlignment="1">
      <alignment vertical="center"/>
    </xf>
    <xf numFmtId="49" fontId="20" fillId="0" borderId="5" xfId="16" applyNumberFormat="1" applyFont="1" applyFill="1" applyBorder="1" applyAlignment="1">
      <alignment horizontal="right" vertical="center"/>
    </xf>
    <xf numFmtId="0" fontId="20" fillId="0" borderId="0" xfId="16" applyFont="1" applyFill="1" applyBorder="1" applyAlignment="1">
      <alignment horizontal="right" vertical="center"/>
    </xf>
    <xf numFmtId="0" fontId="20" fillId="0" borderId="5" xfId="16" applyFont="1" applyFill="1" applyBorder="1" applyAlignment="1">
      <alignment horizontal="right" vertical="center"/>
    </xf>
    <xf numFmtId="1" fontId="20" fillId="0" borderId="0" xfId="16" applyNumberFormat="1" applyFont="1" applyFill="1" applyAlignment="1">
      <alignment horizontal="right" vertical="center"/>
    </xf>
    <xf numFmtId="0" fontId="20" fillId="0" borderId="0" xfId="16" applyFont="1" applyFill="1" applyAlignment="1">
      <alignment horizontal="right"/>
    </xf>
    <xf numFmtId="0" fontId="20" fillId="0" borderId="0" xfId="16" applyFont="1" applyFill="1" applyAlignment="1">
      <alignment horizontal="left"/>
    </xf>
    <xf numFmtId="0" fontId="20" fillId="0" borderId="0" xfId="16" applyFont="1" applyFill="1"/>
    <xf numFmtId="49" fontId="20" fillId="0" borderId="0" xfId="16" applyNumberFormat="1" applyFont="1" applyFill="1" applyAlignment="1">
      <alignment horizontal="left" vertical="center"/>
    </xf>
    <xf numFmtId="0" fontId="20" fillId="0" borderId="0" xfId="16" applyFont="1" applyFill="1" applyBorder="1" applyAlignment="1">
      <alignment horizontal="left"/>
    </xf>
    <xf numFmtId="170" fontId="31" fillId="0" borderId="0" xfId="16" applyNumberFormat="1" applyFont="1" applyFill="1" applyAlignment="1">
      <alignment horizontal="centerContinuous" vertical="center"/>
    </xf>
    <xf numFmtId="170" fontId="20" fillId="0" borderId="0" xfId="16" applyNumberFormat="1" applyFont="1" applyFill="1" applyAlignment="1">
      <alignment horizontal="right" vertical="center"/>
    </xf>
    <xf numFmtId="169" fontId="20" fillId="0" borderId="5" xfId="16" applyNumberFormat="1" applyFont="1" applyFill="1" applyBorder="1" applyAlignment="1">
      <alignment vertical="center"/>
    </xf>
    <xf numFmtId="170" fontId="20" fillId="0" borderId="0" xfId="16" applyNumberFormat="1" applyFont="1" applyFill="1" applyAlignment="1">
      <alignment horizontal="centerContinuous" vertical="center"/>
    </xf>
    <xf numFmtId="0" fontId="21" fillId="0" borderId="0" xfId="16" applyFont="1" applyFill="1" applyAlignment="1">
      <alignment horizontal="left" vertical="center"/>
    </xf>
    <xf numFmtId="174" fontId="27" fillId="0" borderId="0" xfId="16" applyNumberFormat="1" applyFont="1" applyFill="1" applyAlignment="1">
      <alignment horizontal="centerContinuous" vertical="center"/>
    </xf>
    <xf numFmtId="0" fontId="27" fillId="0" borderId="0" xfId="16" applyFont="1" applyFill="1" applyAlignment="1">
      <alignment vertical="center"/>
    </xf>
    <xf numFmtId="174" fontId="27" fillId="0" borderId="0" xfId="16" applyNumberFormat="1" applyFont="1" applyFill="1" applyAlignment="1">
      <alignment vertical="center"/>
    </xf>
    <xf numFmtId="174" fontId="26" fillId="0" borderId="0" xfId="16" applyNumberFormat="1" applyFont="1" applyFill="1" applyAlignment="1">
      <alignment horizontal="centerContinuous" vertical="center"/>
    </xf>
    <xf numFmtId="0" fontId="26" fillId="0" borderId="0" xfId="16" applyFont="1" applyFill="1" applyAlignment="1">
      <alignment vertical="center"/>
    </xf>
    <xf numFmtId="174" fontId="20" fillId="0" borderId="0" xfId="16" applyNumberFormat="1" applyFont="1" applyFill="1" applyAlignment="1">
      <alignment vertical="center"/>
    </xf>
    <xf numFmtId="1" fontId="20" fillId="0" borderId="8" xfId="16" applyNumberFormat="1" applyFont="1" applyFill="1" applyBorder="1" applyAlignment="1">
      <alignment horizontal="center" vertical="center"/>
    </xf>
    <xf numFmtId="0" fontId="20" fillId="0" borderId="9" xfId="16" applyFont="1" applyFill="1" applyBorder="1" applyAlignment="1">
      <alignment horizontal="center" vertical="center"/>
    </xf>
    <xf numFmtId="1" fontId="20" fillId="0" borderId="4" xfId="16" applyNumberFormat="1" applyFont="1" applyFill="1" applyBorder="1" applyAlignment="1">
      <alignment horizontal="center" vertical="center"/>
    </xf>
    <xf numFmtId="1" fontId="20" fillId="0" borderId="0" xfId="16" applyNumberFormat="1" applyFont="1" applyFill="1" applyBorder="1" applyAlignment="1">
      <alignment horizontal="center" vertical="center"/>
    </xf>
    <xf numFmtId="1" fontId="26" fillId="0" borderId="0" xfId="16" applyNumberFormat="1" applyFont="1" applyFill="1" applyBorder="1" applyAlignment="1">
      <alignment horizontal="left" vertical="center"/>
    </xf>
    <xf numFmtId="0" fontId="20" fillId="0" borderId="5" xfId="16" applyFont="1" applyFill="1" applyBorder="1" applyAlignment="1">
      <alignment vertical="center"/>
    </xf>
    <xf numFmtId="174" fontId="20" fillId="0" borderId="0" xfId="16" applyNumberFormat="1" applyFont="1" applyFill="1" applyAlignment="1"/>
    <xf numFmtId="0" fontId="18" fillId="0" borderId="0" xfId="16"/>
    <xf numFmtId="0" fontId="20" fillId="0" borderId="5" xfId="16" applyFont="1" applyFill="1" applyBorder="1" applyAlignment="1">
      <alignment horizontal="right"/>
    </xf>
    <xf numFmtId="176" fontId="20" fillId="0" borderId="0" xfId="16" applyNumberFormat="1" applyFont="1" applyFill="1" applyAlignment="1">
      <alignment vertical="center"/>
    </xf>
    <xf numFmtId="0" fontId="20" fillId="0" borderId="0" xfId="16" applyFont="1" applyFill="1" applyBorder="1" applyAlignment="1">
      <alignment horizontal="left" vertical="center"/>
    </xf>
    <xf numFmtId="0" fontId="21" fillId="0" borderId="0" xfId="16" applyFont="1" applyFill="1" applyAlignment="1">
      <alignment horizontal="centerContinuous" vertical="center"/>
    </xf>
    <xf numFmtId="174" fontId="26" fillId="0" borderId="0" xfId="16" applyNumberFormat="1" applyFont="1" applyFill="1" applyAlignment="1">
      <alignment vertical="center"/>
    </xf>
    <xf numFmtId="174" fontId="23" fillId="0" borderId="0" xfId="16" applyNumberFormat="1" applyFont="1" applyFill="1" applyAlignment="1">
      <alignment vertical="center"/>
    </xf>
    <xf numFmtId="0" fontId="22" fillId="0" borderId="0" xfId="16" applyFont="1" applyFill="1" applyAlignment="1">
      <alignment vertical="center"/>
    </xf>
    <xf numFmtId="0" fontId="23" fillId="0" borderId="5" xfId="16" applyFont="1" applyFill="1" applyBorder="1" applyAlignment="1">
      <alignment vertical="center"/>
    </xf>
    <xf numFmtId="174" fontId="23" fillId="0" borderId="10" xfId="16" applyNumberFormat="1" applyFont="1" applyFill="1" applyBorder="1" applyAlignment="1">
      <alignment vertical="center"/>
    </xf>
    <xf numFmtId="174" fontId="23" fillId="0" borderId="11" xfId="16" applyNumberFormat="1" applyFont="1" applyFill="1" applyBorder="1" applyAlignment="1">
      <alignment vertical="center"/>
    </xf>
    <xf numFmtId="0" fontId="23" fillId="0" borderId="11" xfId="16" applyFont="1" applyFill="1" applyBorder="1" applyAlignment="1">
      <alignment horizontal="center" vertical="center"/>
    </xf>
    <xf numFmtId="174" fontId="23" fillId="0" borderId="12" xfId="16" applyNumberFormat="1" applyFont="1" applyFill="1" applyBorder="1" applyAlignment="1">
      <alignment vertical="center"/>
    </xf>
    <xf numFmtId="0" fontId="23" fillId="0" borderId="4" xfId="16" applyFont="1" applyFill="1" applyBorder="1" applyAlignment="1">
      <alignment horizontal="center" vertical="center"/>
    </xf>
    <xf numFmtId="49" fontId="23" fillId="0" borderId="5" xfId="16" applyNumberFormat="1" applyFont="1" applyFill="1" applyBorder="1" applyAlignment="1">
      <alignment vertical="center"/>
    </xf>
    <xf numFmtId="174" fontId="22" fillId="0" borderId="0" xfId="16" applyNumberFormat="1" applyFont="1" applyFill="1" applyAlignment="1">
      <alignment horizontal="right" vertical="center"/>
    </xf>
    <xf numFmtId="177" fontId="23" fillId="0" borderId="0" xfId="16" applyNumberFormat="1" applyFont="1" applyFill="1" applyBorder="1" applyAlignment="1">
      <alignment vertical="center"/>
    </xf>
    <xf numFmtId="174" fontId="23" fillId="0" borderId="0" xfId="16" applyNumberFormat="1" applyFont="1" applyFill="1" applyBorder="1" applyAlignment="1">
      <alignment vertical="center"/>
    </xf>
    <xf numFmtId="49" fontId="20" fillId="0" borderId="0" xfId="16" applyNumberFormat="1" applyFont="1" applyBorder="1"/>
    <xf numFmtId="170" fontId="20" fillId="0" borderId="0" xfId="16" applyNumberFormat="1" applyFont="1" applyFill="1" applyAlignment="1">
      <alignment horizontal="right"/>
    </xf>
    <xf numFmtId="0" fontId="23" fillId="0" borderId="0" xfId="16" applyFont="1" applyBorder="1"/>
    <xf numFmtId="0" fontId="18" fillId="0" borderId="0" xfId="16" applyAlignment="1">
      <alignment vertical="center"/>
    </xf>
    <xf numFmtId="49" fontId="23" fillId="0" borderId="0" xfId="16" applyNumberFormat="1" applyFont="1" applyFill="1" applyBorder="1" applyAlignment="1">
      <alignment vertical="center"/>
    </xf>
    <xf numFmtId="0" fontId="20" fillId="0" borderId="0" xfId="16" applyFont="1" applyFill="1" applyAlignment="1">
      <alignment horizontal="centerContinuous"/>
    </xf>
    <xf numFmtId="178" fontId="20" fillId="0" borderId="0" xfId="16" applyNumberFormat="1" applyFont="1" applyFill="1" applyAlignment="1">
      <alignment horizontal="centerContinuous"/>
    </xf>
    <xf numFmtId="0" fontId="27" fillId="0" borderId="0" xfId="16" applyFont="1" applyFill="1" applyAlignment="1">
      <alignment horizontal="left"/>
    </xf>
    <xf numFmtId="0" fontId="20" fillId="0" borderId="3" xfId="16" applyFont="1" applyFill="1" applyBorder="1" applyAlignment="1">
      <alignment horizontal="centerContinuous"/>
    </xf>
    <xf numFmtId="0" fontId="20" fillId="0" borderId="4" xfId="16" applyFont="1" applyFill="1" applyBorder="1"/>
    <xf numFmtId="0" fontId="20" fillId="0" borderId="0" xfId="16" quotePrefix="1" applyFont="1" applyFill="1" applyAlignment="1">
      <alignment horizontal="centerContinuous"/>
    </xf>
    <xf numFmtId="180" fontId="20" fillId="0" borderId="6" xfId="18" applyNumberFormat="1" applyFont="1" applyFill="1" applyBorder="1" applyAlignment="1" applyProtection="1">
      <alignment horizontal="center"/>
      <protection locked="0"/>
    </xf>
    <xf numFmtId="178" fontId="20" fillId="0" borderId="6" xfId="16" applyNumberFormat="1" applyFont="1" applyFill="1" applyBorder="1"/>
    <xf numFmtId="178" fontId="20" fillId="0" borderId="6" xfId="16" applyNumberFormat="1" applyFont="1" applyFill="1" applyBorder="1" applyAlignment="1">
      <alignment horizontal="center"/>
    </xf>
    <xf numFmtId="178" fontId="20" fillId="0" borderId="13" xfId="16" applyNumberFormat="1" applyFont="1" applyFill="1" applyBorder="1"/>
    <xf numFmtId="0" fontId="20" fillId="0" borderId="5" xfId="16" applyFont="1" applyFill="1" applyBorder="1" applyAlignment="1">
      <alignment horizontal="centerContinuous"/>
    </xf>
    <xf numFmtId="180" fontId="20" fillId="0" borderId="7" xfId="18" applyNumberFormat="1" applyFont="1" applyFill="1" applyBorder="1" applyAlignment="1" applyProtection="1">
      <alignment horizontal="center"/>
      <protection locked="0"/>
    </xf>
    <xf numFmtId="178" fontId="20" fillId="0" borderId="7" xfId="16" applyNumberFormat="1" applyFont="1" applyFill="1" applyBorder="1"/>
    <xf numFmtId="178" fontId="20" fillId="0" borderId="0" xfId="16" applyNumberFormat="1" applyFont="1" applyFill="1" applyAlignment="1">
      <alignment horizontal="center"/>
    </xf>
    <xf numFmtId="178" fontId="20" fillId="0" borderId="11" xfId="16" applyNumberFormat="1" applyFont="1" applyFill="1" applyBorder="1" applyAlignment="1">
      <alignment horizontal="center"/>
    </xf>
    <xf numFmtId="180" fontId="20" fillId="0" borderId="12" xfId="18" applyNumberFormat="1" applyFont="1" applyFill="1" applyBorder="1" applyAlignment="1" applyProtection="1">
      <alignment horizontal="centerContinuous" vertical="center"/>
      <protection locked="0"/>
    </xf>
    <xf numFmtId="180" fontId="20" fillId="0" borderId="3" xfId="18" applyNumberFormat="1" applyFont="1" applyFill="1" applyBorder="1" applyAlignment="1" applyProtection="1">
      <alignment horizontal="centerContinuous" vertical="center"/>
      <protection locked="0"/>
    </xf>
    <xf numFmtId="180" fontId="20" fillId="0" borderId="11" xfId="18" applyNumberFormat="1" applyFont="1" applyFill="1" applyBorder="1" applyAlignment="1" applyProtection="1">
      <alignment vertical="center"/>
      <protection locked="0"/>
    </xf>
    <xf numFmtId="0" fontId="20" fillId="0" borderId="5" xfId="16" quotePrefix="1" applyFont="1" applyFill="1" applyBorder="1" applyAlignment="1">
      <alignment horizontal="centerContinuous"/>
    </xf>
    <xf numFmtId="0" fontId="20" fillId="0" borderId="7" xfId="16" applyFont="1" applyFill="1" applyBorder="1" applyAlignment="1">
      <alignment horizontal="centerContinuous"/>
    </xf>
    <xf numFmtId="180" fontId="20" fillId="0" borderId="5" xfId="18" applyNumberFormat="1" applyFont="1" applyFill="1" applyBorder="1" applyAlignment="1" applyProtection="1">
      <alignment horizontal="center"/>
      <protection locked="0"/>
    </xf>
    <xf numFmtId="180" fontId="20" fillId="0" borderId="11" xfId="18" applyNumberFormat="1" applyFont="1" applyFill="1" applyBorder="1" applyAlignment="1" applyProtection="1">
      <alignment horizontal="centerContinuous"/>
      <protection locked="0"/>
    </xf>
    <xf numFmtId="180" fontId="20" fillId="0" borderId="10" xfId="18" applyNumberFormat="1" applyFont="1" applyFill="1" applyBorder="1" applyAlignment="1" applyProtection="1">
      <alignment horizontal="centerContinuous"/>
      <protection locked="0"/>
    </xf>
    <xf numFmtId="0" fontId="20" fillId="0" borderId="0" xfId="16" applyFont="1" applyFill="1" applyBorder="1" applyAlignment="1">
      <alignment horizontal="centerContinuous"/>
    </xf>
    <xf numFmtId="0" fontId="20" fillId="0" borderId="0" xfId="16" applyFont="1" applyFill="1" applyAlignment="1">
      <alignment horizontal="center"/>
    </xf>
    <xf numFmtId="180" fontId="20" fillId="0" borderId="11" xfId="18" applyNumberFormat="1" applyFont="1" applyFill="1" applyBorder="1" applyAlignment="1" applyProtection="1">
      <alignment horizontal="center" vertical="center"/>
      <protection locked="0"/>
    </xf>
    <xf numFmtId="0" fontId="20" fillId="0" borderId="3" xfId="16" applyFont="1" applyFill="1" applyBorder="1"/>
    <xf numFmtId="180" fontId="20" fillId="0" borderId="2" xfId="18" applyNumberFormat="1" applyFont="1" applyFill="1" applyBorder="1" applyAlignment="1" applyProtection="1">
      <alignment horizontal="center"/>
      <protection locked="0"/>
    </xf>
    <xf numFmtId="180" fontId="20" fillId="0" borderId="8" xfId="18" applyNumberFormat="1" applyFont="1" applyFill="1" applyBorder="1" applyAlignment="1" applyProtection="1">
      <alignment horizontal="center"/>
      <protection locked="0"/>
    </xf>
    <xf numFmtId="170" fontId="20" fillId="0" borderId="3" xfId="16" applyNumberFormat="1" applyFont="1" applyFill="1" applyBorder="1" applyAlignment="1">
      <alignment horizontal="center" vertical="center"/>
    </xf>
    <xf numFmtId="0" fontId="22" fillId="0" borderId="0" xfId="16" applyFont="1" applyFill="1" applyAlignment="1"/>
    <xf numFmtId="0" fontId="22" fillId="0" borderId="0" xfId="16" applyFont="1" applyFill="1" applyAlignment="1">
      <alignment horizontal="centerContinuous"/>
    </xf>
    <xf numFmtId="0" fontId="22" fillId="0" borderId="4" xfId="16" applyFont="1" applyFill="1" applyBorder="1" applyAlignment="1">
      <alignment horizontal="left" vertical="center"/>
    </xf>
    <xf numFmtId="170" fontId="22" fillId="0" borderId="0" xfId="16" quotePrefix="1" applyNumberFormat="1" applyFont="1" applyFill="1" applyBorder="1" applyAlignment="1">
      <alignment horizontal="centerContinuous"/>
    </xf>
    <xf numFmtId="0" fontId="22" fillId="0" borderId="0" xfId="16" quotePrefix="1" applyFont="1" applyFill="1" applyBorder="1" applyAlignment="1">
      <alignment horizontal="centerContinuous"/>
    </xf>
    <xf numFmtId="0" fontId="20" fillId="0" borderId="5" xfId="16" applyFont="1" applyFill="1" applyBorder="1" applyAlignment="1">
      <alignment horizontal="centerContinuous" vertical="center"/>
    </xf>
    <xf numFmtId="170" fontId="20" fillId="0" borderId="0" xfId="16" quotePrefix="1" applyNumberFormat="1" applyFont="1" applyFill="1" applyBorder="1" applyAlignment="1">
      <alignment horizontal="centerContinuous" vertical="center"/>
    </xf>
    <xf numFmtId="0" fontId="20" fillId="0" borderId="0" xfId="16" quotePrefix="1" applyFont="1" applyFill="1" applyBorder="1" applyAlignment="1">
      <alignment horizontal="centerContinuous" vertical="center"/>
    </xf>
    <xf numFmtId="0" fontId="20" fillId="0" borderId="5" xfId="16" applyFont="1" applyFill="1" applyBorder="1"/>
    <xf numFmtId="174" fontId="20" fillId="0" borderId="0" xfId="16" applyNumberFormat="1" applyFont="1"/>
    <xf numFmtId="178" fontId="23" fillId="0" borderId="0" xfId="16" applyNumberFormat="1" applyFont="1" applyFill="1"/>
    <xf numFmtId="0" fontId="11" fillId="0" borderId="0" xfId="16" applyFont="1" applyFill="1"/>
    <xf numFmtId="0" fontId="21" fillId="0" borderId="0" xfId="19" applyFont="1" applyFill="1" applyAlignment="1"/>
    <xf numFmtId="0" fontId="34" fillId="0" borderId="0" xfId="20" applyFont="1" applyFill="1" applyAlignment="1">
      <alignment horizontal="center"/>
    </xf>
    <xf numFmtId="0" fontId="20" fillId="0" borderId="0" xfId="16" applyFont="1" applyFill="1" applyBorder="1"/>
    <xf numFmtId="0" fontId="27" fillId="0" borderId="0" xfId="21" applyFont="1" applyFill="1"/>
    <xf numFmtId="0" fontId="21" fillId="0" borderId="0" xfId="22" applyFont="1" applyFill="1" applyAlignment="1"/>
    <xf numFmtId="178" fontId="20" fillId="0" borderId="0" xfId="16" applyNumberFormat="1" applyFont="1" applyFill="1" applyBorder="1"/>
    <xf numFmtId="0" fontId="20" fillId="0" borderId="0" xfId="16" applyFont="1" applyFill="1" applyBorder="1" applyAlignment="1">
      <alignment horizontal="right"/>
    </xf>
    <xf numFmtId="178" fontId="20" fillId="0" borderId="0" xfId="16" applyNumberFormat="1" applyFont="1" applyFill="1"/>
    <xf numFmtId="0" fontId="22" fillId="0" borderId="0" xfId="16" applyFont="1" applyFill="1" applyBorder="1" applyAlignment="1">
      <alignment horizontal="left" vertical="center"/>
    </xf>
    <xf numFmtId="178" fontId="22" fillId="0" borderId="0" xfId="16" applyNumberFormat="1" applyFont="1" applyFill="1" applyAlignment="1">
      <alignment horizontal="centerContinuous" vertical="center"/>
    </xf>
    <xf numFmtId="178" fontId="23" fillId="0" borderId="0" xfId="16" applyNumberFormat="1" applyFont="1" applyFill="1" applyAlignment="1">
      <alignment vertical="center"/>
    </xf>
    <xf numFmtId="178" fontId="20" fillId="0" borderId="0" xfId="16" applyNumberFormat="1" applyFont="1" applyFill="1" applyBorder="1" applyAlignment="1">
      <alignment vertical="center"/>
    </xf>
    <xf numFmtId="0" fontId="26" fillId="0" borderId="0" xfId="16" applyFont="1" applyFill="1" applyAlignment="1">
      <alignment horizontal="left"/>
    </xf>
    <xf numFmtId="0" fontId="11" fillId="0" borderId="0" xfId="16" applyFont="1" applyFill="1" applyAlignment="1">
      <alignment horizontal="centerContinuous"/>
    </xf>
    <xf numFmtId="0" fontId="26" fillId="0" borderId="0" xfId="16" applyFont="1" applyFill="1" applyAlignment="1">
      <alignment horizontal="centerContinuous"/>
    </xf>
    <xf numFmtId="0" fontId="22" fillId="0" borderId="0" xfId="16" applyFont="1" applyFill="1"/>
    <xf numFmtId="0" fontId="20" fillId="0" borderId="0" xfId="16" applyFont="1" applyFill="1" applyBorder="1" applyAlignment="1">
      <alignment horizontal="centerContinuous" vertical="center"/>
    </xf>
    <xf numFmtId="0" fontId="20" fillId="0" borderId="0" xfId="16" applyFont="1" applyFill="1" applyAlignment="1">
      <alignment horizontal="center" vertical="center"/>
    </xf>
    <xf numFmtId="0" fontId="20" fillId="0" borderId="3" xfId="16" applyFont="1" applyFill="1" applyBorder="1" applyAlignment="1">
      <alignment horizontal="centerContinuous" vertical="center"/>
    </xf>
    <xf numFmtId="0" fontId="20" fillId="0" borderId="8" xfId="16" applyFont="1" applyFill="1" applyBorder="1" applyAlignment="1">
      <alignment horizontal="centerContinuous" vertical="center"/>
    </xf>
    <xf numFmtId="49" fontId="20" fillId="0" borderId="0" xfId="16" applyNumberFormat="1" applyFont="1" applyFill="1" applyAlignment="1">
      <alignment horizontal="left"/>
    </xf>
    <xf numFmtId="170" fontId="20" fillId="0" borderId="0" xfId="16" applyNumberFormat="1" applyFont="1" applyFill="1"/>
    <xf numFmtId="49" fontId="20" fillId="0" borderId="5" xfId="16" applyNumberFormat="1" applyFont="1" applyFill="1" applyBorder="1" applyAlignment="1">
      <alignment horizontal="left"/>
    </xf>
    <xf numFmtId="169" fontId="20" fillId="0" borderId="0" xfId="16" applyNumberFormat="1" applyFont="1" applyFill="1" applyAlignment="1">
      <alignment horizontal="centerContinuous"/>
    </xf>
    <xf numFmtId="169" fontId="20" fillId="0" borderId="0" xfId="16" applyNumberFormat="1" applyFont="1" applyFill="1" applyBorder="1"/>
    <xf numFmtId="170" fontId="23" fillId="0" borderId="0" xfId="16" applyNumberFormat="1" applyFont="1" applyFill="1"/>
    <xf numFmtId="181" fontId="20" fillId="0" borderId="0" xfId="16" applyNumberFormat="1" applyFont="1" applyFill="1" applyAlignment="1">
      <alignment horizontal="right"/>
    </xf>
    <xf numFmtId="0" fontId="22" fillId="0" borderId="0" xfId="16" applyFont="1" applyAlignment="1">
      <alignment horizontal="centerContinuous"/>
    </xf>
    <xf numFmtId="49" fontId="27" fillId="0" borderId="0" xfId="16" applyNumberFormat="1" applyFont="1" applyFill="1" applyAlignment="1">
      <alignment horizontal="left"/>
    </xf>
    <xf numFmtId="49" fontId="20" fillId="0" borderId="13" xfId="16" applyNumberFormat="1" applyFont="1" applyFill="1" applyBorder="1" applyAlignment="1">
      <alignment horizontal="center"/>
    </xf>
    <xf numFmtId="0" fontId="20" fillId="0" borderId="10" xfId="16" applyFont="1" applyBorder="1"/>
    <xf numFmtId="49" fontId="20" fillId="0" borderId="5" xfId="16" applyNumberFormat="1" applyFont="1" applyFill="1" applyBorder="1" applyAlignment="1">
      <alignment horizontal="center"/>
    </xf>
    <xf numFmtId="0" fontId="20" fillId="0" borderId="11" xfId="16" applyFont="1" applyBorder="1" applyAlignment="1">
      <alignment horizontal="center"/>
    </xf>
    <xf numFmtId="49" fontId="20" fillId="0" borderId="8" xfId="16" applyNumberFormat="1" applyFont="1" applyFill="1" applyBorder="1" applyAlignment="1">
      <alignment horizontal="center"/>
    </xf>
    <xf numFmtId="0" fontId="20" fillId="0" borderId="12" xfId="16" applyFont="1" applyBorder="1"/>
    <xf numFmtId="49" fontId="22" fillId="0" borderId="0" xfId="16" applyNumberFormat="1" applyFont="1" applyBorder="1" applyAlignment="1">
      <alignment horizontal="left"/>
    </xf>
    <xf numFmtId="49" fontId="20" fillId="0" borderId="0" xfId="16" applyNumberFormat="1" applyFont="1" applyFill="1" applyBorder="1" applyAlignment="1">
      <alignment horizontal="center"/>
    </xf>
    <xf numFmtId="0" fontId="20" fillId="0" borderId="0" xfId="16" applyFont="1" applyBorder="1"/>
    <xf numFmtId="49" fontId="20" fillId="0" borderId="5" xfId="16" applyNumberFormat="1" applyFont="1" applyFill="1" applyBorder="1"/>
    <xf numFmtId="170" fontId="26" fillId="0" borderId="0" xfId="16" applyNumberFormat="1" applyFont="1" applyFill="1" applyAlignment="1">
      <alignment horizontal="right"/>
    </xf>
    <xf numFmtId="49" fontId="20" fillId="0" borderId="0" xfId="16" applyNumberFormat="1" applyFont="1" applyFill="1" applyBorder="1"/>
    <xf numFmtId="0" fontId="23" fillId="0" borderId="0" xfId="16" applyFont="1" applyFill="1" applyBorder="1"/>
    <xf numFmtId="0" fontId="20" fillId="0" borderId="0" xfId="16" applyFont="1" applyAlignment="1">
      <alignment vertical="center"/>
    </xf>
    <xf numFmtId="49" fontId="22" fillId="0" borderId="0" xfId="16" applyNumberFormat="1" applyFont="1" applyAlignment="1">
      <alignment horizontal="left"/>
    </xf>
    <xf numFmtId="170" fontId="20" fillId="0" borderId="0" xfId="16" applyNumberFormat="1" applyFont="1" applyFill="1" applyAlignment="1">
      <alignment horizontal="centerContinuous"/>
    </xf>
    <xf numFmtId="49" fontId="26" fillId="0" borderId="0" xfId="16" applyNumberFormat="1" applyFont="1" applyFill="1" applyAlignment="1">
      <alignment horizontal="centerContinuous"/>
    </xf>
    <xf numFmtId="182" fontId="20" fillId="0" borderId="0" xfId="16" applyNumberFormat="1" applyFont="1"/>
    <xf numFmtId="49" fontId="20" fillId="0" borderId="5" xfId="16" applyNumberFormat="1" applyFont="1" applyFill="1" applyBorder="1" applyAlignment="1">
      <alignment horizontal="right"/>
    </xf>
    <xf numFmtId="49" fontId="20" fillId="0" borderId="0" xfId="16" applyNumberFormat="1" applyFont="1" applyFill="1" applyBorder="1" applyAlignment="1">
      <alignment horizontal="right"/>
    </xf>
    <xf numFmtId="182" fontId="22" fillId="0" borderId="0" xfId="16" applyNumberFormat="1" applyFont="1" applyAlignment="1">
      <alignment horizontal="centerContinuous"/>
    </xf>
    <xf numFmtId="183" fontId="20" fillId="0" borderId="0" xfId="16" applyNumberFormat="1" applyFont="1"/>
    <xf numFmtId="0" fontId="26" fillId="0" borderId="0" xfId="16" applyFont="1" applyAlignment="1">
      <alignment horizontal="left" vertical="center"/>
    </xf>
    <xf numFmtId="0" fontId="20" fillId="0" borderId="0" xfId="16" applyFont="1" applyAlignment="1">
      <alignment horizontal="centerContinuous" vertical="center"/>
    </xf>
    <xf numFmtId="0" fontId="22" fillId="0" borderId="0" xfId="16" applyFont="1" applyAlignment="1">
      <alignment horizontal="centerContinuous" vertical="center"/>
    </xf>
    <xf numFmtId="0" fontId="27" fillId="0" borderId="0" xfId="16" applyFont="1" applyAlignment="1">
      <alignment horizontal="left" vertical="center"/>
    </xf>
    <xf numFmtId="0" fontId="23" fillId="0" borderId="3" xfId="16" applyFont="1" applyBorder="1" applyAlignment="1">
      <alignment vertical="center"/>
    </xf>
    <xf numFmtId="0" fontId="23" fillId="0" borderId="0" xfId="16" applyFont="1" applyAlignment="1">
      <alignment vertical="center"/>
    </xf>
    <xf numFmtId="0" fontId="23" fillId="0" borderId="0" xfId="16" applyFont="1" applyAlignment="1">
      <alignment horizontal="centerContinuous" vertical="center"/>
    </xf>
    <xf numFmtId="0" fontId="23" fillId="0" borderId="5" xfId="16" applyFont="1" applyBorder="1" applyAlignment="1">
      <alignment horizontal="centerContinuous" vertical="center"/>
    </xf>
    <xf numFmtId="0" fontId="23" fillId="0" borderId="5" xfId="16" applyFont="1" applyBorder="1" applyAlignment="1">
      <alignment vertical="center"/>
    </xf>
    <xf numFmtId="0" fontId="23" fillId="0" borderId="3" xfId="16" applyFont="1" applyBorder="1" applyAlignment="1">
      <alignment horizontal="centerContinuous" vertical="center"/>
    </xf>
    <xf numFmtId="0" fontId="23" fillId="0" borderId="14" xfId="16" applyFont="1" applyBorder="1" applyAlignment="1">
      <alignment horizontal="centerContinuous" vertical="center"/>
    </xf>
    <xf numFmtId="0" fontId="23" fillId="0" borderId="5" xfId="16" applyFont="1" applyBorder="1" applyAlignment="1">
      <alignment horizontal="center" vertical="center"/>
    </xf>
    <xf numFmtId="0" fontId="23" fillId="0" borderId="6" xfId="16" applyFont="1" applyBorder="1" applyAlignment="1">
      <alignment horizontal="center" vertical="center"/>
    </xf>
    <xf numFmtId="0" fontId="23" fillId="0" borderId="4" xfId="16" applyFont="1" applyBorder="1" applyAlignment="1">
      <alignment horizontal="center" vertical="center"/>
    </xf>
    <xf numFmtId="0" fontId="23" fillId="0" borderId="7" xfId="16" applyFont="1" applyBorder="1" applyAlignment="1">
      <alignment horizontal="center" vertical="center"/>
    </xf>
    <xf numFmtId="0" fontId="23" fillId="0" borderId="0" xfId="16" applyFont="1" applyBorder="1" applyAlignment="1">
      <alignment horizontal="center" vertical="center"/>
    </xf>
    <xf numFmtId="0" fontId="23" fillId="0" borderId="8" xfId="16" applyFont="1" applyBorder="1" applyAlignment="1">
      <alignment vertical="center"/>
    </xf>
    <xf numFmtId="0" fontId="23" fillId="0" borderId="8" xfId="16" applyFont="1" applyBorder="1" applyAlignment="1">
      <alignment horizontal="center" vertical="center"/>
    </xf>
    <xf numFmtId="0" fontId="23" fillId="0" borderId="2" xfId="16" applyFont="1" applyBorder="1" applyAlignment="1">
      <alignment horizontal="center" vertical="center"/>
    </xf>
    <xf numFmtId="0" fontId="23" fillId="0" borderId="3" xfId="16" applyFont="1" applyBorder="1" applyAlignment="1">
      <alignment horizontal="center" vertical="center"/>
    </xf>
    <xf numFmtId="0" fontId="23" fillId="0" borderId="0" xfId="16" applyFont="1" applyBorder="1" applyAlignment="1">
      <alignment vertical="center"/>
    </xf>
    <xf numFmtId="0" fontId="25" fillId="0" borderId="0" xfId="16" applyFont="1" applyAlignment="1"/>
    <xf numFmtId="0" fontId="25" fillId="0" borderId="0" xfId="16" applyFont="1" applyAlignment="1">
      <alignment horizontal="centerContinuous"/>
    </xf>
    <xf numFmtId="0" fontId="26" fillId="0" borderId="0" xfId="16" applyFont="1" applyAlignment="1">
      <alignment horizontal="left"/>
    </xf>
    <xf numFmtId="0" fontId="23" fillId="0" borderId="0" xfId="16" applyFont="1" applyAlignment="1">
      <alignment horizontal="centerContinuous"/>
    </xf>
    <xf numFmtId="0" fontId="23" fillId="0" borderId="0" xfId="16" applyFont="1" applyAlignment="1"/>
    <xf numFmtId="184" fontId="23" fillId="0" borderId="0" xfId="16" applyNumberFormat="1" applyFont="1" applyAlignment="1">
      <alignment vertical="center"/>
    </xf>
    <xf numFmtId="177" fontId="23" fillId="0" borderId="0" xfId="16" applyNumberFormat="1" applyFont="1" applyBorder="1" applyAlignment="1">
      <alignment horizontal="centerContinuous" vertical="center"/>
    </xf>
    <xf numFmtId="0" fontId="23" fillId="0" borderId="5" xfId="16" applyFont="1" applyBorder="1" applyAlignment="1">
      <alignment horizontal="right" vertical="center"/>
    </xf>
    <xf numFmtId="0" fontId="23" fillId="0" borderId="0" xfId="16" applyFont="1" applyBorder="1" applyAlignment="1">
      <alignment horizontal="right" vertical="center"/>
    </xf>
    <xf numFmtId="174" fontId="23" fillId="0" borderId="0" xfId="16" applyNumberFormat="1" applyFont="1" applyAlignment="1">
      <alignment vertical="center"/>
    </xf>
    <xf numFmtId="182" fontId="23" fillId="0" borderId="0" xfId="16" applyNumberFormat="1" applyFont="1" applyAlignment="1">
      <alignment horizontal="centerContinuous" vertical="center"/>
    </xf>
    <xf numFmtId="182" fontId="23" fillId="0" borderId="0" xfId="16" applyNumberFormat="1" applyFont="1" applyAlignment="1">
      <alignment horizontal="right" vertical="center"/>
    </xf>
    <xf numFmtId="0" fontId="23" fillId="0" borderId="0" xfId="16" applyFont="1" applyBorder="1" applyAlignment="1">
      <alignment horizontal="left"/>
    </xf>
    <xf numFmtId="0" fontId="23" fillId="0" borderId="0" xfId="16" applyFont="1" applyBorder="1" applyAlignment="1">
      <alignment horizontal="centerContinuous" vertical="center"/>
    </xf>
    <xf numFmtId="182" fontId="20" fillId="0" borderId="0" xfId="16" applyNumberFormat="1" applyFont="1" applyAlignment="1">
      <alignment horizontal="centerContinuous"/>
    </xf>
    <xf numFmtId="0" fontId="26" fillId="0" borderId="0" xfId="16" applyFont="1" applyAlignment="1">
      <alignment horizontal="centerContinuous"/>
    </xf>
    <xf numFmtId="0" fontId="27" fillId="0" borderId="0" xfId="16" applyFont="1" applyAlignment="1">
      <alignment horizontal="left"/>
    </xf>
    <xf numFmtId="182" fontId="20" fillId="0" borderId="3" xfId="16" applyNumberFormat="1" applyFont="1" applyBorder="1" applyAlignment="1">
      <alignment horizontal="right"/>
    </xf>
    <xf numFmtId="182" fontId="23" fillId="0" borderId="3" xfId="16" applyNumberFormat="1" applyFont="1" applyBorder="1" applyAlignment="1">
      <alignment horizontal="centerContinuous" vertical="center"/>
    </xf>
    <xf numFmtId="182" fontId="23" fillId="0" borderId="8" xfId="16" applyNumberFormat="1" applyFont="1" applyBorder="1" applyAlignment="1">
      <alignment horizontal="centerContinuous" vertical="center"/>
    </xf>
    <xf numFmtId="182" fontId="23" fillId="0" borderId="10" xfId="16" applyNumberFormat="1" applyFont="1" applyBorder="1" applyAlignment="1">
      <alignment horizontal="centerContinuous" vertical="center"/>
    </xf>
    <xf numFmtId="182" fontId="23" fillId="0" borderId="12" xfId="16" applyNumberFormat="1" applyFont="1" applyBorder="1" applyAlignment="1">
      <alignment horizontal="center" vertical="center" wrapText="1"/>
    </xf>
    <xf numFmtId="0" fontId="23" fillId="0" borderId="0" xfId="16" applyFont="1" applyBorder="1" applyAlignment="1">
      <alignment horizontal="center" vertical="top" wrapText="1"/>
    </xf>
    <xf numFmtId="182" fontId="23" fillId="0" borderId="0" xfId="16" applyNumberFormat="1" applyFont="1" applyBorder="1" applyAlignment="1">
      <alignment horizontal="center" vertical="top" wrapText="1"/>
    </xf>
    <xf numFmtId="0" fontId="25" fillId="0" borderId="0" xfId="16" applyFont="1" applyAlignment="1">
      <alignment vertical="center"/>
    </xf>
    <xf numFmtId="0" fontId="22" fillId="0" borderId="0" xfId="16" applyFont="1" applyAlignment="1">
      <alignment horizontal="left" vertical="center"/>
    </xf>
    <xf numFmtId="182" fontId="25" fillId="0" borderId="0" xfId="16" applyNumberFormat="1" applyFont="1" applyAlignment="1">
      <alignment horizontal="centerContinuous" vertical="center"/>
    </xf>
    <xf numFmtId="49" fontId="23" fillId="0" borderId="5" xfId="16" applyNumberFormat="1" applyFont="1" applyBorder="1"/>
    <xf numFmtId="175" fontId="23" fillId="0" borderId="0" xfId="16" applyNumberFormat="1" applyFont="1"/>
    <xf numFmtId="49" fontId="23" fillId="0" borderId="5" xfId="16" applyNumberFormat="1" applyFont="1" applyBorder="1" applyAlignment="1">
      <alignment horizontal="right"/>
    </xf>
    <xf numFmtId="0" fontId="23" fillId="0" borderId="0" xfId="16" applyFont="1" applyBorder="1" applyAlignment="1">
      <alignment horizontal="right"/>
    </xf>
    <xf numFmtId="185" fontId="23" fillId="0" borderId="0" xfId="16" applyNumberFormat="1" applyFont="1" applyAlignment="1">
      <alignment horizontal="right"/>
    </xf>
    <xf numFmtId="182" fontId="23" fillId="0" borderId="0" xfId="16" applyNumberFormat="1" applyFont="1" applyAlignment="1">
      <alignment horizontal="right"/>
    </xf>
    <xf numFmtId="182" fontId="23" fillId="0" borderId="0" xfId="16" applyNumberFormat="1" applyFont="1" applyBorder="1" applyAlignment="1">
      <alignment horizontal="right"/>
    </xf>
    <xf numFmtId="0" fontId="23" fillId="0" borderId="0" xfId="16" applyFont="1" applyBorder="1" applyAlignment="1">
      <alignment horizontal="left" vertical="center"/>
    </xf>
    <xf numFmtId="182" fontId="23" fillId="0" borderId="0" xfId="16" applyNumberFormat="1" applyFont="1" applyBorder="1" applyAlignment="1">
      <alignment horizontal="centerContinuous"/>
    </xf>
    <xf numFmtId="0" fontId="23" fillId="0" borderId="3" xfId="16" applyFont="1" applyBorder="1" applyAlignment="1">
      <alignment horizontal="centerContinuous"/>
    </xf>
    <xf numFmtId="0" fontId="23" fillId="0" borderId="0" xfId="16" applyFont="1" applyBorder="1" applyAlignment="1">
      <alignment horizontal="centerContinuous"/>
    </xf>
    <xf numFmtId="0" fontId="23" fillId="0" borderId="3" xfId="16" applyFont="1" applyBorder="1"/>
    <xf numFmtId="0" fontId="23" fillId="0" borderId="9" xfId="16" applyFont="1" applyBorder="1" applyAlignment="1">
      <alignment horizontal="centerContinuous" vertical="center" wrapText="1"/>
    </xf>
    <xf numFmtId="0" fontId="23" fillId="0" borderId="14" xfId="16" applyFont="1" applyBorder="1" applyAlignment="1">
      <alignment horizontal="centerContinuous" vertical="center" wrapText="1"/>
    </xf>
    <xf numFmtId="0" fontId="23" fillId="0" borderId="15" xfId="16" applyFont="1" applyBorder="1" applyAlignment="1">
      <alignment horizontal="centerContinuous" vertical="center" wrapText="1"/>
    </xf>
    <xf numFmtId="0" fontId="23" fillId="0" borderId="1" xfId="16" applyFont="1" applyBorder="1" applyAlignment="1">
      <alignment horizontal="centerContinuous" vertical="center" wrapText="1"/>
    </xf>
    <xf numFmtId="0" fontId="23" fillId="0" borderId="8" xfId="16" applyFont="1" applyBorder="1" applyAlignment="1">
      <alignment horizontal="center" vertical="center" wrapText="1"/>
    </xf>
    <xf numFmtId="0" fontId="23" fillId="0" borderId="2" xfId="16" applyFont="1" applyBorder="1" applyAlignment="1">
      <alignment horizontal="center" vertical="center" wrapText="1"/>
    </xf>
    <xf numFmtId="0" fontId="23" fillId="0" borderId="6" xfId="16" applyFont="1" applyBorder="1" applyAlignment="1">
      <alignment horizontal="center" vertical="center" wrapText="1"/>
    </xf>
    <xf numFmtId="0" fontId="23" fillId="0" borderId="7" xfId="16" applyFont="1" applyBorder="1" applyAlignment="1">
      <alignment horizontal="center" vertical="center" wrapText="1"/>
    </xf>
    <xf numFmtId="0" fontId="23" fillId="0" borderId="8" xfId="16" applyFont="1" applyBorder="1" applyAlignment="1">
      <alignment horizontal="centerContinuous" vertical="center"/>
    </xf>
    <xf numFmtId="0" fontId="23" fillId="0" borderId="2" xfId="16" applyFont="1" applyBorder="1" applyAlignment="1">
      <alignment horizontal="center" vertical="top"/>
    </xf>
    <xf numFmtId="170" fontId="27" fillId="0" borderId="0" xfId="16" applyNumberFormat="1" applyFont="1" applyAlignment="1">
      <alignment horizontal="centerContinuous" vertical="center"/>
    </xf>
    <xf numFmtId="0" fontId="27" fillId="0" borderId="0" xfId="16" applyFont="1" applyAlignment="1">
      <alignment vertical="center"/>
    </xf>
    <xf numFmtId="0" fontId="21" fillId="0" borderId="0" xfId="16" applyFont="1" applyAlignment="1">
      <alignment horizontal="centerContinuous" vertical="center"/>
    </xf>
    <xf numFmtId="49" fontId="27" fillId="0" borderId="0" xfId="16" applyNumberFormat="1" applyFont="1" applyAlignment="1">
      <alignment horizontal="left" vertical="center"/>
    </xf>
    <xf numFmtId="170" fontId="26" fillId="0" borderId="0" xfId="16" applyNumberFormat="1" applyFont="1" applyAlignment="1">
      <alignment horizontal="centerContinuous" vertical="center"/>
    </xf>
    <xf numFmtId="0" fontId="26" fillId="0" borderId="0" xfId="16" applyFont="1" applyAlignment="1">
      <alignment vertical="center"/>
    </xf>
    <xf numFmtId="49" fontId="20" fillId="0" borderId="3" xfId="16" applyNumberFormat="1" applyFont="1" applyBorder="1" applyAlignment="1">
      <alignment vertical="center"/>
    </xf>
    <xf numFmtId="170" fontId="20" fillId="0" borderId="3" xfId="16" applyNumberFormat="1" applyFont="1" applyBorder="1" applyAlignment="1">
      <alignment horizontal="right" vertical="center"/>
    </xf>
    <xf numFmtId="49" fontId="20" fillId="0" borderId="13" xfId="16" applyNumberFormat="1" applyFont="1" applyBorder="1" applyAlignment="1">
      <alignment vertical="center"/>
    </xf>
    <xf numFmtId="170" fontId="20" fillId="0" borderId="9" xfId="16" applyNumberFormat="1" applyFont="1" applyBorder="1" applyAlignment="1">
      <alignment horizontal="centerContinuous" vertical="center"/>
    </xf>
    <xf numFmtId="170" fontId="20" fillId="0" borderId="14" xfId="16" applyNumberFormat="1" applyFont="1" applyBorder="1" applyAlignment="1">
      <alignment horizontal="centerContinuous" vertical="center"/>
    </xf>
    <xf numFmtId="49" fontId="20" fillId="0" borderId="5" xfId="16" applyNumberFormat="1" applyFont="1" applyBorder="1" applyAlignment="1">
      <alignment horizontal="center" vertical="center"/>
    </xf>
    <xf numFmtId="0" fontId="20" fillId="0" borderId="7" xfId="16" applyFont="1" applyBorder="1" applyAlignment="1">
      <alignment horizontal="center" vertical="center"/>
    </xf>
    <xf numFmtId="0" fontId="20" fillId="0" borderId="12" xfId="16" applyFont="1" applyBorder="1" applyAlignment="1">
      <alignment horizontal="centerContinuous" vertical="center"/>
    </xf>
    <xf numFmtId="0" fontId="20" fillId="0" borderId="3" xfId="16" applyFont="1" applyBorder="1" applyAlignment="1">
      <alignment horizontal="centerContinuous" vertical="center"/>
    </xf>
    <xf numFmtId="0" fontId="20" fillId="0" borderId="0" xfId="16" applyFont="1" applyAlignment="1">
      <alignment horizontal="center" vertical="center"/>
    </xf>
    <xf numFmtId="170" fontId="20" fillId="0" borderId="7" xfId="16" applyNumberFormat="1" applyFont="1" applyBorder="1" applyAlignment="1">
      <alignment horizontal="center" vertical="center"/>
    </xf>
    <xf numFmtId="170" fontId="20" fillId="0" borderId="15" xfId="16" applyNumberFormat="1" applyFont="1" applyBorder="1" applyAlignment="1">
      <alignment horizontal="centerContinuous" vertical="center"/>
    </xf>
    <xf numFmtId="170" fontId="20" fillId="0" borderId="0" xfId="16" applyNumberFormat="1" applyFont="1" applyBorder="1" applyAlignment="1">
      <alignment horizontal="center" vertical="center"/>
    </xf>
    <xf numFmtId="170" fontId="20" fillId="0" borderId="6" xfId="16" applyNumberFormat="1" applyFont="1" applyBorder="1" applyAlignment="1">
      <alignment horizontal="center" vertical="center"/>
    </xf>
    <xf numFmtId="0" fontId="20" fillId="0" borderId="9" xfId="16" applyFont="1" applyBorder="1" applyAlignment="1">
      <alignment horizontal="centerContinuous" vertical="center"/>
    </xf>
    <xf numFmtId="0" fontId="20" fillId="0" borderId="14" xfId="16" applyFont="1" applyBorder="1" applyAlignment="1">
      <alignment horizontal="centerContinuous" vertical="center"/>
    </xf>
    <xf numFmtId="0" fontId="20" fillId="0" borderId="15" xfId="16" applyFont="1" applyBorder="1" applyAlignment="1">
      <alignment horizontal="centerContinuous" vertical="center"/>
    </xf>
    <xf numFmtId="49" fontId="20" fillId="0" borderId="8" xfId="16" applyNumberFormat="1" applyFont="1" applyBorder="1" applyAlignment="1">
      <alignment horizontal="center" vertical="center"/>
    </xf>
    <xf numFmtId="170" fontId="20" fillId="0" borderId="2" xfId="16" applyNumberFormat="1" applyFont="1" applyBorder="1" applyAlignment="1">
      <alignment horizontal="center" vertical="center"/>
    </xf>
    <xf numFmtId="0" fontId="20" fillId="0" borderId="2" xfId="16" applyFont="1" applyBorder="1" applyAlignment="1">
      <alignment horizontal="center" vertical="center"/>
    </xf>
    <xf numFmtId="0" fontId="20" fillId="0" borderId="3" xfId="16" applyFont="1" applyBorder="1" applyAlignment="1">
      <alignment horizontal="center" vertical="center"/>
    </xf>
    <xf numFmtId="49" fontId="20" fillId="0" borderId="0" xfId="16" applyNumberFormat="1" applyFont="1"/>
    <xf numFmtId="170" fontId="20" fillId="0" borderId="0" xfId="16" applyNumberFormat="1" applyFont="1" applyAlignment="1">
      <alignment horizontal="right"/>
    </xf>
    <xf numFmtId="170" fontId="20" fillId="0" borderId="0" xfId="16" applyNumberFormat="1" applyFont="1" applyAlignment="1">
      <alignment horizontal="centerContinuous"/>
    </xf>
    <xf numFmtId="49" fontId="20" fillId="0" borderId="5" xfId="16" applyNumberFormat="1" applyFont="1" applyBorder="1"/>
    <xf numFmtId="175" fontId="20" fillId="0" borderId="0" xfId="16" applyNumberFormat="1" applyFont="1"/>
    <xf numFmtId="175" fontId="20" fillId="0" borderId="0" xfId="16" applyNumberFormat="1" applyFont="1" applyAlignment="1">
      <alignment horizontal="right"/>
    </xf>
    <xf numFmtId="169" fontId="20" fillId="0" borderId="5" xfId="16" applyNumberFormat="1" applyFont="1" applyBorder="1"/>
    <xf numFmtId="49" fontId="20" fillId="0" borderId="5" xfId="16" applyNumberFormat="1" applyFont="1" applyBorder="1" applyAlignment="1">
      <alignment horizontal="right"/>
    </xf>
    <xf numFmtId="49" fontId="20" fillId="0" borderId="0" xfId="16" applyNumberFormat="1" applyFont="1" applyAlignment="1">
      <alignment horizontal="right"/>
    </xf>
    <xf numFmtId="49" fontId="26" fillId="0" borderId="0" xfId="16" applyNumberFormat="1" applyFont="1" applyAlignment="1">
      <alignment horizontal="left"/>
    </xf>
    <xf numFmtId="49" fontId="20" fillId="0" borderId="0" xfId="16" applyNumberFormat="1" applyFont="1" applyAlignment="1">
      <alignment horizontal="centerContinuous"/>
    </xf>
    <xf numFmtId="170" fontId="26" fillId="0" borderId="0" xfId="16" applyNumberFormat="1" applyFont="1" applyAlignment="1">
      <alignment horizontal="right"/>
    </xf>
    <xf numFmtId="49" fontId="23" fillId="0" borderId="0" xfId="16" applyNumberFormat="1" applyFont="1" applyBorder="1" applyAlignment="1">
      <alignment horizontal="left"/>
    </xf>
    <xf numFmtId="170" fontId="23" fillId="0" borderId="0" xfId="16" applyNumberFormat="1" applyFont="1" applyAlignment="1">
      <alignment horizontal="right"/>
    </xf>
    <xf numFmtId="49" fontId="23" fillId="0" borderId="0" xfId="16" applyNumberFormat="1" applyFont="1" applyAlignment="1">
      <alignment horizontal="left"/>
    </xf>
    <xf numFmtId="170" fontId="23" fillId="0" borderId="0" xfId="16" applyNumberFormat="1" applyFont="1" applyBorder="1" applyAlignment="1">
      <alignment horizontal="right"/>
    </xf>
    <xf numFmtId="170" fontId="23" fillId="0" borderId="0" xfId="16" applyNumberFormat="1" applyFont="1" applyAlignment="1">
      <alignment horizontal="left"/>
    </xf>
    <xf numFmtId="170" fontId="20" fillId="0" borderId="0" xfId="16" applyNumberFormat="1" applyFont="1" applyAlignment="1">
      <alignment horizontal="left"/>
    </xf>
    <xf numFmtId="0" fontId="27" fillId="0" borderId="0" xfId="16" applyFont="1" applyFill="1" applyAlignment="1">
      <alignment horizontal="centerContinuous" vertical="center"/>
    </xf>
    <xf numFmtId="0" fontId="36" fillId="0" borderId="0" xfId="16" applyFont="1" applyFill="1" applyAlignment="1">
      <alignment horizontal="centerContinuous" vertical="center"/>
    </xf>
    <xf numFmtId="0" fontId="31" fillId="0" borderId="0" xfId="16" applyFont="1" applyFill="1" applyAlignment="1">
      <alignment vertical="center"/>
    </xf>
    <xf numFmtId="0" fontId="20" fillId="0" borderId="3" xfId="16" applyFont="1" applyFill="1" applyBorder="1" applyAlignment="1">
      <alignment horizontal="right"/>
    </xf>
    <xf numFmtId="0" fontId="11" fillId="0" borderId="0" xfId="16" applyFont="1" applyFill="1" applyBorder="1" applyAlignment="1">
      <alignment horizontal="centerContinuous" vertical="center"/>
    </xf>
    <xf numFmtId="0" fontId="11" fillId="0" borderId="5" xfId="16" applyFont="1" applyFill="1" applyBorder="1" applyAlignment="1">
      <alignment horizontal="centerContinuous" vertical="center"/>
    </xf>
    <xf numFmtId="0" fontId="20" fillId="0" borderId="8" xfId="16" applyFont="1" applyFill="1" applyBorder="1" applyAlignment="1">
      <alignment vertical="center"/>
    </xf>
    <xf numFmtId="0" fontId="20" fillId="0" borderId="3" xfId="16" applyFont="1" applyFill="1" applyBorder="1" applyAlignment="1">
      <alignment horizontal="center" vertical="center"/>
    </xf>
    <xf numFmtId="49" fontId="22" fillId="0" borderId="0" xfId="16" applyNumberFormat="1" applyFont="1" applyFill="1" applyAlignment="1">
      <alignment horizontal="left"/>
    </xf>
    <xf numFmtId="0" fontId="21" fillId="0" borderId="0" xfId="16" applyFont="1" applyFill="1" applyAlignment="1">
      <alignment horizontal="centerContinuous"/>
    </xf>
    <xf numFmtId="0" fontId="22" fillId="0" borderId="0" xfId="16" applyFont="1" applyFill="1" applyAlignment="1">
      <alignment horizontal="left"/>
    </xf>
    <xf numFmtId="49" fontId="20" fillId="0" borderId="0" xfId="16" applyNumberFormat="1" applyFont="1" applyFill="1"/>
    <xf numFmtId="184" fontId="37" fillId="0" borderId="0" xfId="16" applyNumberFormat="1" applyFont="1"/>
    <xf numFmtId="0" fontId="11" fillId="0" borderId="5" xfId="16" applyFont="1" applyFill="1" applyBorder="1"/>
    <xf numFmtId="174" fontId="20" fillId="0" borderId="0" xfId="16" applyNumberFormat="1" applyFont="1" applyFill="1"/>
    <xf numFmtId="174" fontId="20" fillId="0" borderId="0" xfId="16" applyNumberFormat="1" applyFont="1" applyFill="1" applyAlignment="1">
      <alignment horizontal="centerContinuous"/>
    </xf>
    <xf numFmtId="0" fontId="21" fillId="0" borderId="0" xfId="16" applyFont="1" applyFill="1" applyAlignment="1">
      <alignment vertical="center"/>
    </xf>
    <xf numFmtId="0" fontId="21" fillId="0" borderId="0" xfId="16" applyFont="1" applyFill="1" applyAlignment="1">
      <alignment horizontal="right" vertical="center"/>
    </xf>
    <xf numFmtId="0" fontId="21" fillId="0" borderId="0" xfId="16" applyFont="1" applyFill="1" applyBorder="1" applyAlignment="1">
      <alignment vertical="center"/>
    </xf>
    <xf numFmtId="0" fontId="22" fillId="0" borderId="0" xfId="16" applyFont="1" applyFill="1" applyAlignment="1">
      <alignment horizontal="right" vertical="center"/>
    </xf>
    <xf numFmtId="0" fontId="26" fillId="0" borderId="0" xfId="16" applyFont="1" applyFill="1" applyAlignment="1">
      <alignment horizontal="right" vertical="center"/>
    </xf>
    <xf numFmtId="0" fontId="22" fillId="0" borderId="0" xfId="16" applyFont="1" applyFill="1" applyBorder="1" applyAlignment="1">
      <alignment vertical="center"/>
    </xf>
    <xf numFmtId="0" fontId="26" fillId="0" borderId="0" xfId="16" applyFont="1" applyFill="1" applyBorder="1" applyAlignment="1">
      <alignment vertical="center"/>
    </xf>
    <xf numFmtId="0" fontId="20" fillId="0" borderId="3" xfId="16" applyFont="1" applyFill="1" applyBorder="1" applyAlignment="1">
      <alignment horizontal="right" vertical="center"/>
    </xf>
    <xf numFmtId="0" fontId="22" fillId="0" borderId="0" xfId="16" applyFont="1" applyFill="1" applyAlignment="1">
      <alignment horizontal="right"/>
    </xf>
    <xf numFmtId="184" fontId="20" fillId="0" borderId="0" xfId="16" applyNumberFormat="1" applyFont="1" applyFill="1"/>
    <xf numFmtId="0" fontId="20" fillId="0" borderId="11" xfId="16" applyFont="1" applyFill="1" applyBorder="1"/>
    <xf numFmtId="0" fontId="20" fillId="0" borderId="0" xfId="16" applyNumberFormat="1" applyFont="1" applyFill="1" applyBorder="1"/>
    <xf numFmtId="174" fontId="20" fillId="0" borderId="0" xfId="16" applyNumberFormat="1" applyFont="1" applyFill="1" applyBorder="1"/>
    <xf numFmtId="184" fontId="20" fillId="0" borderId="0" xfId="16" applyNumberFormat="1" applyFont="1" applyFill="1" applyAlignment="1">
      <alignment horizontal="right"/>
    </xf>
    <xf numFmtId="49" fontId="20" fillId="0" borderId="11" xfId="16" applyNumberFormat="1" applyFont="1" applyFill="1" applyBorder="1" applyAlignment="1">
      <alignment horizontal="left"/>
    </xf>
    <xf numFmtId="49" fontId="20" fillId="0" borderId="0" xfId="16" applyNumberFormat="1" applyFont="1" applyFill="1" applyBorder="1" applyAlignment="1">
      <alignment horizontal="left"/>
    </xf>
    <xf numFmtId="49" fontId="20" fillId="0" borderId="11" xfId="16" applyNumberFormat="1" applyFont="1" applyFill="1" applyBorder="1"/>
    <xf numFmtId="175" fontId="20" fillId="0" borderId="0" xfId="16" applyNumberFormat="1" applyFont="1" applyFill="1" applyBorder="1"/>
    <xf numFmtId="186" fontId="20" fillId="0" borderId="0" xfId="16" applyNumberFormat="1" applyFont="1" applyFill="1" applyAlignment="1">
      <alignment horizontal="right"/>
    </xf>
    <xf numFmtId="186" fontId="20" fillId="0" borderId="0" xfId="16" applyNumberFormat="1" applyFont="1" applyFill="1" applyBorder="1" applyAlignment="1">
      <alignment horizontal="right"/>
    </xf>
    <xf numFmtId="0" fontId="22" fillId="0" borderId="0" xfId="16" applyFont="1" applyFill="1" applyBorder="1" applyAlignment="1">
      <alignment horizontal="centerContinuous"/>
    </xf>
    <xf numFmtId="174" fontId="23" fillId="0" borderId="0" xfId="16" applyNumberFormat="1" applyFont="1" applyFill="1" applyBorder="1" applyAlignment="1">
      <alignment horizontal="left" vertical="center"/>
    </xf>
    <xf numFmtId="0" fontId="38" fillId="0" borderId="0" xfId="16" applyFont="1" applyFill="1" applyBorder="1" applyAlignment="1">
      <alignment horizontal="centerContinuous"/>
    </xf>
    <xf numFmtId="0" fontId="25" fillId="0" borderId="0" xfId="16" applyFont="1" applyFill="1"/>
    <xf numFmtId="0" fontId="18" fillId="0" borderId="0" xfId="16" applyFill="1" applyAlignment="1">
      <alignment horizontal="center"/>
    </xf>
    <xf numFmtId="49" fontId="22" fillId="0" borderId="0" xfId="16" applyNumberFormat="1" applyFont="1" applyFill="1" applyAlignment="1">
      <alignment horizontal="centerContinuous"/>
    </xf>
    <xf numFmtId="0" fontId="22" fillId="0" borderId="0" xfId="16" applyFont="1" applyFill="1" applyBorder="1"/>
    <xf numFmtId="49" fontId="20" fillId="0" borderId="0" xfId="16" applyNumberFormat="1" applyFont="1" applyFill="1" applyAlignment="1">
      <alignment horizontal="centerContinuous"/>
    </xf>
    <xf numFmtId="49" fontId="20" fillId="0" borderId="0" xfId="16" applyNumberFormat="1" applyFont="1" applyFill="1" applyBorder="1" applyAlignment="1">
      <alignment horizontal="centerContinuous"/>
    </xf>
    <xf numFmtId="170" fontId="22" fillId="0" borderId="0" xfId="16" applyNumberFormat="1" applyFont="1" applyFill="1" applyAlignment="1">
      <alignment horizontal="right"/>
    </xf>
    <xf numFmtId="49" fontId="22" fillId="0" borderId="0" xfId="16" applyNumberFormat="1" applyFont="1" applyFill="1" applyBorder="1"/>
    <xf numFmtId="174" fontId="20" fillId="0" borderId="11" xfId="16" applyNumberFormat="1" applyFont="1" applyFill="1" applyBorder="1"/>
    <xf numFmtId="0" fontId="26" fillId="0" borderId="0" xfId="16" applyFont="1" applyFill="1" applyBorder="1" applyAlignment="1">
      <alignment horizontal="left" vertical="center"/>
    </xf>
    <xf numFmtId="175" fontId="22" fillId="0" borderId="0" xfId="16" applyNumberFormat="1" applyFont="1" applyFill="1" applyAlignment="1">
      <alignment horizontal="right"/>
    </xf>
    <xf numFmtId="184" fontId="20" fillId="0" borderId="5" xfId="16" applyNumberFormat="1" applyFont="1" applyFill="1" applyBorder="1" applyAlignment="1">
      <alignment horizontal="right"/>
    </xf>
    <xf numFmtId="0" fontId="22" fillId="0" borderId="5" xfId="16" applyFont="1" applyFill="1" applyBorder="1" applyAlignment="1">
      <alignment horizontal="left"/>
    </xf>
    <xf numFmtId="174" fontId="21" fillId="0" borderId="0" xfId="16" applyNumberFormat="1" applyFont="1" applyFill="1" applyAlignment="1">
      <alignment horizontal="right"/>
    </xf>
    <xf numFmtId="0" fontId="11" fillId="0" borderId="0" xfId="16" applyFont="1" applyFill="1" applyAlignment="1">
      <alignment horizontal="right" vertical="center"/>
    </xf>
    <xf numFmtId="0" fontId="11" fillId="0" borderId="0" xfId="16" applyFont="1" applyFill="1" applyAlignment="1">
      <alignment vertical="center"/>
    </xf>
    <xf numFmtId="0" fontId="11" fillId="0" borderId="0" xfId="16" applyFont="1" applyFill="1" applyBorder="1" applyAlignment="1">
      <alignment vertical="center"/>
    </xf>
    <xf numFmtId="0" fontId="27" fillId="0" borderId="0" xfId="16" applyFont="1" applyFill="1" applyAlignment="1">
      <alignment horizontal="right" vertical="center"/>
    </xf>
    <xf numFmtId="0" fontId="27" fillId="0" borderId="0" xfId="16" applyFont="1" applyFill="1" applyBorder="1" applyAlignment="1">
      <alignment vertical="center"/>
    </xf>
    <xf numFmtId="0" fontId="18" fillId="0" borderId="0" xfId="16" applyFill="1" applyBorder="1" applyAlignment="1">
      <alignment horizontal="centerContinuous" vertical="center"/>
    </xf>
    <xf numFmtId="0" fontId="18" fillId="0" borderId="0" xfId="16" applyFill="1" applyBorder="1" applyAlignment="1">
      <alignment horizontal="center" vertical="center"/>
    </xf>
    <xf numFmtId="170" fontId="20" fillId="0" borderId="0" xfId="16" applyNumberFormat="1" applyFont="1" applyFill="1" applyBorder="1" applyAlignment="1">
      <alignment horizontal="right"/>
    </xf>
    <xf numFmtId="49" fontId="27" fillId="0" borderId="0" xfId="16" applyNumberFormat="1" applyFont="1" applyFill="1" applyAlignment="1">
      <alignment horizontal="left" vertical="center"/>
    </xf>
    <xf numFmtId="49" fontId="20" fillId="0" borderId="3" xfId="16" applyNumberFormat="1" applyFont="1" applyFill="1" applyBorder="1" applyAlignment="1">
      <alignment vertical="center"/>
    </xf>
    <xf numFmtId="170" fontId="20" fillId="0" borderId="3" xfId="16" applyNumberFormat="1" applyFont="1" applyFill="1" applyBorder="1" applyAlignment="1">
      <alignment horizontal="right" vertical="center"/>
    </xf>
    <xf numFmtId="170" fontId="20" fillId="0" borderId="3" xfId="16" applyNumberFormat="1" applyFont="1" applyFill="1" applyBorder="1" applyAlignment="1">
      <alignment horizontal="centerContinuous" vertical="center"/>
    </xf>
    <xf numFmtId="49" fontId="20" fillId="0" borderId="5" xfId="16" applyNumberFormat="1" applyFont="1" applyFill="1" applyBorder="1" applyAlignment="1">
      <alignment horizontal="center" vertical="center"/>
    </xf>
    <xf numFmtId="0" fontId="11" fillId="0" borderId="5" xfId="16" applyFont="1" applyFill="1" applyBorder="1" applyAlignment="1">
      <alignment horizontal="center" vertical="center"/>
    </xf>
    <xf numFmtId="170" fontId="20" fillId="0" borderId="5" xfId="16" applyNumberFormat="1" applyFont="1" applyFill="1" applyBorder="1" applyAlignment="1">
      <alignment horizontal="center" vertical="center"/>
    </xf>
    <xf numFmtId="170" fontId="20" fillId="0" borderId="0" xfId="16" applyNumberFormat="1" applyFont="1" applyFill="1" applyAlignment="1">
      <alignment horizontal="center" vertical="center"/>
    </xf>
    <xf numFmtId="0" fontId="11" fillId="0" borderId="5" xfId="16" applyFont="1" applyFill="1" applyBorder="1" applyAlignment="1">
      <alignment vertical="center"/>
    </xf>
    <xf numFmtId="170" fontId="20" fillId="0" borderId="7" xfId="16" applyNumberFormat="1" applyFont="1" applyFill="1" applyBorder="1" applyAlignment="1">
      <alignment horizontal="center" vertical="center"/>
    </xf>
    <xf numFmtId="49" fontId="20" fillId="0" borderId="8" xfId="16" applyNumberFormat="1" applyFont="1" applyFill="1" applyBorder="1" applyAlignment="1">
      <alignment horizontal="center" vertical="center"/>
    </xf>
    <xf numFmtId="170" fontId="20" fillId="0" borderId="8" xfId="16" applyNumberFormat="1" applyFont="1" applyFill="1" applyBorder="1" applyAlignment="1">
      <alignment horizontal="center" vertical="center"/>
    </xf>
    <xf numFmtId="0" fontId="20" fillId="0" borderId="2" xfId="16" applyFont="1" applyFill="1" applyBorder="1" applyAlignment="1">
      <alignment horizontal="center" vertical="center"/>
    </xf>
    <xf numFmtId="0" fontId="27" fillId="0" borderId="0" xfId="16" applyFont="1" applyFill="1"/>
    <xf numFmtId="170" fontId="27" fillId="0" borderId="0" xfId="16" applyNumberFormat="1" applyFont="1" applyFill="1" applyAlignment="1">
      <alignment horizontal="centerContinuous"/>
    </xf>
    <xf numFmtId="49" fontId="20" fillId="0" borderId="0" xfId="16" applyNumberFormat="1" applyFont="1" applyFill="1" applyAlignment="1">
      <alignment horizontal="right"/>
    </xf>
    <xf numFmtId="170" fontId="27" fillId="0" borderId="0" xfId="16" applyNumberFormat="1" applyFont="1" applyFill="1" applyAlignment="1">
      <alignment horizontal="right"/>
    </xf>
    <xf numFmtId="170" fontId="22" fillId="0" borderId="0" xfId="16" applyNumberFormat="1" applyFont="1" applyFill="1" applyAlignment="1">
      <alignment horizontal="centerContinuous"/>
    </xf>
    <xf numFmtId="0" fontId="21" fillId="0" borderId="0" xfId="16" applyFont="1" applyAlignment="1">
      <alignment horizontal="left"/>
    </xf>
    <xf numFmtId="0" fontId="11" fillId="0" borderId="0" xfId="16" applyFont="1" applyAlignment="1">
      <alignment horizontal="centerContinuous"/>
    </xf>
    <xf numFmtId="170" fontId="11" fillId="0" borderId="0" xfId="16" applyNumberFormat="1" applyFont="1" applyAlignment="1">
      <alignment horizontal="centerContinuous"/>
    </xf>
    <xf numFmtId="49" fontId="11" fillId="0" borderId="0" xfId="16" applyNumberFormat="1" applyFont="1" applyAlignment="1">
      <alignment horizontal="left"/>
    </xf>
    <xf numFmtId="49" fontId="22" fillId="0" borderId="0" xfId="16" applyNumberFormat="1" applyFont="1" applyAlignment="1">
      <alignment horizontal="centerContinuous"/>
    </xf>
    <xf numFmtId="0" fontId="20" fillId="0" borderId="3" xfId="16" applyFont="1" applyBorder="1"/>
    <xf numFmtId="0" fontId="39" fillId="0" borderId="3" xfId="16" applyFont="1" applyBorder="1" applyAlignment="1">
      <alignment horizontal="left"/>
    </xf>
    <xf numFmtId="170" fontId="20" fillId="0" borderId="3" xfId="16" applyNumberFormat="1" applyFont="1" applyBorder="1" applyAlignment="1">
      <alignment horizontal="right"/>
    </xf>
    <xf numFmtId="0" fontId="20" fillId="0" borderId="0" xfId="16" applyFont="1" applyBorder="1" applyAlignment="1">
      <alignment vertical="center"/>
    </xf>
    <xf numFmtId="49" fontId="20" fillId="0" borderId="5" xfId="16" applyNumberFormat="1" applyFont="1" applyBorder="1" applyAlignment="1">
      <alignment vertical="center"/>
    </xf>
    <xf numFmtId="0" fontId="20" fillId="0" borderId="5" xfId="16" applyFont="1" applyBorder="1" applyAlignment="1">
      <alignment horizontal="center" vertical="center"/>
    </xf>
    <xf numFmtId="170" fontId="20" fillId="0" borderId="3" xfId="16" applyNumberFormat="1" applyFont="1" applyBorder="1" applyAlignment="1">
      <alignment horizontal="centerContinuous" vertical="center"/>
    </xf>
    <xf numFmtId="49" fontId="20" fillId="0" borderId="0" xfId="16" applyNumberFormat="1" applyFont="1" applyBorder="1" applyAlignment="1">
      <alignment horizontal="centerContinuous" vertical="center"/>
    </xf>
    <xf numFmtId="0" fontId="11" fillId="0" borderId="5" xfId="16" applyFont="1" applyBorder="1" applyAlignment="1">
      <alignment horizontal="centerContinuous"/>
    </xf>
    <xf numFmtId="170" fontId="20" fillId="0" borderId="5" xfId="16" applyNumberFormat="1" applyFont="1" applyBorder="1" applyAlignment="1">
      <alignment horizontal="center" vertical="center"/>
    </xf>
    <xf numFmtId="170" fontId="20" fillId="0" borderId="8" xfId="16" applyNumberFormat="1" applyFont="1" applyBorder="1" applyAlignment="1">
      <alignment horizontal="center" vertical="center"/>
    </xf>
    <xf numFmtId="0" fontId="20" fillId="0" borderId="0" xfId="16" applyFont="1" applyBorder="1" applyAlignment="1">
      <alignment horizontal="center" vertical="center"/>
    </xf>
    <xf numFmtId="49" fontId="20" fillId="0" borderId="4" xfId="16" applyNumberFormat="1" applyFont="1" applyBorder="1" applyAlignment="1">
      <alignment horizontal="center" vertical="center"/>
    </xf>
    <xf numFmtId="0" fontId="22" fillId="0" borderId="0" xfId="16" applyFont="1" applyAlignment="1">
      <alignment horizontal="center" vertical="center"/>
    </xf>
    <xf numFmtId="49" fontId="22" fillId="0" borderId="0" xfId="16" applyNumberFormat="1" applyFont="1" applyBorder="1" applyAlignment="1">
      <alignment horizontal="centerContinuous" vertical="center"/>
    </xf>
    <xf numFmtId="0" fontId="26" fillId="0" borderId="0" xfId="16" applyFont="1" applyBorder="1" applyAlignment="1">
      <alignment horizontal="left" vertical="center"/>
    </xf>
    <xf numFmtId="170" fontId="22" fillId="0" borderId="0" xfId="16" applyNumberFormat="1" applyFont="1" applyBorder="1" applyAlignment="1">
      <alignment horizontal="centerContinuous" vertical="center"/>
    </xf>
    <xf numFmtId="0" fontId="22" fillId="0" borderId="0" xfId="16" applyFont="1" applyBorder="1" applyAlignment="1">
      <alignment horizontal="centerContinuous" vertical="center"/>
    </xf>
    <xf numFmtId="49" fontId="20" fillId="0" borderId="0" xfId="16" applyNumberFormat="1" applyFont="1" applyBorder="1" applyAlignment="1">
      <alignment horizontal="center" vertical="center"/>
    </xf>
    <xf numFmtId="49" fontId="20" fillId="0" borderId="0" xfId="16" applyNumberFormat="1" applyFont="1" applyBorder="1" applyAlignment="1">
      <alignment horizontal="left"/>
    </xf>
    <xf numFmtId="0" fontId="20" fillId="0" borderId="5" xfId="16" applyFont="1" applyBorder="1"/>
    <xf numFmtId="49" fontId="20" fillId="0" borderId="0" xfId="16" applyNumberFormat="1" applyFont="1" applyBorder="1" applyAlignment="1"/>
    <xf numFmtId="0" fontId="20" fillId="0" borderId="5" xfId="16" applyFont="1" applyBorder="1" applyAlignment="1"/>
    <xf numFmtId="0" fontId="20" fillId="0" borderId="0" xfId="16" applyFont="1" applyBorder="1" applyAlignment="1"/>
    <xf numFmtId="49" fontId="20" fillId="0" borderId="5" xfId="16" applyNumberFormat="1" applyFont="1" applyBorder="1" applyAlignment="1"/>
    <xf numFmtId="0" fontId="20" fillId="0" borderId="0" xfId="16" applyFont="1" applyAlignment="1">
      <alignment horizontal="right"/>
    </xf>
    <xf numFmtId="169" fontId="20" fillId="0" borderId="0" xfId="16" applyNumberFormat="1" applyFont="1" applyBorder="1"/>
    <xf numFmtId="174" fontId="23" fillId="0" borderId="0" xfId="16" applyNumberFormat="1" applyFont="1"/>
    <xf numFmtId="0" fontId="2" fillId="0" borderId="0" xfId="16" applyFont="1"/>
    <xf numFmtId="0" fontId="20" fillId="0" borderId="5" xfId="16" applyFont="1" applyBorder="1" applyAlignment="1">
      <alignment horizontal="right"/>
    </xf>
    <xf numFmtId="0" fontId="20" fillId="0" borderId="0" xfId="16" applyFont="1" applyBorder="1" applyAlignment="1">
      <alignment horizontal="right"/>
    </xf>
    <xf numFmtId="0" fontId="20" fillId="0" borderId="0" xfId="16" applyFont="1" applyBorder="1" applyAlignment="1">
      <alignment horizontal="centerContinuous" vertical="center"/>
    </xf>
    <xf numFmtId="170" fontId="20" fillId="0" borderId="0" xfId="16" applyNumberFormat="1" applyFont="1" applyBorder="1" applyAlignment="1">
      <alignment horizontal="centerContinuous" vertical="center"/>
    </xf>
    <xf numFmtId="0" fontId="21" fillId="0" borderId="0" xfId="16" applyFont="1" applyAlignment="1">
      <alignment horizontal="left" vertical="center"/>
    </xf>
    <xf numFmtId="49" fontId="20" fillId="0" borderId="0" xfId="16" applyNumberFormat="1" applyFont="1" applyBorder="1" applyAlignment="1">
      <alignment horizontal="right"/>
    </xf>
    <xf numFmtId="179" fontId="23" fillId="0" borderId="0" xfId="18" applyNumberFormat="1" applyFont="1" applyFill="1" applyProtection="1"/>
    <xf numFmtId="170" fontId="23" fillId="0" borderId="0" xfId="16" applyNumberFormat="1" applyFont="1" applyAlignment="1">
      <alignment horizontal="right" vertical="center"/>
    </xf>
    <xf numFmtId="49" fontId="20" fillId="0" borderId="0" xfId="16" applyNumberFormat="1" applyFont="1" applyAlignment="1">
      <alignment horizontal="left"/>
    </xf>
    <xf numFmtId="170" fontId="20" fillId="0" borderId="0" xfId="16" applyNumberFormat="1" applyFont="1" applyBorder="1" applyAlignment="1">
      <alignment horizontal="right"/>
    </xf>
    <xf numFmtId="49" fontId="27" fillId="0" borderId="0" xfId="16" applyNumberFormat="1" applyFont="1" applyAlignment="1">
      <alignment horizontal="left"/>
    </xf>
    <xf numFmtId="179" fontId="26" fillId="0" borderId="0" xfId="18" applyNumberFormat="1" applyFont="1" applyFill="1" applyAlignment="1" applyProtection="1">
      <alignment horizontal="left"/>
    </xf>
    <xf numFmtId="179" fontId="25" fillId="0" borderId="0" xfId="18" applyFont="1" applyFill="1"/>
    <xf numFmtId="180" fontId="25" fillId="0" borderId="0" xfId="18" applyNumberFormat="1" applyFont="1" applyFill="1" applyAlignment="1" applyProtection="1">
      <alignment horizontal="centerContinuous" wrapText="1"/>
    </xf>
    <xf numFmtId="180" fontId="25" fillId="0" borderId="0" xfId="18" applyNumberFormat="1" applyFont="1" applyFill="1" applyAlignment="1" applyProtection="1">
      <alignment horizontal="centerContinuous"/>
    </xf>
    <xf numFmtId="179" fontId="40" fillId="0" borderId="0" xfId="18" applyNumberFormat="1" applyFont="1" applyFill="1" applyAlignment="1" applyProtection="1">
      <alignment horizontal="left"/>
    </xf>
    <xf numFmtId="179" fontId="20" fillId="0" borderId="0" xfId="18" quotePrefix="1" applyNumberFormat="1" applyFont="1" applyFill="1" applyAlignment="1" applyProtection="1">
      <alignment horizontal="left"/>
    </xf>
    <xf numFmtId="179" fontId="20" fillId="0" borderId="0" xfId="18" applyFont="1" applyFill="1"/>
    <xf numFmtId="180" fontId="20" fillId="0" borderId="0" xfId="18" applyNumberFormat="1" applyFont="1" applyFill="1" applyAlignment="1" applyProtection="1">
      <alignment horizontal="centerContinuous" wrapText="1"/>
    </xf>
    <xf numFmtId="180" fontId="20" fillId="0" borderId="0" xfId="18" applyNumberFormat="1" applyFont="1" applyFill="1" applyAlignment="1" applyProtection="1">
      <alignment horizontal="centerContinuous"/>
    </xf>
    <xf numFmtId="179" fontId="20" fillId="0" borderId="0" xfId="18" applyNumberFormat="1" applyFont="1" applyFill="1" applyAlignment="1" applyProtection="1">
      <alignment horizontal="left"/>
    </xf>
    <xf numFmtId="180" fontId="23" fillId="0" borderId="3" xfId="18" applyNumberFormat="1" applyFont="1" applyFill="1" applyBorder="1" applyAlignment="1" applyProtection="1">
      <alignment wrapText="1"/>
    </xf>
    <xf numFmtId="180" fontId="23" fillId="0" borderId="3" xfId="18" applyNumberFormat="1" applyFont="1" applyFill="1" applyBorder="1" applyProtection="1"/>
    <xf numFmtId="179" fontId="23" fillId="0" borderId="0" xfId="18" applyFont="1" applyFill="1"/>
    <xf numFmtId="179" fontId="23" fillId="0" borderId="16" xfId="18" applyNumberFormat="1" applyFont="1" applyFill="1" applyBorder="1" applyProtection="1"/>
    <xf numFmtId="179" fontId="23" fillId="0" borderId="17" xfId="18" applyNumberFormat="1" applyFont="1" applyFill="1" applyBorder="1" applyProtection="1"/>
    <xf numFmtId="180" fontId="23" fillId="0" borderId="5" xfId="18" applyNumberFormat="1" applyFont="1" applyFill="1" applyBorder="1" applyAlignment="1" applyProtection="1">
      <alignment horizontal="centerContinuous"/>
    </xf>
    <xf numFmtId="180" fontId="23" fillId="0" borderId="0" xfId="18" applyNumberFormat="1" applyFont="1" applyFill="1" applyBorder="1" applyAlignment="1" applyProtection="1">
      <alignment horizontal="centerContinuous"/>
      <protection locked="0"/>
    </xf>
    <xf numFmtId="180" fontId="23" fillId="0" borderId="5" xfId="18" applyNumberFormat="1" applyFont="1" applyFill="1" applyBorder="1" applyAlignment="1" applyProtection="1">
      <alignment horizontal="centerContinuous"/>
      <protection locked="0"/>
    </xf>
    <xf numFmtId="179" fontId="23" fillId="0" borderId="0" xfId="18" applyFont="1" applyFill="1" applyAlignment="1">
      <alignment horizontal="centerContinuous"/>
    </xf>
    <xf numFmtId="179" fontId="23" fillId="0" borderId="5" xfId="18" applyFont="1" applyFill="1" applyBorder="1" applyAlignment="1">
      <alignment horizontal="centerContinuous"/>
    </xf>
    <xf numFmtId="179" fontId="23" fillId="0" borderId="4" xfId="18" applyFont="1" applyFill="1" applyBorder="1" applyAlignment="1">
      <alignment horizontal="centerContinuous"/>
    </xf>
    <xf numFmtId="179" fontId="23" fillId="0" borderId="5" xfId="18" applyNumberFormat="1" applyFont="1" applyFill="1" applyBorder="1" applyAlignment="1" applyProtection="1">
      <alignment horizontal="centerContinuous"/>
    </xf>
    <xf numFmtId="180" fontId="23" fillId="0" borderId="18" xfId="18" applyNumberFormat="1" applyFont="1" applyFill="1" applyBorder="1" applyAlignment="1" applyProtection="1">
      <alignment horizontal="center"/>
    </xf>
    <xf numFmtId="180" fontId="23" fillId="0" borderId="3" xfId="18" applyNumberFormat="1" applyFont="1" applyFill="1" applyBorder="1" applyAlignment="1" applyProtection="1">
      <alignment horizontal="centerContinuous"/>
      <protection locked="0"/>
    </xf>
    <xf numFmtId="180" fontId="23" fillId="0" borderId="8" xfId="18" applyNumberFormat="1" applyFont="1" applyFill="1" applyBorder="1" applyAlignment="1" applyProtection="1">
      <alignment horizontal="centerContinuous"/>
      <protection locked="0"/>
    </xf>
    <xf numFmtId="179" fontId="23" fillId="0" borderId="3" xfId="18" applyFont="1" applyFill="1" applyBorder="1" applyAlignment="1">
      <alignment horizontal="centerContinuous"/>
    </xf>
    <xf numFmtId="179" fontId="23" fillId="0" borderId="7" xfId="18" applyFont="1" applyFill="1" applyBorder="1" applyAlignment="1">
      <alignment horizontal="centerContinuous"/>
    </xf>
    <xf numFmtId="180" fontId="23" fillId="0" borderId="5" xfId="18" applyNumberFormat="1" applyFont="1" applyFill="1" applyBorder="1" applyAlignment="1" applyProtection="1">
      <alignment horizontal="center"/>
    </xf>
    <xf numFmtId="180" fontId="23" fillId="0" borderId="5" xfId="18" applyNumberFormat="1" applyFont="1" applyFill="1" applyBorder="1" applyAlignment="1" applyProtection="1">
      <alignment horizontal="center"/>
      <protection locked="0"/>
    </xf>
    <xf numFmtId="179" fontId="23" fillId="0" borderId="5" xfId="18" applyFont="1" applyFill="1" applyBorder="1" applyAlignment="1">
      <alignment horizontal="center"/>
    </xf>
    <xf numFmtId="179" fontId="23" fillId="0" borderId="10" xfId="18" applyFont="1" applyFill="1" applyBorder="1" applyAlignment="1">
      <alignment horizontal="center"/>
    </xf>
    <xf numFmtId="180" fontId="23" fillId="0" borderId="1" xfId="18" applyNumberFormat="1" applyFont="1" applyFill="1" applyBorder="1" applyAlignment="1" applyProtection="1">
      <alignment horizontal="center"/>
      <protection locked="0"/>
    </xf>
    <xf numFmtId="179" fontId="23" fillId="0" borderId="11" xfId="18" applyFont="1" applyFill="1" applyBorder="1" applyAlignment="1">
      <alignment horizontal="center"/>
    </xf>
    <xf numFmtId="179" fontId="23" fillId="0" borderId="3" xfId="18" applyNumberFormat="1" applyFont="1" applyFill="1" applyBorder="1" applyAlignment="1" applyProtection="1"/>
    <xf numFmtId="179" fontId="23" fillId="0" borderId="8" xfId="18" applyNumberFormat="1" applyFont="1" applyFill="1" applyBorder="1" applyAlignment="1" applyProtection="1">
      <alignment horizontal="center"/>
    </xf>
    <xf numFmtId="180" fontId="23" fillId="0" borderId="8" xfId="18" applyNumberFormat="1" applyFont="1" applyFill="1" applyBorder="1" applyAlignment="1" applyProtection="1">
      <alignment horizontal="center"/>
    </xf>
    <xf numFmtId="179" fontId="23" fillId="0" borderId="8" xfId="18" applyFont="1" applyFill="1" applyBorder="1"/>
    <xf numFmtId="180" fontId="23" fillId="0" borderId="8" xfId="18" applyNumberFormat="1" applyFont="1" applyFill="1" applyBorder="1" applyAlignment="1" applyProtection="1">
      <alignment horizontal="center"/>
      <protection locked="0"/>
    </xf>
    <xf numFmtId="180" fontId="23" fillId="0" borderId="8" xfId="18" applyNumberFormat="1" applyFont="1" applyFill="1" applyBorder="1" applyProtection="1">
      <protection locked="0"/>
    </xf>
    <xf numFmtId="179" fontId="23" fillId="0" borderId="8" xfId="18" applyFont="1" applyFill="1" applyBorder="1" applyAlignment="1">
      <alignment horizontal="center"/>
    </xf>
    <xf numFmtId="179" fontId="23" fillId="0" borderId="12" xfId="18" applyFont="1" applyFill="1" applyBorder="1" applyAlignment="1">
      <alignment horizontal="center"/>
    </xf>
    <xf numFmtId="179" fontId="23" fillId="0" borderId="0" xfId="18" applyNumberFormat="1" applyFont="1" applyFill="1" applyBorder="1" applyAlignment="1" applyProtection="1"/>
    <xf numFmtId="179" fontId="23" fillId="0" borderId="0" xfId="18" applyNumberFormat="1" applyFont="1" applyFill="1" applyBorder="1" applyAlignment="1" applyProtection="1">
      <alignment horizontal="center"/>
    </xf>
    <xf numFmtId="180" fontId="23" fillId="0" borderId="0" xfId="18" applyNumberFormat="1" applyFont="1" applyFill="1" applyBorder="1" applyAlignment="1" applyProtection="1">
      <alignment horizontal="center"/>
    </xf>
    <xf numFmtId="179" fontId="23" fillId="0" borderId="0" xfId="18" applyFont="1" applyFill="1" applyBorder="1"/>
    <xf numFmtId="180" fontId="23" fillId="0" borderId="0" xfId="18" applyNumberFormat="1" applyFont="1" applyFill="1" applyBorder="1" applyAlignment="1" applyProtection="1">
      <alignment horizontal="center"/>
      <protection locked="0"/>
    </xf>
    <xf numFmtId="180" fontId="23" fillId="0" borderId="0" xfId="18" applyNumberFormat="1" applyFont="1" applyFill="1" applyBorder="1" applyProtection="1">
      <protection locked="0"/>
    </xf>
    <xf numFmtId="179" fontId="23" fillId="0" borderId="0" xfId="18" applyFont="1" applyFill="1" applyBorder="1" applyAlignment="1">
      <alignment horizontal="center"/>
    </xf>
    <xf numFmtId="180" fontId="22" fillId="0" borderId="0" xfId="18" applyNumberFormat="1" applyFont="1" applyFill="1" applyProtection="1"/>
    <xf numFmtId="180" fontId="23" fillId="0" borderId="0" xfId="18" applyNumberFormat="1" applyFont="1" applyFill="1" applyProtection="1"/>
    <xf numFmtId="3" fontId="23" fillId="0" borderId="0" xfId="18" applyNumberFormat="1" applyFont="1" applyFill="1" applyBorder="1" applyAlignment="1" applyProtection="1">
      <alignment horizontal="right"/>
    </xf>
    <xf numFmtId="49" fontId="23" fillId="0" borderId="0" xfId="18" applyNumberFormat="1" applyFont="1" applyFill="1" applyAlignment="1" applyProtection="1">
      <alignment horizontal="left"/>
    </xf>
    <xf numFmtId="49" fontId="23" fillId="0" borderId="5" xfId="18" applyNumberFormat="1" applyFont="1" applyFill="1" applyBorder="1" applyAlignment="1" applyProtection="1">
      <alignment horizontal="left"/>
    </xf>
    <xf numFmtId="180" fontId="23" fillId="0" borderId="0" xfId="18" applyNumberFormat="1" applyFont="1" applyFill="1" applyBorder="1" applyProtection="1"/>
    <xf numFmtId="179" fontId="23" fillId="0" borderId="5" xfId="18" applyNumberFormat="1" applyFont="1" applyFill="1" applyBorder="1" applyProtection="1"/>
    <xf numFmtId="187" fontId="23" fillId="0" borderId="5" xfId="18" applyNumberFormat="1" applyFont="1" applyFill="1" applyBorder="1" applyAlignment="1" applyProtection="1">
      <alignment horizontal="left"/>
    </xf>
    <xf numFmtId="180" fontId="23" fillId="0" borderId="0" xfId="18" applyNumberFormat="1" applyFont="1" applyFill="1" applyProtection="1">
      <protection locked="0"/>
    </xf>
    <xf numFmtId="180" fontId="23" fillId="0" borderId="0" xfId="18" applyNumberFormat="1" applyFont="1" applyFill="1" applyBorder="1" applyAlignment="1" applyProtection="1">
      <alignment horizontal="right"/>
    </xf>
    <xf numFmtId="180" fontId="22" fillId="0" borderId="0" xfId="18" applyNumberFormat="1" applyFont="1" applyFill="1" applyAlignment="1" applyProtection="1">
      <alignment horizontal="right"/>
      <protection locked="0"/>
    </xf>
    <xf numFmtId="177" fontId="23" fillId="0" borderId="0" xfId="18" applyNumberFormat="1" applyFont="1" applyFill="1" applyBorder="1" applyAlignment="1" applyProtection="1">
      <alignment horizontal="left"/>
    </xf>
    <xf numFmtId="177" fontId="23" fillId="0" borderId="0" xfId="18" applyNumberFormat="1" applyFont="1" applyFill="1" applyAlignment="1" applyProtection="1">
      <alignment horizontal="centerContinuous"/>
    </xf>
    <xf numFmtId="179" fontId="23" fillId="0" borderId="0" xfId="18" applyNumberFormat="1" applyFont="1" applyFill="1" applyBorder="1" applyAlignment="1" applyProtection="1">
      <alignment horizontal="left"/>
    </xf>
    <xf numFmtId="179" fontId="23" fillId="0" borderId="0" xfId="18" applyNumberFormat="1" applyFont="1" applyFill="1" applyBorder="1" applyAlignment="1" applyProtection="1">
      <alignment horizontal="centerContinuous"/>
    </xf>
    <xf numFmtId="174" fontId="23" fillId="0" borderId="0" xfId="18" applyNumberFormat="1" applyFont="1" applyFill="1" applyBorder="1" applyAlignment="1" applyProtection="1">
      <alignment horizontal="centerContinuous"/>
    </xf>
    <xf numFmtId="174" fontId="23" fillId="0" borderId="0" xfId="18" applyNumberFormat="1" applyFont="1" applyFill="1" applyProtection="1"/>
    <xf numFmtId="179" fontId="22" fillId="0" borderId="0" xfId="18" applyNumberFormat="1" applyFont="1" applyFill="1" applyAlignment="1" applyProtection="1">
      <alignment horizontal="left"/>
    </xf>
    <xf numFmtId="179" fontId="23" fillId="0" borderId="0" xfId="18" applyNumberFormat="1" applyFont="1" applyFill="1" applyAlignment="1" applyProtection="1">
      <alignment horizontal="centerContinuous"/>
    </xf>
    <xf numFmtId="180" fontId="23" fillId="0" borderId="0" xfId="18" applyNumberFormat="1" applyFont="1" applyFill="1" applyAlignment="1" applyProtection="1">
      <alignment horizontal="centerContinuous"/>
    </xf>
    <xf numFmtId="179" fontId="23" fillId="0" borderId="5" xfId="18" applyNumberFormat="1" applyFont="1" applyFill="1" applyBorder="1" applyAlignment="1" applyProtection="1">
      <alignment horizontal="left"/>
    </xf>
    <xf numFmtId="179" fontId="23" fillId="0" borderId="0" xfId="23" applyFont="1" applyFill="1"/>
    <xf numFmtId="179" fontId="23" fillId="0" borderId="5" xfId="18" applyFont="1" applyFill="1" applyBorder="1"/>
    <xf numFmtId="177" fontId="23" fillId="0" borderId="5" xfId="18" applyNumberFormat="1" applyFont="1" applyFill="1" applyBorder="1" applyAlignment="1" applyProtection="1">
      <alignment horizontal="left"/>
    </xf>
    <xf numFmtId="180" fontId="23" fillId="0" borderId="0" xfId="18" applyNumberFormat="1" applyFont="1" applyFill="1"/>
    <xf numFmtId="179" fontId="23" fillId="0" borderId="0" xfId="18" applyNumberFormat="1" applyFont="1" applyFill="1" applyBorder="1" applyProtection="1"/>
    <xf numFmtId="179" fontId="23" fillId="0" borderId="5" xfId="18" applyNumberFormat="1" applyFont="1" applyFill="1" applyBorder="1" applyAlignment="1" applyProtection="1">
      <alignment horizontal="right"/>
    </xf>
    <xf numFmtId="179" fontId="25" fillId="0" borderId="0" xfId="18" applyNumberFormat="1" applyFont="1" applyFill="1" applyAlignment="1" applyProtection="1">
      <alignment horizontal="left"/>
    </xf>
    <xf numFmtId="180" fontId="22" fillId="0" borderId="0" xfId="18" applyNumberFormat="1" applyFont="1" applyFill="1" applyBorder="1" applyAlignment="1" applyProtection="1">
      <alignment horizontal="left"/>
    </xf>
    <xf numFmtId="179" fontId="23" fillId="0" borderId="0" xfId="18" applyFont="1" applyFill="1" applyProtection="1"/>
    <xf numFmtId="180" fontId="23" fillId="0" borderId="0" xfId="18" applyNumberFormat="1" applyFont="1" applyFill="1" applyAlignment="1" applyProtection="1">
      <alignment horizontal="centerContinuous"/>
      <protection locked="0"/>
    </xf>
    <xf numFmtId="180" fontId="23" fillId="0" borderId="0" xfId="18" applyNumberFormat="1" applyFont="1" applyFill="1" applyBorder="1" applyAlignment="1" applyProtection="1">
      <alignment horizontal="centerContinuous"/>
    </xf>
    <xf numFmtId="179" fontId="20" fillId="0" borderId="0" xfId="18" applyNumberFormat="1" applyFont="1" applyFill="1" applyBorder="1" applyAlignment="1" applyProtection="1">
      <alignment horizontal="centerContinuous"/>
    </xf>
    <xf numFmtId="180" fontId="23" fillId="0" borderId="0" xfId="18" applyNumberFormat="1" applyFont="1" applyFill="1" applyBorder="1"/>
    <xf numFmtId="179" fontId="23" fillId="0" borderId="0" xfId="18" applyNumberFormat="1" applyFont="1" applyFill="1" applyAlignment="1" applyProtection="1">
      <alignment horizontal="left"/>
    </xf>
    <xf numFmtId="187" fontId="23" fillId="0" borderId="0" xfId="18" applyNumberFormat="1" applyFont="1" applyFill="1" applyBorder="1" applyAlignment="1" applyProtection="1">
      <alignment horizontal="left"/>
    </xf>
    <xf numFmtId="0" fontId="23" fillId="0" borderId="5" xfId="18" applyNumberFormat="1" applyFont="1" applyFill="1" applyBorder="1" applyAlignment="1" applyProtection="1">
      <alignment horizontal="left"/>
    </xf>
    <xf numFmtId="179" fontId="41" fillId="0" borderId="0" xfId="18" applyNumberFormat="1" applyFont="1" applyFill="1" applyProtection="1"/>
    <xf numFmtId="174" fontId="23" fillId="0" borderId="0" xfId="18" applyNumberFormat="1" applyFont="1" applyFill="1" applyBorder="1" applyProtection="1">
      <protection locked="0"/>
    </xf>
    <xf numFmtId="174" fontId="23" fillId="0" borderId="0" xfId="18" applyNumberFormat="1" applyFont="1" applyFill="1" applyBorder="1" applyAlignment="1" applyProtection="1">
      <alignment horizontal="right"/>
    </xf>
    <xf numFmtId="174" fontId="23" fillId="0" borderId="0" xfId="18" applyNumberFormat="1" applyFont="1" applyFill="1" applyProtection="1">
      <protection locked="0"/>
    </xf>
    <xf numFmtId="179" fontId="23" fillId="0" borderId="5" xfId="23" applyFont="1" applyFill="1" applyBorder="1"/>
    <xf numFmtId="179" fontId="23" fillId="0" borderId="0" xfId="18" applyFont="1" applyFill="1" applyAlignment="1" applyProtection="1">
      <alignment horizontal="centerContinuous"/>
    </xf>
    <xf numFmtId="179" fontId="22" fillId="0" borderId="0" xfId="18" applyFont="1" applyFill="1" applyAlignment="1" applyProtection="1">
      <alignment horizontal="left"/>
    </xf>
    <xf numFmtId="180" fontId="23" fillId="0" borderId="0" xfId="18" applyNumberFormat="1" applyFont="1" applyFill="1" applyAlignment="1" applyProtection="1">
      <alignment horizontal="centerContinuous" wrapText="1"/>
    </xf>
    <xf numFmtId="180" fontId="23" fillId="0" borderId="0" xfId="18" applyNumberFormat="1" applyFont="1" applyFill="1" applyAlignment="1">
      <alignment horizontal="centerContinuous"/>
    </xf>
    <xf numFmtId="179" fontId="25" fillId="0" borderId="0" xfId="18" applyFont="1" applyFill="1" applyAlignment="1" applyProtection="1">
      <alignment horizontal="left"/>
    </xf>
    <xf numFmtId="180" fontId="20" fillId="0" borderId="0" xfId="18" applyNumberFormat="1" applyFont="1" applyFill="1" applyAlignment="1" applyProtection="1">
      <alignment wrapText="1"/>
    </xf>
    <xf numFmtId="180" fontId="23" fillId="0" borderId="0" xfId="18" applyNumberFormat="1" applyFont="1" applyFill="1" applyAlignment="1" applyProtection="1">
      <alignment wrapText="1"/>
    </xf>
    <xf numFmtId="179" fontId="23" fillId="0" borderId="5" xfId="18" applyFont="1" applyFill="1" applyBorder="1" applyProtection="1"/>
    <xf numFmtId="179" fontId="23" fillId="0" borderId="5" xfId="18" applyFont="1" applyFill="1" applyBorder="1" applyAlignment="1" applyProtection="1">
      <alignment horizontal="left"/>
    </xf>
    <xf numFmtId="179" fontId="23" fillId="0" borderId="5" xfId="18" applyFont="1" applyFill="1" applyBorder="1" applyAlignment="1" applyProtection="1">
      <alignment horizontal="centerContinuous"/>
    </xf>
    <xf numFmtId="179" fontId="23" fillId="0" borderId="5" xfId="18" applyFont="1" applyFill="1" applyBorder="1" applyAlignment="1" applyProtection="1">
      <alignment horizontal="right"/>
    </xf>
    <xf numFmtId="179" fontId="23" fillId="0" borderId="0" xfId="18" quotePrefix="1" applyFont="1" applyFill="1" applyProtection="1"/>
    <xf numFmtId="179" fontId="25" fillId="0" borderId="0" xfId="18" applyFont="1" applyFill="1" applyAlignment="1">
      <alignment horizontal="center"/>
    </xf>
    <xf numFmtId="179" fontId="41" fillId="0" borderId="0" xfId="18" applyFont="1" applyFill="1" applyProtection="1"/>
    <xf numFmtId="174" fontId="23" fillId="0" borderId="0" xfId="18" applyNumberFormat="1" applyFont="1" applyFill="1" applyAlignment="1" applyProtection="1">
      <alignment wrapText="1"/>
    </xf>
    <xf numFmtId="174" fontId="23" fillId="0" borderId="0" xfId="18" applyNumberFormat="1" applyFont="1" applyFill="1"/>
    <xf numFmtId="188" fontId="23" fillId="0" borderId="0" xfId="18" applyNumberFormat="1" applyFont="1" applyFill="1" applyBorder="1" applyAlignment="1" applyProtection="1">
      <alignment horizontal="left"/>
    </xf>
    <xf numFmtId="0" fontId="26" fillId="0" borderId="0" xfId="24" applyFont="1" applyFill="1" applyAlignment="1">
      <alignment horizontal="left"/>
    </xf>
    <xf numFmtId="0" fontId="26" fillId="0" borderId="0" xfId="24" applyFont="1" applyFill="1" applyAlignment="1">
      <alignment horizontal="center"/>
    </xf>
    <xf numFmtId="0" fontId="11" fillId="0" borderId="0" xfId="24" applyFont="1" applyFill="1" applyAlignment="1">
      <alignment horizontal="center"/>
    </xf>
    <xf numFmtId="0" fontId="11" fillId="0" borderId="0" xfId="24" applyFont="1" applyFill="1"/>
    <xf numFmtId="0" fontId="23" fillId="0" borderId="0" xfId="24" applyFont="1" applyFill="1" applyAlignment="1">
      <alignment horizontal="left"/>
    </xf>
    <xf numFmtId="0" fontId="20" fillId="0" borderId="0" xfId="24" applyFont="1" applyFill="1" applyAlignment="1">
      <alignment horizontal="left" vertical="center"/>
    </xf>
    <xf numFmtId="0" fontId="20" fillId="0" borderId="0" xfId="24" applyFont="1" applyFill="1" applyAlignment="1">
      <alignment horizontal="center"/>
    </xf>
    <xf numFmtId="0" fontId="39" fillId="0" borderId="0" xfId="24" applyFont="1" applyFill="1" applyAlignment="1">
      <alignment horizontal="left"/>
    </xf>
    <xf numFmtId="0" fontId="20" fillId="0" borderId="0" xfId="24" applyFont="1" applyFill="1" applyAlignment="1">
      <alignment horizontal="left"/>
    </xf>
    <xf numFmtId="0" fontId="27" fillId="0" borderId="0" xfId="24" applyFont="1" applyFill="1" applyAlignment="1">
      <alignment horizontal="left"/>
    </xf>
    <xf numFmtId="0" fontId="22" fillId="0" borderId="0" xfId="24" applyFont="1" applyFill="1" applyAlignment="1">
      <alignment horizontal="left"/>
    </xf>
    <xf numFmtId="0" fontId="22" fillId="0" borderId="0" xfId="24" applyFont="1" applyFill="1" applyAlignment="1">
      <alignment horizontal="center"/>
    </xf>
    <xf numFmtId="0" fontId="23" fillId="0" borderId="0" xfId="24" applyFont="1" applyFill="1"/>
    <xf numFmtId="0" fontId="23" fillId="0" borderId="0" xfId="24" applyFont="1" applyFill="1" applyBorder="1" applyAlignment="1">
      <alignment horizontal="center" vertical="center"/>
    </xf>
    <xf numFmtId="0" fontId="23" fillId="0" borderId="0" xfId="24" applyFont="1" applyFill="1" applyBorder="1" applyAlignment="1">
      <alignment horizontal="center"/>
    </xf>
    <xf numFmtId="0" fontId="42" fillId="0" borderId="0" xfId="24" applyFont="1" applyFill="1" applyBorder="1" applyAlignment="1">
      <alignment horizontal="center"/>
    </xf>
    <xf numFmtId="0" fontId="23" fillId="0" borderId="3" xfId="24" applyFont="1" applyFill="1" applyBorder="1" applyAlignment="1">
      <alignment horizontal="center"/>
    </xf>
    <xf numFmtId="0" fontId="23" fillId="0" borderId="0" xfId="24" applyFont="1" applyFill="1" applyAlignment="1">
      <alignment horizontal="center"/>
    </xf>
    <xf numFmtId="0" fontId="23" fillId="0" borderId="4" xfId="24" applyFont="1" applyFill="1" applyBorder="1"/>
    <xf numFmtId="0" fontId="23" fillId="0" borderId="4" xfId="24" applyFont="1" applyFill="1" applyBorder="1" applyAlignment="1">
      <alignment vertical="center"/>
    </xf>
    <xf numFmtId="0" fontId="23" fillId="0" borderId="4" xfId="24" applyFont="1" applyFill="1" applyBorder="1" applyAlignment="1">
      <alignment horizontal="center"/>
    </xf>
    <xf numFmtId="0" fontId="42" fillId="0" borderId="6" xfId="24" applyFont="1" applyFill="1" applyBorder="1" applyAlignment="1">
      <alignment horizontal="center"/>
    </xf>
    <xf numFmtId="0" fontId="23" fillId="0" borderId="14" xfId="24" applyFont="1" applyFill="1" applyBorder="1" applyAlignment="1">
      <alignment horizontal="centerContinuous" vertical="center"/>
    </xf>
    <xf numFmtId="0" fontId="23" fillId="0" borderId="15" xfId="24" applyFont="1" applyFill="1" applyBorder="1" applyAlignment="1">
      <alignment horizontal="centerContinuous" vertical="center"/>
    </xf>
    <xf numFmtId="0" fontId="23" fillId="0" borderId="9" xfId="24" applyFont="1" applyFill="1" applyBorder="1" applyAlignment="1">
      <alignment horizontal="centerContinuous" vertical="center"/>
    </xf>
    <xf numFmtId="0" fontId="23" fillId="0" borderId="0" xfId="24" applyFont="1" applyFill="1" applyBorder="1" applyAlignment="1">
      <alignment horizontal="centerContinuous"/>
    </xf>
    <xf numFmtId="0" fontId="23" fillId="0" borderId="0" xfId="24" applyFont="1" applyFill="1" applyAlignment="1">
      <alignment horizontal="centerContinuous" vertical="center"/>
    </xf>
    <xf numFmtId="0" fontId="42" fillId="0" borderId="7" xfId="24" applyFont="1" applyFill="1" applyBorder="1"/>
    <xf numFmtId="0" fontId="23" fillId="0" borderId="6" xfId="24" applyFont="1" applyFill="1" applyBorder="1" applyAlignment="1">
      <alignment horizontal="center"/>
    </xf>
    <xf numFmtId="0" fontId="23" fillId="0" borderId="13" xfId="24" applyFont="1" applyFill="1" applyBorder="1" applyAlignment="1">
      <alignment horizontal="center"/>
    </xf>
    <xf numFmtId="0" fontId="23" fillId="0" borderId="0" xfId="24" applyFont="1" applyFill="1" applyAlignment="1">
      <alignment horizontal="centerContinuous"/>
    </xf>
    <xf numFmtId="0" fontId="23" fillId="0" borderId="5" xfId="24" applyFont="1" applyFill="1" applyBorder="1" applyAlignment="1">
      <alignment horizontal="center"/>
    </xf>
    <xf numFmtId="0" fontId="23" fillId="0" borderId="7" xfId="24" applyFont="1" applyFill="1" applyBorder="1" applyAlignment="1">
      <alignment horizontal="center"/>
    </xf>
    <xf numFmtId="0" fontId="23" fillId="0" borderId="0" xfId="24" applyFont="1" applyFill="1" applyBorder="1"/>
    <xf numFmtId="0" fontId="23" fillId="0" borderId="0" xfId="24" applyFont="1" applyFill="1" applyAlignment="1">
      <alignment vertical="center"/>
    </xf>
    <xf numFmtId="0" fontId="42" fillId="0" borderId="7" xfId="24" applyFont="1" applyFill="1" applyBorder="1" applyAlignment="1">
      <alignment horizontal="center"/>
    </xf>
    <xf numFmtId="0" fontId="23" fillId="0" borderId="3" xfId="24" applyFont="1" applyFill="1" applyBorder="1" applyAlignment="1">
      <alignment horizontal="centerContinuous"/>
    </xf>
    <xf numFmtId="0" fontId="23" fillId="0" borderId="3" xfId="24" applyFont="1" applyFill="1" applyBorder="1" applyAlignment="1">
      <alignment horizontal="centerContinuous" vertical="center"/>
    </xf>
    <xf numFmtId="0" fontId="42" fillId="0" borderId="2" xfId="24" applyFont="1" applyFill="1" applyBorder="1" applyAlignment="1">
      <alignment horizontal="center"/>
    </xf>
    <xf numFmtId="0" fontId="23" fillId="0" borderId="2" xfId="24" applyFont="1" applyFill="1" applyBorder="1" applyAlignment="1">
      <alignment horizontal="center"/>
    </xf>
    <xf numFmtId="0" fontId="23" fillId="0" borderId="8" xfId="24" applyFont="1" applyFill="1" applyBorder="1" applyAlignment="1">
      <alignment horizontal="center"/>
    </xf>
    <xf numFmtId="0" fontId="23" fillId="0" borderId="12" xfId="24" applyFont="1" applyFill="1" applyBorder="1" applyAlignment="1">
      <alignment horizontal="center"/>
    </xf>
    <xf numFmtId="0" fontId="23" fillId="0" borderId="0" xfId="24" applyFont="1" applyFill="1" applyBorder="1" applyAlignment="1">
      <alignment horizontal="centerContinuous" vertical="center"/>
    </xf>
    <xf numFmtId="0" fontId="26" fillId="0" borderId="0" xfId="24" applyFont="1" applyFill="1" applyBorder="1" applyAlignment="1">
      <alignment horizontal="left" vertical="center"/>
    </xf>
    <xf numFmtId="0" fontId="11" fillId="0" borderId="0" xfId="24" applyFill="1" applyAlignment="1">
      <alignment horizontal="center"/>
    </xf>
    <xf numFmtId="0" fontId="11" fillId="0" borderId="0" xfId="24" applyFill="1"/>
    <xf numFmtId="0" fontId="23" fillId="0" borderId="0" xfId="24" applyFont="1" applyFill="1" applyAlignment="1">
      <alignment vertical="top"/>
    </xf>
    <xf numFmtId="0" fontId="23" fillId="0" borderId="0" xfId="24" applyFont="1" applyFill="1" applyAlignment="1">
      <alignment wrapText="1"/>
    </xf>
    <xf numFmtId="0" fontId="23" fillId="0" borderId="5" xfId="24" applyFont="1" applyFill="1" applyBorder="1" applyAlignment="1">
      <alignment horizontal="center" vertical="top"/>
    </xf>
    <xf numFmtId="174" fontId="23" fillId="0" borderId="0" xfId="24" applyNumberFormat="1" applyFont="1" applyFill="1" applyAlignment="1">
      <alignment vertical="top"/>
    </xf>
    <xf numFmtId="0" fontId="23" fillId="0" borderId="0" xfId="24" applyFont="1" applyFill="1" applyAlignment="1"/>
    <xf numFmtId="174" fontId="23" fillId="0" borderId="0" xfId="24" applyNumberFormat="1" applyFont="1" applyFill="1" applyAlignment="1"/>
    <xf numFmtId="184" fontId="22" fillId="0" borderId="0" xfId="24" applyNumberFormat="1" applyFont="1" applyFill="1" applyAlignment="1">
      <alignment horizontal="right"/>
    </xf>
    <xf numFmtId="184" fontId="22" fillId="0" borderId="0" xfId="24" applyNumberFormat="1" applyFont="1" applyFill="1" applyAlignment="1">
      <alignment horizontal="right" vertical="top"/>
    </xf>
    <xf numFmtId="0" fontId="23" fillId="0" borderId="0" xfId="24" applyFont="1" applyFill="1" applyAlignment="1">
      <alignment vertical="center" wrapText="1"/>
    </xf>
    <xf numFmtId="0" fontId="20" fillId="0" borderId="0" xfId="24" applyFont="1" applyFill="1"/>
    <xf numFmtId="174" fontId="20" fillId="0" borderId="0" xfId="24" applyNumberFormat="1" applyFont="1" applyFill="1"/>
    <xf numFmtId="0" fontId="23" fillId="0" borderId="0" xfId="24" applyFont="1" applyFill="1" applyBorder="1" applyAlignment="1">
      <alignment horizontal="left" vertical="center"/>
    </xf>
    <xf numFmtId="0" fontId="23" fillId="0" borderId="0" xfId="24" applyFont="1" applyFill="1" applyAlignment="1">
      <alignment horizontal="center" vertical="top"/>
    </xf>
    <xf numFmtId="0" fontId="11" fillId="0" borderId="0" xfId="24" applyFill="1" applyAlignment="1">
      <alignment vertical="center"/>
    </xf>
    <xf numFmtId="174" fontId="20" fillId="0" borderId="0" xfId="24" applyNumberFormat="1" applyFont="1" applyFill="1" applyAlignment="1">
      <alignment vertical="center"/>
    </xf>
    <xf numFmtId="0" fontId="23" fillId="0" borderId="0" xfId="24" applyFont="1" applyFill="1" applyBorder="1" applyAlignment="1"/>
    <xf numFmtId="0" fontId="11" fillId="0" borderId="0" xfId="24" applyFill="1" applyAlignment="1"/>
    <xf numFmtId="0" fontId="23" fillId="0" borderId="0" xfId="24" applyFont="1" applyFill="1" applyBorder="1" applyAlignment="1">
      <alignment horizontal="center" vertical="top"/>
    </xf>
    <xf numFmtId="0" fontId="23" fillId="0" borderId="0" xfId="24" applyFont="1" applyFill="1" applyAlignment="1">
      <alignment horizontal="right"/>
    </xf>
    <xf numFmtId="0" fontId="23" fillId="0" borderId="0" xfId="24" applyFont="1" applyFill="1" applyAlignment="1">
      <alignment horizontal="left" wrapText="1"/>
    </xf>
    <xf numFmtId="0" fontId="26" fillId="0" borderId="0" xfId="25" applyFont="1" applyFill="1" applyAlignment="1">
      <alignment horizontal="left"/>
    </xf>
    <xf numFmtId="0" fontId="22" fillId="0" borderId="0" xfId="25" applyFont="1" applyFill="1" applyAlignment="1">
      <alignment horizontal="left"/>
    </xf>
    <xf numFmtId="0" fontId="22" fillId="0" borderId="0" xfId="25" applyFont="1" applyFill="1" applyAlignment="1">
      <alignment horizontal="center"/>
    </xf>
    <xf numFmtId="174" fontId="22" fillId="0" borderId="0" xfId="25" applyNumberFormat="1" applyFont="1" applyFill="1" applyAlignment="1">
      <alignment horizontal="left"/>
    </xf>
    <xf numFmtId="174" fontId="22" fillId="0" borderId="0" xfId="25" applyNumberFormat="1" applyFont="1" applyFill="1" applyBorder="1" applyAlignment="1">
      <alignment horizontal="left"/>
    </xf>
    <xf numFmtId="0" fontId="20" fillId="0" borderId="0" xfId="25" applyFont="1" applyFill="1"/>
    <xf numFmtId="0" fontId="23" fillId="0" borderId="0" xfId="25" applyFont="1" applyFill="1" applyAlignment="1">
      <alignment horizontal="left"/>
    </xf>
    <xf numFmtId="0" fontId="20" fillId="0" borderId="0" xfId="25" applyFont="1" applyFill="1" applyAlignment="1">
      <alignment horizontal="center"/>
    </xf>
    <xf numFmtId="0" fontId="20" fillId="0" borderId="0" xfId="25" applyFont="1" applyFill="1" applyAlignment="1">
      <alignment horizontal="left"/>
    </xf>
    <xf numFmtId="174" fontId="20" fillId="0" borderId="0" xfId="25" applyNumberFormat="1" applyFont="1" applyFill="1" applyAlignment="1">
      <alignment horizontal="left"/>
    </xf>
    <xf numFmtId="174" fontId="20" fillId="0" borderId="0" xfId="25" applyNumberFormat="1" applyFont="1" applyFill="1" applyBorder="1" applyAlignment="1">
      <alignment horizontal="left"/>
    </xf>
    <xf numFmtId="0" fontId="27" fillId="0" borderId="0" xfId="25" applyFont="1" applyFill="1" applyAlignment="1">
      <alignment horizontal="left"/>
    </xf>
    <xf numFmtId="0" fontId="23" fillId="0" borderId="0" xfId="25" applyFont="1" applyFill="1"/>
    <xf numFmtId="0" fontId="23" fillId="0" borderId="0" xfId="25" applyFont="1" applyFill="1" applyAlignment="1"/>
    <xf numFmtId="174" fontId="20" fillId="0" borderId="0" xfId="25" applyNumberFormat="1" applyFont="1" applyFill="1"/>
    <xf numFmtId="174" fontId="20" fillId="0" borderId="0" xfId="25" applyNumberFormat="1" applyFont="1" applyFill="1" applyBorder="1"/>
    <xf numFmtId="174" fontId="20" fillId="0" borderId="3" xfId="25" applyNumberFormat="1" applyFont="1" applyFill="1" applyBorder="1"/>
    <xf numFmtId="0" fontId="23" fillId="0" borderId="4" xfId="25" applyFont="1" applyFill="1" applyBorder="1" applyAlignment="1">
      <alignment horizontal="centerContinuous"/>
    </xf>
    <xf numFmtId="0" fontId="23" fillId="0" borderId="13" xfId="25" applyFont="1" applyFill="1" applyBorder="1" applyAlignment="1">
      <alignment horizontal="center"/>
    </xf>
    <xf numFmtId="0" fontId="23" fillId="0" borderId="6" xfId="25" applyFont="1" applyFill="1" applyBorder="1" applyAlignment="1">
      <alignment horizontal="center"/>
    </xf>
    <xf numFmtId="174" fontId="23" fillId="0" borderId="9" xfId="25" applyNumberFormat="1" applyFont="1" applyFill="1" applyBorder="1" applyAlignment="1">
      <alignment horizontal="centerContinuous" vertical="center"/>
    </xf>
    <xf numFmtId="174" fontId="23" fillId="0" borderId="14" xfId="25" applyNumberFormat="1" applyFont="1" applyFill="1" applyBorder="1" applyAlignment="1">
      <alignment horizontal="centerContinuous" vertical="center"/>
    </xf>
    <xf numFmtId="174" fontId="23" fillId="0" borderId="15" xfId="25" applyNumberFormat="1" applyFont="1" applyFill="1" applyBorder="1" applyAlignment="1">
      <alignment horizontal="centerContinuous" vertical="center"/>
    </xf>
    <xf numFmtId="174" fontId="23" fillId="0" borderId="10" xfId="25" applyNumberFormat="1" applyFont="1" applyFill="1" applyBorder="1"/>
    <xf numFmtId="0" fontId="23" fillId="0" borderId="0" xfId="25" applyFont="1" applyFill="1" applyBorder="1" applyAlignment="1">
      <alignment horizontal="centerContinuous"/>
    </xf>
    <xf numFmtId="0" fontId="23" fillId="0" borderId="5" xfId="25" applyFont="1" applyFill="1" applyBorder="1" applyAlignment="1">
      <alignment horizontal="center"/>
    </xf>
    <xf numFmtId="0" fontId="23" fillId="0" borderId="7" xfId="25" applyFont="1" applyFill="1" applyBorder="1" applyAlignment="1">
      <alignment horizontal="center"/>
    </xf>
    <xf numFmtId="174" fontId="23" fillId="0" borderId="6" xfId="25" applyNumberFormat="1" applyFont="1" applyFill="1" applyBorder="1" applyAlignment="1">
      <alignment horizontal="center"/>
    </xf>
    <xf numFmtId="174" fontId="23" fillId="0" borderId="13" xfId="25" applyNumberFormat="1" applyFont="1" applyFill="1" applyBorder="1" applyAlignment="1">
      <alignment horizontal="center"/>
    </xf>
    <xf numFmtId="174" fontId="23" fillId="0" borderId="10" xfId="25" applyNumberFormat="1" applyFont="1" applyFill="1" applyBorder="1" applyAlignment="1">
      <alignment horizontal="centerContinuous"/>
    </xf>
    <xf numFmtId="174" fontId="23" fillId="0" borderId="13" xfId="25" applyNumberFormat="1" applyFont="1" applyFill="1" applyBorder="1" applyAlignment="1">
      <alignment horizontal="centerContinuous"/>
    </xf>
    <xf numFmtId="174" fontId="23" fillId="0" borderId="0" xfId="25" applyNumberFormat="1" applyFont="1" applyFill="1" applyBorder="1" applyAlignment="1">
      <alignment horizontal="center"/>
    </xf>
    <xf numFmtId="174" fontId="23" fillId="0" borderId="7" xfId="25" applyNumberFormat="1" applyFont="1" applyFill="1" applyBorder="1" applyAlignment="1">
      <alignment horizontal="center"/>
    </xf>
    <xf numFmtId="174" fontId="23" fillId="0" borderId="5" xfId="25" applyNumberFormat="1" applyFont="1" applyFill="1" applyBorder="1" applyAlignment="1">
      <alignment horizontal="center"/>
    </xf>
    <xf numFmtId="174" fontId="23" fillId="0" borderId="12" xfId="25" applyNumberFormat="1" applyFont="1" applyFill="1" applyBorder="1" applyAlignment="1">
      <alignment horizontal="centerContinuous"/>
    </xf>
    <xf numFmtId="0" fontId="23" fillId="0" borderId="8" xfId="25" applyFont="1" applyFill="1" applyBorder="1" applyAlignment="1">
      <alignment horizontal="centerContinuous"/>
    </xf>
    <xf numFmtId="0" fontId="23" fillId="0" borderId="0" xfId="25" applyFont="1" applyFill="1" applyAlignment="1">
      <alignment horizontal="center"/>
    </xf>
    <xf numFmtId="0" fontId="23" fillId="0" borderId="0" xfId="25" applyFont="1" applyFill="1" applyBorder="1" applyAlignment="1">
      <alignment horizontal="centerContinuous" vertical="top"/>
    </xf>
    <xf numFmtId="174" fontId="23" fillId="0" borderId="7" xfId="25" applyNumberFormat="1" applyFont="1" applyFill="1" applyBorder="1"/>
    <xf numFmtId="174" fontId="23" fillId="0" borderId="4" xfId="25" applyNumberFormat="1" applyFont="1" applyFill="1" applyBorder="1" applyAlignment="1">
      <alignment horizontal="centerContinuous"/>
    </xf>
    <xf numFmtId="174" fontId="23" fillId="0" borderId="11" xfId="25" applyNumberFormat="1" applyFont="1" applyFill="1" applyBorder="1" applyAlignment="1">
      <alignment horizontal="center"/>
    </xf>
    <xf numFmtId="0" fontId="23" fillId="0" borderId="3" xfId="25" applyFont="1" applyFill="1" applyBorder="1" applyAlignment="1">
      <alignment horizontal="centerContinuous"/>
    </xf>
    <xf numFmtId="0" fontId="23" fillId="0" borderId="3" xfId="25" applyFont="1" applyFill="1" applyBorder="1" applyAlignment="1">
      <alignment horizontal="centerContinuous" vertical="top"/>
    </xf>
    <xf numFmtId="0" fontId="23" fillId="0" borderId="8" xfId="25" applyFont="1" applyFill="1" applyBorder="1" applyAlignment="1">
      <alignment horizontal="center"/>
    </xf>
    <xf numFmtId="0" fontId="23" fillId="0" borderId="2" xfId="25" applyFont="1" applyFill="1" applyBorder="1" applyAlignment="1">
      <alignment horizontal="center"/>
    </xf>
    <xf numFmtId="174" fontId="23" fillId="0" borderId="2" xfId="25" applyNumberFormat="1" applyFont="1" applyFill="1" applyBorder="1" applyAlignment="1">
      <alignment horizontal="center"/>
    </xf>
    <xf numFmtId="174" fontId="23" fillId="0" borderId="3" xfId="25" applyNumberFormat="1" applyFont="1" applyFill="1" applyBorder="1" applyAlignment="1">
      <alignment horizontal="centerContinuous"/>
    </xf>
    <xf numFmtId="174" fontId="23" fillId="0" borderId="8" xfId="25" applyNumberFormat="1" applyFont="1" applyFill="1" applyBorder="1" applyAlignment="1">
      <alignment horizontal="centerContinuous"/>
    </xf>
    <xf numFmtId="174" fontId="23" fillId="0" borderId="8" xfId="25" applyNumberFormat="1" applyFont="1" applyFill="1" applyBorder="1" applyAlignment="1">
      <alignment horizontal="center"/>
    </xf>
    <xf numFmtId="174" fontId="23" fillId="0" borderId="12" xfId="25" applyNumberFormat="1" applyFont="1" applyFill="1" applyBorder="1" applyAlignment="1">
      <alignment horizontal="center"/>
    </xf>
    <xf numFmtId="0" fontId="23" fillId="0" borderId="0" xfId="25" applyFont="1" applyFill="1" applyAlignment="1">
      <alignment wrapText="1"/>
    </xf>
    <xf numFmtId="174" fontId="23" fillId="0" borderId="0" xfId="25" applyNumberFormat="1" applyFont="1" applyFill="1" applyBorder="1" applyAlignment="1">
      <alignment horizontal="right"/>
    </xf>
    <xf numFmtId="174" fontId="23" fillId="0" borderId="0" xfId="25" applyNumberFormat="1" applyFont="1" applyFill="1" applyAlignment="1">
      <alignment horizontal="right"/>
    </xf>
    <xf numFmtId="0" fontId="2" fillId="0" borderId="0" xfId="25" applyFont="1" applyFill="1"/>
    <xf numFmtId="174" fontId="22" fillId="0" borderId="0" xfId="25" applyNumberFormat="1" applyFont="1" applyFill="1" applyAlignment="1">
      <alignment horizontal="right"/>
    </xf>
    <xf numFmtId="0" fontId="23" fillId="0" borderId="0" xfId="25" applyFont="1" applyFill="1" applyAlignment="1">
      <alignment vertical="top" wrapText="1"/>
    </xf>
    <xf numFmtId="0" fontId="23" fillId="0" borderId="0" xfId="25" applyFont="1" applyFill="1" applyAlignment="1">
      <alignment horizontal="right" wrapText="1"/>
    </xf>
    <xf numFmtId="0" fontId="23" fillId="0" borderId="0" xfId="25" applyFont="1" applyFill="1" applyBorder="1"/>
    <xf numFmtId="174" fontId="23" fillId="0" borderId="0" xfId="25" applyNumberFormat="1" applyFont="1" applyFill="1" applyBorder="1" applyAlignment="1">
      <alignment horizontal="left" vertical="center"/>
    </xf>
    <xf numFmtId="0" fontId="26" fillId="0" borderId="0" xfId="25" applyFont="1" applyAlignment="1">
      <alignment horizontal="left"/>
    </xf>
    <xf numFmtId="0" fontId="23" fillId="0" borderId="0" xfId="25" applyFont="1"/>
    <xf numFmtId="0" fontId="23" fillId="0" borderId="0" xfId="25" applyFont="1" applyAlignment="1">
      <alignment horizontal="left"/>
    </xf>
    <xf numFmtId="0" fontId="27" fillId="0" borderId="0" xfId="25" applyFont="1" applyAlignment="1">
      <alignment horizontal="left"/>
    </xf>
    <xf numFmtId="0" fontId="20" fillId="0" borderId="0" xfId="25" applyFont="1" applyAlignment="1">
      <alignment horizontal="left"/>
    </xf>
    <xf numFmtId="0" fontId="23" fillId="0" borderId="0" xfId="25" applyFont="1" applyBorder="1" applyAlignment="1">
      <alignment horizontal="left"/>
    </xf>
    <xf numFmtId="0" fontId="23" fillId="0" borderId="0" xfId="25" applyFont="1" applyFill="1" applyBorder="1" applyAlignment="1">
      <alignment horizontal="left"/>
    </xf>
    <xf numFmtId="0" fontId="23" fillId="0" borderId="4" xfId="25" applyFont="1" applyBorder="1" applyAlignment="1"/>
    <xf numFmtId="0" fontId="23" fillId="0" borderId="6" xfId="25" applyFont="1" applyBorder="1" applyAlignment="1">
      <alignment horizontal="center"/>
    </xf>
    <xf numFmtId="0" fontId="23" fillId="0" borderId="10" xfId="25" applyFont="1" applyBorder="1" applyAlignment="1">
      <alignment horizontal="centerContinuous"/>
    </xf>
    <xf numFmtId="0" fontId="23" fillId="0" borderId="0" xfId="25" applyFont="1" applyBorder="1" applyAlignment="1">
      <alignment horizontal="centerContinuous"/>
    </xf>
    <xf numFmtId="0" fontId="23" fillId="0" borderId="7" xfId="25" applyFont="1" applyBorder="1" applyAlignment="1">
      <alignment horizontal="center"/>
    </xf>
    <xf numFmtId="0" fontId="23" fillId="0" borderId="11" xfId="25" applyFont="1" applyBorder="1" applyAlignment="1">
      <alignment horizontal="centerContinuous"/>
    </xf>
    <xf numFmtId="0" fontId="23" fillId="0" borderId="13" xfId="25" applyFont="1" applyBorder="1"/>
    <xf numFmtId="0" fontId="23" fillId="0" borderId="6" xfId="25" applyFont="1" applyBorder="1"/>
    <xf numFmtId="0" fontId="23" fillId="0" borderId="6" xfId="25" applyFont="1" applyFill="1" applyBorder="1"/>
    <xf numFmtId="0" fontId="23" fillId="0" borderId="12" xfId="25" applyFont="1" applyBorder="1" applyAlignment="1">
      <alignment horizontal="centerContinuous"/>
    </xf>
    <xf numFmtId="0" fontId="23" fillId="0" borderId="5" xfId="25" applyFont="1" applyBorder="1" applyAlignment="1">
      <alignment horizontal="center"/>
    </xf>
    <xf numFmtId="0" fontId="23" fillId="0" borderId="11" xfId="25" applyFont="1" applyBorder="1" applyAlignment="1">
      <alignment horizontal="center"/>
    </xf>
    <xf numFmtId="0" fontId="23" fillId="0" borderId="0" xfId="25" applyFont="1" applyFill="1" applyBorder="1" applyAlignment="1">
      <alignment horizontal="center"/>
    </xf>
    <xf numFmtId="0" fontId="23" fillId="0" borderId="0" xfId="25" applyFont="1" applyBorder="1" applyAlignment="1"/>
    <xf numFmtId="0" fontId="23" fillId="0" borderId="3" xfId="25" applyFont="1" applyBorder="1" applyAlignment="1"/>
    <xf numFmtId="0" fontId="23" fillId="0" borderId="2" xfId="25" applyFont="1" applyBorder="1" applyAlignment="1">
      <alignment horizontal="center"/>
    </xf>
    <xf numFmtId="0" fontId="23" fillId="0" borderId="8" xfId="25" applyFont="1" applyBorder="1"/>
    <xf numFmtId="0" fontId="23" fillId="0" borderId="2" xfId="25" applyFont="1" applyBorder="1"/>
    <xf numFmtId="0" fontId="23" fillId="0" borderId="2" xfId="25" applyFont="1" applyFill="1" applyBorder="1"/>
    <xf numFmtId="0" fontId="23" fillId="0" borderId="12" xfId="25" applyFont="1" applyBorder="1" applyAlignment="1">
      <alignment horizontal="center"/>
    </xf>
    <xf numFmtId="0" fontId="23" fillId="0" borderId="3" xfId="25" applyFont="1" applyFill="1" applyBorder="1" applyAlignment="1">
      <alignment horizontal="center"/>
    </xf>
    <xf numFmtId="0" fontId="23" fillId="0" borderId="13" xfId="25" applyFont="1" applyBorder="1" applyAlignment="1">
      <alignment wrapText="1"/>
    </xf>
    <xf numFmtId="174" fontId="23" fillId="0" borderId="0" xfId="25" applyNumberFormat="1" applyFont="1"/>
    <xf numFmtId="171" fontId="23" fillId="0" borderId="0" xfId="25" applyNumberFormat="1" applyFont="1"/>
    <xf numFmtId="171" fontId="23" fillId="0" borderId="0" xfId="25" applyNumberFormat="1" applyFont="1" applyFill="1"/>
    <xf numFmtId="0" fontId="3" fillId="0" borderId="0" xfId="25"/>
    <xf numFmtId="0" fontId="23" fillId="0" borderId="0" xfId="25" applyNumberFormat="1" applyFont="1"/>
    <xf numFmtId="0" fontId="23" fillId="0" borderId="5" xfId="25" applyFont="1" applyBorder="1" applyAlignment="1">
      <alignment wrapText="1"/>
    </xf>
    <xf numFmtId="184" fontId="23" fillId="0" borderId="0" xfId="25" applyNumberFormat="1" applyFont="1"/>
    <xf numFmtId="0" fontId="23" fillId="0" borderId="5" xfId="25" applyNumberFormat="1" applyFont="1" applyBorder="1" applyAlignment="1">
      <alignment wrapText="1"/>
    </xf>
    <xf numFmtId="0" fontId="23" fillId="0" borderId="5" xfId="25" applyNumberFormat="1" applyFont="1" applyBorder="1" applyAlignment="1">
      <alignment horizontal="right" wrapText="1"/>
    </xf>
    <xf numFmtId="0" fontId="23" fillId="0" borderId="0" xfId="25" applyNumberFormat="1" applyFont="1" applyBorder="1" applyAlignment="1">
      <alignment horizontal="right" wrapText="1"/>
    </xf>
    <xf numFmtId="0" fontId="23" fillId="0" borderId="0" xfId="25" applyFont="1" applyBorder="1"/>
    <xf numFmtId="184" fontId="23" fillId="0" borderId="0" xfId="25" applyNumberFormat="1" applyFont="1" applyFill="1"/>
    <xf numFmtId="171" fontId="22" fillId="0" borderId="0" xfId="25" applyNumberFormat="1" applyFont="1" applyFill="1" applyAlignment="1">
      <alignment horizontal="right"/>
    </xf>
    <xf numFmtId="0" fontId="23" fillId="0" borderId="0" xfId="25" applyNumberFormat="1" applyFont="1" applyAlignment="1"/>
    <xf numFmtId="0" fontId="23" fillId="0" borderId="0" xfId="25" applyFont="1" applyBorder="1" applyAlignment="1">
      <alignment wrapText="1"/>
    </xf>
    <xf numFmtId="0" fontId="2" fillId="0" borderId="0" xfId="25" applyFont="1"/>
    <xf numFmtId="0" fontId="2" fillId="0" borderId="0" xfId="25" applyFont="1" applyBorder="1" applyAlignment="1">
      <alignment wrapText="1"/>
    </xf>
    <xf numFmtId="184" fontId="2" fillId="0" borderId="0" xfId="25" applyNumberFormat="1" applyFont="1"/>
    <xf numFmtId="171" fontId="2" fillId="0" borderId="0" xfId="25" applyNumberFormat="1" applyFont="1"/>
    <xf numFmtId="0" fontId="2" fillId="0" borderId="0" xfId="25" applyFont="1" applyAlignment="1">
      <alignment wrapText="1"/>
    </xf>
    <xf numFmtId="189" fontId="27" fillId="0" borderId="0" xfId="16" applyNumberFormat="1" applyFont="1" applyFill="1" applyAlignment="1">
      <alignment horizontal="left"/>
    </xf>
    <xf numFmtId="0" fontId="25" fillId="0" borderId="0" xfId="16" applyFont="1" applyFill="1" applyAlignment="1">
      <alignment horizontal="centerContinuous"/>
    </xf>
    <xf numFmtId="189" fontId="23" fillId="0" borderId="0" xfId="16" applyNumberFormat="1" applyFont="1" applyFill="1" applyAlignment="1">
      <alignment horizontal="right"/>
    </xf>
    <xf numFmtId="0" fontId="23" fillId="0" borderId="4" xfId="16" applyFont="1" applyFill="1" applyBorder="1"/>
    <xf numFmtId="0" fontId="23" fillId="0" borderId="6" xfId="16" applyFont="1" applyFill="1" applyBorder="1" applyAlignment="1">
      <alignment horizontal="center"/>
    </xf>
    <xf numFmtId="0" fontId="23" fillId="0" borderId="4" xfId="16" applyFont="1" applyFill="1" applyBorder="1" applyAlignment="1">
      <alignment horizontal="centerContinuous"/>
    </xf>
    <xf numFmtId="0" fontId="23" fillId="0" borderId="7" xfId="16" applyFont="1" applyFill="1" applyBorder="1" applyAlignment="1">
      <alignment horizontal="center"/>
    </xf>
    <xf numFmtId="0" fontId="23" fillId="0" borderId="12" xfId="16" applyFont="1" applyFill="1" applyBorder="1" applyAlignment="1">
      <alignment horizontal="centerContinuous"/>
    </xf>
    <xf numFmtId="0" fontId="23" fillId="0" borderId="3" xfId="16" applyFont="1" applyFill="1" applyBorder="1" applyAlignment="1">
      <alignment horizontal="centerContinuous"/>
    </xf>
    <xf numFmtId="0" fontId="23" fillId="0" borderId="6" xfId="16" applyFont="1" applyFill="1" applyBorder="1"/>
    <xf numFmtId="0" fontId="23" fillId="0" borderId="6" xfId="16" applyFont="1" applyFill="1" applyBorder="1" applyAlignment="1">
      <alignment horizontal="centerContinuous"/>
    </xf>
    <xf numFmtId="0" fontId="23" fillId="0" borderId="0" xfId="16" applyFont="1" applyFill="1" applyBorder="1" applyAlignment="1">
      <alignment horizontal="center"/>
    </xf>
    <xf numFmtId="0" fontId="23" fillId="0" borderId="0" xfId="16" applyFont="1" applyFill="1" applyAlignment="1">
      <alignment horizontal="center"/>
    </xf>
    <xf numFmtId="0" fontId="23" fillId="0" borderId="3" xfId="16" applyFont="1" applyFill="1" applyBorder="1"/>
    <xf numFmtId="0" fontId="23" fillId="0" borderId="2" xfId="16" applyFont="1" applyFill="1" applyBorder="1" applyAlignment="1">
      <alignment horizontal="center"/>
    </xf>
    <xf numFmtId="0" fontId="23" fillId="0" borderId="0" xfId="16" applyNumberFormat="1" applyFont="1" applyFill="1"/>
    <xf numFmtId="0" fontId="23" fillId="0" borderId="0" xfId="16" applyNumberFormat="1" applyFont="1" applyFill="1" applyAlignment="1"/>
    <xf numFmtId="174" fontId="23" fillId="0" borderId="0" xfId="16" applyNumberFormat="1" applyFont="1" applyFill="1"/>
    <xf numFmtId="0" fontId="20" fillId="0" borderId="0" xfId="16" applyNumberFormat="1" applyFont="1" applyFill="1"/>
    <xf numFmtId="0" fontId="22" fillId="0" borderId="0" xfId="16" applyFont="1" applyFill="1" applyAlignment="1">
      <alignment horizontal="center"/>
    </xf>
    <xf numFmtId="0" fontId="23" fillId="0" borderId="5" xfId="16" applyNumberFormat="1" applyFont="1" applyFill="1" applyBorder="1" applyAlignment="1">
      <alignment wrapText="1"/>
    </xf>
    <xf numFmtId="0" fontId="23" fillId="0" borderId="0" xfId="16" applyNumberFormat="1" applyFont="1" applyFill="1" applyAlignment="1">
      <alignment horizontal="right"/>
    </xf>
    <xf numFmtId="0" fontId="23" fillId="0" borderId="5" xfId="16" applyNumberFormat="1" applyFont="1" applyFill="1" applyBorder="1" applyAlignment="1">
      <alignment horizontal="right" wrapText="1"/>
    </xf>
    <xf numFmtId="0" fontId="2" fillId="0" borderId="0" xfId="16" applyFont="1" applyFill="1" applyAlignment="1">
      <alignment horizontal="right"/>
    </xf>
    <xf numFmtId="174" fontId="22" fillId="0" borderId="0" xfId="16" applyNumberFormat="1" applyFont="1" applyFill="1" applyAlignment="1">
      <alignment horizontal="right"/>
    </xf>
    <xf numFmtId="171" fontId="22" fillId="0" borderId="0" xfId="16" applyNumberFormat="1" applyFont="1" applyFill="1" applyAlignment="1">
      <alignment horizontal="right"/>
    </xf>
    <xf numFmtId="0" fontId="23" fillId="0" borderId="5" xfId="16" applyNumberFormat="1" applyFont="1" applyFill="1" applyBorder="1"/>
    <xf numFmtId="0" fontId="23" fillId="0" borderId="0" xfId="16" applyNumberFormat="1" applyFont="1" applyFill="1" applyAlignment="1">
      <alignment horizontal="right" wrapText="1"/>
    </xf>
    <xf numFmtId="0" fontId="23" fillId="0" borderId="0" xfId="16" applyFont="1" applyFill="1" applyBorder="1" applyAlignment="1">
      <alignment horizontal="center" vertical="center"/>
    </xf>
    <xf numFmtId="184" fontId="23" fillId="0" borderId="0" xfId="16" applyNumberFormat="1" applyFont="1" applyFill="1" applyAlignment="1">
      <alignment horizontal="right"/>
    </xf>
    <xf numFmtId="174" fontId="23" fillId="0" borderId="0" xfId="16" applyNumberFormat="1" applyFont="1" applyFill="1" applyAlignment="1">
      <alignment horizontal="right"/>
    </xf>
    <xf numFmtId="0" fontId="20" fillId="0" borderId="0" xfId="16" applyFont="1" applyFill="1" applyAlignment="1">
      <alignment wrapText="1"/>
    </xf>
    <xf numFmtId="0" fontId="23" fillId="0" borderId="0" xfId="16" applyNumberFormat="1" applyFont="1" applyFill="1" applyBorder="1"/>
    <xf numFmtId="0" fontId="23" fillId="0" borderId="0" xfId="16" applyNumberFormat="1" applyFont="1" applyFill="1" applyBorder="1" applyAlignment="1">
      <alignment horizontal="right"/>
    </xf>
    <xf numFmtId="0" fontId="23" fillId="0" borderId="0" xfId="16" applyNumberFormat="1" applyFont="1" applyFill="1" applyBorder="1" applyAlignment="1">
      <alignment horizontal="right" wrapText="1"/>
    </xf>
    <xf numFmtId="0" fontId="23" fillId="0" borderId="0" xfId="16" applyNumberFormat="1" applyFont="1" applyFill="1" applyAlignment="1">
      <alignment wrapText="1"/>
    </xf>
    <xf numFmtId="0" fontId="23" fillId="0" borderId="0" xfId="16" applyNumberFormat="1" applyFont="1" applyFill="1" applyAlignment="1">
      <alignment horizontal="left" wrapText="1"/>
    </xf>
    <xf numFmtId="0" fontId="23" fillId="0" borderId="0" xfId="16" applyNumberFormat="1" applyFont="1" applyFill="1" applyBorder="1" applyAlignment="1">
      <alignment horizontal="left" wrapText="1"/>
    </xf>
    <xf numFmtId="0" fontId="23" fillId="0" borderId="5" xfId="16" applyNumberFormat="1" applyFont="1" applyFill="1" applyBorder="1" applyAlignment="1">
      <alignment horizontal="right"/>
    </xf>
    <xf numFmtId="171" fontId="23" fillId="0" borderId="0" xfId="16" applyNumberFormat="1" applyFont="1" applyFill="1"/>
    <xf numFmtId="0" fontId="26" fillId="0" borderId="0" xfId="26" applyFont="1" applyFill="1" applyAlignment="1">
      <alignment horizontal="left" vertical="center"/>
    </xf>
    <xf numFmtId="0" fontId="27" fillId="0" borderId="0" xfId="26" applyFont="1" applyFill="1" applyAlignment="1">
      <alignment horizontal="centerContinuous"/>
    </xf>
    <xf numFmtId="0" fontId="27" fillId="0" borderId="0" xfId="26" applyFont="1" applyFill="1" applyAlignment="1">
      <alignment horizontal="center" vertical="top"/>
    </xf>
    <xf numFmtId="0" fontId="27" fillId="0" borderId="0" xfId="26" applyFont="1" applyFill="1" applyAlignment="1">
      <alignment horizontal="centerContinuous" vertical="top"/>
    </xf>
    <xf numFmtId="0" fontId="44" fillId="0" borderId="0" xfId="26" applyFont="1" applyFill="1"/>
    <xf numFmtId="2" fontId="20" fillId="0" borderId="0" xfId="26" applyNumberFormat="1" applyFont="1" applyFill="1" applyAlignment="1">
      <alignment horizontal="left" vertical="center"/>
    </xf>
    <xf numFmtId="0" fontId="20" fillId="0" borderId="0" xfId="26" applyFont="1" applyFill="1" applyAlignment="1"/>
    <xf numFmtId="0" fontId="20" fillId="0" borderId="0" xfId="26" applyFont="1" applyFill="1" applyAlignment="1">
      <alignment horizontal="center"/>
    </xf>
    <xf numFmtId="0" fontId="20" fillId="0" borderId="0" xfId="26" applyFont="1" applyFill="1"/>
    <xf numFmtId="0" fontId="37" fillId="0" borderId="0" xfId="26" applyFont="1" applyFill="1"/>
    <xf numFmtId="0" fontId="27" fillId="0" borderId="0" xfId="26" applyFont="1" applyFill="1" applyAlignment="1">
      <alignment horizontal="left" vertical="center"/>
    </xf>
    <xf numFmtId="0" fontId="27" fillId="0" borderId="0" xfId="26" applyFont="1" applyFill="1" applyAlignment="1">
      <alignment horizontal="center"/>
    </xf>
    <xf numFmtId="0" fontId="27" fillId="0" borderId="0" xfId="26" applyFont="1" applyFill="1"/>
    <xf numFmtId="0" fontId="20" fillId="0" borderId="0" xfId="26" applyFont="1" applyFill="1" applyAlignment="1">
      <alignment horizontal="left" vertical="center"/>
    </xf>
    <xf numFmtId="0" fontId="20" fillId="0" borderId="3" xfId="26" applyFont="1" applyFill="1" applyBorder="1"/>
    <xf numFmtId="0" fontId="20" fillId="0" borderId="4" xfId="26" applyFont="1" applyFill="1" applyBorder="1" applyAlignment="1">
      <alignment horizontal="centerContinuous" vertical="center"/>
    </xf>
    <xf numFmtId="0" fontId="20" fillId="0" borderId="4" xfId="26" applyFont="1" applyFill="1" applyBorder="1" applyAlignment="1">
      <alignment horizontal="centerContinuous"/>
    </xf>
    <xf numFmtId="0" fontId="20" fillId="0" borderId="13" xfId="26" applyFont="1" applyFill="1" applyBorder="1" applyAlignment="1">
      <alignment horizontal="center"/>
    </xf>
    <xf numFmtId="0" fontId="20" fillId="0" borderId="6" xfId="26" applyFont="1" applyFill="1" applyBorder="1" applyAlignment="1">
      <alignment horizontal="center"/>
    </xf>
    <xf numFmtId="0" fontId="20" fillId="0" borderId="10" xfId="26" applyFont="1" applyFill="1" applyBorder="1" applyAlignment="1">
      <alignment horizontal="centerContinuous"/>
    </xf>
    <xf numFmtId="0" fontId="20" fillId="0" borderId="13" xfId="26" applyFont="1" applyFill="1" applyBorder="1" applyAlignment="1">
      <alignment horizontal="centerContinuous"/>
    </xf>
    <xf numFmtId="0" fontId="20" fillId="0" borderId="0" xfId="26" applyFont="1" applyFill="1" applyBorder="1" applyAlignment="1">
      <alignment horizontal="centerContinuous"/>
    </xf>
    <xf numFmtId="0" fontId="37" fillId="0" borderId="4" xfId="26" applyFont="1" applyFill="1" applyBorder="1" applyAlignment="1">
      <alignment horizontal="centerContinuous"/>
    </xf>
    <xf numFmtId="0" fontId="20" fillId="0" borderId="0" xfId="26" applyFont="1" applyFill="1" applyBorder="1" applyAlignment="1">
      <alignment horizontal="centerContinuous" vertical="center"/>
    </xf>
    <xf numFmtId="0" fontId="20" fillId="0" borderId="5" xfId="26" applyFont="1" applyFill="1" applyBorder="1" applyAlignment="1">
      <alignment horizontal="center"/>
    </xf>
    <xf numFmtId="0" fontId="20" fillId="0" borderId="7" xfId="26" applyFont="1" applyFill="1" applyBorder="1" applyAlignment="1">
      <alignment horizontal="center"/>
    </xf>
    <xf numFmtId="0" fontId="20" fillId="0" borderId="12" xfId="26" applyFont="1" applyFill="1" applyBorder="1" applyAlignment="1">
      <alignment horizontal="centerContinuous"/>
    </xf>
    <xf numFmtId="0" fontId="20" fillId="0" borderId="3" xfId="26" applyFont="1" applyFill="1" applyBorder="1" applyAlignment="1">
      <alignment horizontal="centerContinuous"/>
    </xf>
    <xf numFmtId="0" fontId="20" fillId="0" borderId="8" xfId="26" applyFont="1" applyFill="1" applyBorder="1" applyAlignment="1">
      <alignment horizontal="centerContinuous"/>
    </xf>
    <xf numFmtId="0" fontId="37" fillId="0" borderId="0" xfId="26" applyFont="1" applyFill="1" applyBorder="1" applyAlignment="1">
      <alignment horizontal="centerContinuous"/>
    </xf>
    <xf numFmtId="0" fontId="20" fillId="0" borderId="0" xfId="26" applyFont="1" applyFill="1" applyBorder="1" applyAlignment="1">
      <alignment vertical="center"/>
    </xf>
    <xf numFmtId="0" fontId="20" fillId="0" borderId="0" xfId="26" applyFont="1" applyFill="1" applyBorder="1" applyAlignment="1"/>
    <xf numFmtId="0" fontId="37" fillId="0" borderId="3" xfId="26" applyFont="1" applyFill="1" applyBorder="1" applyAlignment="1">
      <alignment horizontal="centerContinuous"/>
    </xf>
    <xf numFmtId="0" fontId="20" fillId="0" borderId="0" xfId="26" applyFont="1" applyFill="1" applyBorder="1" applyAlignment="1">
      <alignment horizontal="center"/>
    </xf>
    <xf numFmtId="0" fontId="20" fillId="0" borderId="3" xfId="26" applyFont="1" applyFill="1" applyBorder="1" applyAlignment="1">
      <alignment horizontal="centerContinuous" vertical="center"/>
    </xf>
    <xf numFmtId="0" fontId="20" fillId="0" borderId="8" xfId="26" applyFont="1" applyFill="1" applyBorder="1" applyAlignment="1">
      <alignment horizontal="center"/>
    </xf>
    <xf numFmtId="0" fontId="20" fillId="0" borderId="2" xfId="26" applyFont="1" applyFill="1" applyBorder="1" applyAlignment="1">
      <alignment horizontal="center"/>
    </xf>
    <xf numFmtId="0" fontId="20" fillId="0" borderId="3" xfId="26" applyFont="1" applyFill="1" applyBorder="1" applyAlignment="1">
      <alignment horizontal="center"/>
    </xf>
    <xf numFmtId="0" fontId="20" fillId="0" borderId="0" xfId="26" applyFont="1" applyFill="1" applyBorder="1"/>
    <xf numFmtId="0" fontId="37" fillId="0" borderId="0" xfId="26" applyFont="1" applyAlignment="1">
      <alignment vertical="center"/>
    </xf>
    <xf numFmtId="0" fontId="37" fillId="0" borderId="0" xfId="26" applyFont="1" applyAlignment="1">
      <alignment vertical="center" wrapText="1"/>
    </xf>
    <xf numFmtId="0" fontId="37" fillId="0" borderId="5" xfId="26" applyFont="1" applyBorder="1" applyAlignment="1">
      <alignment horizontal="center" vertical="center"/>
    </xf>
    <xf numFmtId="184" fontId="37" fillId="0" borderId="0" xfId="26" applyNumberFormat="1" applyFont="1" applyAlignment="1">
      <alignment vertical="center"/>
    </xf>
    <xf numFmtId="171" fontId="37" fillId="0" borderId="0" xfId="26" applyNumberFormat="1" applyFont="1" applyAlignment="1">
      <alignment vertical="center"/>
    </xf>
    <xf numFmtId="0" fontId="37" fillId="0" borderId="0" xfId="26" applyFont="1"/>
    <xf numFmtId="0" fontId="37" fillId="0" borderId="0" xfId="26" applyFont="1" applyAlignment="1">
      <alignment wrapText="1"/>
    </xf>
    <xf numFmtId="0" fontId="37" fillId="0" borderId="5" xfId="26" applyFont="1" applyBorder="1" applyAlignment="1">
      <alignment horizontal="center"/>
    </xf>
    <xf numFmtId="184" fontId="37" fillId="0" borderId="0" xfId="26" applyNumberFormat="1" applyFont="1"/>
    <xf numFmtId="171" fontId="37" fillId="0" borderId="0" xfId="26" applyNumberFormat="1" applyFont="1"/>
    <xf numFmtId="0" fontId="37" fillId="0" borderId="0" xfId="26" applyFont="1" applyAlignment="1">
      <alignment vertical="top"/>
    </xf>
    <xf numFmtId="0" fontId="37" fillId="0" borderId="0" xfId="26" applyFont="1" applyAlignment="1">
      <alignment vertical="top" wrapText="1"/>
    </xf>
    <xf numFmtId="0" fontId="37" fillId="0" borderId="5" xfId="26" applyFont="1" applyBorder="1" applyAlignment="1">
      <alignment horizontal="center" vertical="top"/>
    </xf>
    <xf numFmtId="184" fontId="37" fillId="0" borderId="0" xfId="26" applyNumberFormat="1" applyFont="1" applyAlignment="1">
      <alignment vertical="top"/>
    </xf>
    <xf numFmtId="171" fontId="37" fillId="0" borderId="0" xfId="26" applyNumberFormat="1" applyFont="1" applyAlignment="1">
      <alignment vertical="top"/>
    </xf>
    <xf numFmtId="0" fontId="37" fillId="0" borderId="0" xfId="26" applyFont="1" applyAlignment="1"/>
    <xf numFmtId="0" fontId="37" fillId="0" borderId="0" xfId="26" applyFont="1" applyBorder="1" applyAlignment="1">
      <alignment horizontal="center" vertical="top"/>
    </xf>
    <xf numFmtId="174" fontId="20" fillId="0" borderId="0" xfId="26" applyNumberFormat="1" applyFont="1" applyFill="1"/>
    <xf numFmtId="174" fontId="20" fillId="0" borderId="0" xfId="26" applyNumberFormat="1" applyFont="1" applyFill="1" applyBorder="1"/>
    <xf numFmtId="0" fontId="23" fillId="0" borderId="0" xfId="26" applyFont="1" applyBorder="1"/>
    <xf numFmtId="0" fontId="20" fillId="0" borderId="0" xfId="26" applyFont="1" applyBorder="1"/>
    <xf numFmtId="169" fontId="20" fillId="0" borderId="0" xfId="26" applyNumberFormat="1" applyFont="1" applyBorder="1"/>
    <xf numFmtId="174" fontId="20" fillId="0" borderId="0" xfId="26" applyNumberFormat="1" applyFont="1" applyBorder="1"/>
    <xf numFmtId="174" fontId="20" fillId="0" borderId="0" xfId="26" applyNumberFormat="1" applyFont="1"/>
    <xf numFmtId="0" fontId="20" fillId="0" borderId="0" xfId="26" applyFont="1"/>
    <xf numFmtId="0" fontId="23" fillId="0" borderId="0" xfId="26" applyFont="1" applyBorder="1" applyAlignment="1">
      <alignment horizontal="left" vertical="center"/>
    </xf>
    <xf numFmtId="174" fontId="23" fillId="0" borderId="0" xfId="26" applyNumberFormat="1" applyFont="1" applyBorder="1"/>
    <xf numFmtId="174" fontId="23" fillId="0" borderId="0" xfId="26" applyNumberFormat="1" applyFont="1"/>
    <xf numFmtId="0" fontId="23" fillId="0" borderId="0" xfId="26" applyFont="1"/>
    <xf numFmtId="0" fontId="23" fillId="0" borderId="0" xfId="26" applyFont="1" applyBorder="1" applyAlignment="1">
      <alignment horizontal="left"/>
    </xf>
    <xf numFmtId="174" fontId="23" fillId="0" borderId="5" xfId="26" applyNumberFormat="1" applyFont="1" applyBorder="1" applyAlignment="1"/>
    <xf numFmtId="174" fontId="23" fillId="0" borderId="0" xfId="26" applyNumberFormat="1" applyFont="1" applyAlignment="1"/>
    <xf numFmtId="0" fontId="23" fillId="0" borderId="0" xfId="26" applyFont="1" applyAlignment="1"/>
    <xf numFmtId="171" fontId="45" fillId="0" borderId="0" xfId="26" applyNumberFormat="1" applyFont="1" applyFill="1" applyAlignment="1">
      <alignment horizontal="right"/>
    </xf>
    <xf numFmtId="171" fontId="45" fillId="0" borderId="0" xfId="26" applyNumberFormat="1" applyFont="1" applyFill="1" applyAlignment="1">
      <alignment horizontal="right" vertical="top"/>
    </xf>
    <xf numFmtId="184" fontId="37" fillId="0" borderId="0" xfId="26" applyNumberFormat="1" applyFont="1" applyAlignment="1"/>
    <xf numFmtId="171" fontId="37" fillId="0" borderId="0" xfId="26" applyNumberFormat="1" applyFont="1" applyAlignment="1"/>
    <xf numFmtId="0" fontId="37" fillId="0" borderId="0" xfId="26" applyFont="1" applyAlignment="1">
      <alignment horizontal="right"/>
    </xf>
    <xf numFmtId="0" fontId="37" fillId="0" borderId="0" xfId="26" applyFont="1" applyAlignment="1">
      <alignment horizontal="center"/>
    </xf>
    <xf numFmtId="0" fontId="21" fillId="0" borderId="0" xfId="26" applyFont="1" applyFill="1" applyAlignment="1">
      <alignment horizontal="left" vertical="center"/>
    </xf>
    <xf numFmtId="0" fontId="11" fillId="0" borderId="0" xfId="26" applyFont="1" applyFill="1" applyAlignment="1">
      <alignment horizontal="centerContinuous"/>
    </xf>
    <xf numFmtId="0" fontId="21" fillId="0" borderId="0" xfId="26" applyFont="1" applyFill="1" applyAlignment="1">
      <alignment horizontal="centerContinuous"/>
    </xf>
    <xf numFmtId="0" fontId="11" fillId="0" borderId="0" xfId="26" applyFont="1" applyFill="1"/>
    <xf numFmtId="0" fontId="20" fillId="0" borderId="0" xfId="26" applyFont="1" applyFill="1" applyAlignment="1">
      <alignment horizontal="left"/>
    </xf>
    <xf numFmtId="0" fontId="20" fillId="0" borderId="0" xfId="26" applyFont="1" applyFill="1" applyAlignment="1">
      <alignment horizontal="centerContinuous"/>
    </xf>
    <xf numFmtId="0" fontId="27" fillId="0" borderId="0" xfId="26" applyFont="1" applyFill="1" applyAlignment="1">
      <alignment horizontal="left"/>
    </xf>
    <xf numFmtId="0" fontId="26" fillId="0" borderId="0" xfId="26" applyFont="1" applyFill="1" applyAlignment="1">
      <alignment horizontal="centerContinuous"/>
    </xf>
    <xf numFmtId="0" fontId="20" fillId="0" borderId="14" xfId="26" applyFont="1" applyFill="1" applyBorder="1" applyAlignment="1">
      <alignment horizontal="centerContinuous" vertical="center"/>
    </xf>
    <xf numFmtId="0" fontId="20" fillId="0" borderId="14" xfId="26" applyFont="1" applyFill="1" applyBorder="1" applyAlignment="1">
      <alignment horizontal="centerContinuous" vertical="center" wrapText="1"/>
    </xf>
    <xf numFmtId="0" fontId="20" fillId="0" borderId="1" xfId="26" applyFont="1" applyFill="1" applyBorder="1" applyAlignment="1">
      <alignment horizontal="center" vertical="center" wrapText="1"/>
    </xf>
    <xf numFmtId="0" fontId="20" fillId="0" borderId="9" xfId="26" applyFont="1" applyFill="1" applyBorder="1" applyAlignment="1">
      <alignment horizontal="center" vertical="center" wrapText="1"/>
    </xf>
    <xf numFmtId="0" fontId="20" fillId="0" borderId="13" xfId="26" applyFont="1" applyFill="1" applyBorder="1"/>
    <xf numFmtId="0" fontId="2" fillId="0" borderId="0" xfId="26" applyFont="1" applyFill="1"/>
    <xf numFmtId="0" fontId="20" fillId="0" borderId="5" xfId="26" applyFont="1" applyFill="1" applyBorder="1"/>
    <xf numFmtId="0" fontId="37" fillId="0" borderId="5" xfId="26" applyFont="1" applyFill="1" applyBorder="1"/>
    <xf numFmtId="184" fontId="37" fillId="0" borderId="0" xfId="26" applyNumberFormat="1" applyFont="1" applyFill="1"/>
    <xf numFmtId="0" fontId="37" fillId="0" borderId="5" xfId="26" applyFont="1" applyFill="1" applyBorder="1" applyAlignment="1">
      <alignment horizontal="right"/>
    </xf>
    <xf numFmtId="0" fontId="37" fillId="0" borderId="0" xfId="26" applyFont="1" applyFill="1" applyBorder="1"/>
    <xf numFmtId="0" fontId="23" fillId="0" borderId="0" xfId="26" applyFont="1" applyFill="1" applyBorder="1"/>
    <xf numFmtId="0" fontId="47" fillId="0" borderId="0" xfId="26" applyFont="1" applyFill="1"/>
    <xf numFmtId="169" fontId="20" fillId="0" borderId="0" xfId="26" applyNumberFormat="1" applyFont="1" applyFill="1" applyBorder="1"/>
    <xf numFmtId="0" fontId="23" fillId="0" borderId="0" xfId="26" applyFont="1" applyFill="1" applyBorder="1" applyAlignment="1">
      <alignment horizontal="left" vertical="center"/>
    </xf>
    <xf numFmtId="174" fontId="23" fillId="0" borderId="0" xfId="26" applyNumberFormat="1" applyFont="1" applyFill="1"/>
    <xf numFmtId="0" fontId="23" fillId="0" borderId="0" xfId="26" applyFont="1" applyFill="1"/>
    <xf numFmtId="184" fontId="45" fillId="0" borderId="0" xfId="26" applyNumberFormat="1" applyFont="1" applyFill="1" applyAlignment="1">
      <alignment horizontal="right"/>
    </xf>
    <xf numFmtId="0" fontId="37" fillId="0" borderId="0" xfId="26" applyFont="1" applyFill="1" applyBorder="1" applyAlignment="1">
      <alignment horizontal="right"/>
    </xf>
    <xf numFmtId="0" fontId="26" fillId="0" borderId="0" xfId="26" applyFont="1" applyFill="1" applyAlignment="1">
      <alignment horizontal="left"/>
    </xf>
    <xf numFmtId="0" fontId="27" fillId="0" borderId="0" xfId="26" applyFont="1" applyFill="1" applyAlignment="1">
      <alignment vertical="top"/>
    </xf>
    <xf numFmtId="0" fontId="23" fillId="0" borderId="0" xfId="26" applyFont="1" applyFill="1" applyAlignment="1">
      <alignment horizontal="left"/>
    </xf>
    <xf numFmtId="0" fontId="23" fillId="0" borderId="0" xfId="26" applyFont="1" applyFill="1" applyAlignment="1">
      <alignment vertical="top"/>
    </xf>
    <xf numFmtId="0" fontId="22" fillId="0" borderId="0" xfId="26" applyFont="1" applyFill="1" applyAlignment="1">
      <alignment horizontal="left"/>
    </xf>
    <xf numFmtId="0" fontId="20" fillId="0" borderId="0" xfId="26" applyFont="1" applyFill="1" applyAlignment="1">
      <alignment vertical="top"/>
    </xf>
    <xf numFmtId="0" fontId="23" fillId="0" borderId="0" xfId="26" applyFont="1" applyFill="1" applyAlignment="1">
      <alignment horizontal="center"/>
    </xf>
    <xf numFmtId="0" fontId="23" fillId="0" borderId="4" xfId="26" applyFont="1" applyFill="1" applyBorder="1"/>
    <xf numFmtId="0" fontId="23" fillId="0" borderId="4" xfId="26" applyFont="1" applyFill="1" applyBorder="1" applyAlignment="1">
      <alignment horizontal="center"/>
    </xf>
    <xf numFmtId="0" fontId="23" fillId="0" borderId="4" xfId="26" applyFont="1" applyFill="1" applyBorder="1" applyAlignment="1">
      <alignment horizontal="center" vertical="center"/>
    </xf>
    <xf numFmtId="0" fontId="23" fillId="0" borderId="5" xfId="26" applyFont="1" applyFill="1" applyBorder="1" applyAlignment="1">
      <alignment horizontal="center"/>
    </xf>
    <xf numFmtId="0" fontId="23" fillId="0" borderId="0" xfId="26" applyFont="1" applyFill="1" applyBorder="1" applyAlignment="1">
      <alignment horizontal="center" vertical="center"/>
    </xf>
    <xf numFmtId="0" fontId="23" fillId="0" borderId="10" xfId="26" applyFont="1" applyFill="1" applyBorder="1" applyAlignment="1">
      <alignment horizontal="centerContinuous" vertical="center"/>
    </xf>
    <xf numFmtId="0" fontId="23" fillId="0" borderId="6" xfId="26" applyFont="1" applyFill="1" applyBorder="1" applyAlignment="1">
      <alignment horizontal="centerContinuous"/>
    </xf>
    <xf numFmtId="0" fontId="23" fillId="0" borderId="0" xfId="26" applyFont="1" applyFill="1" applyBorder="1" applyAlignment="1">
      <alignment horizontal="centerContinuous"/>
    </xf>
    <xf numFmtId="0" fontId="23" fillId="0" borderId="7" xfId="26" applyFont="1" applyFill="1" applyBorder="1" applyAlignment="1">
      <alignment horizontal="centerContinuous"/>
    </xf>
    <xf numFmtId="0" fontId="23" fillId="0" borderId="6" xfId="26" applyFont="1" applyFill="1" applyBorder="1"/>
    <xf numFmtId="0" fontId="23" fillId="0" borderId="3" xfId="26" applyFont="1" applyFill="1" applyBorder="1" applyAlignment="1">
      <alignment horizontal="center"/>
    </xf>
    <xf numFmtId="0" fontId="23" fillId="0" borderId="12" xfId="26" applyFont="1" applyFill="1" applyBorder="1" applyAlignment="1">
      <alignment horizontal="centerContinuous"/>
    </xf>
    <xf numFmtId="0" fontId="23" fillId="0" borderId="8" xfId="26" applyFont="1" applyFill="1" applyBorder="1" applyAlignment="1">
      <alignment horizontal="centerContinuous"/>
    </xf>
    <xf numFmtId="0" fontId="23" fillId="0" borderId="3" xfId="26" applyFont="1" applyFill="1" applyBorder="1" applyAlignment="1">
      <alignment horizontal="centerContinuous"/>
    </xf>
    <xf numFmtId="0" fontId="23" fillId="0" borderId="2" xfId="26" applyFont="1" applyFill="1" applyBorder="1" applyAlignment="1">
      <alignment horizontal="centerContinuous"/>
    </xf>
    <xf numFmtId="0" fontId="23" fillId="0" borderId="7" xfId="26" applyFont="1" applyFill="1" applyBorder="1" applyAlignment="1">
      <alignment vertical="top"/>
    </xf>
    <xf numFmtId="0" fontId="23" fillId="0" borderId="0" xfId="26" applyFont="1" applyFill="1" applyBorder="1" applyAlignment="1">
      <alignment horizontal="center"/>
    </xf>
    <xf numFmtId="0" fontId="23" fillId="0" borderId="7" xfId="26" applyFont="1" applyFill="1" applyBorder="1" applyAlignment="1">
      <alignment horizontal="center"/>
    </xf>
    <xf numFmtId="0" fontId="23" fillId="0" borderId="6" xfId="26" applyFont="1" applyFill="1" applyBorder="1" applyAlignment="1">
      <alignment horizontal="center"/>
    </xf>
    <xf numFmtId="0" fontId="23" fillId="0" borderId="7" xfId="26" applyFont="1" applyFill="1" applyBorder="1" applyAlignment="1">
      <alignment horizontal="center" vertical="center"/>
    </xf>
    <xf numFmtId="0" fontId="23" fillId="0" borderId="0" xfId="26" applyFont="1" applyFill="1" applyBorder="1" applyAlignment="1">
      <alignment horizontal="centerContinuous" vertical="top" wrapText="1"/>
    </xf>
    <xf numFmtId="0" fontId="23" fillId="0" borderId="7" xfId="26" applyFont="1" applyFill="1" applyBorder="1"/>
    <xf numFmtId="0" fontId="23" fillId="0" borderId="0" xfId="26" applyFont="1" applyFill="1" applyAlignment="1">
      <alignment horizontal="center" vertical="top"/>
    </xf>
    <xf numFmtId="0" fontId="23" fillId="0" borderId="7" xfId="26" applyFont="1" applyFill="1" applyBorder="1" applyAlignment="1">
      <alignment horizontal="center" vertical="top"/>
    </xf>
    <xf numFmtId="0" fontId="23" fillId="0" borderId="3" xfId="26" applyFont="1" applyFill="1" applyBorder="1" applyAlignment="1">
      <alignment horizontal="centerContinuous" vertical="top" wrapText="1"/>
    </xf>
    <xf numFmtId="0" fontId="23" fillId="0" borderId="8" xfId="26" applyFont="1" applyFill="1" applyBorder="1" applyAlignment="1">
      <alignment horizontal="center"/>
    </xf>
    <xf numFmtId="0" fontId="23" fillId="0" borderId="2" xfId="26" applyFont="1" applyFill="1" applyBorder="1" applyAlignment="1">
      <alignment horizontal="center"/>
    </xf>
    <xf numFmtId="0" fontId="23" fillId="0" borderId="3" xfId="26" applyFont="1" applyFill="1" applyBorder="1"/>
    <xf numFmtId="0" fontId="23" fillId="0" borderId="13" xfId="26" applyFont="1" applyFill="1" applyBorder="1" applyAlignment="1">
      <alignment horizontal="center"/>
    </xf>
    <xf numFmtId="0" fontId="47" fillId="0" borderId="0" xfId="26" applyFont="1" applyFill="1" applyAlignment="1">
      <alignment wrapText="1"/>
    </xf>
    <xf numFmtId="0" fontId="47" fillId="0" borderId="5" xfId="26" applyFont="1" applyFill="1" applyBorder="1" applyAlignment="1">
      <alignment horizontal="center"/>
    </xf>
    <xf numFmtId="184" fontId="47" fillId="0" borderId="0" xfId="26" applyNumberFormat="1" applyFont="1" applyFill="1"/>
    <xf numFmtId="0" fontId="47" fillId="0" borderId="0" xfId="26" applyFont="1" applyFill="1" applyAlignment="1">
      <alignment vertical="top"/>
    </xf>
    <xf numFmtId="0" fontId="47" fillId="0" borderId="0" xfId="26" applyFont="1" applyFill="1" applyAlignment="1">
      <alignment vertical="top" wrapText="1"/>
    </xf>
    <xf numFmtId="0" fontId="47" fillId="0" borderId="5" xfId="26" applyFont="1" applyFill="1" applyBorder="1" applyAlignment="1">
      <alignment horizontal="center" vertical="top"/>
    </xf>
    <xf numFmtId="184" fontId="47" fillId="0" borderId="0" xfId="26" applyNumberFormat="1" applyFont="1" applyFill="1" applyAlignment="1">
      <alignment vertical="top"/>
    </xf>
    <xf numFmtId="184" fontId="48" fillId="0" borderId="0" xfId="26" applyNumberFormat="1" applyFont="1" applyFill="1" applyAlignment="1">
      <alignment horizontal="right"/>
    </xf>
    <xf numFmtId="184" fontId="48" fillId="0" borderId="0" xfId="26" applyNumberFormat="1" applyFont="1" applyFill="1" applyAlignment="1">
      <alignment horizontal="right" vertical="top"/>
    </xf>
    <xf numFmtId="174" fontId="23" fillId="0" borderId="0" xfId="26" applyNumberFormat="1" applyFont="1" applyFill="1" applyBorder="1"/>
    <xf numFmtId="0" fontId="47" fillId="0" borderId="0" xfId="26" applyFont="1" applyFill="1" applyBorder="1" applyAlignment="1">
      <alignment horizontal="center" vertical="top"/>
    </xf>
    <xf numFmtId="0" fontId="47" fillId="0" borderId="0" xfId="26" applyFont="1" applyFill="1" applyAlignment="1"/>
    <xf numFmtId="0" fontId="47" fillId="0" borderId="0" xfId="26" applyFont="1" applyFill="1" applyAlignment="1">
      <alignment horizontal="right"/>
    </xf>
    <xf numFmtId="0" fontId="47" fillId="0" borderId="0" xfId="26" applyFont="1" applyFill="1" applyAlignment="1">
      <alignment horizontal="center"/>
    </xf>
    <xf numFmtId="0" fontId="21" fillId="0" borderId="0" xfId="25" applyFont="1" applyFill="1" applyAlignment="1">
      <alignment horizontal="left" vertical="center"/>
    </xf>
    <xf numFmtId="0" fontId="49" fillId="0" borderId="0" xfId="25" applyFont="1" applyFill="1" applyAlignment="1">
      <alignment horizontal="centerContinuous" vertical="center"/>
    </xf>
    <xf numFmtId="0" fontId="21" fillId="0" borderId="0" xfId="25" applyFont="1" applyFill="1" applyAlignment="1">
      <alignment horizontal="centerContinuous" vertical="center"/>
    </xf>
    <xf numFmtId="0" fontId="11" fillId="0" borderId="0" xfId="25" applyFont="1" applyFill="1"/>
    <xf numFmtId="0" fontId="20" fillId="0" borderId="0" xfId="25" applyFont="1" applyFill="1" applyAlignment="1">
      <alignment horizontal="left" vertical="center"/>
    </xf>
    <xf numFmtId="0" fontId="20" fillId="0" borderId="0" xfId="25" applyFont="1" applyFill="1" applyAlignment="1">
      <alignment horizontal="centerContinuous" vertical="center"/>
    </xf>
    <xf numFmtId="0" fontId="27" fillId="0" borderId="0" xfId="25" applyFont="1" applyFill="1" applyAlignment="1">
      <alignment horizontal="left" vertical="center"/>
    </xf>
    <xf numFmtId="0" fontId="26" fillId="0" borderId="0" xfId="25" applyFont="1" applyFill="1" applyAlignment="1">
      <alignment horizontal="centerContinuous" vertical="center"/>
    </xf>
    <xf numFmtId="0" fontId="27" fillId="0" borderId="0" xfId="25" applyFont="1" applyFill="1"/>
    <xf numFmtId="0" fontId="20" fillId="0" borderId="3" xfId="25" applyFont="1" applyFill="1" applyBorder="1" applyAlignment="1">
      <alignment horizontal="centerContinuous" vertical="center"/>
    </xf>
    <xf numFmtId="0" fontId="20" fillId="0" borderId="4" xfId="25" applyFont="1" applyFill="1" applyBorder="1" applyAlignment="1">
      <alignment horizontal="centerContinuous"/>
    </xf>
    <xf numFmtId="0" fontId="20" fillId="0" borderId="13" xfId="25" applyFont="1" applyFill="1" applyBorder="1" applyAlignment="1">
      <alignment horizontal="center"/>
    </xf>
    <xf numFmtId="0" fontId="20" fillId="0" borderId="6" xfId="25" applyFont="1" applyFill="1" applyBorder="1" applyAlignment="1">
      <alignment horizontal="center"/>
    </xf>
    <xf numFmtId="0" fontId="20" fillId="0" borderId="10" xfId="25" applyFont="1" applyFill="1" applyBorder="1" applyAlignment="1">
      <alignment horizontal="centerContinuous" vertical="center"/>
    </xf>
    <xf numFmtId="0" fontId="20" fillId="0" borderId="4" xfId="25" applyFont="1" applyFill="1" applyBorder="1" applyAlignment="1">
      <alignment horizontal="centerContinuous" vertical="center"/>
    </xf>
    <xf numFmtId="0" fontId="20" fillId="0" borderId="13" xfId="25" applyFont="1" applyFill="1" applyBorder="1" applyAlignment="1">
      <alignment horizontal="centerContinuous" vertical="center"/>
    </xf>
    <xf numFmtId="0" fontId="20" fillId="0" borderId="6" xfId="25" applyFont="1" applyFill="1" applyBorder="1" applyAlignment="1">
      <alignment horizontal="centerContinuous" vertical="center"/>
    </xf>
    <xf numFmtId="0" fontId="20" fillId="0" borderId="0" xfId="25" applyFont="1" applyFill="1" applyBorder="1" applyAlignment="1">
      <alignment horizontal="center"/>
    </xf>
    <xf numFmtId="0" fontId="20" fillId="0" borderId="0" xfId="25" applyFont="1" applyFill="1" applyBorder="1" applyAlignment="1">
      <alignment horizontal="centerContinuous" vertical="center"/>
    </xf>
    <xf numFmtId="0" fontId="20" fillId="0" borderId="5" xfId="25" applyFont="1" applyFill="1" applyBorder="1" applyAlignment="1">
      <alignment horizontal="center" vertical="center"/>
    </xf>
    <xf numFmtId="0" fontId="20" fillId="0" borderId="7" xfId="25" applyFont="1" applyFill="1" applyBorder="1" applyAlignment="1">
      <alignment horizontal="center" vertical="center"/>
    </xf>
    <xf numFmtId="0" fontId="20" fillId="0" borderId="12" xfId="25" applyFont="1" applyFill="1" applyBorder="1" applyAlignment="1">
      <alignment horizontal="centerContinuous" vertical="center"/>
    </xf>
    <xf numFmtId="0" fontId="20" fillId="0" borderId="3" xfId="25" applyFont="1" applyFill="1" applyBorder="1" applyAlignment="1">
      <alignment horizontal="centerContinuous"/>
    </xf>
    <xf numFmtId="0" fontId="20" fillId="0" borderId="8" xfId="25" applyFont="1" applyFill="1" applyBorder="1" applyAlignment="1">
      <alignment horizontal="centerContinuous"/>
    </xf>
    <xf numFmtId="0" fontId="20" fillId="0" borderId="7" xfId="25" applyFont="1" applyFill="1" applyBorder="1" applyAlignment="1">
      <alignment horizontal="centerContinuous" vertical="center"/>
    </xf>
    <xf numFmtId="0" fontId="20" fillId="0" borderId="8" xfId="25" applyFont="1" applyFill="1" applyBorder="1" applyAlignment="1">
      <alignment horizontal="centerContinuous" vertical="center"/>
    </xf>
    <xf numFmtId="0" fontId="20" fillId="0" borderId="2" xfId="25" applyFont="1" applyFill="1" applyBorder="1" applyAlignment="1">
      <alignment horizontal="centerContinuous" vertical="center"/>
    </xf>
    <xf numFmtId="0" fontId="20" fillId="0" borderId="0" xfId="25" applyFont="1" applyFill="1" applyBorder="1" applyAlignment="1">
      <alignment horizontal="center" vertical="center"/>
    </xf>
    <xf numFmtId="178" fontId="20" fillId="0" borderId="6" xfId="25" applyNumberFormat="1" applyFont="1" applyFill="1" applyBorder="1" applyAlignment="1">
      <alignment horizontal="right"/>
    </xf>
    <xf numFmtId="178" fontId="20" fillId="0" borderId="7" xfId="25" applyNumberFormat="1" applyFont="1" applyFill="1" applyBorder="1" applyAlignment="1">
      <alignment horizontal="right"/>
    </xf>
    <xf numFmtId="178" fontId="20" fillId="0" borderId="7" xfId="25" applyNumberFormat="1" applyFont="1" applyFill="1" applyBorder="1" applyAlignment="1">
      <alignment horizontal="center"/>
    </xf>
    <xf numFmtId="0" fontId="20" fillId="0" borderId="7" xfId="25" applyFont="1" applyFill="1" applyBorder="1" applyAlignment="1">
      <alignment horizontal="center"/>
    </xf>
    <xf numFmtId="0" fontId="20" fillId="0" borderId="5" xfId="25" applyFont="1" applyFill="1" applyBorder="1" applyAlignment="1">
      <alignment horizontal="center"/>
    </xf>
    <xf numFmtId="0" fontId="20" fillId="0" borderId="8" xfId="25" applyFont="1" applyFill="1" applyBorder="1" applyAlignment="1">
      <alignment horizontal="center" vertical="center"/>
    </xf>
    <xf numFmtId="0" fontId="20" fillId="0" borderId="2" xfId="25" applyFont="1" applyFill="1" applyBorder="1" applyAlignment="1">
      <alignment horizontal="center" vertical="center"/>
    </xf>
    <xf numFmtId="0" fontId="20" fillId="0" borderId="2" xfId="25" applyFont="1" applyFill="1" applyBorder="1" applyAlignment="1">
      <alignment horizontal="right"/>
    </xf>
    <xf numFmtId="0" fontId="20" fillId="0" borderId="8" xfId="25" applyFont="1" applyFill="1" applyBorder="1" applyAlignment="1">
      <alignment horizontal="right"/>
    </xf>
    <xf numFmtId="0" fontId="20" fillId="0" borderId="12" xfId="25" applyFont="1" applyFill="1" applyBorder="1" applyAlignment="1">
      <alignment horizontal="center"/>
    </xf>
    <xf numFmtId="178" fontId="20" fillId="0" borderId="0" xfId="25" applyNumberFormat="1" applyFont="1" applyFill="1" applyAlignment="1">
      <alignment horizontal="right"/>
    </xf>
    <xf numFmtId="0" fontId="20" fillId="0" borderId="0" xfId="25" applyFont="1" applyFill="1" applyAlignment="1">
      <alignment wrapText="1"/>
    </xf>
    <xf numFmtId="0" fontId="20" fillId="0" borderId="0" xfId="25" applyFont="1" applyFill="1" applyAlignment="1">
      <alignment horizontal="right" wrapText="1"/>
    </xf>
    <xf numFmtId="174" fontId="26" fillId="0" borderId="0" xfId="25" applyNumberFormat="1" applyFont="1" applyFill="1" applyAlignment="1">
      <alignment horizontal="right"/>
    </xf>
    <xf numFmtId="0" fontId="20" fillId="0" borderId="0" xfId="25" applyFont="1" applyFill="1" applyBorder="1"/>
    <xf numFmtId="169" fontId="20" fillId="0" borderId="0" xfId="25" applyNumberFormat="1" applyFont="1" applyFill="1" applyBorder="1"/>
    <xf numFmtId="0" fontId="23" fillId="0" borderId="0" xfId="25" applyFont="1" applyFill="1" applyBorder="1" applyAlignment="1">
      <alignment horizontal="left" vertical="center"/>
    </xf>
    <xf numFmtId="174" fontId="23" fillId="0" borderId="0" xfId="25" applyNumberFormat="1" applyFont="1" applyFill="1" applyBorder="1"/>
    <xf numFmtId="174" fontId="23" fillId="0" borderId="0" xfId="25" applyNumberFormat="1" applyFont="1" applyFill="1"/>
    <xf numFmtId="0" fontId="20" fillId="0" borderId="0" xfId="25" applyFont="1" applyFill="1" applyAlignment="1">
      <alignment horizontal="right"/>
    </xf>
    <xf numFmtId="0" fontId="27" fillId="0" borderId="0" xfId="16" applyFont="1" applyAlignment="1">
      <alignment horizontal="centerContinuous" vertical="center"/>
    </xf>
    <xf numFmtId="0" fontId="27" fillId="0" borderId="0" xfId="16" applyFont="1"/>
    <xf numFmtId="0" fontId="25" fillId="0" borderId="0" xfId="16" applyFont="1" applyAlignment="1">
      <alignment horizontal="left" vertical="center"/>
    </xf>
    <xf numFmtId="170" fontId="23" fillId="0" borderId="0" xfId="16" applyNumberFormat="1" applyFont="1" applyAlignment="1">
      <alignment horizontal="centerContinuous" vertical="center"/>
    </xf>
    <xf numFmtId="49" fontId="20" fillId="0" borderId="0" xfId="16" applyNumberFormat="1" applyFont="1" applyAlignment="1">
      <alignment horizontal="left" vertical="center"/>
    </xf>
    <xf numFmtId="49" fontId="22" fillId="0" borderId="0" xfId="16" applyNumberFormat="1" applyFont="1" applyAlignment="1">
      <alignment horizontal="centerContinuous" vertical="center"/>
    </xf>
    <xf numFmtId="170" fontId="22" fillId="0" borderId="0" xfId="16" applyNumberFormat="1" applyFont="1" applyAlignment="1">
      <alignment horizontal="centerContinuous" vertical="center"/>
    </xf>
    <xf numFmtId="49" fontId="23" fillId="0" borderId="3" xfId="16" applyNumberFormat="1" applyFont="1" applyBorder="1" applyAlignment="1">
      <alignment horizontal="centerContinuous" vertical="center"/>
    </xf>
    <xf numFmtId="170" fontId="23" fillId="0" borderId="3" xfId="16" applyNumberFormat="1" applyFont="1" applyBorder="1" applyAlignment="1">
      <alignment horizontal="centerContinuous" vertical="center"/>
    </xf>
    <xf numFmtId="49" fontId="23" fillId="0" borderId="5" xfId="16" applyNumberFormat="1" applyFont="1" applyBorder="1" applyAlignment="1">
      <alignment vertical="center"/>
    </xf>
    <xf numFmtId="49" fontId="23" fillId="0" borderId="0" xfId="16" applyNumberFormat="1" applyFont="1" applyBorder="1" applyAlignment="1">
      <alignment horizontal="centerContinuous" vertical="center"/>
    </xf>
    <xf numFmtId="170" fontId="23" fillId="0" borderId="5" xfId="16" applyNumberFormat="1" applyFont="1" applyBorder="1" applyAlignment="1">
      <alignment horizontal="center" vertical="center"/>
    </xf>
    <xf numFmtId="170" fontId="23" fillId="0" borderId="0" xfId="16" applyNumberFormat="1" applyFont="1" applyBorder="1" applyAlignment="1">
      <alignment horizontal="center" vertical="center"/>
    </xf>
    <xf numFmtId="49" fontId="23" fillId="0" borderId="8" xfId="16" applyNumberFormat="1" applyFont="1" applyBorder="1" applyAlignment="1">
      <alignment horizontal="center" vertical="center"/>
    </xf>
    <xf numFmtId="170" fontId="23" fillId="0" borderId="8" xfId="16" applyNumberFormat="1" applyFont="1" applyBorder="1" applyAlignment="1">
      <alignment horizontal="center" vertical="center"/>
    </xf>
    <xf numFmtId="49" fontId="23" fillId="0" borderId="0" xfId="16" applyNumberFormat="1" applyFont="1" applyBorder="1" applyAlignment="1">
      <alignment horizontal="center" vertical="center"/>
    </xf>
    <xf numFmtId="0" fontId="23" fillId="0" borderId="0" xfId="16" applyFont="1" applyAlignment="1">
      <alignment horizontal="center" vertical="center"/>
    </xf>
    <xf numFmtId="49" fontId="25" fillId="0" borderId="0" xfId="16" applyNumberFormat="1" applyFont="1" applyBorder="1" applyAlignment="1">
      <alignment horizontal="centerContinuous" vertical="center"/>
    </xf>
    <xf numFmtId="0" fontId="22" fillId="0" borderId="0" xfId="16" applyFont="1" applyBorder="1" applyAlignment="1">
      <alignment horizontal="left" vertical="center"/>
    </xf>
    <xf numFmtId="170" fontId="25" fillId="0" borderId="0" xfId="16" applyNumberFormat="1" applyFont="1" applyBorder="1" applyAlignment="1">
      <alignment horizontal="centerContinuous" vertical="center"/>
    </xf>
    <xf numFmtId="0" fontId="25" fillId="0" borderId="0" xfId="16" applyFont="1" applyBorder="1" applyAlignment="1">
      <alignment horizontal="centerContinuous" vertical="center"/>
    </xf>
    <xf numFmtId="0" fontId="23" fillId="0" borderId="5" xfId="16" applyFont="1" applyBorder="1" applyAlignment="1">
      <alignment horizontal="centerContinuous"/>
    </xf>
    <xf numFmtId="184" fontId="23" fillId="0" borderId="0" xfId="16" applyNumberFormat="1" applyFont="1"/>
    <xf numFmtId="0" fontId="23" fillId="0" borderId="0" xfId="16" applyFont="1" applyAlignment="1">
      <alignment horizontal="left" vertical="center"/>
    </xf>
    <xf numFmtId="169" fontId="23" fillId="0" borderId="5" xfId="16" applyNumberFormat="1" applyFont="1" applyBorder="1"/>
    <xf numFmtId="49" fontId="23" fillId="0" borderId="0" xfId="16" applyNumberFormat="1" applyFont="1" applyBorder="1" applyAlignment="1"/>
    <xf numFmtId="169" fontId="23" fillId="0" borderId="5" xfId="16" applyNumberFormat="1" applyFont="1" applyBorder="1" applyAlignment="1"/>
    <xf numFmtId="49" fontId="23" fillId="0" borderId="5" xfId="16" applyNumberFormat="1" applyFont="1" applyBorder="1" applyAlignment="1"/>
    <xf numFmtId="0" fontId="23" fillId="0" borderId="5" xfId="16" applyFont="1" applyBorder="1" applyAlignment="1"/>
    <xf numFmtId="0" fontId="23" fillId="0" borderId="5" xfId="16" applyFont="1" applyBorder="1"/>
    <xf numFmtId="169" fontId="23" fillId="0" borderId="0" xfId="16" applyNumberFormat="1" applyFont="1" applyBorder="1"/>
    <xf numFmtId="169" fontId="23" fillId="0" borderId="0" xfId="16" applyNumberFormat="1" applyFont="1" applyBorder="1" applyAlignment="1">
      <alignment horizontal="centerContinuous"/>
    </xf>
    <xf numFmtId="0" fontId="23" fillId="0" borderId="5" xfId="16" applyFont="1" applyBorder="1" applyAlignment="1">
      <alignment horizontal="right"/>
    </xf>
    <xf numFmtId="174" fontId="25" fillId="0" borderId="0" xfId="16" applyNumberFormat="1" applyFont="1" applyBorder="1" applyAlignment="1">
      <alignment horizontal="centerContinuous"/>
    </xf>
    <xf numFmtId="49" fontId="23" fillId="0" borderId="0" xfId="16" applyNumberFormat="1" applyFont="1" applyBorder="1"/>
    <xf numFmtId="0" fontId="27" fillId="0" borderId="0" xfId="16" applyFont="1" applyFill="1" applyAlignment="1">
      <alignment horizontal="centerContinuous" wrapText="1"/>
    </xf>
    <xf numFmtId="0" fontId="27" fillId="0" borderId="0" xfId="16" applyFont="1" applyFill="1" applyAlignment="1">
      <alignment horizontal="centerContinuous"/>
    </xf>
    <xf numFmtId="182" fontId="27" fillId="0" borderId="0" xfId="16" applyNumberFormat="1" applyFont="1" applyFill="1" applyAlignment="1">
      <alignment horizontal="centerContinuous"/>
    </xf>
    <xf numFmtId="0" fontId="25" fillId="0" borderId="0" xfId="16" applyFont="1" applyFill="1" applyAlignment="1">
      <alignment horizontal="left"/>
    </xf>
    <xf numFmtId="0" fontId="23" fillId="0" borderId="0" xfId="16" applyFont="1" applyFill="1" applyAlignment="1">
      <alignment wrapText="1"/>
    </xf>
    <xf numFmtId="182" fontId="23" fillId="0" borderId="0" xfId="16" applyNumberFormat="1" applyFont="1" applyFill="1" applyAlignment="1">
      <alignment horizontal="centerContinuous"/>
    </xf>
    <xf numFmtId="0" fontId="20" fillId="0" borderId="0" xfId="16" applyFont="1" applyFill="1" applyAlignment="1">
      <alignment horizontal="centerContinuous" wrapText="1"/>
    </xf>
    <xf numFmtId="182" fontId="20" fillId="0" borderId="0" xfId="16" applyNumberFormat="1" applyFont="1" applyFill="1" applyAlignment="1">
      <alignment horizontal="centerContinuous"/>
    </xf>
    <xf numFmtId="182" fontId="23" fillId="0" borderId="3" xfId="16" applyNumberFormat="1" applyFont="1" applyFill="1" applyBorder="1" applyAlignment="1">
      <alignment horizontal="right"/>
    </xf>
    <xf numFmtId="190" fontId="23" fillId="0" borderId="4" xfId="16" applyNumberFormat="1" applyFont="1" applyFill="1" applyBorder="1" applyAlignment="1">
      <alignment horizontal="centerContinuous"/>
    </xf>
    <xf numFmtId="0" fontId="23" fillId="0" borderId="4" xfId="16" applyFont="1" applyFill="1" applyBorder="1" applyAlignment="1">
      <alignment horizontal="centerContinuous" wrapText="1"/>
    </xf>
    <xf numFmtId="0" fontId="23" fillId="0" borderId="13" xfId="16" applyFont="1" applyFill="1" applyBorder="1" applyAlignment="1">
      <alignment horizontal="centerContinuous"/>
    </xf>
    <xf numFmtId="182" fontId="23" fillId="0" borderId="3" xfId="16" applyNumberFormat="1" applyFont="1" applyFill="1" applyBorder="1" applyAlignment="1">
      <alignment horizontal="centerContinuous" vertical="center"/>
    </xf>
    <xf numFmtId="182" fontId="23" fillId="0" borderId="8" xfId="16" applyNumberFormat="1" applyFont="1" applyFill="1" applyBorder="1" applyAlignment="1">
      <alignment horizontal="centerContinuous" vertical="center"/>
    </xf>
    <xf numFmtId="182" fontId="23" fillId="0" borderId="4" xfId="16" applyNumberFormat="1" applyFont="1" applyFill="1" applyBorder="1" applyAlignment="1">
      <alignment horizontal="centerContinuous" vertical="center"/>
    </xf>
    <xf numFmtId="190" fontId="23" fillId="0" borderId="0" xfId="16" applyNumberFormat="1" applyFont="1" applyFill="1" applyBorder="1" applyAlignment="1">
      <alignment horizontal="centerContinuous" vertical="center"/>
    </xf>
    <xf numFmtId="0" fontId="23" fillId="0" borderId="0" xfId="16" applyFont="1" applyFill="1" applyBorder="1" applyAlignment="1">
      <alignment horizontal="centerContinuous" wrapText="1"/>
    </xf>
    <xf numFmtId="190" fontId="23" fillId="0" borderId="3" xfId="16" applyNumberFormat="1" applyFont="1" applyFill="1" applyBorder="1" applyAlignment="1">
      <alignment horizontal="centerContinuous" vertical="top" wrapText="1"/>
    </xf>
    <xf numFmtId="0" fontId="23" fillId="0" borderId="3" xfId="16" applyFont="1" applyFill="1" applyBorder="1" applyAlignment="1">
      <alignment horizontal="centerContinuous" wrapText="1"/>
    </xf>
    <xf numFmtId="0" fontId="23" fillId="0" borderId="8" xfId="16" applyFont="1" applyFill="1" applyBorder="1" applyAlignment="1">
      <alignment horizontal="centerContinuous"/>
    </xf>
    <xf numFmtId="182" fontId="23" fillId="0" borderId="12" xfId="16" applyNumberFormat="1" applyFont="1" applyFill="1" applyBorder="1" applyAlignment="1">
      <alignment horizontal="center" vertical="center" wrapText="1"/>
    </xf>
    <xf numFmtId="0" fontId="23" fillId="0" borderId="0" xfId="16" applyFont="1" applyAlignment="1">
      <alignment wrapText="1"/>
    </xf>
    <xf numFmtId="0" fontId="23" fillId="0" borderId="0" xfId="16" applyFont="1" applyAlignment="1">
      <alignment horizontal="center"/>
    </xf>
    <xf numFmtId="0" fontId="38" fillId="0" borderId="0" xfId="16" applyFont="1" applyFill="1"/>
    <xf numFmtId="0" fontId="38" fillId="0" borderId="0" xfId="16" applyFont="1"/>
    <xf numFmtId="0" fontId="23" fillId="0" borderId="0" xfId="16" applyFont="1" applyAlignment="1">
      <alignment vertical="top"/>
    </xf>
    <xf numFmtId="0" fontId="23" fillId="0" borderId="0" xfId="16" applyFont="1" applyAlignment="1">
      <alignment vertical="center" wrapText="1"/>
    </xf>
    <xf numFmtId="174" fontId="23" fillId="0" borderId="0" xfId="16" applyNumberFormat="1" applyFont="1" applyFill="1" applyAlignment="1">
      <alignment vertical="top"/>
    </xf>
    <xf numFmtId="0" fontId="38" fillId="0" borderId="0" xfId="16" applyFont="1" applyAlignment="1">
      <alignment vertical="center"/>
    </xf>
    <xf numFmtId="0" fontId="23" fillId="0" borderId="5" xfId="16" applyFont="1" applyBorder="1" applyAlignment="1">
      <alignment horizontal="center"/>
    </xf>
    <xf numFmtId="0" fontId="23" fillId="0" borderId="0" xfId="16" applyFont="1" applyAlignment="1">
      <alignment vertical="top" wrapText="1"/>
    </xf>
    <xf numFmtId="0" fontId="23" fillId="0" borderId="5" xfId="16" applyFont="1" applyBorder="1" applyAlignment="1">
      <alignment horizontal="center" vertical="top"/>
    </xf>
    <xf numFmtId="0" fontId="38" fillId="0" borderId="0" xfId="16" applyFont="1" applyAlignment="1">
      <alignment vertical="top"/>
    </xf>
    <xf numFmtId="0" fontId="23" fillId="0" borderId="0" xfId="16" applyFont="1" applyBorder="1" applyAlignment="1">
      <alignment horizontal="center" vertical="top"/>
    </xf>
    <xf numFmtId="0" fontId="23" fillId="0" borderId="0" xfId="16" applyFont="1" applyAlignment="1">
      <alignment horizontal="center" vertical="top"/>
    </xf>
    <xf numFmtId="0" fontId="38" fillId="0" borderId="0" xfId="16" applyFont="1" applyFill="1" applyAlignment="1">
      <alignment vertical="center"/>
    </xf>
    <xf numFmtId="0" fontId="23" fillId="0" borderId="0" xfId="16" applyFont="1" applyFill="1" applyAlignment="1">
      <alignment horizontal="right" wrapText="1"/>
    </xf>
    <xf numFmtId="0" fontId="23" fillId="0" borderId="0" xfId="16" applyFont="1" applyBorder="1" applyAlignment="1">
      <alignment vertical="top" wrapText="1"/>
    </xf>
    <xf numFmtId="0" fontId="23" fillId="0" borderId="0" xfId="16" applyFont="1" applyBorder="1" applyAlignment="1">
      <alignment horizontal="center"/>
    </xf>
    <xf numFmtId="0" fontId="23" fillId="0" borderId="0" xfId="16" applyFont="1" applyAlignment="1">
      <alignment horizontal="right"/>
    </xf>
    <xf numFmtId="0" fontId="23" fillId="0" borderId="0" xfId="16" applyFont="1" applyFill="1" applyAlignment="1">
      <alignment horizontal="left" wrapText="1"/>
    </xf>
    <xf numFmtId="0" fontId="25" fillId="0" borderId="0" xfId="16" applyFont="1" applyFill="1" applyAlignment="1">
      <alignment horizontal="left" wrapText="1"/>
    </xf>
    <xf numFmtId="174" fontId="25" fillId="0" borderId="0" xfId="16" applyNumberFormat="1" applyFont="1" applyFill="1" applyAlignment="1">
      <alignment horizontal="left"/>
    </xf>
    <xf numFmtId="0" fontId="23" fillId="0" borderId="0" xfId="16" applyFont="1" applyFill="1" applyAlignment="1">
      <alignment horizontal="left" vertical="center" wrapText="1"/>
    </xf>
    <xf numFmtId="0" fontId="38" fillId="0" borderId="0" xfId="16" applyFont="1" applyAlignment="1"/>
    <xf numFmtId="0" fontId="23" fillId="0" borderId="0" xfId="16" applyFont="1" applyFill="1" applyAlignment="1">
      <alignment vertical="top"/>
    </xf>
    <xf numFmtId="0" fontId="23" fillId="0" borderId="0" xfId="16" applyFont="1" applyFill="1" applyAlignment="1">
      <alignment vertical="top" wrapText="1"/>
    </xf>
    <xf numFmtId="0" fontId="38" fillId="0" borderId="0" xfId="16" applyFont="1" applyFill="1" applyAlignment="1">
      <alignment vertical="top"/>
    </xf>
    <xf numFmtId="0" fontId="25" fillId="0" borderId="0" xfId="16" applyFont="1" applyFill="1" applyAlignment="1">
      <alignment horizontal="centerContinuous" wrapText="1"/>
    </xf>
    <xf numFmtId="174" fontId="25" fillId="0" borderId="0" xfId="16" applyNumberFormat="1" applyFont="1" applyFill="1" applyAlignment="1">
      <alignment horizontal="centerContinuous"/>
    </xf>
    <xf numFmtId="174" fontId="23" fillId="0" borderId="0" xfId="16" applyNumberFormat="1" applyFont="1" applyFill="1" applyAlignment="1"/>
    <xf numFmtId="0" fontId="23" fillId="0" borderId="0" xfId="16" applyFont="1" applyAlignment="1">
      <alignment horizontal="right" wrapText="1"/>
    </xf>
    <xf numFmtId="0" fontId="27" fillId="0" borderId="0" xfId="16" applyFont="1" applyFill="1" applyAlignment="1">
      <alignment horizontal="center"/>
    </xf>
    <xf numFmtId="0" fontId="23" fillId="0" borderId="3" xfId="16" applyFont="1" applyFill="1" applyBorder="1" applyAlignment="1">
      <alignment horizontal="center"/>
    </xf>
    <xf numFmtId="190" fontId="23" fillId="0" borderId="4" xfId="16" applyNumberFormat="1" applyFont="1" applyFill="1" applyBorder="1" applyAlignment="1">
      <alignment horizontal="center"/>
    </xf>
    <xf numFmtId="0" fontId="23" fillId="0" borderId="9" xfId="16" applyFont="1" applyFill="1" applyBorder="1" applyAlignment="1">
      <alignment horizontal="centerContinuous" vertical="center" wrapText="1"/>
    </xf>
    <xf numFmtId="0" fontId="23" fillId="0" borderId="14" xfId="16" applyFont="1" applyFill="1" applyBorder="1" applyAlignment="1">
      <alignment horizontal="centerContinuous" vertical="center" wrapText="1"/>
    </xf>
    <xf numFmtId="190" fontId="23" fillId="0" borderId="0" xfId="16" applyNumberFormat="1" applyFont="1" applyFill="1" applyAlignment="1">
      <alignment horizontal="centerContinuous" vertical="center"/>
    </xf>
    <xf numFmtId="190" fontId="23" fillId="0" borderId="0" xfId="16" applyNumberFormat="1" applyFont="1" applyFill="1" applyBorder="1" applyAlignment="1">
      <alignment horizontal="center" vertical="center"/>
    </xf>
    <xf numFmtId="0" fontId="23" fillId="0" borderId="15" xfId="16" applyFont="1" applyFill="1" applyBorder="1" applyAlignment="1">
      <alignment horizontal="centerContinuous" vertical="center" wrapText="1"/>
    </xf>
    <xf numFmtId="190" fontId="23" fillId="0" borderId="0" xfId="16" applyNumberFormat="1" applyFont="1" applyFill="1" applyAlignment="1">
      <alignment horizontal="centerContinuous" vertical="top"/>
    </xf>
    <xf numFmtId="190" fontId="23" fillId="0" borderId="0" xfId="16" applyNumberFormat="1" applyFont="1" applyFill="1" applyBorder="1" applyAlignment="1">
      <alignment horizontal="center" vertical="top"/>
    </xf>
    <xf numFmtId="0" fontId="23" fillId="0" borderId="8" xfId="16" applyFont="1" applyFill="1" applyBorder="1" applyAlignment="1">
      <alignment horizontal="center" vertical="center" wrapText="1"/>
    </xf>
    <xf numFmtId="0" fontId="23" fillId="0" borderId="2" xfId="16" applyFont="1" applyFill="1" applyBorder="1" applyAlignment="1">
      <alignment horizontal="center" vertical="center" wrapText="1"/>
    </xf>
    <xf numFmtId="0" fontId="23" fillId="0" borderId="7" xfId="16" applyFont="1" applyFill="1" applyBorder="1" applyAlignment="1">
      <alignment horizontal="center" vertical="center" wrapText="1"/>
    </xf>
    <xf numFmtId="190" fontId="23" fillId="0" borderId="3" xfId="16" applyNumberFormat="1" applyFont="1" applyFill="1" applyBorder="1" applyAlignment="1">
      <alignment horizontal="centerContinuous" vertical="center" wrapText="1"/>
    </xf>
    <xf numFmtId="190" fontId="23" fillId="0" borderId="3" xfId="16" applyNumberFormat="1" applyFont="1" applyFill="1" applyBorder="1" applyAlignment="1">
      <alignment horizontal="centerContinuous" vertical="center"/>
    </xf>
    <xf numFmtId="190" fontId="23" fillId="0" borderId="8" xfId="16" applyNumberFormat="1" applyFont="1" applyFill="1" applyBorder="1" applyAlignment="1">
      <alignment horizontal="center" vertical="center"/>
    </xf>
    <xf numFmtId="0" fontId="23" fillId="0" borderId="0" xfId="16" applyFont="1" applyFill="1" applyAlignment="1">
      <alignment horizontal="centerContinuous" wrapText="1"/>
    </xf>
    <xf numFmtId="174" fontId="23" fillId="0" borderId="0" xfId="16" applyNumberFormat="1" applyFont="1" applyFill="1" applyAlignment="1">
      <alignment horizontal="centerContinuous"/>
    </xf>
    <xf numFmtId="0" fontId="21" fillId="0" borderId="0" xfId="16" applyFont="1" applyFill="1" applyAlignment="1">
      <alignment horizontal="left"/>
    </xf>
    <xf numFmtId="0" fontId="31" fillId="0" borderId="0" xfId="16" applyFont="1" applyFill="1" applyAlignment="1">
      <alignment horizontal="centerContinuous"/>
    </xf>
    <xf numFmtId="0" fontId="20" fillId="0" borderId="6" xfId="16" applyFont="1" applyFill="1" applyBorder="1"/>
    <xf numFmtId="0" fontId="20" fillId="0" borderId="9" xfId="16" applyFont="1" applyFill="1" applyBorder="1" applyAlignment="1">
      <alignment horizontal="centerContinuous"/>
    </xf>
    <xf numFmtId="0" fontId="20" fillId="0" borderId="14" xfId="16" applyFont="1" applyFill="1" applyBorder="1" applyAlignment="1">
      <alignment horizontal="centerContinuous"/>
    </xf>
    <xf numFmtId="0" fontId="20" fillId="0" borderId="7" xfId="16" applyFont="1" applyFill="1" applyBorder="1" applyAlignment="1">
      <alignment horizontal="center"/>
    </xf>
    <xf numFmtId="0" fontId="20" fillId="0" borderId="6" xfId="16" applyFont="1" applyFill="1" applyBorder="1" applyAlignment="1">
      <alignment horizontal="center"/>
    </xf>
    <xf numFmtId="0" fontId="20" fillId="0" borderId="8" xfId="16" applyFont="1" applyFill="1" applyBorder="1"/>
    <xf numFmtId="0" fontId="20" fillId="0" borderId="2" xfId="16" applyFont="1" applyFill="1" applyBorder="1" applyAlignment="1">
      <alignment horizontal="center"/>
    </xf>
    <xf numFmtId="0" fontId="20" fillId="0" borderId="12" xfId="16" applyFont="1" applyFill="1" applyBorder="1" applyAlignment="1">
      <alignment horizontal="center"/>
    </xf>
    <xf numFmtId="0" fontId="26" fillId="0" borderId="0" xfId="16" applyFont="1" applyFill="1" applyBorder="1" applyAlignment="1">
      <alignment horizontal="left"/>
    </xf>
    <xf numFmtId="0" fontId="22" fillId="0" borderId="4" xfId="16" applyFont="1" applyFill="1" applyBorder="1" applyAlignment="1">
      <alignment horizontal="centerContinuous"/>
    </xf>
    <xf numFmtId="169" fontId="20" fillId="0" borderId="5" xfId="16" applyNumberFormat="1" applyFont="1" applyFill="1" applyBorder="1" applyAlignment="1">
      <alignment horizontal="centerContinuous"/>
    </xf>
    <xf numFmtId="184" fontId="26" fillId="0" borderId="0" xfId="16" applyNumberFormat="1" applyFont="1" applyFill="1" applyAlignment="1">
      <alignment horizontal="right"/>
    </xf>
    <xf numFmtId="181" fontId="20" fillId="0" borderId="0" xfId="16" applyNumberFormat="1" applyFont="1" applyFill="1" applyBorder="1" applyAlignment="1">
      <alignment horizontal="right"/>
    </xf>
    <xf numFmtId="181" fontId="20" fillId="0" borderId="5" xfId="16" applyNumberFormat="1" applyFont="1" applyFill="1" applyBorder="1" applyAlignment="1">
      <alignment horizontal="left"/>
    </xf>
    <xf numFmtId="184" fontId="20" fillId="0" borderId="0" xfId="16" applyNumberFormat="1" applyFont="1" applyFill="1" applyBorder="1"/>
    <xf numFmtId="0" fontId="11" fillId="0" borderId="0" xfId="16" applyFont="1" applyFill="1" applyAlignment="1">
      <alignment horizontal="right"/>
    </xf>
    <xf numFmtId="170" fontId="11" fillId="0" borderId="0" xfId="16" applyNumberFormat="1" applyFont="1" applyFill="1" applyAlignment="1">
      <alignment horizontal="right"/>
    </xf>
    <xf numFmtId="0" fontId="11" fillId="0" borderId="0" xfId="16" applyFont="1" applyFill="1" applyBorder="1"/>
    <xf numFmtId="0" fontId="27" fillId="0" borderId="0" xfId="16" applyFont="1" applyFill="1" applyAlignment="1">
      <alignment horizontal="right"/>
    </xf>
    <xf numFmtId="0" fontId="26" fillId="0" borderId="0" xfId="16" applyFont="1" applyFill="1" applyAlignment="1">
      <alignment horizontal="right"/>
    </xf>
    <xf numFmtId="0" fontId="27" fillId="0" borderId="0" xfId="16" applyFont="1" applyFill="1" applyBorder="1"/>
    <xf numFmtId="0" fontId="26" fillId="0" borderId="0" xfId="16" applyFont="1" applyFill="1"/>
    <xf numFmtId="0" fontId="26" fillId="0" borderId="0" xfId="16" applyFont="1" applyFill="1" applyBorder="1"/>
    <xf numFmtId="49" fontId="20" fillId="0" borderId="0" xfId="16" applyNumberFormat="1" applyFont="1" applyFill="1" applyBorder="1" applyAlignment="1">
      <alignment vertical="center"/>
    </xf>
    <xf numFmtId="49" fontId="20" fillId="0" borderId="0" xfId="16" applyNumberFormat="1" applyFont="1" applyFill="1" applyBorder="1" applyAlignment="1">
      <alignment horizontal="centerContinuous" vertical="center"/>
    </xf>
    <xf numFmtId="0" fontId="11" fillId="0" borderId="5" xfId="16" applyFont="1" applyFill="1" applyBorder="1" applyAlignment="1">
      <alignment horizontal="centerContinuous"/>
    </xf>
    <xf numFmtId="0" fontId="11" fillId="0" borderId="0" xfId="16" applyFont="1" applyFill="1" applyBorder="1" applyAlignment="1">
      <alignment horizontal="centerContinuous"/>
    </xf>
    <xf numFmtId="49" fontId="20" fillId="0" borderId="3" xfId="16" applyNumberFormat="1" applyFont="1" applyFill="1" applyBorder="1" applyAlignment="1">
      <alignment horizontal="center" vertical="center"/>
    </xf>
    <xf numFmtId="49" fontId="20" fillId="0" borderId="4" xfId="16" applyNumberFormat="1" applyFont="1" applyFill="1" applyBorder="1"/>
    <xf numFmtId="0" fontId="20" fillId="0" borderId="4" xfId="16" applyFont="1" applyFill="1" applyBorder="1" applyAlignment="1">
      <alignment horizontal="right"/>
    </xf>
    <xf numFmtId="49" fontId="22" fillId="0" borderId="0" xfId="16" applyNumberFormat="1" applyFont="1" applyFill="1" applyBorder="1" applyAlignment="1"/>
    <xf numFmtId="0" fontId="22" fillId="0" borderId="0" xfId="16" applyFont="1" applyFill="1" applyBorder="1" applyAlignment="1"/>
    <xf numFmtId="0" fontId="22" fillId="0" borderId="0" xfId="16" applyFont="1" applyFill="1" applyBorder="1" applyAlignment="1">
      <alignment horizontal="right"/>
    </xf>
    <xf numFmtId="184" fontId="37" fillId="0" borderId="5" xfId="16" applyNumberFormat="1" applyFont="1" applyBorder="1"/>
    <xf numFmtId="184" fontId="20" fillId="0" borderId="5" xfId="16" applyNumberFormat="1" applyFont="1" applyFill="1" applyBorder="1"/>
    <xf numFmtId="169" fontId="20" fillId="0" borderId="5" xfId="16" applyNumberFormat="1" applyFont="1" applyFill="1" applyBorder="1"/>
    <xf numFmtId="0" fontId="23" fillId="0" borderId="0" xfId="16" applyFont="1" applyFill="1" applyBorder="1" applyAlignment="1">
      <alignment horizontal="right"/>
    </xf>
    <xf numFmtId="49" fontId="23" fillId="0" borderId="0" xfId="16" applyNumberFormat="1" applyFont="1" applyFill="1" applyBorder="1"/>
    <xf numFmtId="49" fontId="22" fillId="0" borderId="0" xfId="16" applyNumberFormat="1" applyFont="1" applyFill="1" applyBorder="1" applyAlignment="1">
      <alignment horizontal="centerContinuous"/>
    </xf>
    <xf numFmtId="184" fontId="45" fillId="0" borderId="0" xfId="16" applyNumberFormat="1" applyFont="1" applyAlignment="1">
      <alignment horizontal="right"/>
    </xf>
    <xf numFmtId="184" fontId="45" fillId="0" borderId="5" xfId="16" applyNumberFormat="1" applyFont="1" applyBorder="1" applyAlignment="1">
      <alignment horizontal="right"/>
    </xf>
    <xf numFmtId="0" fontId="26" fillId="0" borderId="0" xfId="16" applyFont="1" applyFill="1" applyBorder="1" applyAlignment="1"/>
    <xf numFmtId="184" fontId="20" fillId="0" borderId="0" xfId="16" applyNumberFormat="1" applyFont="1" applyFill="1" applyBorder="1" applyAlignment="1">
      <alignment horizontal="right"/>
    </xf>
    <xf numFmtId="0" fontId="37" fillId="0" borderId="0" xfId="16" applyFont="1"/>
    <xf numFmtId="0" fontId="23" fillId="0" borderId="3" xfId="16" applyFont="1" applyFill="1" applyBorder="1" applyAlignment="1">
      <alignment horizontal="center" vertical="center"/>
    </xf>
    <xf numFmtId="0" fontId="23" fillId="0" borderId="10" xfId="16" applyFont="1" applyFill="1" applyBorder="1" applyAlignment="1">
      <alignment horizontal="centerContinuous" vertical="center"/>
    </xf>
    <xf numFmtId="0" fontId="23" fillId="0" borderId="4" xfId="16" applyFont="1" applyFill="1" applyBorder="1" applyAlignment="1">
      <alignment horizontal="centerContinuous" vertical="center"/>
    </xf>
    <xf numFmtId="0" fontId="23" fillId="0" borderId="12" xfId="16" applyFont="1" applyFill="1" applyBorder="1" applyAlignment="1">
      <alignment horizontal="centerContinuous" vertical="center"/>
    </xf>
    <xf numFmtId="0" fontId="23" fillId="0" borderId="0" xfId="16" applyFont="1" applyFill="1" applyAlignment="1">
      <alignment horizontal="center" vertical="center"/>
    </xf>
    <xf numFmtId="0" fontId="23" fillId="0" borderId="13" xfId="16" applyFont="1" applyFill="1" applyBorder="1" applyAlignment="1">
      <alignment horizontal="center"/>
    </xf>
    <xf numFmtId="0" fontId="23" fillId="0" borderId="5" xfId="16" applyFont="1" applyFill="1" applyBorder="1" applyAlignment="1">
      <alignment horizontal="center"/>
    </xf>
    <xf numFmtId="184" fontId="23" fillId="0" borderId="0" xfId="16" applyNumberFormat="1" applyFont="1" applyFill="1"/>
    <xf numFmtId="184" fontId="47" fillId="0" borderId="0" xfId="16" applyNumberFormat="1" applyFont="1" applyFill="1"/>
    <xf numFmtId="184" fontId="47" fillId="0" borderId="0" xfId="16" applyNumberFormat="1" applyFont="1"/>
    <xf numFmtId="171" fontId="47" fillId="0" borderId="0" xfId="16" applyNumberFormat="1" applyFont="1"/>
    <xf numFmtId="191" fontId="23" fillId="0" borderId="0" xfId="16" applyNumberFormat="1" applyFont="1" applyFill="1" applyAlignment="1">
      <alignment horizontal="right"/>
    </xf>
    <xf numFmtId="192" fontId="23" fillId="0" borderId="0" xfId="16" applyNumberFormat="1" applyFont="1" applyFill="1" applyAlignment="1">
      <alignment horizontal="right"/>
    </xf>
    <xf numFmtId="192" fontId="23" fillId="0" borderId="0" xfId="16" applyNumberFormat="1" applyFont="1" applyFill="1" applyAlignment="1">
      <alignment horizontal="right" vertical="center"/>
    </xf>
    <xf numFmtId="49" fontId="20" fillId="0" borderId="3" xfId="16" applyNumberFormat="1" applyFont="1" applyFill="1" applyBorder="1"/>
    <xf numFmtId="170" fontId="20" fillId="0" borderId="3" xfId="16" applyNumberFormat="1" applyFont="1" applyFill="1" applyBorder="1" applyAlignment="1">
      <alignment horizontal="right"/>
    </xf>
    <xf numFmtId="170" fontId="20" fillId="0" borderId="6" xfId="16" applyNumberFormat="1" applyFont="1" applyFill="1" applyBorder="1" applyAlignment="1">
      <alignment horizontal="center" vertical="center"/>
    </xf>
    <xf numFmtId="170" fontId="20" fillId="0" borderId="0" xfId="16" applyNumberFormat="1" applyFont="1" applyFill="1" applyBorder="1" applyAlignment="1">
      <alignment horizontal="center" vertical="center"/>
    </xf>
    <xf numFmtId="170" fontId="20" fillId="0" borderId="2" xfId="16" applyNumberFormat="1" applyFont="1" applyFill="1" applyBorder="1" applyAlignment="1">
      <alignment horizontal="center" vertical="center"/>
    </xf>
    <xf numFmtId="169" fontId="20" fillId="0" borderId="0" xfId="16" applyNumberFormat="1" applyFont="1" applyFill="1"/>
    <xf numFmtId="174" fontId="26" fillId="0" borderId="0" xfId="16" applyNumberFormat="1" applyFont="1" applyFill="1" applyAlignment="1">
      <alignment horizontal="left"/>
    </xf>
    <xf numFmtId="174" fontId="22" fillId="0" borderId="0" xfId="16" applyNumberFormat="1" applyFont="1" applyFill="1" applyAlignment="1">
      <alignment horizontal="centerContinuous"/>
    </xf>
    <xf numFmtId="0" fontId="20" fillId="0" borderId="5" xfId="16" applyFont="1" applyBorder="1" applyAlignment="1">
      <alignment horizontal="left"/>
    </xf>
    <xf numFmtId="174" fontId="20" fillId="0" borderId="0" xfId="16" applyNumberFormat="1" applyFont="1" applyFill="1" applyAlignment="1">
      <alignment horizontal="right"/>
    </xf>
    <xf numFmtId="191" fontId="20" fillId="0" borderId="0" xfId="16" applyNumberFormat="1" applyFont="1" applyFill="1" applyAlignment="1">
      <alignment horizontal="right"/>
    </xf>
    <xf numFmtId="184" fontId="44" fillId="0" borderId="0" xfId="16" applyNumberFormat="1" applyFont="1"/>
    <xf numFmtId="0" fontId="31" fillId="0" borderId="0" xfId="16" applyFont="1"/>
    <xf numFmtId="0" fontId="27" fillId="0" borderId="4" xfId="16" applyFont="1" applyBorder="1" applyAlignment="1">
      <alignment horizontal="center"/>
    </xf>
    <xf numFmtId="0" fontId="27" fillId="0" borderId="3" xfId="16" applyFont="1" applyBorder="1" applyAlignment="1">
      <alignment horizontal="center" vertical="top"/>
    </xf>
    <xf numFmtId="0" fontId="27" fillId="0" borderId="0" xfId="16" applyFont="1" applyBorder="1"/>
    <xf numFmtId="0" fontId="36" fillId="0" borderId="11" xfId="16" applyFont="1" applyBorder="1"/>
    <xf numFmtId="0" fontId="27" fillId="0" borderId="11" xfId="16" applyFont="1" applyBorder="1"/>
    <xf numFmtId="0" fontId="27" fillId="0" borderId="0" xfId="16" applyFont="1" applyAlignment="1">
      <alignment horizontal="right"/>
    </xf>
    <xf numFmtId="0" fontId="27" fillId="0" borderId="5" xfId="16" applyFont="1" applyBorder="1"/>
    <xf numFmtId="0" fontId="35" fillId="0" borderId="0" xfId="16" applyFont="1" applyBorder="1"/>
    <xf numFmtId="0" fontId="2" fillId="0" borderId="0" xfId="16" applyFont="1" applyBorder="1"/>
    <xf numFmtId="0" fontId="50" fillId="0" borderId="0" xfId="16" applyFont="1" applyBorder="1" applyAlignment="1">
      <alignment horizontal="left" vertical="center"/>
    </xf>
    <xf numFmtId="0" fontId="27" fillId="0" borderId="0" xfId="16" applyFont="1" applyBorder="1" applyAlignment="1">
      <alignment vertical="center"/>
    </xf>
    <xf numFmtId="0" fontId="27" fillId="0" borderId="0" xfId="16" applyFont="1" applyBorder="1" applyAlignment="1">
      <alignment horizontal="right" vertical="center"/>
    </xf>
    <xf numFmtId="0" fontId="27" fillId="0" borderId="0" xfId="16" applyFont="1" applyBorder="1" applyAlignment="1">
      <alignment horizontal="left" vertical="center"/>
    </xf>
    <xf numFmtId="0" fontId="27" fillId="0" borderId="0" xfId="16" applyFont="1" applyBorder="1" applyAlignment="1">
      <alignment horizontal="center"/>
    </xf>
    <xf numFmtId="0" fontId="27" fillId="0" borderId="0" xfId="16" applyFont="1" applyBorder="1" applyAlignment="1">
      <alignment horizontal="right"/>
    </xf>
    <xf numFmtId="0" fontId="36" fillId="0" borderId="0" xfId="16" applyFont="1"/>
    <xf numFmtId="16" fontId="27" fillId="0" borderId="0" xfId="16" quotePrefix="1" applyNumberFormat="1" applyFont="1" applyBorder="1" applyAlignment="1">
      <alignment horizontal="left"/>
    </xf>
    <xf numFmtId="0" fontId="11" fillId="0" borderId="0" xfId="16" applyFont="1" applyBorder="1"/>
    <xf numFmtId="0" fontId="21" fillId="0" borderId="0" xfId="16" applyFont="1" applyAlignment="1"/>
    <xf numFmtId="0" fontId="21" fillId="0" borderId="0" xfId="16" applyFont="1" applyAlignment="1">
      <alignment horizontal="center"/>
    </xf>
    <xf numFmtId="0" fontId="20" fillId="0" borderId="0" xfId="16" applyFont="1" applyAlignment="1">
      <alignment horizontal="left"/>
    </xf>
    <xf numFmtId="0" fontId="11" fillId="0" borderId="0" xfId="16" applyFont="1" applyBorder="1" applyAlignment="1">
      <alignment horizontal="center" vertical="center"/>
    </xf>
    <xf numFmtId="0" fontId="11" fillId="0" borderId="0" xfId="16" applyFont="1" applyBorder="1" applyAlignment="1">
      <alignment horizontal="center" vertical="center" wrapText="1"/>
    </xf>
    <xf numFmtId="0" fontId="20" fillId="0" borderId="10" xfId="16" applyFont="1" applyBorder="1" applyAlignment="1">
      <alignment horizontal="left"/>
    </xf>
    <xf numFmtId="0" fontId="11" fillId="0" borderId="4" xfId="16" applyFont="1" applyBorder="1" applyAlignment="1">
      <alignment horizontal="center" vertical="center" wrapText="1"/>
    </xf>
    <xf numFmtId="0" fontId="11" fillId="0" borderId="4" xfId="16" applyFont="1" applyBorder="1"/>
    <xf numFmtId="0" fontId="11" fillId="0" borderId="13" xfId="16" applyFont="1" applyBorder="1"/>
    <xf numFmtId="0" fontId="20" fillId="0" borderId="0" xfId="16" applyFont="1" applyBorder="1" applyAlignment="1">
      <alignment horizontal="left"/>
    </xf>
    <xf numFmtId="0" fontId="20" fillId="0" borderId="11" xfId="16" applyFont="1" applyBorder="1" applyAlignment="1">
      <alignment horizontal="left"/>
    </xf>
    <xf numFmtId="0" fontId="11" fillId="0" borderId="5" xfId="16" applyFont="1" applyBorder="1"/>
    <xf numFmtId="0" fontId="11" fillId="0" borderId="11" xfId="16" applyFont="1" applyBorder="1" applyAlignment="1">
      <alignment horizontal="center" vertical="center"/>
    </xf>
    <xf numFmtId="0" fontId="22" fillId="0" borderId="0" xfId="16" applyFont="1" applyBorder="1" applyAlignment="1">
      <alignment horizontal="center"/>
    </xf>
    <xf numFmtId="0" fontId="22" fillId="0" borderId="5" xfId="16" applyFont="1" applyBorder="1" applyAlignment="1">
      <alignment horizontal="center"/>
    </xf>
    <xf numFmtId="0" fontId="11" fillId="0" borderId="12" xfId="16" applyFont="1" applyBorder="1" applyAlignment="1">
      <alignment horizontal="left" vertical="center"/>
    </xf>
    <xf numFmtId="0" fontId="11" fillId="0" borderId="3" xfId="16" applyFont="1" applyBorder="1" applyAlignment="1">
      <alignment horizontal="left" vertical="center" wrapText="1"/>
    </xf>
    <xf numFmtId="0" fontId="11" fillId="0" borderId="3" xfId="16" applyFont="1" applyBorder="1" applyAlignment="1">
      <alignment horizontal="left"/>
    </xf>
    <xf numFmtId="0" fontId="20" fillId="0" borderId="3" xfId="16" applyFont="1" applyBorder="1" applyAlignment="1">
      <alignment horizontal="left"/>
    </xf>
    <xf numFmtId="0" fontId="20" fillId="0" borderId="8" xfId="16" applyFont="1" applyBorder="1" applyAlignment="1">
      <alignment horizontal="left"/>
    </xf>
    <xf numFmtId="0" fontId="11" fillId="0" borderId="0" xfId="16" applyFont="1" applyBorder="1" applyAlignment="1">
      <alignment horizontal="center"/>
    </xf>
    <xf numFmtId="0" fontId="11" fillId="0" borderId="12" xfId="16" applyFont="1" applyBorder="1"/>
    <xf numFmtId="0" fontId="11" fillId="0" borderId="3" xfId="16" applyFont="1" applyBorder="1"/>
    <xf numFmtId="0" fontId="11" fillId="0" borderId="8" xfId="16" applyFont="1" applyBorder="1"/>
    <xf numFmtId="0" fontId="11" fillId="0" borderId="0" xfId="16" applyFont="1" applyAlignment="1">
      <alignment horizontal="center"/>
    </xf>
    <xf numFmtId="0" fontId="20" fillId="0" borderId="0" xfId="16" applyFont="1" applyBorder="1" applyAlignment="1">
      <alignment horizontal="center"/>
    </xf>
    <xf numFmtId="0" fontId="20" fillId="0" borderId="0" xfId="16" applyFont="1" applyBorder="1" applyAlignment="1">
      <alignment horizontal="centerContinuous"/>
    </xf>
    <xf numFmtId="0" fontId="20" fillId="0" borderId="1" xfId="16" applyFont="1" applyBorder="1" applyAlignment="1">
      <alignment horizontal="center" vertical="center"/>
    </xf>
    <xf numFmtId="16" fontId="51" fillId="0" borderId="0" xfId="16" quotePrefix="1" applyNumberFormat="1" applyFont="1" applyAlignment="1">
      <alignment horizontal="left"/>
    </xf>
    <xf numFmtId="16" fontId="20" fillId="0" borderId="0" xfId="16" quotePrefix="1" applyNumberFormat="1" applyFont="1" applyBorder="1" applyAlignment="1">
      <alignment horizontal="left"/>
    </xf>
    <xf numFmtId="0" fontId="20" fillId="0" borderId="1" xfId="16" applyFont="1" applyBorder="1" applyAlignment="1">
      <alignment horizontal="center"/>
    </xf>
    <xf numFmtId="0" fontId="20" fillId="0" borderId="2" xfId="16" applyFont="1" applyBorder="1"/>
    <xf numFmtId="0" fontId="31" fillId="0" borderId="0" xfId="16" applyFont="1" applyBorder="1"/>
    <xf numFmtId="16" fontId="20" fillId="0" borderId="3" xfId="16" quotePrefix="1" applyNumberFormat="1" applyFont="1" applyBorder="1" applyAlignment="1">
      <alignment horizontal="left"/>
    </xf>
    <xf numFmtId="0" fontId="20" fillId="0" borderId="8" xfId="16" applyFont="1" applyBorder="1"/>
    <xf numFmtId="0" fontId="20" fillId="3" borderId="2" xfId="16" applyFont="1" applyFill="1" applyBorder="1"/>
    <xf numFmtId="0" fontId="22" fillId="0" borderId="0" xfId="16" applyFont="1" applyBorder="1"/>
    <xf numFmtId="0" fontId="20" fillId="0" borderId="4" xfId="16" applyFont="1" applyBorder="1" applyAlignment="1">
      <alignment horizontal="center"/>
    </xf>
    <xf numFmtId="0" fontId="22" fillId="0" borderId="0" xfId="16" applyFont="1" applyBorder="1" applyAlignment="1">
      <alignment horizontal="right"/>
    </xf>
    <xf numFmtId="169" fontId="20" fillId="0" borderId="0" xfId="16" applyNumberFormat="1" applyFont="1" applyBorder="1" applyAlignment="1">
      <alignment horizontal="left"/>
    </xf>
    <xf numFmtId="0" fontId="11" fillId="0" borderId="3" xfId="16" applyFont="1" applyBorder="1" applyAlignment="1">
      <alignment horizontal="center" vertical="center"/>
    </xf>
    <xf numFmtId="0" fontId="11" fillId="0" borderId="3" xfId="16" applyFont="1" applyBorder="1" applyAlignment="1">
      <alignment horizontal="center" vertical="center" wrapText="1"/>
    </xf>
    <xf numFmtId="0" fontId="20" fillId="0" borderId="3" xfId="16" applyFont="1" applyBorder="1" applyAlignment="1">
      <alignment horizontal="center"/>
    </xf>
    <xf numFmtId="0" fontId="11" fillId="0" borderId="3" xfId="16" applyFont="1" applyBorder="1" applyAlignment="1">
      <alignment horizontal="center"/>
    </xf>
    <xf numFmtId="0" fontId="23" fillId="0" borderId="2" xfId="16" applyFont="1" applyBorder="1"/>
    <xf numFmtId="0" fontId="52" fillId="0" borderId="0" xfId="16" applyFont="1" applyBorder="1"/>
    <xf numFmtId="0" fontId="53" fillId="0" borderId="0" xfId="16" applyFont="1" applyBorder="1"/>
    <xf numFmtId="0" fontId="23" fillId="0" borderId="8" xfId="16" applyFont="1" applyFill="1" applyBorder="1"/>
    <xf numFmtId="0" fontId="23" fillId="3" borderId="8" xfId="16" applyFont="1" applyFill="1" applyBorder="1"/>
    <xf numFmtId="0" fontId="23" fillId="3" borderId="2" xfId="16" applyFont="1" applyFill="1" applyBorder="1"/>
    <xf numFmtId="16" fontId="27" fillId="0" borderId="0" xfId="16" quotePrefix="1" applyNumberFormat="1" applyFont="1" applyAlignment="1">
      <alignment horizontal="left"/>
    </xf>
    <xf numFmtId="0" fontId="23" fillId="0" borderId="1" xfId="16" applyFont="1" applyBorder="1"/>
    <xf numFmtId="0" fontId="23" fillId="0" borderId="1" xfId="16" applyFont="1" applyBorder="1" applyAlignment="1">
      <alignment horizontal="center" vertical="justify"/>
    </xf>
    <xf numFmtId="16" fontId="23" fillId="0" borderId="0" xfId="16" quotePrefix="1" applyNumberFormat="1" applyFont="1" applyAlignment="1">
      <alignment horizontal="left"/>
    </xf>
    <xf numFmtId="16" fontId="23" fillId="0" borderId="0" xfId="16" quotePrefix="1" applyNumberFormat="1" applyFont="1" applyAlignment="1">
      <alignment horizontal="center"/>
    </xf>
    <xf numFmtId="0" fontId="23" fillId="0" borderId="3" xfId="16" applyFont="1" applyBorder="1" applyAlignment="1">
      <alignment horizontal="center" vertical="justify"/>
    </xf>
    <xf numFmtId="16" fontId="51" fillId="0" borderId="0" xfId="16" quotePrefix="1" applyNumberFormat="1" applyFont="1" applyBorder="1" applyAlignment="1">
      <alignment horizontal="left"/>
    </xf>
    <xf numFmtId="0" fontId="23" fillId="0" borderId="2" xfId="16" applyFont="1" applyBorder="1" applyAlignment="1">
      <alignment horizontal="center" vertical="justify"/>
    </xf>
    <xf numFmtId="0" fontId="23" fillId="0" borderId="0" xfId="16" applyFont="1" applyBorder="1" applyAlignment="1">
      <alignment vertical="justify"/>
    </xf>
    <xf numFmtId="0" fontId="53" fillId="0" borderId="4" xfId="16" applyFont="1" applyBorder="1"/>
    <xf numFmtId="0" fontId="23" fillId="0" borderId="11" xfId="16" applyFont="1" applyBorder="1" applyAlignment="1">
      <alignment horizontal="left"/>
    </xf>
    <xf numFmtId="0" fontId="23" fillId="0" borderId="5" xfId="16" applyFont="1" applyBorder="1" applyAlignment="1">
      <alignment horizontal="left"/>
    </xf>
    <xf numFmtId="0" fontId="23" fillId="0" borderId="11" xfId="16" applyFont="1" applyBorder="1"/>
    <xf numFmtId="0" fontId="23" fillId="0" borderId="12" xfId="16" applyFont="1" applyBorder="1"/>
    <xf numFmtId="0" fontId="23" fillId="0" borderId="3" xfId="16" applyFont="1" applyBorder="1" applyAlignment="1">
      <alignment vertical="justify"/>
    </xf>
    <xf numFmtId="0" fontId="23" fillId="0" borderId="14" xfId="16" applyFont="1" applyFill="1" applyBorder="1"/>
    <xf numFmtId="0" fontId="23" fillId="0" borderId="14" xfId="16" applyFont="1" applyBorder="1" applyAlignment="1">
      <alignment horizontal="center" vertical="justify"/>
    </xf>
    <xf numFmtId="0" fontId="23" fillId="0" borderId="9" xfId="16" applyFont="1" applyBorder="1"/>
    <xf numFmtId="0" fontId="51" fillId="0" borderId="0" xfId="16" applyFont="1" applyBorder="1" applyAlignment="1">
      <alignment horizontal="center" vertical="center"/>
    </xf>
    <xf numFmtId="0" fontId="23" fillId="0" borderId="12" xfId="16" applyFont="1" applyFill="1" applyBorder="1"/>
    <xf numFmtId="0" fontId="23" fillId="0" borderId="2" xfId="16" applyFont="1" applyFill="1" applyBorder="1"/>
    <xf numFmtId="0" fontId="23" fillId="0" borderId="2" xfId="16" applyFont="1" applyBorder="1" applyAlignment="1">
      <alignment vertical="justify"/>
    </xf>
    <xf numFmtId="0" fontId="51" fillId="0" borderId="0" xfId="16" applyFont="1" applyFill="1" applyBorder="1" applyAlignment="1">
      <alignment horizontal="center"/>
    </xf>
    <xf numFmtId="0" fontId="51" fillId="0" borderId="0" xfId="16" applyFont="1" applyFill="1" applyBorder="1" applyAlignment="1">
      <alignment horizontal="right"/>
    </xf>
    <xf numFmtId="16" fontId="51" fillId="0" borderId="0" xfId="16" quotePrefix="1" applyNumberFormat="1" applyFont="1" applyAlignment="1"/>
    <xf numFmtId="0" fontId="23" fillId="0" borderId="0" xfId="16" applyFont="1" applyBorder="1" applyAlignment="1">
      <alignment horizontal="center" vertical="justify"/>
    </xf>
    <xf numFmtId="0" fontId="23" fillId="0" borderId="1" xfId="16" applyFont="1" applyFill="1" applyBorder="1"/>
    <xf numFmtId="16" fontId="51" fillId="0" borderId="0" xfId="16" quotePrefix="1" applyNumberFormat="1" applyFont="1" applyAlignment="1">
      <alignment horizontal="center"/>
    </xf>
    <xf numFmtId="0" fontId="11" fillId="0" borderId="5" xfId="16" applyFont="1" applyBorder="1" applyAlignment="1"/>
    <xf numFmtId="0" fontId="53" fillId="0" borderId="3" xfId="16" applyFont="1" applyBorder="1"/>
    <xf numFmtId="0" fontId="54" fillId="0" borderId="0" xfId="16" applyFont="1" applyBorder="1"/>
    <xf numFmtId="0" fontId="51" fillId="0" borderId="0" xfId="16" applyFont="1" applyBorder="1"/>
    <xf numFmtId="16" fontId="35" fillId="0" borderId="0" xfId="16" quotePrefix="1" applyNumberFormat="1" applyFont="1" applyBorder="1" applyAlignment="1">
      <alignment horizontal="left"/>
    </xf>
    <xf numFmtId="0" fontId="3" fillId="0" borderId="0" xfId="16" applyFont="1" applyBorder="1"/>
    <xf numFmtId="0" fontId="55" fillId="0" borderId="0" xfId="16" applyFont="1" applyAlignment="1"/>
    <xf numFmtId="0" fontId="55" fillId="0" borderId="0" xfId="16" applyFont="1" applyAlignment="1">
      <alignment horizontal="center"/>
    </xf>
    <xf numFmtId="0" fontId="2" fillId="0" borderId="0" xfId="16" applyFont="1" applyAlignment="1">
      <alignment horizontal="left"/>
    </xf>
    <xf numFmtId="0" fontId="18" fillId="0" borderId="0" xfId="16" applyBorder="1"/>
    <xf numFmtId="0" fontId="3" fillId="0" borderId="0" xfId="16" applyFont="1" applyBorder="1" applyAlignment="1">
      <alignment horizontal="center" vertical="center"/>
    </xf>
    <xf numFmtId="0" fontId="3" fillId="0" borderId="0" xfId="16" applyFont="1" applyBorder="1" applyAlignment="1">
      <alignment horizontal="center" vertical="center" wrapText="1"/>
    </xf>
    <xf numFmtId="0" fontId="2" fillId="0" borderId="10" xfId="16" applyFont="1" applyBorder="1" applyAlignment="1">
      <alignment horizontal="left"/>
    </xf>
    <xf numFmtId="0" fontId="3" fillId="0" borderId="4" xfId="16" applyFont="1" applyBorder="1" applyAlignment="1">
      <alignment horizontal="center" vertical="center" wrapText="1"/>
    </xf>
    <xf numFmtId="0" fontId="3" fillId="0" borderId="4" xfId="16" applyFont="1" applyBorder="1"/>
    <xf numFmtId="0" fontId="18" fillId="0" borderId="4" xfId="16" applyBorder="1"/>
    <xf numFmtId="0" fontId="18" fillId="0" borderId="13" xfId="16" applyBorder="1"/>
    <xf numFmtId="0" fontId="2" fillId="0" borderId="0" xfId="16" applyFont="1" applyBorder="1" applyAlignment="1">
      <alignment horizontal="left"/>
    </xf>
    <xf numFmtId="0" fontId="2" fillId="0" borderId="11" xfId="16" applyFont="1" applyBorder="1" applyAlignment="1">
      <alignment horizontal="left"/>
    </xf>
    <xf numFmtId="0" fontId="18" fillId="0" borderId="5" xfId="16" applyBorder="1"/>
    <xf numFmtId="0" fontId="3" fillId="0" borderId="11" xfId="16" applyFont="1" applyBorder="1" applyAlignment="1">
      <alignment horizontal="center" vertical="center"/>
    </xf>
    <xf numFmtId="0" fontId="7" fillId="0" borderId="0" xfId="16" applyFont="1" applyBorder="1" applyAlignment="1">
      <alignment horizontal="center"/>
    </xf>
    <xf numFmtId="0" fontId="7" fillId="0" borderId="5" xfId="16" applyFont="1" applyBorder="1" applyAlignment="1">
      <alignment horizontal="center"/>
    </xf>
    <xf numFmtId="0" fontId="3" fillId="0" borderId="12" xfId="16" applyFont="1" applyBorder="1" applyAlignment="1">
      <alignment horizontal="left" vertical="center"/>
    </xf>
    <xf numFmtId="0" fontId="3" fillId="0" borderId="3" xfId="16" applyFont="1" applyBorder="1" applyAlignment="1">
      <alignment horizontal="left" vertical="center" wrapText="1"/>
    </xf>
    <xf numFmtId="0" fontId="18" fillId="0" borderId="3" xfId="16" applyBorder="1" applyAlignment="1">
      <alignment horizontal="left"/>
    </xf>
    <xf numFmtId="0" fontId="2" fillId="0" borderId="3" xfId="16" applyFont="1" applyBorder="1" applyAlignment="1">
      <alignment horizontal="left"/>
    </xf>
    <xf numFmtId="0" fontId="2" fillId="0" borderId="8" xfId="16" applyFont="1" applyBorder="1" applyAlignment="1">
      <alignment horizontal="left"/>
    </xf>
    <xf numFmtId="0" fontId="18" fillId="0" borderId="0" xfId="16" applyBorder="1" applyAlignment="1">
      <alignment horizontal="center"/>
    </xf>
    <xf numFmtId="0" fontId="18" fillId="0" borderId="12" xfId="16" applyBorder="1"/>
    <xf numFmtId="0" fontId="18" fillId="0" borderId="3" xfId="16" applyBorder="1"/>
    <xf numFmtId="0" fontId="18" fillId="0" borderId="8" xfId="16" applyBorder="1"/>
    <xf numFmtId="0" fontId="18" fillId="0" borderId="0" xfId="16" applyAlignment="1">
      <alignment horizontal="center"/>
    </xf>
    <xf numFmtId="0" fontId="2" fillId="0" borderId="0" xfId="16" applyFont="1" applyBorder="1" applyAlignment="1">
      <alignment horizontal="center"/>
    </xf>
    <xf numFmtId="0" fontId="2" fillId="0" borderId="0" xfId="16" applyFont="1" applyBorder="1" applyAlignment="1">
      <alignment horizontal="centerContinuous"/>
    </xf>
    <xf numFmtId="0" fontId="2" fillId="0" borderId="0" xfId="16" applyFont="1" applyAlignment="1">
      <alignment vertical="center"/>
    </xf>
    <xf numFmtId="0" fontId="2" fillId="0" borderId="1" xfId="16" applyFont="1" applyBorder="1" applyAlignment="1">
      <alignment horizontal="center" vertical="center"/>
    </xf>
    <xf numFmtId="16" fontId="56" fillId="0" borderId="0" xfId="16" quotePrefix="1" applyNumberFormat="1" applyFont="1" applyAlignment="1">
      <alignment horizontal="left"/>
    </xf>
    <xf numFmtId="0" fontId="38" fillId="0" borderId="0" xfId="16" applyFont="1" applyBorder="1"/>
    <xf numFmtId="16" fontId="2" fillId="0" borderId="0" xfId="16" quotePrefix="1" applyNumberFormat="1" applyFont="1" applyBorder="1" applyAlignment="1">
      <alignment horizontal="left"/>
    </xf>
    <xf numFmtId="0" fontId="2" fillId="0" borderId="1" xfId="16" applyFont="1" applyBorder="1" applyAlignment="1">
      <alignment horizontal="center"/>
    </xf>
    <xf numFmtId="0" fontId="2" fillId="0" borderId="0" xfId="16" applyFont="1" applyBorder="1" applyAlignment="1">
      <alignment vertical="center"/>
    </xf>
    <xf numFmtId="0" fontId="2" fillId="0" borderId="2" xfId="16" applyFont="1" applyBorder="1"/>
    <xf numFmtId="0" fontId="57" fillId="0" borderId="0" xfId="16" applyFont="1" applyBorder="1"/>
    <xf numFmtId="0" fontId="3" fillId="0" borderId="3" xfId="16" applyFont="1" applyBorder="1"/>
    <xf numFmtId="0" fontId="2" fillId="0" borderId="3" xfId="16" applyFont="1" applyBorder="1"/>
    <xf numFmtId="0" fontId="2" fillId="0" borderId="3" xfId="16" applyFont="1" applyFill="1" applyBorder="1"/>
    <xf numFmtId="16" fontId="2" fillId="0" borderId="3" xfId="16" quotePrefix="1" applyNumberFormat="1" applyFont="1" applyBorder="1" applyAlignment="1">
      <alignment horizontal="left"/>
    </xf>
    <xf numFmtId="0" fontId="2" fillId="0" borderId="8" xfId="16" applyFont="1" applyBorder="1"/>
    <xf numFmtId="0" fontId="2" fillId="3" borderId="2" xfId="16" applyFont="1" applyFill="1" applyBorder="1"/>
    <xf numFmtId="0" fontId="3" fillId="0" borderId="0" xfId="16" applyFont="1"/>
    <xf numFmtId="0" fontId="7" fillId="0" borderId="0" xfId="16" applyFont="1" applyBorder="1"/>
    <xf numFmtId="0" fontId="2" fillId="0" borderId="4" xfId="16" applyFont="1" applyBorder="1" applyAlignment="1">
      <alignment horizontal="center"/>
    </xf>
    <xf numFmtId="0" fontId="7" fillId="0" borderId="0" xfId="16" applyFont="1" applyBorder="1" applyAlignment="1">
      <alignment horizontal="right"/>
    </xf>
    <xf numFmtId="169" fontId="2" fillId="0" borderId="0" xfId="16" applyNumberFormat="1" applyFont="1" applyBorder="1" applyAlignment="1">
      <alignment horizontal="left"/>
    </xf>
    <xf numFmtId="0" fontId="3" fillId="0" borderId="3" xfId="16" applyFont="1" applyBorder="1" applyAlignment="1">
      <alignment horizontal="center" vertical="center"/>
    </xf>
    <xf numFmtId="0" fontId="3" fillId="0" borderId="3" xfId="16" applyFont="1" applyBorder="1" applyAlignment="1">
      <alignment horizontal="center" vertical="center" wrapText="1"/>
    </xf>
    <xf numFmtId="0" fontId="2" fillId="0" borderId="3" xfId="16" applyFont="1" applyBorder="1" applyAlignment="1">
      <alignment horizontal="center"/>
    </xf>
    <xf numFmtId="0" fontId="3" fillId="0" borderId="3" xfId="16" applyFont="1" applyBorder="1" applyAlignment="1">
      <alignment horizontal="center"/>
    </xf>
    <xf numFmtId="0" fontId="38" fillId="0" borderId="0" xfId="16" applyFont="1" applyBorder="1" applyAlignment="1">
      <alignment horizontal="left"/>
    </xf>
    <xf numFmtId="0" fontId="38" fillId="0" borderId="0" xfId="16" applyFont="1" applyBorder="1" applyAlignment="1">
      <alignment horizontal="center"/>
    </xf>
    <xf numFmtId="0" fontId="38" fillId="0" borderId="5" xfId="16" applyFont="1" applyBorder="1"/>
    <xf numFmtId="0" fontId="38" fillId="0" borderId="2" xfId="16" applyFont="1" applyBorder="1"/>
    <xf numFmtId="0" fontId="3" fillId="0" borderId="0" xfId="16" applyFont="1" applyBorder="1" applyAlignment="1">
      <alignment horizontal="center"/>
    </xf>
    <xf numFmtId="0" fontId="58" fillId="0" borderId="0" xfId="16" applyFont="1" applyBorder="1"/>
    <xf numFmtId="0" fontId="59" fillId="0" borderId="0" xfId="16" applyFont="1" applyBorder="1"/>
    <xf numFmtId="0" fontId="2" fillId="0" borderId="0" xfId="16" applyFont="1" applyBorder="1" applyAlignment="1">
      <alignment horizontal="center" vertical="center"/>
    </xf>
    <xf numFmtId="0" fontId="38" fillId="0" borderId="3" xfId="16" applyFont="1" applyFill="1" applyBorder="1"/>
    <xf numFmtId="0" fontId="38" fillId="0" borderId="8" xfId="16" applyFont="1" applyFill="1" applyBorder="1"/>
    <xf numFmtId="0" fontId="38" fillId="3" borderId="8" xfId="16" applyFont="1" applyFill="1" applyBorder="1"/>
    <xf numFmtId="0" fontId="38" fillId="3" borderId="2" xfId="16" applyFont="1" applyFill="1" applyBorder="1"/>
    <xf numFmtId="0" fontId="38" fillId="0" borderId="0" xfId="16" applyFont="1" applyFill="1" applyBorder="1"/>
    <xf numFmtId="16" fontId="35" fillId="0" borderId="0" xfId="16" quotePrefix="1" applyNumberFormat="1" applyFont="1" applyAlignment="1">
      <alignment horizontal="left"/>
    </xf>
    <xf numFmtId="0" fontId="38" fillId="0" borderId="0" xfId="16" applyFont="1" applyBorder="1" applyAlignment="1">
      <alignment horizontal="left" vertical="center"/>
    </xf>
    <xf numFmtId="0" fontId="38" fillId="0" borderId="0" xfId="16" applyFont="1" applyBorder="1" applyAlignment="1">
      <alignment horizontal="center" vertical="center"/>
    </xf>
    <xf numFmtId="0" fontId="38" fillId="0" borderId="1" xfId="16" applyFont="1" applyBorder="1"/>
    <xf numFmtId="0" fontId="38" fillId="0" borderId="1" xfId="16" applyFont="1" applyBorder="1" applyAlignment="1">
      <alignment horizontal="center" vertical="justify"/>
    </xf>
    <xf numFmtId="16" fontId="38" fillId="0" borderId="0" xfId="16" quotePrefix="1" applyNumberFormat="1" applyFont="1" applyAlignment="1">
      <alignment horizontal="left"/>
    </xf>
    <xf numFmtId="16" fontId="38" fillId="0" borderId="0" xfId="16" quotePrefix="1" applyNumberFormat="1" applyFont="1" applyAlignment="1">
      <alignment horizontal="center"/>
    </xf>
    <xf numFmtId="0" fontId="38" fillId="0" borderId="3" xfId="16" applyFont="1" applyBorder="1"/>
    <xf numFmtId="0" fontId="38" fillId="0" borderId="3" xfId="16" applyFont="1" applyBorder="1" applyAlignment="1">
      <alignment horizontal="center" vertical="justify"/>
    </xf>
    <xf numFmtId="0" fontId="38" fillId="0" borderId="2" xfId="16" applyFont="1" applyBorder="1" applyAlignment="1">
      <alignment horizontal="center" vertical="justify"/>
    </xf>
    <xf numFmtId="0" fontId="38" fillId="0" borderId="0" xfId="16" applyFont="1" applyBorder="1" applyAlignment="1">
      <alignment vertical="justify"/>
    </xf>
    <xf numFmtId="16" fontId="56" fillId="0" borderId="0" xfId="16" quotePrefix="1" applyNumberFormat="1" applyFont="1" applyBorder="1" applyAlignment="1">
      <alignment horizontal="left"/>
    </xf>
    <xf numFmtId="0" fontId="38" fillId="0" borderId="0" xfId="16" applyFont="1" applyBorder="1" applyAlignment="1">
      <alignment horizontal="center" vertical="justify"/>
    </xf>
    <xf numFmtId="0" fontId="2" fillId="0" borderId="10" xfId="16" applyFont="1" applyBorder="1"/>
    <xf numFmtId="0" fontId="59" fillId="0" borderId="4" xfId="16" applyFont="1" applyBorder="1"/>
    <xf numFmtId="0" fontId="3" fillId="0" borderId="13" xfId="16" applyFont="1" applyBorder="1"/>
    <xf numFmtId="0" fontId="38" fillId="0" borderId="11" xfId="16" applyFont="1" applyBorder="1" applyAlignment="1">
      <alignment horizontal="left"/>
    </xf>
    <xf numFmtId="0" fontId="38" fillId="0" borderId="5" xfId="16" applyFont="1" applyBorder="1" applyAlignment="1">
      <alignment horizontal="left"/>
    </xf>
    <xf numFmtId="0" fontId="38" fillId="0" borderId="11" xfId="16" applyFont="1" applyBorder="1"/>
    <xf numFmtId="0" fontId="3" fillId="0" borderId="5" xfId="16" applyFont="1" applyBorder="1"/>
    <xf numFmtId="0" fontId="38" fillId="0" borderId="12" xfId="16" applyFont="1" applyBorder="1"/>
    <xf numFmtId="0" fontId="3" fillId="0" borderId="8" xfId="16" applyFont="1" applyBorder="1"/>
    <xf numFmtId="0" fontId="38" fillId="0" borderId="3" xfId="16" applyFont="1" applyBorder="1" applyAlignment="1">
      <alignment vertical="justify"/>
    </xf>
    <xf numFmtId="0" fontId="38" fillId="0" borderId="14" xfId="16" applyFont="1" applyFill="1" applyBorder="1"/>
    <xf numFmtId="0" fontId="38" fillId="0" borderId="14" xfId="16" applyFont="1" applyBorder="1" applyAlignment="1">
      <alignment horizontal="center" vertical="justify"/>
    </xf>
    <xf numFmtId="0" fontId="38" fillId="0" borderId="9" xfId="16" applyFont="1" applyBorder="1"/>
    <xf numFmtId="0" fontId="2" fillId="0" borderId="0" xfId="16" applyFont="1" applyBorder="1" applyAlignment="1"/>
    <xf numFmtId="0" fontId="56" fillId="0" borderId="0" xfId="16" applyFont="1" applyBorder="1" applyAlignment="1">
      <alignment horizontal="center" vertical="center"/>
    </xf>
    <xf numFmtId="0" fontId="38" fillId="0" borderId="0" xfId="16" applyFont="1" applyBorder="1" applyAlignment="1">
      <alignment vertical="top"/>
    </xf>
    <xf numFmtId="0" fontId="59" fillId="0" borderId="0" xfId="16" applyFont="1" applyBorder="1" applyAlignment="1"/>
    <xf numFmtId="0" fontId="3" fillId="0" borderId="0" xfId="16" applyFont="1" applyBorder="1" applyAlignment="1"/>
    <xf numFmtId="0" fontId="56" fillId="0" borderId="0" xfId="16" applyFont="1" applyFill="1" applyBorder="1" applyAlignment="1">
      <alignment horizontal="right"/>
    </xf>
    <xf numFmtId="0" fontId="56" fillId="0" borderId="0" xfId="16" applyFont="1" applyFill="1" applyBorder="1" applyAlignment="1">
      <alignment horizontal="center"/>
    </xf>
    <xf numFmtId="0" fontId="59" fillId="0" borderId="0" xfId="16" applyFont="1" applyBorder="1" applyAlignment="1">
      <alignment vertical="top"/>
    </xf>
    <xf numFmtId="0" fontId="3" fillId="0" borderId="0" xfId="16" applyFont="1" applyBorder="1" applyAlignment="1">
      <alignment vertical="top"/>
    </xf>
    <xf numFmtId="0" fontId="59" fillId="0" borderId="3" xfId="16" applyFont="1" applyBorder="1"/>
    <xf numFmtId="0" fontId="61" fillId="0" borderId="0" xfId="16" applyFont="1" applyBorder="1"/>
    <xf numFmtId="0" fontId="11" fillId="0" borderId="10" xfId="16" applyFont="1" applyBorder="1"/>
    <xf numFmtId="0" fontId="11" fillId="0" borderId="11" xfId="16" applyFont="1" applyBorder="1"/>
    <xf numFmtId="0" fontId="27" fillId="0" borderId="1" xfId="16" applyFont="1" applyBorder="1" applyAlignment="1">
      <alignment horizontal="center"/>
    </xf>
    <xf numFmtId="0" fontId="27" fillId="0" borderId="0" xfId="16" applyFont="1" applyAlignment="1">
      <alignment horizontal="centerContinuous"/>
    </xf>
    <xf numFmtId="0" fontId="23" fillId="0" borderId="0" xfId="16" applyFont="1" applyAlignment="1">
      <alignment horizontal="left"/>
    </xf>
    <xf numFmtId="0" fontId="51" fillId="0" borderId="0" xfId="16" applyFont="1" applyBorder="1" applyAlignment="1">
      <alignment horizontal="centerContinuous"/>
    </xf>
    <xf numFmtId="0" fontId="21" fillId="0" borderId="0" xfId="16" applyFont="1" applyBorder="1"/>
    <xf numFmtId="0" fontId="11" fillId="0" borderId="0" xfId="16" applyFont="1" applyBorder="1" applyAlignment="1">
      <alignment horizontal="centerContinuous"/>
    </xf>
    <xf numFmtId="0" fontId="21" fillId="0" borderId="0" xfId="16" applyFont="1" applyBorder="1" applyAlignment="1">
      <alignment horizontal="right"/>
    </xf>
    <xf numFmtId="169" fontId="11" fillId="0" borderId="0" xfId="16" applyNumberFormat="1" applyFont="1" applyBorder="1" applyAlignment="1">
      <alignment horizontal="centerContinuous"/>
    </xf>
    <xf numFmtId="169" fontId="11" fillId="0" borderId="0" xfId="16" applyNumberFormat="1" applyFont="1" applyBorder="1" applyAlignment="1">
      <alignment horizontal="left"/>
    </xf>
    <xf numFmtId="0" fontId="11" fillId="0" borderId="0" xfId="16" applyFont="1" applyBorder="1" applyAlignment="1">
      <alignment horizontal="left"/>
    </xf>
    <xf numFmtId="0" fontId="11" fillId="0" borderId="3" xfId="16" applyFont="1" applyBorder="1" applyAlignment="1">
      <alignment horizontal="centerContinuous"/>
    </xf>
    <xf numFmtId="0" fontId="11" fillId="0" borderId="0" xfId="16" applyFont="1" applyBorder="1" applyAlignment="1">
      <alignment horizontal="right"/>
    </xf>
    <xf numFmtId="0" fontId="11" fillId="0" borderId="0" xfId="16" applyFont="1" applyBorder="1" applyAlignment="1"/>
    <xf numFmtId="0" fontId="27" fillId="0" borderId="0" xfId="16" quotePrefix="1" applyFont="1" applyBorder="1" applyAlignment="1">
      <alignment horizontal="left"/>
    </xf>
    <xf numFmtId="0" fontId="27" fillId="0" borderId="0" xfId="16" applyFont="1" applyBorder="1" applyAlignment="1">
      <alignment horizontal="left"/>
    </xf>
    <xf numFmtId="0" fontId="11" fillId="0" borderId="0" xfId="16" applyFont="1" applyBorder="1" applyAlignment="1">
      <alignment vertical="center"/>
    </xf>
    <xf numFmtId="0" fontId="27" fillId="0" borderId="2" xfId="16" applyFont="1" applyBorder="1" applyAlignment="1">
      <alignment horizontal="center"/>
    </xf>
    <xf numFmtId="0" fontId="62" fillId="0" borderId="3" xfId="16" applyFont="1" applyBorder="1" applyAlignment="1">
      <alignment horizontal="centerContinuous"/>
    </xf>
    <xf numFmtId="0" fontId="23" fillId="0" borderId="8" xfId="16" applyFont="1" applyBorder="1" applyAlignment="1">
      <alignment horizontal="centerContinuous"/>
    </xf>
    <xf numFmtId="0" fontId="62" fillId="0" borderId="12" xfId="16" applyFont="1" applyBorder="1" applyAlignment="1">
      <alignment horizontal="centerContinuous"/>
    </xf>
    <xf numFmtId="0" fontId="18" fillId="0" borderId="10" xfId="16" applyBorder="1"/>
    <xf numFmtId="0" fontId="18" fillId="0" borderId="11" xfId="16" applyBorder="1"/>
    <xf numFmtId="0" fontId="35" fillId="0" borderId="0" xfId="16" applyFont="1" applyBorder="1" applyAlignment="1">
      <alignment horizontal="left"/>
    </xf>
    <xf numFmtId="0" fontId="56" fillId="0" borderId="11" xfId="16" applyFont="1" applyBorder="1" applyAlignment="1">
      <alignment horizontal="center" vertical="center"/>
    </xf>
    <xf numFmtId="0" fontId="56" fillId="0" borderId="3" xfId="16" applyFont="1" applyBorder="1" applyAlignment="1">
      <alignment horizontal="center" vertical="center"/>
    </xf>
    <xf numFmtId="0" fontId="56" fillId="0" borderId="5" xfId="16" applyFont="1" applyBorder="1" applyAlignment="1">
      <alignment horizontal="center" vertical="center"/>
    </xf>
    <xf numFmtId="0" fontId="35" fillId="0" borderId="0" xfId="16" applyFont="1"/>
    <xf numFmtId="0" fontId="35" fillId="0" borderId="2" xfId="16" applyFont="1" applyBorder="1"/>
    <xf numFmtId="0" fontId="35" fillId="0" borderId="12" xfId="16" applyFont="1" applyBorder="1"/>
    <xf numFmtId="0" fontId="18" fillId="0" borderId="19" xfId="16" applyBorder="1"/>
    <xf numFmtId="0" fontId="56" fillId="0" borderId="19" xfId="16" applyFont="1" applyBorder="1" applyAlignment="1">
      <alignment horizontal="center" vertical="center"/>
    </xf>
    <xf numFmtId="0" fontId="56" fillId="0" borderId="20" xfId="16" applyFont="1" applyBorder="1" applyAlignment="1">
      <alignment horizontal="center" vertical="center"/>
    </xf>
    <xf numFmtId="0" fontId="18" fillId="0" borderId="20" xfId="16" applyBorder="1"/>
    <xf numFmtId="0" fontId="18" fillId="0" borderId="7" xfId="16" applyBorder="1"/>
    <xf numFmtId="0" fontId="18" fillId="0" borderId="2" xfId="16" applyBorder="1"/>
    <xf numFmtId="0" fontId="56" fillId="0" borderId="21" xfId="16" applyFont="1" applyBorder="1" applyAlignment="1">
      <alignment horizontal="center" vertical="center"/>
    </xf>
    <xf numFmtId="0" fontId="18" fillId="0" borderId="21" xfId="16" applyBorder="1"/>
    <xf numFmtId="0" fontId="35" fillId="0" borderId="11" xfId="16" applyFont="1" applyBorder="1"/>
    <xf numFmtId="0" fontId="66" fillId="0" borderId="0" xfId="16" applyFont="1"/>
    <xf numFmtId="0" fontId="35" fillId="0" borderId="1" xfId="16" applyFont="1" applyBorder="1"/>
    <xf numFmtId="0" fontId="35" fillId="0" borderId="1" xfId="16" applyFont="1" applyBorder="1" applyAlignment="1">
      <alignment horizontal="center" vertical="center"/>
    </xf>
    <xf numFmtId="0" fontId="35" fillId="0" borderId="1" xfId="16" applyFont="1" applyBorder="1" applyAlignment="1">
      <alignment vertical="center"/>
    </xf>
    <xf numFmtId="0" fontId="35" fillId="0" borderId="3" xfId="16" applyFont="1" applyBorder="1"/>
    <xf numFmtId="0" fontId="35" fillId="3" borderId="12" xfId="16" applyFont="1" applyFill="1" applyBorder="1"/>
    <xf numFmtId="0" fontId="35" fillId="3" borderId="2" xfId="16" applyFont="1" applyFill="1" applyBorder="1"/>
    <xf numFmtId="0" fontId="56" fillId="0" borderId="4" xfId="16" applyFont="1" applyBorder="1" applyAlignment="1">
      <alignment horizontal="center" vertical="center"/>
    </xf>
    <xf numFmtId="0" fontId="35" fillId="0" borderId="0" xfId="16" applyFont="1" applyAlignment="1">
      <alignment horizontal="left"/>
    </xf>
    <xf numFmtId="0" fontId="35" fillId="0" borderId="0" xfId="16" applyFont="1" applyBorder="1" applyAlignment="1">
      <alignment horizontal="center" vertical="center"/>
    </xf>
    <xf numFmtId="0" fontId="35" fillId="0" borderId="10" xfId="16" applyFont="1" applyBorder="1"/>
    <xf numFmtId="0" fontId="35" fillId="0" borderId="4" xfId="16" applyFont="1" applyBorder="1"/>
    <xf numFmtId="0" fontId="35" fillId="0" borderId="13" xfId="16" applyFont="1" applyBorder="1"/>
    <xf numFmtId="0" fontId="66" fillId="0" borderId="11" xfId="16" applyFont="1" applyBorder="1" applyAlignment="1">
      <alignment horizontal="center"/>
    </xf>
    <xf numFmtId="0" fontId="66" fillId="0" borderId="0" xfId="16" applyFont="1" applyBorder="1" applyAlignment="1">
      <alignment horizontal="center"/>
    </xf>
    <xf numFmtId="0" fontId="66" fillId="0" borderId="5" xfId="16" applyFont="1" applyBorder="1" applyAlignment="1">
      <alignment horizontal="center"/>
    </xf>
    <xf numFmtId="0" fontId="66" fillId="0" borderId="12" xfId="16" applyFont="1" applyBorder="1" applyAlignment="1">
      <alignment horizontal="center"/>
    </xf>
    <xf numFmtId="0" fontId="66" fillId="0" borderId="3" xfId="16" applyFont="1" applyBorder="1" applyAlignment="1">
      <alignment horizontal="center"/>
    </xf>
    <xf numFmtId="0" fontId="66" fillId="0" borderId="8" xfId="16" applyFont="1" applyBorder="1" applyAlignment="1">
      <alignment horizontal="center"/>
    </xf>
    <xf numFmtId="0" fontId="35" fillId="0" borderId="0" xfId="16" applyFont="1" applyBorder="1" applyAlignment="1">
      <alignment vertical="center"/>
    </xf>
    <xf numFmtId="0" fontId="35" fillId="0" borderId="5" xfId="16" applyFont="1" applyBorder="1"/>
    <xf numFmtId="0" fontId="56" fillId="0" borderId="12" xfId="16" applyFont="1" applyBorder="1" applyAlignment="1">
      <alignment horizontal="center" vertical="center"/>
    </xf>
    <xf numFmtId="0" fontId="56" fillId="0" borderId="10" xfId="16" applyFont="1" applyBorder="1" applyAlignment="1">
      <alignment horizontal="center" vertical="center"/>
    </xf>
    <xf numFmtId="0" fontId="27" fillId="4" borderId="0" xfId="16" applyFont="1" applyFill="1" applyAlignment="1">
      <alignment vertical="center"/>
    </xf>
    <xf numFmtId="0" fontId="26" fillId="4" borderId="0" xfId="16" applyFont="1" applyFill="1" applyAlignment="1">
      <alignment vertical="center"/>
    </xf>
    <xf numFmtId="0" fontId="26" fillId="4" borderId="0" xfId="16" applyFont="1" applyFill="1" applyAlignment="1">
      <alignment horizontal="left" vertical="center"/>
    </xf>
    <xf numFmtId="0" fontId="27" fillId="4" borderId="0" xfId="16" applyFont="1" applyFill="1" applyAlignment="1">
      <alignment horizontal="left" vertical="center"/>
    </xf>
    <xf numFmtId="0" fontId="27" fillId="4" borderId="0" xfId="16" applyFont="1" applyFill="1" applyAlignment="1">
      <alignment vertical="center" wrapText="1"/>
    </xf>
    <xf numFmtId="0" fontId="27" fillId="4" borderId="0" xfId="27" applyFont="1" applyFill="1" applyAlignment="1" applyProtection="1">
      <alignment vertical="center" wrapText="1"/>
    </xf>
    <xf numFmtId="0" fontId="21" fillId="0" borderId="0" xfId="16" applyFont="1" applyFill="1" applyAlignment="1">
      <alignment horizontal="center" vertical="center" wrapText="1"/>
    </xf>
    <xf numFmtId="0" fontId="27" fillId="0" borderId="0" xfId="16" applyFont="1" applyFill="1" applyAlignment="1">
      <alignment horizontal="left" indent="15"/>
    </xf>
    <xf numFmtId="0" fontId="27" fillId="0" borderId="0" xfId="27" applyFont="1" applyFill="1" applyAlignment="1" applyProtection="1">
      <alignment horizontal="left" vertical="top" wrapText="1" indent="15"/>
    </xf>
    <xf numFmtId="0" fontId="27" fillId="0" borderId="0" xfId="27" applyFont="1" applyFill="1" applyAlignment="1" applyProtection="1">
      <alignment vertical="center"/>
    </xf>
    <xf numFmtId="0" fontId="27" fillId="0" borderId="0" xfId="27" applyFont="1" applyFill="1" applyAlignment="1" applyProtection="1">
      <alignment vertical="top" wrapText="1"/>
    </xf>
    <xf numFmtId="0" fontId="27" fillId="0" borderId="0" xfId="16" applyFont="1" applyFill="1" applyAlignment="1">
      <alignment vertical="top" wrapText="1"/>
    </xf>
    <xf numFmtId="0" fontId="27" fillId="0" borderId="0" xfId="27" applyFont="1" applyFill="1" applyAlignment="1" applyProtection="1">
      <alignment horizontal="left" vertical="top" wrapText="1"/>
    </xf>
    <xf numFmtId="0" fontId="27" fillId="0" borderId="0" xfId="16" applyFont="1" applyFill="1" applyAlignment="1">
      <alignment horizontal="justify" vertical="center" wrapText="1"/>
    </xf>
    <xf numFmtId="0" fontId="27" fillId="0" borderId="0" xfId="16" applyFont="1" applyFill="1" applyAlignment="1">
      <alignment vertical="top"/>
    </xf>
    <xf numFmtId="0" fontId="27" fillId="0" borderId="0" xfId="16" applyFont="1" applyFill="1" applyAlignment="1">
      <alignment horizontal="left" vertical="top" wrapText="1"/>
    </xf>
    <xf numFmtId="0" fontId="27" fillId="0" borderId="0" xfId="27" applyFont="1" applyFill="1" applyAlignment="1" applyProtection="1">
      <alignment vertical="top"/>
    </xf>
    <xf numFmtId="9" fontId="27" fillId="0" borderId="0" xfId="27" applyNumberFormat="1" applyFont="1" applyFill="1" applyAlignment="1" applyProtection="1">
      <alignment vertical="top" wrapText="1"/>
    </xf>
    <xf numFmtId="0" fontId="67" fillId="0" borderId="0" xfId="16" applyFont="1" applyAlignment="1">
      <alignment horizontal="left"/>
    </xf>
    <xf numFmtId="14" fontId="11" fillId="0" borderId="0" xfId="16" applyNumberFormat="1" applyFont="1"/>
    <xf numFmtId="0" fontId="53" fillId="0" borderId="0" xfId="28" applyFont="1" applyAlignment="1" applyProtection="1"/>
    <xf numFmtId="0" fontId="53" fillId="0" borderId="0" xfId="29" applyFont="1" applyAlignment="1" applyProtection="1">
      <alignment wrapText="1"/>
    </xf>
    <xf numFmtId="0" fontId="21" fillId="0" borderId="0" xfId="16" applyFont="1" applyFill="1"/>
    <xf numFmtId="0" fontId="53" fillId="0" borderId="0" xfId="29" applyFont="1" applyFill="1" applyAlignment="1" applyProtection="1">
      <alignment wrapText="1"/>
    </xf>
    <xf numFmtId="0" fontId="53" fillId="0" borderId="0" xfId="28" applyFont="1" applyAlignment="1" applyProtection="1">
      <alignment wrapText="1"/>
    </xf>
    <xf numFmtId="0" fontId="26" fillId="0" borderId="0" xfId="16" applyFont="1" applyBorder="1" applyAlignment="1"/>
    <xf numFmtId="0" fontId="26" fillId="0" borderId="0" xfId="16" applyFont="1" applyBorder="1" applyAlignment="1">
      <alignment wrapText="1"/>
    </xf>
    <xf numFmtId="0" fontId="22" fillId="0" borderId="0" xfId="16" applyFont="1" applyAlignment="1">
      <alignment horizontal="left" vertical="top"/>
    </xf>
    <xf numFmtId="0" fontId="22" fillId="0" borderId="8" xfId="16" applyFont="1" applyBorder="1" applyAlignment="1">
      <alignment wrapText="1"/>
    </xf>
    <xf numFmtId="0" fontId="22" fillId="0" borderId="3" xfId="16" applyFont="1" applyBorder="1" applyAlignment="1">
      <alignment wrapText="1"/>
    </xf>
    <xf numFmtId="0" fontId="22" fillId="0" borderId="3" xfId="16" applyFont="1" applyBorder="1" applyAlignment="1">
      <alignment horizontal="left" vertical="top" wrapText="1"/>
    </xf>
    <xf numFmtId="0" fontId="22" fillId="0" borderId="5" xfId="16" applyFont="1" applyBorder="1" applyAlignment="1">
      <alignment wrapText="1"/>
    </xf>
    <xf numFmtId="0" fontId="22" fillId="0" borderId="0" xfId="16" applyFont="1" applyBorder="1" applyAlignment="1">
      <alignment wrapText="1"/>
    </xf>
    <xf numFmtId="0" fontId="22" fillId="0" borderId="0" xfId="16" applyFont="1" applyAlignment="1">
      <alignment horizontal="left" vertical="top" wrapText="1"/>
    </xf>
    <xf numFmtId="49" fontId="27" fillId="0" borderId="0" xfId="16" applyNumberFormat="1" applyFont="1" applyBorder="1" applyAlignment="1">
      <alignment horizontal="left" vertical="top"/>
    </xf>
    <xf numFmtId="49" fontId="27" fillId="0" borderId="0" xfId="16" applyNumberFormat="1" applyFont="1" applyAlignment="1">
      <alignment horizontal="left" vertical="top"/>
    </xf>
    <xf numFmtId="0" fontId="36" fillId="0" borderId="5" xfId="30" applyFont="1" applyBorder="1" applyAlignment="1" applyProtection="1"/>
    <xf numFmtId="49" fontId="27" fillId="0" borderId="5" xfId="16" applyNumberFormat="1" applyFont="1" applyBorder="1" applyAlignment="1">
      <alignment horizontal="left" vertical="top"/>
    </xf>
    <xf numFmtId="49" fontId="20" fillId="0" borderId="0" xfId="16" applyNumberFormat="1" applyFont="1" applyBorder="1" applyAlignment="1">
      <alignment horizontal="left" vertical="top"/>
    </xf>
    <xf numFmtId="0" fontId="27" fillId="0" borderId="0" xfId="16" applyFont="1" applyAlignment="1">
      <alignment horizontal="left" vertical="top"/>
    </xf>
    <xf numFmtId="49" fontId="36" fillId="0" borderId="5" xfId="31" applyNumberFormat="1" applyFont="1" applyBorder="1" applyAlignment="1" applyProtection="1">
      <alignment horizontal="left" vertical="top"/>
    </xf>
    <xf numFmtId="49" fontId="24" fillId="0" borderId="5" xfId="31" applyNumberFormat="1" applyBorder="1" applyAlignment="1" applyProtection="1">
      <alignment horizontal="left" vertical="top"/>
    </xf>
    <xf numFmtId="0" fontId="31" fillId="0" borderId="5" xfId="31" applyFont="1" applyBorder="1" applyAlignment="1" applyProtection="1"/>
    <xf numFmtId="49" fontId="36" fillId="0" borderId="5" xfId="30" applyNumberFormat="1" applyFont="1" applyBorder="1" applyAlignment="1" applyProtection="1">
      <alignment horizontal="left" vertical="top"/>
    </xf>
    <xf numFmtId="0" fontId="36" fillId="0" borderId="5" xfId="31" applyFont="1" applyBorder="1" applyAlignment="1" applyProtection="1"/>
    <xf numFmtId="0" fontId="27" fillId="0" borderId="0" xfId="16" applyFont="1" applyAlignment="1">
      <alignment horizontal="left" vertical="top" wrapText="1"/>
    </xf>
    <xf numFmtId="49" fontId="20" fillId="0" borderId="5" xfId="16" applyNumberFormat="1" applyFont="1" applyBorder="1" applyAlignment="1">
      <alignment horizontal="left" vertical="top"/>
    </xf>
    <xf numFmtId="0" fontId="24" fillId="0" borderId="0" xfId="31" applyAlignment="1" applyProtection="1"/>
    <xf numFmtId="0" fontId="9" fillId="0" borderId="3" xfId="14" applyFont="1" applyBorder="1" applyAlignment="1"/>
    <xf numFmtId="0" fontId="10" fillId="0" borderId="3" xfId="14" applyFont="1" applyBorder="1" applyAlignment="1"/>
    <xf numFmtId="0" fontId="12" fillId="0" borderId="0" xfId="12" applyFont="1" applyAlignment="1" applyProtection="1">
      <alignment vertical="center"/>
      <protection locked="0"/>
    </xf>
    <xf numFmtId="0" fontId="11" fillId="0" borderId="0" xfId="12" applyFont="1" applyAlignment="1" applyProtection="1">
      <alignment vertical="center"/>
      <protection locked="0"/>
    </xf>
    <xf numFmtId="0" fontId="11" fillId="0" borderId="0" xfId="14" applyFont="1" applyAlignment="1"/>
    <xf numFmtId="0" fontId="3" fillId="0" borderId="0" xfId="14" applyAlignment="1"/>
    <xf numFmtId="180" fontId="20" fillId="0" borderId="9" xfId="18" applyNumberFormat="1" applyFont="1" applyFill="1" applyBorder="1" applyAlignment="1" applyProtection="1">
      <alignment horizontal="center" vertical="center"/>
      <protection locked="0"/>
    </xf>
    <xf numFmtId="180" fontId="20" fillId="0" borderId="14" xfId="18" applyNumberFormat="1" applyFont="1" applyFill="1" applyBorder="1" applyAlignment="1" applyProtection="1">
      <alignment horizontal="center" vertical="center"/>
      <protection locked="0"/>
    </xf>
    <xf numFmtId="182" fontId="23" fillId="0" borderId="11" xfId="16" applyNumberFormat="1" applyFont="1" applyBorder="1" applyAlignment="1">
      <alignment horizontal="center" vertical="center" wrapText="1"/>
    </xf>
    <xf numFmtId="182" fontId="23" fillId="0" borderId="12" xfId="16" applyNumberFormat="1" applyFont="1" applyBorder="1" applyAlignment="1">
      <alignment horizontal="center" vertical="center" wrapText="1"/>
    </xf>
    <xf numFmtId="182" fontId="23" fillId="0" borderId="6" xfId="16" applyNumberFormat="1" applyFont="1" applyBorder="1" applyAlignment="1">
      <alignment horizontal="center" vertical="center" wrapText="1"/>
    </xf>
    <xf numFmtId="182" fontId="23" fillId="0" borderId="2" xfId="16" applyNumberFormat="1" applyFont="1" applyBorder="1" applyAlignment="1">
      <alignment horizontal="center" vertical="center" wrapText="1"/>
    </xf>
    <xf numFmtId="0" fontId="23" fillId="0" borderId="13" xfId="16" applyFont="1" applyBorder="1" applyAlignment="1">
      <alignment horizontal="center" vertical="center"/>
    </xf>
    <xf numFmtId="0" fontId="23" fillId="0" borderId="5" xfId="16" applyFont="1" applyBorder="1" applyAlignment="1">
      <alignment horizontal="center" vertical="center"/>
    </xf>
    <xf numFmtId="0" fontId="23" fillId="0" borderId="8" xfId="16" applyFont="1" applyBorder="1" applyAlignment="1">
      <alignment horizontal="center" vertical="center"/>
    </xf>
    <xf numFmtId="182" fontId="23" fillId="0" borderId="7" xfId="16" applyNumberFormat="1" applyFont="1" applyBorder="1" applyAlignment="1">
      <alignment horizontal="center" vertical="center" wrapText="1"/>
    </xf>
    <xf numFmtId="182" fontId="23" fillId="0" borderId="10" xfId="16" applyNumberFormat="1" applyFont="1" applyBorder="1" applyAlignment="1">
      <alignment horizontal="center" vertical="center" wrapText="1"/>
    </xf>
    <xf numFmtId="182" fontId="23" fillId="0" borderId="13" xfId="16" applyNumberFormat="1" applyFont="1" applyBorder="1" applyAlignment="1">
      <alignment horizontal="center" vertical="center" wrapText="1"/>
    </xf>
    <xf numFmtId="182" fontId="23" fillId="0" borderId="8" xfId="16" applyNumberFormat="1" applyFont="1" applyBorder="1" applyAlignment="1">
      <alignment horizontal="center" vertical="center" wrapText="1"/>
    </xf>
    <xf numFmtId="0" fontId="18" fillId="0" borderId="2" xfId="16" applyBorder="1" applyAlignment="1">
      <alignment horizontal="center" vertical="center" wrapText="1"/>
    </xf>
    <xf numFmtId="0" fontId="23" fillId="0" borderId="13" xfId="16" applyFont="1" applyBorder="1" applyAlignment="1">
      <alignment horizontal="center" vertical="center" wrapText="1"/>
    </xf>
    <xf numFmtId="0" fontId="20" fillId="0" borderId="5" xfId="16" applyFont="1" applyBorder="1" applyAlignment="1">
      <alignment horizontal="center" vertical="center" wrapText="1"/>
    </xf>
    <xf numFmtId="0" fontId="20" fillId="0" borderId="8" xfId="16" applyFont="1" applyBorder="1" applyAlignment="1">
      <alignment horizontal="center" vertical="center" wrapText="1"/>
    </xf>
    <xf numFmtId="0" fontId="23" fillId="0" borderId="6" xfId="16" applyFont="1" applyBorder="1" applyAlignment="1">
      <alignment horizontal="center" vertical="center" wrapText="1"/>
    </xf>
    <xf numFmtId="0" fontId="23" fillId="0" borderId="7" xfId="16" applyFont="1" applyBorder="1" applyAlignment="1">
      <alignment horizontal="center" vertical="center" wrapText="1"/>
    </xf>
    <xf numFmtId="0" fontId="23" fillId="0" borderId="2" xfId="16" applyFont="1" applyBorder="1" applyAlignment="1">
      <alignment horizontal="center" vertical="center" wrapText="1"/>
    </xf>
    <xf numFmtId="0" fontId="23" fillId="0" borderId="9" xfId="16" applyFont="1" applyBorder="1" applyAlignment="1">
      <alignment horizontal="center" vertical="center"/>
    </xf>
    <xf numFmtId="0" fontId="23" fillId="0" borderId="15" xfId="16" applyFont="1" applyBorder="1" applyAlignment="1">
      <alignment horizontal="center" vertical="center"/>
    </xf>
    <xf numFmtId="0" fontId="23" fillId="0" borderId="10" xfId="16" applyFont="1" applyBorder="1" applyAlignment="1">
      <alignment horizontal="center" vertical="center" wrapText="1"/>
    </xf>
    <xf numFmtId="0" fontId="23" fillId="0" borderId="11" xfId="16" applyFont="1" applyBorder="1" applyAlignment="1">
      <alignment horizontal="center" vertical="center" wrapText="1"/>
    </xf>
    <xf numFmtId="0" fontId="23" fillId="0" borderId="12" xfId="16" applyFont="1" applyBorder="1" applyAlignment="1">
      <alignment horizontal="center" vertical="center" wrapText="1"/>
    </xf>
    <xf numFmtId="170" fontId="23" fillId="0" borderId="0" xfId="16" applyNumberFormat="1" applyFont="1" applyAlignment="1">
      <alignment horizontal="left"/>
    </xf>
    <xf numFmtId="0" fontId="23" fillId="0" borderId="0" xfId="24" applyFont="1" applyFill="1" applyAlignment="1">
      <alignment wrapText="1"/>
    </xf>
    <xf numFmtId="0" fontId="23" fillId="0" borderId="0" xfId="24" applyFont="1" applyFill="1" applyAlignment="1">
      <alignment horizontal="left" vertical="top" wrapText="1"/>
    </xf>
    <xf numFmtId="0" fontId="23" fillId="0" borderId="0" xfId="24" applyFont="1" applyFill="1" applyAlignment="1">
      <alignment vertical="top" wrapText="1"/>
    </xf>
    <xf numFmtId="0" fontId="11" fillId="0" borderId="0" xfId="24" applyFill="1" applyAlignment="1">
      <alignment vertical="top" wrapText="1"/>
    </xf>
    <xf numFmtId="0" fontId="11" fillId="0" borderId="0" xfId="24" applyFill="1" applyAlignment="1">
      <alignment wrapText="1"/>
    </xf>
    <xf numFmtId="0" fontId="11" fillId="0" borderId="0" xfId="24" applyFill="1" applyAlignment="1"/>
    <xf numFmtId="0" fontId="23" fillId="0" borderId="0" xfId="24" applyFont="1" applyFill="1" applyAlignment="1"/>
    <xf numFmtId="0" fontId="23" fillId="0" borderId="0" xfId="24" applyFont="1" applyFill="1" applyAlignment="1">
      <alignment horizontal="left" vertical="center" wrapText="1"/>
    </xf>
    <xf numFmtId="0" fontId="23" fillId="0" borderId="0" xfId="25" applyFont="1" applyFill="1" applyAlignment="1">
      <alignment horizontal="left" wrapText="1"/>
    </xf>
    <xf numFmtId="0" fontId="23" fillId="0" borderId="0" xfId="25" applyFont="1" applyFill="1" applyAlignment="1">
      <alignment wrapText="1"/>
    </xf>
    <xf numFmtId="0" fontId="23" fillId="0" borderId="10" xfId="25" applyFont="1" applyBorder="1" applyAlignment="1">
      <alignment horizontal="center" vertical="center"/>
    </xf>
    <xf numFmtId="0" fontId="23" fillId="0" borderId="4" xfId="25" applyFont="1" applyBorder="1" applyAlignment="1">
      <alignment horizontal="center" vertical="center"/>
    </xf>
    <xf numFmtId="0" fontId="23" fillId="0" borderId="13" xfId="25" applyFont="1" applyBorder="1" applyAlignment="1">
      <alignment horizontal="center" vertical="center"/>
    </xf>
    <xf numFmtId="0" fontId="23" fillId="0" borderId="12" xfId="25" applyFont="1" applyBorder="1" applyAlignment="1">
      <alignment horizontal="center" vertical="center"/>
    </xf>
    <xf numFmtId="0" fontId="23" fillId="0" borderId="3" xfId="25" applyFont="1" applyBorder="1" applyAlignment="1">
      <alignment horizontal="center" vertical="center"/>
    </xf>
    <xf numFmtId="0" fontId="23" fillId="0" borderId="8" xfId="25" applyFont="1" applyBorder="1" applyAlignment="1">
      <alignment horizontal="center" vertical="center"/>
    </xf>
    <xf numFmtId="0" fontId="23" fillId="0" borderId="0" xfId="16" applyNumberFormat="1" applyFont="1" applyFill="1" applyBorder="1" applyAlignment="1">
      <alignment horizontal="left" wrapText="1"/>
    </xf>
    <xf numFmtId="0" fontId="23" fillId="0" borderId="5" xfId="16" applyNumberFormat="1" applyFont="1" applyFill="1" applyBorder="1" applyAlignment="1">
      <alignment horizontal="left" wrapText="1"/>
    </xf>
    <xf numFmtId="0" fontId="23" fillId="0" borderId="10" xfId="16" applyFont="1" applyFill="1" applyBorder="1" applyAlignment="1">
      <alignment horizontal="center" vertical="center"/>
    </xf>
    <xf numFmtId="0" fontId="23" fillId="0" borderId="4" xfId="16" applyFont="1" applyFill="1" applyBorder="1" applyAlignment="1">
      <alignment horizontal="center" vertical="center"/>
    </xf>
    <xf numFmtId="0" fontId="23" fillId="0" borderId="13" xfId="16" applyFont="1" applyFill="1" applyBorder="1" applyAlignment="1">
      <alignment horizontal="center" vertical="center"/>
    </xf>
    <xf numFmtId="0" fontId="23" fillId="0" borderId="12" xfId="16" applyFont="1" applyFill="1" applyBorder="1" applyAlignment="1">
      <alignment horizontal="center" vertical="center"/>
    </xf>
    <xf numFmtId="0" fontId="23" fillId="0" borderId="3" xfId="16" applyFont="1" applyFill="1" applyBorder="1" applyAlignment="1">
      <alignment horizontal="center" vertical="center"/>
    </xf>
    <xf numFmtId="0" fontId="23" fillId="0" borderId="8" xfId="16" applyFont="1" applyFill="1" applyBorder="1" applyAlignment="1">
      <alignment horizontal="center" vertical="center"/>
    </xf>
    <xf numFmtId="0" fontId="23" fillId="0" borderId="6" xfId="26" applyFont="1" applyFill="1" applyBorder="1" applyAlignment="1">
      <alignment horizontal="center" vertical="center"/>
    </xf>
    <xf numFmtId="0" fontId="23" fillId="0" borderId="7" xfId="26" applyFont="1" applyFill="1" applyBorder="1" applyAlignment="1">
      <alignment horizontal="center" vertical="center"/>
    </xf>
    <xf numFmtId="0" fontId="23" fillId="0" borderId="10" xfId="26" applyFont="1" applyFill="1" applyBorder="1" applyAlignment="1">
      <alignment horizontal="center" vertical="center"/>
    </xf>
    <xf numFmtId="0" fontId="23" fillId="0" borderId="4" xfId="26" applyFont="1" applyFill="1" applyBorder="1" applyAlignment="1"/>
    <xf numFmtId="0" fontId="23" fillId="0" borderId="13" xfId="26" applyFont="1" applyFill="1" applyBorder="1" applyAlignment="1"/>
    <xf numFmtId="0" fontId="23" fillId="0" borderId="12" xfId="26" applyFont="1" applyFill="1" applyBorder="1" applyAlignment="1"/>
    <xf numFmtId="0" fontId="23" fillId="0" borderId="3" xfId="26" applyFont="1" applyFill="1" applyBorder="1" applyAlignment="1"/>
    <xf numFmtId="0" fontId="23" fillId="0" borderId="8" xfId="26" applyFont="1" applyFill="1" applyBorder="1" applyAlignment="1"/>
    <xf numFmtId="184" fontId="23" fillId="0" borderId="0" xfId="26" applyNumberFormat="1" applyFont="1" applyFill="1" applyBorder="1" applyAlignment="1">
      <alignment horizontal="center"/>
    </xf>
    <xf numFmtId="0" fontId="20" fillId="0" borderId="0" xfId="25" applyFont="1" applyFill="1" applyAlignment="1">
      <alignment horizontal="left" wrapText="1"/>
    </xf>
    <xf numFmtId="0" fontId="23" fillId="0" borderId="0" xfId="16" applyFont="1" applyFill="1" applyAlignment="1">
      <alignment horizontal="left" vertical="center" wrapText="1"/>
    </xf>
    <xf numFmtId="0" fontId="23" fillId="0" borderId="0" xfId="16" applyFont="1" applyFill="1" applyAlignment="1">
      <alignment horizontal="right" wrapText="1"/>
    </xf>
    <xf numFmtId="0" fontId="23" fillId="0" borderId="0" xfId="16" applyFont="1" applyFill="1" applyAlignment="1">
      <alignment horizontal="left" vertical="top" wrapText="1"/>
    </xf>
    <xf numFmtId="182" fontId="23" fillId="0" borderId="6" xfId="16" applyNumberFormat="1" applyFont="1" applyFill="1" applyBorder="1" applyAlignment="1">
      <alignment horizontal="center" vertical="center" wrapText="1"/>
    </xf>
    <xf numFmtId="182" fontId="23" fillId="0" borderId="2" xfId="16" applyNumberFormat="1" applyFont="1" applyFill="1" applyBorder="1" applyAlignment="1">
      <alignment horizontal="center" vertical="center" wrapText="1"/>
    </xf>
    <xf numFmtId="182" fontId="23" fillId="0" borderId="11" xfId="16" applyNumberFormat="1" applyFont="1" applyFill="1" applyBorder="1" applyAlignment="1">
      <alignment horizontal="center" vertical="center" wrapText="1"/>
    </xf>
    <xf numFmtId="182" fontId="23" fillId="0" borderId="12" xfId="16" applyNumberFormat="1" applyFont="1" applyFill="1" applyBorder="1" applyAlignment="1">
      <alignment horizontal="center" vertical="center" wrapText="1"/>
    </xf>
    <xf numFmtId="182" fontId="23" fillId="0" borderId="7" xfId="16" applyNumberFormat="1" applyFont="1" applyFill="1" applyBorder="1" applyAlignment="1">
      <alignment horizontal="center" vertical="center" wrapText="1"/>
    </xf>
    <xf numFmtId="182" fontId="23" fillId="0" borderId="10" xfId="16" applyNumberFormat="1" applyFont="1" applyFill="1" applyBorder="1" applyAlignment="1">
      <alignment horizontal="center" vertical="center" wrapText="1"/>
    </xf>
    <xf numFmtId="182" fontId="23" fillId="0" borderId="13" xfId="16" applyNumberFormat="1" applyFont="1" applyFill="1" applyBorder="1" applyAlignment="1">
      <alignment horizontal="center" vertical="center" wrapText="1"/>
    </xf>
    <xf numFmtId="182" fontId="23" fillId="0" borderId="8" xfId="16" applyNumberFormat="1" applyFont="1" applyFill="1" applyBorder="1" applyAlignment="1">
      <alignment horizontal="center" vertical="center" wrapText="1"/>
    </xf>
    <xf numFmtId="0" fontId="23" fillId="0" borderId="2" xfId="16" applyFont="1" applyFill="1" applyBorder="1" applyAlignment="1">
      <alignment horizontal="center" vertical="center" wrapText="1"/>
    </xf>
    <xf numFmtId="0" fontId="23" fillId="0" borderId="0" xfId="16" applyFont="1" applyAlignment="1">
      <alignment horizontal="left" vertical="center" wrapText="1"/>
    </xf>
    <xf numFmtId="0" fontId="23" fillId="0" borderId="0" xfId="16" applyFont="1" applyAlignment="1">
      <alignment horizontal="left" vertical="top" wrapText="1"/>
    </xf>
    <xf numFmtId="0" fontId="23" fillId="0" borderId="6" xfId="16" applyFont="1" applyFill="1" applyBorder="1" applyAlignment="1">
      <alignment horizontal="center" vertical="center" wrapText="1"/>
    </xf>
    <xf numFmtId="0" fontId="23" fillId="0" borderId="7" xfId="16" applyFont="1" applyFill="1" applyBorder="1" applyAlignment="1">
      <alignment horizontal="center" vertical="center" wrapText="1"/>
    </xf>
    <xf numFmtId="0" fontId="23" fillId="0" borderId="9" xfId="16" applyFont="1" applyFill="1" applyBorder="1" applyAlignment="1">
      <alignment horizontal="center" vertical="center"/>
    </xf>
    <xf numFmtId="0" fontId="23" fillId="0" borderId="15" xfId="16" applyFont="1" applyFill="1" applyBorder="1" applyAlignment="1">
      <alignment horizontal="center" vertical="center"/>
    </xf>
    <xf numFmtId="0" fontId="23" fillId="0" borderId="10" xfId="16" applyFont="1" applyFill="1" applyBorder="1" applyAlignment="1">
      <alignment horizontal="center" vertical="center" wrapText="1"/>
    </xf>
    <xf numFmtId="0" fontId="23" fillId="0" borderId="11" xfId="16" applyFont="1" applyFill="1" applyBorder="1" applyAlignment="1">
      <alignment horizontal="center" vertical="center" wrapText="1"/>
    </xf>
    <xf numFmtId="0" fontId="23" fillId="0" borderId="12" xfId="16" applyFont="1" applyFill="1" applyBorder="1" applyAlignment="1">
      <alignment horizontal="center" vertical="center" wrapText="1"/>
    </xf>
    <xf numFmtId="0" fontId="23" fillId="0" borderId="0" xfId="16" applyFont="1" applyFill="1" applyBorder="1" applyAlignment="1">
      <alignment horizontal="left" vertical="center"/>
    </xf>
    <xf numFmtId="0" fontId="26" fillId="0" borderId="0" xfId="16" applyFont="1" applyBorder="1" applyAlignment="1">
      <alignment horizontal="center"/>
    </xf>
    <xf numFmtId="0" fontId="26" fillId="0" borderId="0" xfId="16" applyFont="1" applyAlignment="1">
      <alignment horizontal="center"/>
    </xf>
    <xf numFmtId="0" fontId="21" fillId="0" borderId="0" xfId="16" applyFont="1" applyAlignment="1">
      <alignment horizontal="center"/>
    </xf>
    <xf numFmtId="0" fontId="27" fillId="0" borderId="10" xfId="16" applyFont="1" applyBorder="1" applyAlignment="1">
      <alignment horizontal="center"/>
    </xf>
    <xf numFmtId="0" fontId="27" fillId="0" borderId="4" xfId="16" applyFont="1" applyBorder="1" applyAlignment="1">
      <alignment horizontal="center"/>
    </xf>
    <xf numFmtId="0" fontId="27" fillId="0" borderId="12" xfId="16" applyFont="1" applyBorder="1" applyAlignment="1">
      <alignment horizontal="center" vertical="top"/>
    </xf>
    <xf numFmtId="0" fontId="27" fillId="0" borderId="3" xfId="16" applyFont="1" applyBorder="1" applyAlignment="1">
      <alignment horizontal="center" vertical="top"/>
    </xf>
    <xf numFmtId="0" fontId="51" fillId="0" borderId="4" xfId="16" applyFont="1" applyBorder="1" applyAlignment="1">
      <alignment horizontal="center" vertical="center"/>
    </xf>
    <xf numFmtId="0" fontId="23" fillId="0" borderId="0" xfId="16" applyFont="1" applyBorder="1" applyAlignment="1">
      <alignment vertical="top"/>
    </xf>
    <xf numFmtId="0" fontId="11" fillId="0" borderId="0" xfId="16" applyFont="1" applyAlignment="1"/>
    <xf numFmtId="0" fontId="23" fillId="0" borderId="0" xfId="16" applyFont="1" applyBorder="1" applyAlignment="1"/>
    <xf numFmtId="0" fontId="11" fillId="0" borderId="5" xfId="16" applyFont="1" applyBorder="1" applyAlignment="1"/>
    <xf numFmtId="0" fontId="51" fillId="0" borderId="0" xfId="16" applyFont="1" applyFill="1" applyBorder="1" applyAlignment="1">
      <alignment horizontal="right"/>
    </xf>
    <xf numFmtId="0" fontId="51" fillId="0" borderId="4" xfId="16" applyFont="1" applyFill="1" applyBorder="1" applyAlignment="1">
      <alignment horizontal="center"/>
    </xf>
    <xf numFmtId="0" fontId="51" fillId="0" borderId="0" xfId="16" applyFont="1" applyBorder="1" applyAlignment="1">
      <alignment horizontal="center" vertical="center"/>
    </xf>
    <xf numFmtId="0" fontId="23" fillId="0" borderId="4" xfId="16" applyFont="1" applyBorder="1" applyAlignment="1">
      <alignment horizontal="center"/>
    </xf>
    <xf numFmtId="0" fontId="22" fillId="0" borderId="0" xfId="16" applyFont="1" applyAlignment="1">
      <alignment horizontal="center"/>
    </xf>
    <xf numFmtId="0" fontId="22" fillId="0" borderId="0" xfId="16" applyFont="1" applyBorder="1" applyAlignment="1">
      <alignment horizontal="center"/>
    </xf>
    <xf numFmtId="0" fontId="20" fillId="0" borderId="0" xfId="16" applyFont="1" applyBorder="1" applyAlignment="1">
      <alignment horizontal="center"/>
    </xf>
    <xf numFmtId="0" fontId="20" fillId="0" borderId="0" xfId="16" applyFont="1" applyAlignment="1">
      <alignment horizontal="center"/>
    </xf>
    <xf numFmtId="0" fontId="20" fillId="0" borderId="0" xfId="16" applyFont="1" applyBorder="1" applyAlignment="1"/>
    <xf numFmtId="0" fontId="11" fillId="0" borderId="0" xfId="16" applyFont="1"/>
    <xf numFmtId="0" fontId="38" fillId="0" borderId="0" xfId="16" applyFont="1" applyBorder="1" applyAlignment="1">
      <alignment horizontal="left"/>
    </xf>
    <xf numFmtId="0" fontId="18" fillId="0" borderId="0" xfId="16" applyAlignment="1"/>
    <xf numFmtId="0" fontId="18" fillId="0" borderId="0" xfId="16" applyAlignment="1">
      <alignment horizontal="left"/>
    </xf>
    <xf numFmtId="0" fontId="38" fillId="0" borderId="4" xfId="16" applyFont="1" applyBorder="1" applyAlignment="1">
      <alignment horizontal="center"/>
    </xf>
    <xf numFmtId="0" fontId="56" fillId="0" borderId="4" xfId="16" applyFont="1" applyBorder="1" applyAlignment="1">
      <alignment horizontal="center" vertical="center"/>
    </xf>
    <xf numFmtId="0" fontId="56" fillId="0" borderId="0" xfId="16" applyFont="1" applyBorder="1" applyAlignment="1">
      <alignment horizontal="center" vertical="center"/>
    </xf>
    <xf numFmtId="0" fontId="7" fillId="0" borderId="0" xfId="16" applyFont="1" applyAlignment="1">
      <alignment horizontal="center"/>
    </xf>
    <xf numFmtId="0" fontId="7" fillId="0" borderId="0" xfId="16" applyFont="1" applyBorder="1" applyAlignment="1">
      <alignment horizontal="center"/>
    </xf>
    <xf numFmtId="0" fontId="2" fillId="0" borderId="0" xfId="16" applyFont="1" applyBorder="1" applyAlignment="1">
      <alignment horizontal="center"/>
    </xf>
    <xf numFmtId="0" fontId="2" fillId="0" borderId="0" xfId="16" applyFont="1" applyAlignment="1">
      <alignment horizontal="center"/>
    </xf>
    <xf numFmtId="0" fontId="2" fillId="0" borderId="0" xfId="16" applyFont="1" applyBorder="1" applyAlignment="1"/>
    <xf numFmtId="0" fontId="18" fillId="0" borderId="0" xfId="16"/>
    <xf numFmtId="0" fontId="11" fillId="0" borderId="4" xfId="16" applyFont="1" applyBorder="1" applyAlignment="1">
      <alignment horizontal="center"/>
    </xf>
    <xf numFmtId="0" fontId="11" fillId="0" borderId="10" xfId="16" applyFont="1" applyBorder="1" applyAlignment="1">
      <alignment horizontal="center" vertical="center" wrapText="1"/>
    </xf>
    <xf numFmtId="0" fontId="11" fillId="0" borderId="4" xfId="16" applyFont="1" applyBorder="1" applyAlignment="1">
      <alignment horizontal="center" vertical="center"/>
    </xf>
    <xf numFmtId="0" fontId="11" fillId="0" borderId="13" xfId="16" applyFont="1" applyBorder="1" applyAlignment="1">
      <alignment horizontal="center" vertical="center"/>
    </xf>
    <xf numFmtId="0" fontId="11" fillId="0" borderId="11" xfId="16" applyFont="1" applyBorder="1" applyAlignment="1">
      <alignment horizontal="center" vertical="center"/>
    </xf>
    <xf numFmtId="0" fontId="11" fillId="0" borderId="0" xfId="16" applyFont="1" applyBorder="1" applyAlignment="1">
      <alignment horizontal="center" vertical="center"/>
    </xf>
    <xf numFmtId="0" fontId="11" fillId="0" borderId="5" xfId="16" applyFont="1" applyBorder="1" applyAlignment="1">
      <alignment horizontal="center" vertical="center"/>
    </xf>
    <xf numFmtId="0" fontId="11" fillId="0" borderId="12" xfId="16" applyFont="1" applyBorder="1" applyAlignment="1">
      <alignment horizontal="center" vertical="center"/>
    </xf>
    <xf numFmtId="0" fontId="11" fillId="0" borderId="3" xfId="16" applyFont="1" applyBorder="1" applyAlignment="1">
      <alignment horizontal="center" vertical="center"/>
    </xf>
    <xf numFmtId="0" fontId="11" fillId="0" borderId="8" xfId="16" applyFont="1" applyBorder="1" applyAlignment="1">
      <alignment horizontal="center" vertical="center"/>
    </xf>
    <xf numFmtId="0" fontId="11" fillId="0" borderId="9" xfId="16" applyFont="1" applyBorder="1" applyAlignment="1">
      <alignment horizontal="center"/>
    </xf>
    <xf numFmtId="0" fontId="11" fillId="0" borderId="14" xfId="16" applyFont="1" applyBorder="1" applyAlignment="1">
      <alignment horizontal="center"/>
    </xf>
    <xf numFmtId="0" fontId="11" fillId="0" borderId="15" xfId="16" applyFont="1" applyBorder="1" applyAlignment="1">
      <alignment horizontal="center"/>
    </xf>
    <xf numFmtId="0" fontId="11" fillId="0" borderId="0" xfId="16" applyFont="1" applyAlignment="1">
      <alignment horizontal="center" vertical="center" textRotation="180"/>
    </xf>
    <xf numFmtId="0" fontId="18" fillId="0" borderId="0" xfId="16" applyAlignment="1">
      <alignment horizontal="center" vertical="center" textRotation="180"/>
    </xf>
    <xf numFmtId="0" fontId="11" fillId="0" borderId="0" xfId="16" applyFont="1" applyAlignment="1">
      <alignment horizontal="center"/>
    </xf>
    <xf numFmtId="0" fontId="18" fillId="0" borderId="4" xfId="16" applyBorder="1" applyAlignment="1">
      <alignment horizontal="center" vertical="center"/>
    </xf>
    <xf numFmtId="0" fontId="18" fillId="0" borderId="0" xfId="16" applyBorder="1" applyAlignment="1">
      <alignment horizontal="center" vertical="center"/>
    </xf>
    <xf numFmtId="0" fontId="18" fillId="0" borderId="3" xfId="16" applyBorder="1" applyAlignment="1">
      <alignment horizontal="center" vertical="center"/>
    </xf>
    <xf numFmtId="0" fontId="11" fillId="0" borderId="4" xfId="16" applyFont="1" applyBorder="1" applyAlignment="1">
      <alignment horizontal="center" vertical="center" wrapText="1"/>
    </xf>
    <xf numFmtId="0" fontId="11" fillId="0" borderId="13" xfId="16" applyFont="1" applyBorder="1" applyAlignment="1">
      <alignment horizontal="center" vertical="center" wrapText="1"/>
    </xf>
    <xf numFmtId="0" fontId="11" fillId="0" borderId="11" xfId="16" applyFont="1" applyBorder="1" applyAlignment="1">
      <alignment horizontal="center" vertical="center" wrapText="1"/>
    </xf>
    <xf numFmtId="0" fontId="11" fillId="0" borderId="0" xfId="16" applyFont="1" applyBorder="1" applyAlignment="1">
      <alignment horizontal="center" vertical="center" wrapText="1"/>
    </xf>
    <xf numFmtId="0" fontId="11" fillId="0" borderId="5" xfId="16" applyFont="1" applyBorder="1" applyAlignment="1">
      <alignment horizontal="center" vertical="center" wrapText="1"/>
    </xf>
    <xf numFmtId="0" fontId="11" fillId="0" borderId="12" xfId="16" applyFont="1" applyBorder="1" applyAlignment="1">
      <alignment horizontal="center" vertical="center" wrapText="1"/>
    </xf>
    <xf numFmtId="0" fontId="11" fillId="0" borderId="3" xfId="16" applyFont="1" applyBorder="1" applyAlignment="1">
      <alignment horizontal="center" vertical="center" wrapText="1"/>
    </xf>
    <xf numFmtId="0" fontId="11" fillId="0" borderId="8" xfId="16" applyFont="1" applyBorder="1" applyAlignment="1">
      <alignment horizontal="center" vertical="center" wrapText="1"/>
    </xf>
    <xf numFmtId="0" fontId="66" fillId="0" borderId="11" xfId="16" applyFont="1" applyBorder="1" applyAlignment="1">
      <alignment horizontal="center"/>
    </xf>
    <xf numFmtId="0" fontId="66" fillId="0" borderId="0" xfId="16" applyFont="1" applyBorder="1" applyAlignment="1">
      <alignment horizontal="center"/>
    </xf>
    <xf numFmtId="0" fontId="66" fillId="0" borderId="5" xfId="16" applyFont="1" applyBorder="1" applyAlignment="1">
      <alignment horizontal="center"/>
    </xf>
    <xf numFmtId="0" fontId="18" fillId="0" borderId="0" xfId="16" applyAlignment="1">
      <alignment horizontal="center"/>
    </xf>
    <xf numFmtId="0" fontId="18" fillId="0" borderId="5" xfId="16" applyBorder="1" applyAlignment="1">
      <alignment horizontal="center"/>
    </xf>
    <xf numFmtId="0" fontId="63" fillId="0" borderId="0" xfId="16" applyFont="1" applyAlignment="1">
      <alignment horizontal="center"/>
    </xf>
    <xf numFmtId="0" fontId="63" fillId="0" borderId="0" xfId="16" applyFont="1" applyBorder="1" applyAlignment="1">
      <alignment horizontal="center" vertical="center"/>
    </xf>
    <xf numFmtId="0" fontId="64" fillId="0" borderId="0" xfId="16" applyFont="1" applyBorder="1" applyAlignment="1">
      <alignment horizontal="center" vertical="center"/>
    </xf>
    <xf numFmtId="0" fontId="65" fillId="0" borderId="11" xfId="16" applyFont="1" applyBorder="1" applyAlignment="1">
      <alignment horizontal="center" vertical="center"/>
    </xf>
    <xf numFmtId="0" fontId="65" fillId="0" borderId="0" xfId="16" applyFont="1" applyBorder="1" applyAlignment="1">
      <alignment horizontal="center" vertical="center"/>
    </xf>
    <xf numFmtId="0" fontId="65" fillId="0" borderId="5" xfId="16" applyFont="1" applyBorder="1" applyAlignment="1">
      <alignment horizontal="center" vertical="center"/>
    </xf>
    <xf numFmtId="0" fontId="67" fillId="4" borderId="0" xfId="16" applyFont="1" applyFill="1" applyAlignment="1">
      <alignment horizontal="center" vertical="center"/>
    </xf>
    <xf numFmtId="0" fontId="27" fillId="0" borderId="0" xfId="16" applyFont="1" applyFill="1" applyAlignment="1">
      <alignment horizontal="left" vertical="top" wrapText="1" indent="15"/>
    </xf>
    <xf numFmtId="0" fontId="27" fillId="0" borderId="0" xfId="27" applyFont="1" applyFill="1" applyAlignment="1" applyProtection="1">
      <alignment horizontal="left" vertical="top" wrapText="1" indent="15"/>
    </xf>
    <xf numFmtId="0" fontId="67" fillId="0" borderId="0" xfId="16" applyFont="1" applyFill="1" applyAlignment="1">
      <alignment horizontal="center" vertical="center" wrapText="1"/>
    </xf>
    <xf numFmtId="0" fontId="26" fillId="0" borderId="0" xfId="16" applyFont="1" applyFill="1" applyAlignment="1">
      <alignment horizontal="left" vertical="top" wrapText="1" indent="15"/>
    </xf>
  </cellXfs>
  <cellStyles count="32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 2" xfId="27"/>
    <cellStyle name="Hyperlink 3" xfId="29"/>
    <cellStyle name="Hyperlink 4" xfId="31"/>
    <cellStyle name="Hyperlink_A2_Inhalt 2006" xfId="17"/>
    <cellStyle name="Hyperlink_Anhang8 Internet Institutionen" xfId="30"/>
    <cellStyle name="Hyperlink_VÖ_Deckblatt_2012-13 NEU" xfId="8"/>
    <cellStyle name="Hyperlink_VÖ-2003-Anhang9_Internetangebot" xfId="28"/>
    <cellStyle name="level3" xfId="9"/>
    <cellStyle name="Normal_Sheet3" xfId="10"/>
    <cellStyle name="row" xfId="11"/>
    <cellStyle name="Standard" xfId="0" builtinId="0"/>
    <cellStyle name="Standard 2" xfId="16"/>
    <cellStyle name="Standard 3" xfId="23"/>
    <cellStyle name="Standard 4" xfId="24"/>
    <cellStyle name="Standard 5" xfId="25"/>
    <cellStyle name="Standard 6" xfId="26"/>
    <cellStyle name="Standard_A1_Deckblatt_Pers_2009_iArb" xfId="12"/>
    <cellStyle name="Standard_Dateneingabe" xfId="18"/>
    <cellStyle name="Standard_deckblatt1a" xfId="13"/>
    <cellStyle name="Standard_HSPersonal HH 2005 Tab1" xfId="19"/>
    <cellStyle name="Standard_Mappe3" xfId="14"/>
    <cellStyle name="Standard_NDS_Tabelle1_NDS" xfId="20"/>
    <cellStyle name="Standard_SA_WK nach Staat HS Sachsen" xfId="21"/>
    <cellStyle name="Standard_SH HSPersonal SH 2005 Tab1" xfId="22"/>
    <cellStyle name="title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1.xml"/><Relationship Id="rId68" Type="http://schemas.openxmlformats.org/officeDocument/2006/relationships/externalLink" Target="externalLinks/externalLink16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8" Type="http://schemas.openxmlformats.org/officeDocument/2006/relationships/externalLink" Target="externalLinks/externalLink6.xml"/><Relationship Id="rId66" Type="http://schemas.openxmlformats.org/officeDocument/2006/relationships/externalLink" Target="externalLinks/externalLink14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9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4.xml"/><Relationship Id="rId64" Type="http://schemas.openxmlformats.org/officeDocument/2006/relationships/externalLink" Target="externalLinks/externalLink12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7.xml"/><Relationship Id="rId67" Type="http://schemas.openxmlformats.org/officeDocument/2006/relationships/externalLink" Target="externalLinks/externalLink15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2.xml"/><Relationship Id="rId62" Type="http://schemas.openxmlformats.org/officeDocument/2006/relationships/externalLink" Target="externalLinks/externalLink10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8.xml"/><Relationship Id="rId65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hyperlink" Target="#Inhalt!A1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5" Type="http://schemas.openxmlformats.org/officeDocument/2006/relationships/hyperlink" Target="#Inhalt!A1"/><Relationship Id="rId4" Type="http://schemas.openxmlformats.org/officeDocument/2006/relationships/image" Target="../media/image20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64770</xdr:colOff>
      <xdr:row>19</xdr:row>
      <xdr:rowOff>110490</xdr:rowOff>
    </xdr:from>
    <xdr:to>
      <xdr:col>4</xdr:col>
      <xdr:colOff>658759</xdr:colOff>
      <xdr:row>37</xdr:row>
      <xdr:rowOff>76213</xdr:rowOff>
    </xdr:to>
    <xdr:sp macro="" textlink="">
      <xdr:nvSpPr>
        <xdr:cNvPr id="2049" name="Rectangle 1"/>
        <xdr:cNvSpPr>
          <a:spLocks noChangeArrowheads="1"/>
        </xdr:cNvSpPr>
      </xdr:nvSpPr>
      <xdr:spPr bwMode="auto">
        <a:xfrm>
          <a:off x="579120" y="4472940"/>
          <a:ext cx="327660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069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66674</xdr:colOff>
      <xdr:row>0</xdr:row>
      <xdr:rowOff>57149</xdr:rowOff>
    </xdr:from>
    <xdr:to>
      <xdr:col>8</xdr:col>
      <xdr:colOff>742949</xdr:colOff>
      <xdr:row>63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57149"/>
          <a:ext cx="6772275" cy="1023937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64</xdr:row>
      <xdr:rowOff>66674</xdr:rowOff>
    </xdr:from>
    <xdr:to>
      <xdr:col>8</xdr:col>
      <xdr:colOff>704850</xdr:colOff>
      <xdr:row>127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429874"/>
          <a:ext cx="6743700" cy="102584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8</xdr:col>
      <xdr:colOff>695325</xdr:colOff>
      <xdr:row>63</xdr:row>
      <xdr:rowOff>123826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5"/>
          <a:ext cx="6734175" cy="1025842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64</xdr:row>
      <xdr:rowOff>76200</xdr:rowOff>
    </xdr:from>
    <xdr:to>
      <xdr:col>8</xdr:col>
      <xdr:colOff>676275</xdr:colOff>
      <xdr:row>127</xdr:row>
      <xdr:rowOff>47625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10439400"/>
          <a:ext cx="6686550" cy="10172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57149</xdr:rowOff>
    </xdr:from>
    <xdr:to>
      <xdr:col>8</xdr:col>
      <xdr:colOff>704850</xdr:colOff>
      <xdr:row>63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7149"/>
          <a:ext cx="6762750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64</xdr:row>
      <xdr:rowOff>38099</xdr:rowOff>
    </xdr:from>
    <xdr:to>
      <xdr:col>8</xdr:col>
      <xdr:colOff>723900</xdr:colOff>
      <xdr:row>127</xdr:row>
      <xdr:rowOff>114299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401299"/>
          <a:ext cx="6781800" cy="102774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57149</xdr:rowOff>
    </xdr:from>
    <xdr:to>
      <xdr:col>8</xdr:col>
      <xdr:colOff>742950</xdr:colOff>
      <xdr:row>63</xdr:row>
      <xdr:rowOff>76199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7149"/>
          <a:ext cx="6781800" cy="102203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8</xdr:col>
      <xdr:colOff>742950</xdr:colOff>
      <xdr:row>63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81800" cy="10239376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64</xdr:row>
      <xdr:rowOff>47624</xdr:rowOff>
    </xdr:from>
    <xdr:to>
      <xdr:col>8</xdr:col>
      <xdr:colOff>714373</xdr:colOff>
      <xdr:row>127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10410824"/>
          <a:ext cx="6762749" cy="102584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8</xdr:col>
      <xdr:colOff>704850</xdr:colOff>
      <xdr:row>63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7150"/>
          <a:ext cx="6762750" cy="102298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64</xdr:row>
      <xdr:rowOff>38099</xdr:rowOff>
    </xdr:from>
    <xdr:to>
      <xdr:col>8</xdr:col>
      <xdr:colOff>704849</xdr:colOff>
      <xdr:row>127</xdr:row>
      <xdr:rowOff>95249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10401299"/>
          <a:ext cx="6734175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128</xdr:row>
      <xdr:rowOff>47624</xdr:rowOff>
    </xdr:from>
    <xdr:to>
      <xdr:col>8</xdr:col>
      <xdr:colOff>733425</xdr:colOff>
      <xdr:row>191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0774024"/>
          <a:ext cx="6762750" cy="1026795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192</xdr:row>
      <xdr:rowOff>47624</xdr:rowOff>
    </xdr:from>
    <xdr:to>
      <xdr:col>8</xdr:col>
      <xdr:colOff>685799</xdr:colOff>
      <xdr:row>255</xdr:row>
      <xdr:rowOff>95250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31137224"/>
          <a:ext cx="6734175" cy="1024890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256</xdr:row>
      <xdr:rowOff>57150</xdr:rowOff>
    </xdr:from>
    <xdr:to>
      <xdr:col>8</xdr:col>
      <xdr:colOff>714375</xdr:colOff>
      <xdr:row>319</xdr:row>
      <xdr:rowOff>104775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1509950"/>
          <a:ext cx="6762750" cy="102489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133350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28750" cy="2286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13</xdr:col>
      <xdr:colOff>371475</xdr:colOff>
      <xdr:row>1</xdr:row>
      <xdr:rowOff>104774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57325" cy="24764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638175</xdr:colOff>
      <xdr:row>1</xdr:row>
      <xdr:rowOff>123825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638175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657225</xdr:colOff>
      <xdr:row>2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638175</xdr:colOff>
      <xdr:row>2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638175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638175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3254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2302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200025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03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314325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818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657225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257175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89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219075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180975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542925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542925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542925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638175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638175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638175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968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638175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638175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47624</xdr:rowOff>
    </xdr:from>
    <xdr:to>
      <xdr:col>8</xdr:col>
      <xdr:colOff>695324</xdr:colOff>
      <xdr:row>63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47624"/>
          <a:ext cx="6753224" cy="10239376"/>
        </a:xfrm>
        <a:prstGeom prst="rect">
          <a:avLst/>
        </a:prstGeom>
      </xdr:spPr>
    </xdr:pic>
    <xdr:clientData/>
  </xdr:twoCellAnchor>
  <xdr:twoCellAnchor editAs="oneCell">
    <xdr:from>
      <xdr:col>0</xdr:col>
      <xdr:colOff>57149</xdr:colOff>
      <xdr:row>64</xdr:row>
      <xdr:rowOff>57150</xdr:rowOff>
    </xdr:from>
    <xdr:to>
      <xdr:col>8</xdr:col>
      <xdr:colOff>723900</xdr:colOff>
      <xdr:row>127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" y="10420350"/>
          <a:ext cx="6762751" cy="102679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128</xdr:row>
      <xdr:rowOff>28574</xdr:rowOff>
    </xdr:from>
    <xdr:to>
      <xdr:col>8</xdr:col>
      <xdr:colOff>704849</xdr:colOff>
      <xdr:row>191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20754974"/>
          <a:ext cx="6734175" cy="102870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192</xdr:row>
      <xdr:rowOff>47624</xdr:rowOff>
    </xdr:from>
    <xdr:to>
      <xdr:col>8</xdr:col>
      <xdr:colOff>695325</xdr:colOff>
      <xdr:row>255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31137224"/>
          <a:ext cx="6734175" cy="102679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638175</xdr:colOff>
      <xdr:row>1</xdr:row>
      <xdr:rowOff>104775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428625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96</xdr:row>
      <xdr:rowOff>9525</xdr:rowOff>
    </xdr:from>
    <xdr:to>
      <xdr:col>7</xdr:col>
      <xdr:colOff>95250</xdr:colOff>
      <xdr:row>101</xdr:row>
      <xdr:rowOff>114300</xdr:rowOff>
    </xdr:to>
    <xdr:sp macro="" textlink="">
      <xdr:nvSpPr>
        <xdr:cNvPr id="6" name="AutoShape 5"/>
        <xdr:cNvSpPr>
          <a:spLocks/>
        </xdr:cNvSpPr>
      </xdr:nvSpPr>
      <xdr:spPr bwMode="auto">
        <a:xfrm>
          <a:off x="742950" y="9496425"/>
          <a:ext cx="85725" cy="533400"/>
        </a:xfrm>
        <a:prstGeom prst="rightBrace">
          <a:avLst>
            <a:gd name="adj1" fmla="val 5185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69</xdr:col>
      <xdr:colOff>0</xdr:colOff>
      <xdr:row>0</xdr:row>
      <xdr:rowOff>0</xdr:rowOff>
    </xdr:from>
    <xdr:to>
      <xdr:col>70</xdr:col>
      <xdr:colOff>638175</xdr:colOff>
      <xdr:row>2</xdr:row>
      <xdr:rowOff>95250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79</xdr:col>
      <xdr:colOff>114300</xdr:colOff>
      <xdr:row>2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961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62</xdr:col>
      <xdr:colOff>0</xdr:colOff>
      <xdr:row>0</xdr:row>
      <xdr:rowOff>0</xdr:rowOff>
    </xdr:from>
    <xdr:to>
      <xdr:col>63</xdr:col>
      <xdr:colOff>638175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1535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638175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638175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638175</xdr:colOff>
      <xdr:row>0</xdr:row>
      <xdr:rowOff>266700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01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5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hyperlink" Target="mailto:info@smk.sachsen.de" TargetMode="Externa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42" Type="http://schemas.openxmlformats.org/officeDocument/2006/relationships/printerSettings" Target="../printerSettings/printerSettings50.bin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41" Type="http://schemas.openxmlformats.org/officeDocument/2006/relationships/hyperlink" Target="mailto:poststelle@mwwk.rlp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40" Type="http://schemas.openxmlformats.org/officeDocument/2006/relationships/hyperlink" Target="http://www.mwwk.rlp.de/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43" Type="http://schemas.openxmlformats.org/officeDocument/2006/relationships/drawing" Target="../drawings/drawing49.xm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m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hyperlink" Target="mailto:poststelle@hmwk.hessen.de" TargetMode="External"/></Relationships>
</file>

<file path=xl/worksheets/_rels/sheet5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SiteGlobals/Forms/Suche/Presse/Thema/Presse_Thema.html;jsessionid=24216363E5FBDE4C59E5BFF2587306AB.cae1?resourceId=200116&amp;input_=200140&amp;pageLocale=DE&amp;searchUrl=http%3A%2F%2Fwww.destatis.de%2FDE%2FPresseService%2FPresse%2FPressemitt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50.xml"/></Relationships>
</file>

<file path=xl/worksheets/_rels/sheet5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5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5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>
      <c r="A1" s="2"/>
      <c r="B1" s="1531" t="s">
        <v>0</v>
      </c>
      <c r="C1" s="1532"/>
      <c r="D1" s="1532"/>
      <c r="E1" s="1532"/>
      <c r="F1" s="1532"/>
      <c r="G1" s="1532"/>
      <c r="H1" s="1532"/>
    </row>
    <row r="2" spans="1:9" ht="14.25" customHeight="1">
      <c r="A2" s="4"/>
      <c r="B2" s="4"/>
      <c r="C2" s="4"/>
      <c r="D2" s="4"/>
      <c r="E2" s="4"/>
      <c r="F2" s="4"/>
      <c r="G2" s="4"/>
      <c r="H2" s="4"/>
    </row>
    <row r="3" spans="1:9" ht="11.25" customHeight="1">
      <c r="A3" s="4"/>
      <c r="B3" s="4"/>
      <c r="C3" s="4"/>
      <c r="D3" s="4"/>
      <c r="E3" s="4"/>
      <c r="F3" s="4"/>
      <c r="G3" s="4"/>
      <c r="H3" s="1533" t="s">
        <v>1</v>
      </c>
      <c r="I3" s="5"/>
    </row>
    <row r="4" spans="1:9">
      <c r="A4" s="4"/>
      <c r="B4" s="4"/>
      <c r="C4" s="4"/>
      <c r="D4" s="4"/>
      <c r="E4" s="4"/>
      <c r="F4" s="4"/>
      <c r="G4" s="4"/>
      <c r="H4" s="1534"/>
    </row>
    <row r="5" spans="1:9">
      <c r="A5" s="4"/>
      <c r="B5" s="4"/>
      <c r="C5" s="4"/>
      <c r="D5" s="4"/>
      <c r="E5" s="4"/>
      <c r="F5" s="4"/>
      <c r="G5" s="4"/>
      <c r="H5" s="4"/>
    </row>
    <row r="6" spans="1:9">
      <c r="A6" s="4"/>
      <c r="B6" s="4"/>
      <c r="C6" s="4"/>
      <c r="D6" s="4"/>
      <c r="E6" s="4"/>
      <c r="F6" s="4"/>
      <c r="G6" s="4"/>
      <c r="H6" s="4"/>
    </row>
    <row r="7" spans="1:9">
      <c r="A7" s="4"/>
      <c r="B7" s="4"/>
      <c r="C7" s="4"/>
      <c r="D7" s="4"/>
      <c r="E7" s="4"/>
      <c r="F7" s="4"/>
      <c r="G7" s="4"/>
      <c r="H7" s="4"/>
    </row>
    <row r="8" spans="1:9">
      <c r="A8" s="4"/>
      <c r="B8" s="4"/>
      <c r="C8" s="4"/>
      <c r="D8" s="4"/>
      <c r="E8" s="4"/>
      <c r="F8" s="4"/>
      <c r="G8" s="4"/>
      <c r="H8" s="4"/>
    </row>
    <row r="9" spans="1:9">
      <c r="A9" s="4"/>
      <c r="B9" s="4"/>
      <c r="C9" s="4"/>
      <c r="D9" s="4"/>
      <c r="E9" s="4"/>
      <c r="F9" s="4"/>
      <c r="G9" s="4"/>
      <c r="H9" s="4"/>
    </row>
    <row r="10" spans="1:9" s="8" customFormat="1" ht="34.5">
      <c r="A10" s="6"/>
      <c r="B10" s="7" t="s">
        <v>2</v>
      </c>
      <c r="C10" s="7"/>
      <c r="D10" s="6"/>
      <c r="E10" s="6"/>
      <c r="F10" s="6"/>
      <c r="G10" s="6"/>
      <c r="H10" s="6"/>
    </row>
    <row r="11" spans="1:9">
      <c r="A11" s="4"/>
      <c r="B11" s="4"/>
      <c r="C11" s="4"/>
      <c r="D11" s="4"/>
      <c r="E11" s="4"/>
      <c r="F11" s="4"/>
      <c r="G11" s="4"/>
      <c r="H11" s="4"/>
    </row>
    <row r="12" spans="1:9">
      <c r="A12" s="4"/>
      <c r="B12" s="4"/>
      <c r="C12" s="4"/>
      <c r="D12" s="4"/>
      <c r="E12" s="4"/>
      <c r="F12" s="4"/>
      <c r="G12" s="4"/>
      <c r="H12" s="4"/>
    </row>
    <row r="13" spans="1:9">
      <c r="A13" s="4"/>
      <c r="B13" s="4"/>
      <c r="C13" s="4"/>
      <c r="D13" s="4"/>
      <c r="E13" s="4"/>
      <c r="F13" s="4"/>
      <c r="G13" s="4"/>
      <c r="H13" s="4"/>
    </row>
    <row r="14" spans="1:9" s="8" customFormat="1" ht="27">
      <c r="A14" s="6"/>
      <c r="B14" s="9" t="s">
        <v>3</v>
      </c>
      <c r="C14" s="10"/>
      <c r="D14" s="10"/>
      <c r="E14" s="11"/>
      <c r="F14" s="6"/>
      <c r="G14" s="6"/>
      <c r="H14" s="6"/>
    </row>
    <row r="15" spans="1:9" s="8" customFormat="1" ht="27">
      <c r="A15" s="6"/>
      <c r="B15" s="12"/>
      <c r="C15" s="10"/>
      <c r="D15" s="10"/>
      <c r="E15" s="11"/>
      <c r="F15" s="6"/>
      <c r="G15" s="6"/>
      <c r="H15" s="6"/>
    </row>
    <row r="16" spans="1:9" s="8" customFormat="1" ht="27">
      <c r="A16" s="6"/>
      <c r="B16" s="9"/>
      <c r="C16" s="10"/>
      <c r="D16" s="10"/>
      <c r="E16" s="11"/>
      <c r="F16" s="6"/>
      <c r="G16" s="6"/>
      <c r="H16" s="6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13"/>
      <c r="C18" s="13"/>
      <c r="D18" s="13"/>
      <c r="E18" s="13"/>
      <c r="F18" s="4"/>
      <c r="G18" s="4"/>
      <c r="H18" s="4"/>
    </row>
    <row r="19" spans="1:8">
      <c r="A19" s="4"/>
      <c r="B19" s="13"/>
      <c r="C19" s="13"/>
      <c r="D19" s="13"/>
      <c r="E19" s="13"/>
      <c r="F19" s="4"/>
      <c r="G19" s="4"/>
      <c r="H19" s="4"/>
    </row>
    <row r="20" spans="1:8">
      <c r="A20" s="4"/>
      <c r="B20" s="1535"/>
      <c r="C20" s="1536"/>
      <c r="D20" s="1536"/>
      <c r="E20" s="1536"/>
      <c r="F20" s="14"/>
      <c r="G20" s="4"/>
      <c r="H20" s="4"/>
    </row>
    <row r="21" spans="1:8">
      <c r="A21" s="4"/>
      <c r="B21" s="1536"/>
      <c r="C21" s="1536"/>
      <c r="D21" s="1536"/>
      <c r="E21" s="1536"/>
      <c r="F21" s="14"/>
      <c r="G21" s="4"/>
      <c r="H21" s="4"/>
    </row>
    <row r="22" spans="1:8">
      <c r="A22" s="4"/>
      <c r="B22" s="1536"/>
      <c r="C22" s="1536"/>
      <c r="D22" s="1536"/>
      <c r="E22" s="1536"/>
      <c r="F22" s="14"/>
      <c r="G22" s="4"/>
      <c r="H22" s="4"/>
    </row>
    <row r="23" spans="1:8">
      <c r="A23" s="4"/>
      <c r="B23" s="1536"/>
      <c r="C23" s="1536"/>
      <c r="D23" s="1536"/>
      <c r="E23" s="1536"/>
      <c r="F23" s="14"/>
      <c r="G23" s="4"/>
      <c r="H23" s="4"/>
    </row>
    <row r="24" spans="1:8">
      <c r="A24" s="4"/>
      <c r="B24" s="1536"/>
      <c r="C24" s="1536"/>
      <c r="D24" s="1536"/>
      <c r="E24" s="1536"/>
      <c r="F24" s="14"/>
      <c r="G24" s="4"/>
      <c r="H24" s="4"/>
    </row>
    <row r="25" spans="1:8">
      <c r="A25" s="4"/>
      <c r="B25" s="1536"/>
      <c r="C25" s="1536"/>
      <c r="D25" s="1536"/>
      <c r="E25" s="1536"/>
      <c r="F25" s="14"/>
      <c r="G25" s="4"/>
      <c r="H25" s="4"/>
    </row>
    <row r="26" spans="1:8">
      <c r="A26" s="4"/>
      <c r="B26" s="1536"/>
      <c r="C26" s="1536"/>
      <c r="D26" s="1536"/>
      <c r="E26" s="1536"/>
      <c r="F26" s="14"/>
      <c r="G26" s="4"/>
      <c r="H26" s="4"/>
    </row>
    <row r="27" spans="1:8">
      <c r="A27" s="4"/>
      <c r="B27" s="1536"/>
      <c r="C27" s="1536"/>
      <c r="D27" s="1536"/>
      <c r="E27" s="1536"/>
      <c r="F27" s="14"/>
      <c r="G27" s="4"/>
      <c r="H27" s="4"/>
    </row>
    <row r="28" spans="1:8">
      <c r="A28" s="4"/>
      <c r="B28" s="1536"/>
      <c r="C28" s="1536"/>
      <c r="D28" s="1536"/>
      <c r="E28" s="1536"/>
      <c r="F28" s="14"/>
      <c r="G28" s="4"/>
      <c r="H28" s="4"/>
    </row>
    <row r="29" spans="1:8">
      <c r="A29" s="4"/>
      <c r="B29" s="1536"/>
      <c r="C29" s="1536"/>
      <c r="D29" s="1536"/>
      <c r="E29" s="1536"/>
      <c r="F29" s="14"/>
      <c r="G29" s="4"/>
      <c r="H29" s="4"/>
    </row>
    <row r="30" spans="1:8">
      <c r="A30" s="4"/>
      <c r="B30" s="1536"/>
      <c r="C30" s="1536"/>
      <c r="D30" s="1536"/>
      <c r="E30" s="1536"/>
      <c r="F30" s="14"/>
      <c r="G30" s="4"/>
      <c r="H30" s="4"/>
    </row>
    <row r="31" spans="1:8">
      <c r="A31" s="4"/>
      <c r="B31" s="1536"/>
      <c r="C31" s="1536"/>
      <c r="D31" s="1536"/>
      <c r="E31" s="1536"/>
      <c r="F31" s="14"/>
      <c r="G31" s="4"/>
      <c r="H31" s="4"/>
    </row>
    <row r="32" spans="1:8">
      <c r="A32" s="4"/>
      <c r="B32" s="1536"/>
      <c r="C32" s="1536"/>
      <c r="D32" s="1536"/>
      <c r="E32" s="1536"/>
      <c r="F32" s="14"/>
      <c r="G32" s="4"/>
      <c r="H32" s="4"/>
    </row>
    <row r="33" spans="1:8">
      <c r="A33" s="4"/>
      <c r="B33" s="1536"/>
      <c r="C33" s="1536"/>
      <c r="D33" s="1536"/>
      <c r="E33" s="1536"/>
      <c r="F33" s="14"/>
      <c r="G33" s="4"/>
      <c r="H33" s="4"/>
    </row>
    <row r="34" spans="1:8">
      <c r="A34" s="4"/>
      <c r="B34" s="1536"/>
      <c r="C34" s="1536"/>
      <c r="D34" s="1536"/>
      <c r="E34" s="1536"/>
      <c r="F34" s="14"/>
      <c r="G34" s="4"/>
      <c r="H34" s="4"/>
    </row>
    <row r="35" spans="1:8">
      <c r="A35" s="4"/>
      <c r="B35" s="1536"/>
      <c r="C35" s="1536"/>
      <c r="D35" s="1536"/>
      <c r="E35" s="1536"/>
      <c r="F35" s="14"/>
      <c r="G35" s="4"/>
      <c r="H35" s="4"/>
    </row>
    <row r="36" spans="1:8">
      <c r="A36" s="4"/>
      <c r="B36" s="1536"/>
      <c r="C36" s="1536"/>
      <c r="D36" s="1536"/>
      <c r="E36" s="1536"/>
      <c r="F36" s="14"/>
      <c r="G36" s="4"/>
      <c r="H36" s="4"/>
    </row>
    <row r="37" spans="1:8">
      <c r="A37" s="4"/>
      <c r="B37" s="1536"/>
      <c r="C37" s="1536"/>
      <c r="D37" s="1536"/>
      <c r="E37" s="1536"/>
      <c r="F37" s="14"/>
      <c r="G37" s="4"/>
      <c r="H37" s="4"/>
    </row>
    <row r="38" spans="1:8">
      <c r="A38" s="4"/>
      <c r="B38" s="1536"/>
      <c r="C38" s="1536"/>
      <c r="D38" s="1536"/>
      <c r="E38" s="1536"/>
      <c r="F38" s="14"/>
      <c r="G38" s="4"/>
      <c r="H38" s="4"/>
    </row>
    <row r="39" spans="1:8">
      <c r="A39" s="4"/>
      <c r="B39" s="14"/>
      <c r="C39" s="14"/>
      <c r="D39" s="14"/>
      <c r="E39" s="14"/>
      <c r="F39" s="14"/>
      <c r="G39" s="4"/>
      <c r="H39" s="4"/>
    </row>
    <row r="40" spans="1:8">
      <c r="A40" s="4"/>
      <c r="B40" s="14"/>
      <c r="C40" s="14"/>
      <c r="D40" s="14"/>
      <c r="E40" s="14"/>
      <c r="F40" s="1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8" customFormat="1" ht="33">
      <c r="A48" s="6"/>
      <c r="B48" s="15" t="s">
        <v>9</v>
      </c>
      <c r="C48" s="16"/>
      <c r="D48" s="16"/>
      <c r="E48" s="16"/>
      <c r="F48" s="16"/>
      <c r="G48" s="16"/>
      <c r="H48" s="16"/>
    </row>
    <row r="49" spans="1:8">
      <c r="A49" s="4"/>
      <c r="B49" s="17"/>
      <c r="C49" s="17"/>
      <c r="D49" s="17"/>
      <c r="E49" s="17"/>
      <c r="F49" s="17"/>
      <c r="G49" s="17"/>
      <c r="H49" s="17"/>
    </row>
    <row r="50" spans="1:8">
      <c r="A50" s="4"/>
      <c r="B50" s="17"/>
      <c r="C50" s="17"/>
      <c r="D50" s="17"/>
      <c r="E50" s="17"/>
      <c r="F50" s="17"/>
      <c r="G50" s="17"/>
      <c r="H50" s="17"/>
    </row>
    <row r="51" spans="1:8">
      <c r="A51" s="4"/>
      <c r="B51" s="17"/>
      <c r="C51" s="17"/>
      <c r="D51" s="17"/>
      <c r="E51" s="17"/>
      <c r="F51" s="17"/>
      <c r="G51" s="17"/>
      <c r="H51" s="17"/>
    </row>
    <row r="52" spans="1:8" s="8" customFormat="1">
      <c r="A52" s="6"/>
      <c r="B52" s="18" t="s">
        <v>4</v>
      </c>
      <c r="C52" s="16"/>
      <c r="D52" s="16"/>
      <c r="E52" s="16"/>
      <c r="F52" s="16"/>
      <c r="G52" s="16"/>
      <c r="H52" s="16"/>
    </row>
    <row r="53" spans="1:8" s="8" customFormat="1">
      <c r="A53" s="6"/>
      <c r="B53" s="18" t="s">
        <v>12</v>
      </c>
      <c r="C53" s="16"/>
      <c r="D53" s="16"/>
      <c r="E53" s="16"/>
      <c r="F53" s="16"/>
      <c r="G53" s="16"/>
      <c r="H53" s="16"/>
    </row>
    <row r="54" spans="1:8" s="8" customFormat="1">
      <c r="A54" s="6"/>
      <c r="B54" s="1" t="s">
        <v>11</v>
      </c>
      <c r="C54" s="16"/>
      <c r="D54" s="16"/>
      <c r="E54" s="16"/>
      <c r="F54" s="16"/>
      <c r="G54" s="16"/>
      <c r="H54" s="16"/>
    </row>
    <row r="55" spans="1:8" ht="15" customHeight="1">
      <c r="A55" s="4"/>
      <c r="B55" s="17"/>
      <c r="C55" s="17"/>
      <c r="D55" s="17"/>
      <c r="E55" s="17"/>
      <c r="F55" s="17"/>
      <c r="G55" s="17"/>
      <c r="H55" s="17"/>
    </row>
    <row r="56" spans="1:8" s="8" customFormat="1">
      <c r="A56" s="6"/>
      <c r="B56" s="4" t="s">
        <v>7</v>
      </c>
      <c r="C56" s="16"/>
      <c r="D56" s="16"/>
      <c r="E56" s="16"/>
      <c r="F56" s="16"/>
      <c r="G56" s="16"/>
      <c r="H56" s="16"/>
    </row>
    <row r="57" spans="1:8" s="8" customFormat="1">
      <c r="A57" s="6"/>
      <c r="B57" s="19" t="s">
        <v>6</v>
      </c>
      <c r="C57" s="16"/>
      <c r="D57" s="16"/>
      <c r="E57" s="16"/>
      <c r="F57" s="16"/>
      <c r="G57" s="16"/>
      <c r="H57" s="16"/>
    </row>
    <row r="58" spans="1:8" s="8" customFormat="1">
      <c r="A58" s="6"/>
      <c r="B58" s="4" t="s">
        <v>8</v>
      </c>
      <c r="C58" s="16"/>
      <c r="D58" s="16"/>
      <c r="E58" s="16"/>
      <c r="F58" s="16"/>
      <c r="G58" s="16"/>
      <c r="H58" s="16"/>
    </row>
    <row r="59" spans="1:8" ht="15" customHeight="1">
      <c r="A59" s="4"/>
      <c r="B59" s="17"/>
      <c r="C59" s="17"/>
      <c r="D59" s="17"/>
      <c r="E59" s="17"/>
      <c r="F59" s="17"/>
      <c r="G59" s="17"/>
      <c r="H59" s="17"/>
    </row>
    <row r="60" spans="1:8" ht="18">
      <c r="A60" s="4"/>
      <c r="B60" s="20" t="s">
        <v>10</v>
      </c>
      <c r="C60" s="17"/>
      <c r="D60" s="17"/>
      <c r="E60" s="17"/>
      <c r="F60" s="17"/>
      <c r="G60" s="17"/>
      <c r="H60" s="17"/>
    </row>
    <row r="61" spans="1:8">
      <c r="A61" s="4"/>
      <c r="B61" s="21" t="s">
        <v>5</v>
      </c>
      <c r="C61" s="17"/>
      <c r="D61" s="17"/>
      <c r="E61" s="17"/>
      <c r="F61" s="17"/>
      <c r="G61" s="17"/>
      <c r="H61" s="17"/>
    </row>
    <row r="62" spans="1:8">
      <c r="A62" s="4"/>
      <c r="B62" s="17"/>
      <c r="C62" s="17"/>
      <c r="D62" s="17"/>
      <c r="E62" s="17"/>
      <c r="F62" s="17"/>
      <c r="G62" s="17"/>
      <c r="H62" s="17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8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50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5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4"/>
  <sheetViews>
    <sheetView workbookViewId="0"/>
  </sheetViews>
  <sheetFormatPr baseColWidth="10" defaultRowHeight="12.75"/>
  <cols>
    <col min="1" max="1" width="2.28515625" style="24" customWidth="1"/>
    <col min="2" max="2" width="89.5703125" style="26" customWidth="1"/>
    <col min="3" max="3" width="8.5703125" style="24" bestFit="1" customWidth="1"/>
    <col min="4" max="256" width="11.42578125" style="24"/>
    <col min="257" max="257" width="2.28515625" style="24" customWidth="1"/>
    <col min="258" max="258" width="89.5703125" style="24" customWidth="1"/>
    <col min="259" max="259" width="8.5703125" style="24" bestFit="1" customWidth="1"/>
    <col min="260" max="512" width="11.42578125" style="24"/>
    <col min="513" max="513" width="2.28515625" style="24" customWidth="1"/>
    <col min="514" max="514" width="89.5703125" style="24" customWidth="1"/>
    <col min="515" max="515" width="8.5703125" style="24" bestFit="1" customWidth="1"/>
    <col min="516" max="768" width="11.42578125" style="24"/>
    <col min="769" max="769" width="2.28515625" style="24" customWidth="1"/>
    <col min="770" max="770" width="89.5703125" style="24" customWidth="1"/>
    <col min="771" max="771" width="8.5703125" style="24" bestFit="1" customWidth="1"/>
    <col min="772" max="1024" width="11.42578125" style="24"/>
    <col min="1025" max="1025" width="2.28515625" style="24" customWidth="1"/>
    <col min="1026" max="1026" width="89.5703125" style="24" customWidth="1"/>
    <col min="1027" max="1027" width="8.5703125" style="24" bestFit="1" customWidth="1"/>
    <col min="1028" max="1280" width="11.42578125" style="24"/>
    <col min="1281" max="1281" width="2.28515625" style="24" customWidth="1"/>
    <col min="1282" max="1282" width="89.5703125" style="24" customWidth="1"/>
    <col min="1283" max="1283" width="8.5703125" style="24" bestFit="1" customWidth="1"/>
    <col min="1284" max="1536" width="11.42578125" style="24"/>
    <col min="1537" max="1537" width="2.28515625" style="24" customWidth="1"/>
    <col min="1538" max="1538" width="89.5703125" style="24" customWidth="1"/>
    <col min="1539" max="1539" width="8.5703125" style="24" bestFit="1" customWidth="1"/>
    <col min="1540" max="1792" width="11.42578125" style="24"/>
    <col min="1793" max="1793" width="2.28515625" style="24" customWidth="1"/>
    <col min="1794" max="1794" width="89.5703125" style="24" customWidth="1"/>
    <col min="1795" max="1795" width="8.5703125" style="24" bestFit="1" customWidth="1"/>
    <col min="1796" max="2048" width="11.42578125" style="24"/>
    <col min="2049" max="2049" width="2.28515625" style="24" customWidth="1"/>
    <col min="2050" max="2050" width="89.5703125" style="24" customWidth="1"/>
    <col min="2051" max="2051" width="8.5703125" style="24" bestFit="1" customWidth="1"/>
    <col min="2052" max="2304" width="11.42578125" style="24"/>
    <col min="2305" max="2305" width="2.28515625" style="24" customWidth="1"/>
    <col min="2306" max="2306" width="89.5703125" style="24" customWidth="1"/>
    <col min="2307" max="2307" width="8.5703125" style="24" bestFit="1" customWidth="1"/>
    <col min="2308" max="2560" width="11.42578125" style="24"/>
    <col min="2561" max="2561" width="2.28515625" style="24" customWidth="1"/>
    <col min="2562" max="2562" width="89.5703125" style="24" customWidth="1"/>
    <col min="2563" max="2563" width="8.5703125" style="24" bestFit="1" customWidth="1"/>
    <col min="2564" max="2816" width="11.42578125" style="24"/>
    <col min="2817" max="2817" width="2.28515625" style="24" customWidth="1"/>
    <col min="2818" max="2818" width="89.5703125" style="24" customWidth="1"/>
    <col min="2819" max="2819" width="8.5703125" style="24" bestFit="1" customWidth="1"/>
    <col min="2820" max="3072" width="11.42578125" style="24"/>
    <col min="3073" max="3073" width="2.28515625" style="24" customWidth="1"/>
    <col min="3074" max="3074" width="89.5703125" style="24" customWidth="1"/>
    <col min="3075" max="3075" width="8.5703125" style="24" bestFit="1" customWidth="1"/>
    <col min="3076" max="3328" width="11.42578125" style="24"/>
    <col min="3329" max="3329" width="2.28515625" style="24" customWidth="1"/>
    <col min="3330" max="3330" width="89.5703125" style="24" customWidth="1"/>
    <col min="3331" max="3331" width="8.5703125" style="24" bestFit="1" customWidth="1"/>
    <col min="3332" max="3584" width="11.42578125" style="24"/>
    <col min="3585" max="3585" width="2.28515625" style="24" customWidth="1"/>
    <col min="3586" max="3586" width="89.5703125" style="24" customWidth="1"/>
    <col min="3587" max="3587" width="8.5703125" style="24" bestFit="1" customWidth="1"/>
    <col min="3588" max="3840" width="11.42578125" style="24"/>
    <col min="3841" max="3841" width="2.28515625" style="24" customWidth="1"/>
    <col min="3842" max="3842" width="89.5703125" style="24" customWidth="1"/>
    <col min="3843" max="3843" width="8.5703125" style="24" bestFit="1" customWidth="1"/>
    <col min="3844" max="4096" width="11.42578125" style="24"/>
    <col min="4097" max="4097" width="2.28515625" style="24" customWidth="1"/>
    <col min="4098" max="4098" width="89.5703125" style="24" customWidth="1"/>
    <col min="4099" max="4099" width="8.5703125" style="24" bestFit="1" customWidth="1"/>
    <col min="4100" max="4352" width="11.42578125" style="24"/>
    <col min="4353" max="4353" width="2.28515625" style="24" customWidth="1"/>
    <col min="4354" max="4354" width="89.5703125" style="24" customWidth="1"/>
    <col min="4355" max="4355" width="8.5703125" style="24" bestFit="1" customWidth="1"/>
    <col min="4356" max="4608" width="11.42578125" style="24"/>
    <col min="4609" max="4609" width="2.28515625" style="24" customWidth="1"/>
    <col min="4610" max="4610" width="89.5703125" style="24" customWidth="1"/>
    <col min="4611" max="4611" width="8.5703125" style="24" bestFit="1" customWidth="1"/>
    <col min="4612" max="4864" width="11.42578125" style="24"/>
    <col min="4865" max="4865" width="2.28515625" style="24" customWidth="1"/>
    <col min="4866" max="4866" width="89.5703125" style="24" customWidth="1"/>
    <col min="4867" max="4867" width="8.5703125" style="24" bestFit="1" customWidth="1"/>
    <col min="4868" max="5120" width="11.42578125" style="24"/>
    <col min="5121" max="5121" width="2.28515625" style="24" customWidth="1"/>
    <col min="5122" max="5122" width="89.5703125" style="24" customWidth="1"/>
    <col min="5123" max="5123" width="8.5703125" style="24" bestFit="1" customWidth="1"/>
    <col min="5124" max="5376" width="11.42578125" style="24"/>
    <col min="5377" max="5377" width="2.28515625" style="24" customWidth="1"/>
    <col min="5378" max="5378" width="89.5703125" style="24" customWidth="1"/>
    <col min="5379" max="5379" width="8.5703125" style="24" bestFit="1" customWidth="1"/>
    <col min="5380" max="5632" width="11.42578125" style="24"/>
    <col min="5633" max="5633" width="2.28515625" style="24" customWidth="1"/>
    <col min="5634" max="5634" width="89.5703125" style="24" customWidth="1"/>
    <col min="5635" max="5635" width="8.5703125" style="24" bestFit="1" customWidth="1"/>
    <col min="5636" max="5888" width="11.42578125" style="24"/>
    <col min="5889" max="5889" width="2.28515625" style="24" customWidth="1"/>
    <col min="5890" max="5890" width="89.5703125" style="24" customWidth="1"/>
    <col min="5891" max="5891" width="8.5703125" style="24" bestFit="1" customWidth="1"/>
    <col min="5892" max="6144" width="11.42578125" style="24"/>
    <col min="6145" max="6145" width="2.28515625" style="24" customWidth="1"/>
    <col min="6146" max="6146" width="89.5703125" style="24" customWidth="1"/>
    <col min="6147" max="6147" width="8.5703125" style="24" bestFit="1" customWidth="1"/>
    <col min="6148" max="6400" width="11.42578125" style="24"/>
    <col min="6401" max="6401" width="2.28515625" style="24" customWidth="1"/>
    <col min="6402" max="6402" width="89.5703125" style="24" customWidth="1"/>
    <col min="6403" max="6403" width="8.5703125" style="24" bestFit="1" customWidth="1"/>
    <col min="6404" max="6656" width="11.42578125" style="24"/>
    <col min="6657" max="6657" width="2.28515625" style="24" customWidth="1"/>
    <col min="6658" max="6658" width="89.5703125" style="24" customWidth="1"/>
    <col min="6659" max="6659" width="8.5703125" style="24" bestFit="1" customWidth="1"/>
    <col min="6660" max="6912" width="11.42578125" style="24"/>
    <col min="6913" max="6913" width="2.28515625" style="24" customWidth="1"/>
    <col min="6914" max="6914" width="89.5703125" style="24" customWidth="1"/>
    <col min="6915" max="6915" width="8.5703125" style="24" bestFit="1" customWidth="1"/>
    <col min="6916" max="7168" width="11.42578125" style="24"/>
    <col min="7169" max="7169" width="2.28515625" style="24" customWidth="1"/>
    <col min="7170" max="7170" width="89.5703125" style="24" customWidth="1"/>
    <col min="7171" max="7171" width="8.5703125" style="24" bestFit="1" customWidth="1"/>
    <col min="7172" max="7424" width="11.42578125" style="24"/>
    <col min="7425" max="7425" width="2.28515625" style="24" customWidth="1"/>
    <col min="7426" max="7426" width="89.5703125" style="24" customWidth="1"/>
    <col min="7427" max="7427" width="8.5703125" style="24" bestFit="1" customWidth="1"/>
    <col min="7428" max="7680" width="11.42578125" style="24"/>
    <col min="7681" max="7681" width="2.28515625" style="24" customWidth="1"/>
    <col min="7682" max="7682" width="89.5703125" style="24" customWidth="1"/>
    <col min="7683" max="7683" width="8.5703125" style="24" bestFit="1" customWidth="1"/>
    <col min="7684" max="7936" width="11.42578125" style="24"/>
    <col min="7937" max="7937" width="2.28515625" style="24" customWidth="1"/>
    <col min="7938" max="7938" width="89.5703125" style="24" customWidth="1"/>
    <col min="7939" max="7939" width="8.5703125" style="24" bestFit="1" customWidth="1"/>
    <col min="7940" max="8192" width="11.42578125" style="24"/>
    <col min="8193" max="8193" width="2.28515625" style="24" customWidth="1"/>
    <col min="8194" max="8194" width="89.5703125" style="24" customWidth="1"/>
    <col min="8195" max="8195" width="8.5703125" style="24" bestFit="1" customWidth="1"/>
    <col min="8196" max="8448" width="11.42578125" style="24"/>
    <col min="8449" max="8449" width="2.28515625" style="24" customWidth="1"/>
    <col min="8450" max="8450" width="89.5703125" style="24" customWidth="1"/>
    <col min="8451" max="8451" width="8.5703125" style="24" bestFit="1" customWidth="1"/>
    <col min="8452" max="8704" width="11.42578125" style="24"/>
    <col min="8705" max="8705" width="2.28515625" style="24" customWidth="1"/>
    <col min="8706" max="8706" width="89.5703125" style="24" customWidth="1"/>
    <col min="8707" max="8707" width="8.5703125" style="24" bestFit="1" customWidth="1"/>
    <col min="8708" max="8960" width="11.42578125" style="24"/>
    <col min="8961" max="8961" width="2.28515625" style="24" customWidth="1"/>
    <col min="8962" max="8962" width="89.5703125" style="24" customWidth="1"/>
    <col min="8963" max="8963" width="8.5703125" style="24" bestFit="1" customWidth="1"/>
    <col min="8964" max="9216" width="11.42578125" style="24"/>
    <col min="9217" max="9217" width="2.28515625" style="24" customWidth="1"/>
    <col min="9218" max="9218" width="89.5703125" style="24" customWidth="1"/>
    <col min="9219" max="9219" width="8.5703125" style="24" bestFit="1" customWidth="1"/>
    <col min="9220" max="9472" width="11.42578125" style="24"/>
    <col min="9473" max="9473" width="2.28515625" style="24" customWidth="1"/>
    <col min="9474" max="9474" width="89.5703125" style="24" customWidth="1"/>
    <col min="9475" max="9475" width="8.5703125" style="24" bestFit="1" customWidth="1"/>
    <col min="9476" max="9728" width="11.42578125" style="24"/>
    <col min="9729" max="9729" width="2.28515625" style="24" customWidth="1"/>
    <col min="9730" max="9730" width="89.5703125" style="24" customWidth="1"/>
    <col min="9731" max="9731" width="8.5703125" style="24" bestFit="1" customWidth="1"/>
    <col min="9732" max="9984" width="11.42578125" style="24"/>
    <col min="9985" max="9985" width="2.28515625" style="24" customWidth="1"/>
    <col min="9986" max="9986" width="89.5703125" style="24" customWidth="1"/>
    <col min="9987" max="9987" width="8.5703125" style="24" bestFit="1" customWidth="1"/>
    <col min="9988" max="10240" width="11.42578125" style="24"/>
    <col min="10241" max="10241" width="2.28515625" style="24" customWidth="1"/>
    <col min="10242" max="10242" width="89.5703125" style="24" customWidth="1"/>
    <col min="10243" max="10243" width="8.5703125" style="24" bestFit="1" customWidth="1"/>
    <col min="10244" max="10496" width="11.42578125" style="24"/>
    <col min="10497" max="10497" width="2.28515625" style="24" customWidth="1"/>
    <col min="10498" max="10498" width="89.5703125" style="24" customWidth="1"/>
    <col min="10499" max="10499" width="8.5703125" style="24" bestFit="1" customWidth="1"/>
    <col min="10500" max="10752" width="11.42578125" style="24"/>
    <col min="10753" max="10753" width="2.28515625" style="24" customWidth="1"/>
    <col min="10754" max="10754" width="89.5703125" style="24" customWidth="1"/>
    <col min="10755" max="10755" width="8.5703125" style="24" bestFit="1" customWidth="1"/>
    <col min="10756" max="11008" width="11.42578125" style="24"/>
    <col min="11009" max="11009" width="2.28515625" style="24" customWidth="1"/>
    <col min="11010" max="11010" width="89.5703125" style="24" customWidth="1"/>
    <col min="11011" max="11011" width="8.5703125" style="24" bestFit="1" customWidth="1"/>
    <col min="11012" max="11264" width="11.42578125" style="24"/>
    <col min="11265" max="11265" width="2.28515625" style="24" customWidth="1"/>
    <col min="11266" max="11266" width="89.5703125" style="24" customWidth="1"/>
    <col min="11267" max="11267" width="8.5703125" style="24" bestFit="1" customWidth="1"/>
    <col min="11268" max="11520" width="11.42578125" style="24"/>
    <col min="11521" max="11521" width="2.28515625" style="24" customWidth="1"/>
    <col min="11522" max="11522" width="89.5703125" style="24" customWidth="1"/>
    <col min="11523" max="11523" width="8.5703125" style="24" bestFit="1" customWidth="1"/>
    <col min="11524" max="11776" width="11.42578125" style="24"/>
    <col min="11777" max="11777" width="2.28515625" style="24" customWidth="1"/>
    <col min="11778" max="11778" width="89.5703125" style="24" customWidth="1"/>
    <col min="11779" max="11779" width="8.5703125" style="24" bestFit="1" customWidth="1"/>
    <col min="11780" max="12032" width="11.42578125" style="24"/>
    <col min="12033" max="12033" width="2.28515625" style="24" customWidth="1"/>
    <col min="12034" max="12034" width="89.5703125" style="24" customWidth="1"/>
    <col min="12035" max="12035" width="8.5703125" style="24" bestFit="1" customWidth="1"/>
    <col min="12036" max="12288" width="11.42578125" style="24"/>
    <col min="12289" max="12289" width="2.28515625" style="24" customWidth="1"/>
    <col min="12290" max="12290" width="89.5703125" style="24" customWidth="1"/>
    <col min="12291" max="12291" width="8.5703125" style="24" bestFit="1" customWidth="1"/>
    <col min="12292" max="12544" width="11.42578125" style="24"/>
    <col min="12545" max="12545" width="2.28515625" style="24" customWidth="1"/>
    <col min="12546" max="12546" width="89.5703125" style="24" customWidth="1"/>
    <col min="12547" max="12547" width="8.5703125" style="24" bestFit="1" customWidth="1"/>
    <col min="12548" max="12800" width="11.42578125" style="24"/>
    <col min="12801" max="12801" width="2.28515625" style="24" customWidth="1"/>
    <col min="12802" max="12802" width="89.5703125" style="24" customWidth="1"/>
    <col min="12803" max="12803" width="8.5703125" style="24" bestFit="1" customWidth="1"/>
    <col min="12804" max="13056" width="11.42578125" style="24"/>
    <col min="13057" max="13057" width="2.28515625" style="24" customWidth="1"/>
    <col min="13058" max="13058" width="89.5703125" style="24" customWidth="1"/>
    <col min="13059" max="13059" width="8.5703125" style="24" bestFit="1" customWidth="1"/>
    <col min="13060" max="13312" width="11.42578125" style="24"/>
    <col min="13313" max="13313" width="2.28515625" style="24" customWidth="1"/>
    <col min="13314" max="13314" width="89.5703125" style="24" customWidth="1"/>
    <col min="13315" max="13315" width="8.5703125" style="24" bestFit="1" customWidth="1"/>
    <col min="13316" max="13568" width="11.42578125" style="24"/>
    <col min="13569" max="13569" width="2.28515625" style="24" customWidth="1"/>
    <col min="13570" max="13570" width="89.5703125" style="24" customWidth="1"/>
    <col min="13571" max="13571" width="8.5703125" style="24" bestFit="1" customWidth="1"/>
    <col min="13572" max="13824" width="11.42578125" style="24"/>
    <col min="13825" max="13825" width="2.28515625" style="24" customWidth="1"/>
    <col min="13826" max="13826" width="89.5703125" style="24" customWidth="1"/>
    <col min="13827" max="13827" width="8.5703125" style="24" bestFit="1" customWidth="1"/>
    <col min="13828" max="14080" width="11.42578125" style="24"/>
    <col min="14081" max="14081" width="2.28515625" style="24" customWidth="1"/>
    <col min="14082" max="14082" width="89.5703125" style="24" customWidth="1"/>
    <col min="14083" max="14083" width="8.5703125" style="24" bestFit="1" customWidth="1"/>
    <col min="14084" max="14336" width="11.42578125" style="24"/>
    <col min="14337" max="14337" width="2.28515625" style="24" customWidth="1"/>
    <col min="14338" max="14338" width="89.5703125" style="24" customWidth="1"/>
    <col min="14339" max="14339" width="8.5703125" style="24" bestFit="1" customWidth="1"/>
    <col min="14340" max="14592" width="11.42578125" style="24"/>
    <col min="14593" max="14593" width="2.28515625" style="24" customWidth="1"/>
    <col min="14594" max="14594" width="89.5703125" style="24" customWidth="1"/>
    <col min="14595" max="14595" width="8.5703125" style="24" bestFit="1" customWidth="1"/>
    <col min="14596" max="14848" width="11.42578125" style="24"/>
    <col min="14849" max="14849" width="2.28515625" style="24" customWidth="1"/>
    <col min="14850" max="14850" width="89.5703125" style="24" customWidth="1"/>
    <col min="14851" max="14851" width="8.5703125" style="24" bestFit="1" customWidth="1"/>
    <col min="14852" max="15104" width="11.42578125" style="24"/>
    <col min="15105" max="15105" width="2.28515625" style="24" customWidth="1"/>
    <col min="15106" max="15106" width="89.5703125" style="24" customWidth="1"/>
    <col min="15107" max="15107" width="8.5703125" style="24" bestFit="1" customWidth="1"/>
    <col min="15108" max="15360" width="11.42578125" style="24"/>
    <col min="15361" max="15361" width="2.28515625" style="24" customWidth="1"/>
    <col min="15362" max="15362" width="89.5703125" style="24" customWidth="1"/>
    <col min="15363" max="15363" width="8.5703125" style="24" bestFit="1" customWidth="1"/>
    <col min="15364" max="15616" width="11.42578125" style="24"/>
    <col min="15617" max="15617" width="2.28515625" style="24" customWidth="1"/>
    <col min="15618" max="15618" width="89.5703125" style="24" customWidth="1"/>
    <col min="15619" max="15619" width="8.5703125" style="24" bestFit="1" customWidth="1"/>
    <col min="15620" max="15872" width="11.42578125" style="24"/>
    <col min="15873" max="15873" width="2.28515625" style="24" customWidth="1"/>
    <col min="15874" max="15874" width="89.5703125" style="24" customWidth="1"/>
    <col min="15875" max="15875" width="8.5703125" style="24" bestFit="1" customWidth="1"/>
    <col min="15876" max="16128" width="11.42578125" style="24"/>
    <col min="16129" max="16129" width="2.28515625" style="24" customWidth="1"/>
    <col min="16130" max="16130" width="89.5703125" style="24" customWidth="1"/>
    <col min="16131" max="16131" width="8.5703125" style="24" bestFit="1" customWidth="1"/>
    <col min="16132" max="16384" width="11.42578125" style="24"/>
  </cols>
  <sheetData>
    <row r="1" spans="1:3" ht="14.25">
      <c r="A1" s="22" t="s">
        <v>13</v>
      </c>
      <c r="B1" s="23"/>
    </row>
    <row r="2" spans="1:3">
      <c r="A2" s="25"/>
      <c r="B2" s="23"/>
    </row>
    <row r="3" spans="1:3" s="26" customFormat="1" ht="11.25"/>
    <row r="4" spans="1:3" s="26" customFormat="1">
      <c r="A4" s="27" t="s">
        <v>14</v>
      </c>
    </row>
    <row r="5" spans="1:3" s="26" customFormat="1" ht="11.25">
      <c r="A5" s="28"/>
    </row>
    <row r="6" spans="1:3" s="29" customFormat="1" ht="11.25">
      <c r="B6" s="34" t="s">
        <v>15</v>
      </c>
      <c r="C6" s="31" t="s">
        <v>16</v>
      </c>
    </row>
    <row r="7" spans="1:3" s="29" customFormat="1" ht="6" customHeight="1">
      <c r="B7" s="30"/>
      <c r="C7" s="31"/>
    </row>
    <row r="8" spans="1:3" s="29" customFormat="1" ht="11.25">
      <c r="B8" s="34" t="s">
        <v>17</v>
      </c>
      <c r="C8" s="31" t="s">
        <v>16</v>
      </c>
    </row>
    <row r="9" spans="1:3" s="29" customFormat="1" ht="6" customHeight="1">
      <c r="B9" s="30"/>
      <c r="C9" s="31"/>
    </row>
    <row r="10" spans="1:3" s="29" customFormat="1" ht="11.25">
      <c r="B10" s="34" t="s">
        <v>18</v>
      </c>
      <c r="C10" s="31" t="s">
        <v>16</v>
      </c>
    </row>
    <row r="11" spans="1:3" s="29" customFormat="1" ht="6" customHeight="1">
      <c r="B11" s="30"/>
    </row>
    <row r="12" spans="1:3" s="29" customFormat="1" ht="11.25">
      <c r="A12" s="32"/>
      <c r="B12" s="34" t="s">
        <v>19</v>
      </c>
      <c r="C12" s="31" t="s">
        <v>16</v>
      </c>
    </row>
    <row r="13" spans="1:3" s="29" customFormat="1" ht="6" customHeight="1">
      <c r="A13" s="32"/>
      <c r="B13" s="30"/>
    </row>
    <row r="14" spans="1:3" s="29" customFormat="1" ht="11.25">
      <c r="B14" s="34" t="s">
        <v>20</v>
      </c>
      <c r="C14" s="31" t="s">
        <v>16</v>
      </c>
    </row>
    <row r="15" spans="1:3" s="29" customFormat="1" ht="6" customHeight="1">
      <c r="B15" s="30"/>
    </row>
    <row r="16" spans="1:3" s="29" customFormat="1" ht="11.25">
      <c r="B16" s="34" t="s">
        <v>21</v>
      </c>
      <c r="C16" s="31" t="s">
        <v>16</v>
      </c>
    </row>
    <row r="17" spans="1:3" s="29" customFormat="1" ht="6" customHeight="1">
      <c r="B17" s="30"/>
    </row>
    <row r="18" spans="1:3" s="29" customFormat="1" ht="11.25">
      <c r="B18" s="30"/>
      <c r="C18" s="31"/>
    </row>
    <row r="19" spans="1:3" s="26" customFormat="1" ht="11.25">
      <c r="B19" s="30"/>
    </row>
    <row r="20" spans="1:3" s="26" customFormat="1">
      <c r="A20" s="27" t="s">
        <v>22</v>
      </c>
      <c r="B20" s="30"/>
    </row>
    <row r="21" spans="1:3" s="26" customFormat="1" ht="9" customHeight="1">
      <c r="A21" s="28"/>
      <c r="B21" s="30"/>
    </row>
    <row r="22" spans="1:3" s="26" customFormat="1" ht="9" customHeight="1">
      <c r="A22" s="28"/>
      <c r="B22" s="30"/>
    </row>
    <row r="23" spans="1:3" s="26" customFormat="1" ht="9" customHeight="1">
      <c r="A23" s="28"/>
      <c r="B23" s="30"/>
    </row>
    <row r="24" spans="1:3" s="26" customFormat="1" ht="12">
      <c r="A24" s="33" t="s">
        <v>23</v>
      </c>
      <c r="B24" s="30"/>
    </row>
    <row r="25" spans="1:3" s="26" customFormat="1" ht="11.25">
      <c r="B25" s="30"/>
    </row>
    <row r="26" spans="1:3" s="29" customFormat="1" ht="11.25">
      <c r="A26" s="29">
        <v>1</v>
      </c>
      <c r="B26" s="34" t="s">
        <v>24</v>
      </c>
      <c r="C26" s="31" t="s">
        <v>25</v>
      </c>
    </row>
    <row r="27" spans="1:3" s="29" customFormat="1" ht="6" customHeight="1">
      <c r="B27" s="30"/>
    </row>
    <row r="28" spans="1:3" s="29" customFormat="1" ht="11.25">
      <c r="A28" s="29">
        <v>2</v>
      </c>
      <c r="B28" s="34" t="s">
        <v>26</v>
      </c>
      <c r="C28" s="31" t="s">
        <v>25</v>
      </c>
    </row>
    <row r="29" spans="1:3" s="29" customFormat="1" ht="6" customHeight="1">
      <c r="B29" s="30"/>
    </row>
    <row r="30" spans="1:3" s="29" customFormat="1" ht="11.25">
      <c r="A30" s="29">
        <v>3</v>
      </c>
      <c r="B30" s="34" t="s">
        <v>27</v>
      </c>
      <c r="C30" s="31" t="s">
        <v>25</v>
      </c>
    </row>
    <row r="31" spans="1:3" s="29" customFormat="1" ht="6" customHeight="1">
      <c r="B31" s="30"/>
    </row>
    <row r="32" spans="1:3" s="29" customFormat="1" ht="11.25">
      <c r="A32" s="29">
        <v>4</v>
      </c>
      <c r="B32" s="34" t="s">
        <v>28</v>
      </c>
      <c r="C32" s="31" t="s">
        <v>25</v>
      </c>
    </row>
    <row r="33" spans="1:3" s="29" customFormat="1" ht="6" customHeight="1">
      <c r="B33" s="30"/>
    </row>
    <row r="34" spans="1:3" s="29" customFormat="1" ht="11.25">
      <c r="A34" s="29">
        <v>5</v>
      </c>
      <c r="B34" s="30" t="s">
        <v>29</v>
      </c>
    </row>
    <row r="35" spans="1:3" s="29" customFormat="1" ht="11.25">
      <c r="B35" s="34" t="s">
        <v>30</v>
      </c>
      <c r="C35" s="31" t="s">
        <v>25</v>
      </c>
    </row>
    <row r="36" spans="1:3" s="29" customFormat="1" ht="6" customHeight="1">
      <c r="B36" s="30"/>
    </row>
    <row r="37" spans="1:3" s="29" customFormat="1" ht="11.25">
      <c r="A37" s="29">
        <v>6</v>
      </c>
      <c r="B37" s="30" t="s">
        <v>31</v>
      </c>
      <c r="C37" s="31"/>
    </row>
    <row r="38" spans="1:3" s="29" customFormat="1" ht="11.25">
      <c r="B38" s="34" t="s">
        <v>32</v>
      </c>
      <c r="C38" s="31" t="s">
        <v>25</v>
      </c>
    </row>
    <row r="39" spans="1:3" s="29" customFormat="1" ht="6" customHeight="1">
      <c r="B39" s="30"/>
    </row>
    <row r="40" spans="1:3" s="29" customFormat="1" ht="11.25">
      <c r="A40" s="29">
        <v>7</v>
      </c>
      <c r="B40" s="34" t="s">
        <v>33</v>
      </c>
      <c r="C40" s="31" t="s">
        <v>25</v>
      </c>
    </row>
    <row r="41" spans="1:3" s="29" customFormat="1" ht="6" customHeight="1">
      <c r="B41" s="30"/>
    </row>
    <row r="42" spans="1:3" s="29" customFormat="1" ht="11.25">
      <c r="A42" s="29">
        <v>8</v>
      </c>
      <c r="B42" s="34" t="s">
        <v>34</v>
      </c>
      <c r="C42" s="31" t="s">
        <v>25</v>
      </c>
    </row>
    <row r="43" spans="1:3" s="29" customFormat="1" ht="6" customHeight="1">
      <c r="B43" s="30"/>
    </row>
    <row r="44" spans="1:3" s="29" customFormat="1" ht="11.25">
      <c r="A44" s="29">
        <v>9</v>
      </c>
      <c r="B44" s="34" t="s">
        <v>35</v>
      </c>
      <c r="C44" s="31" t="s">
        <v>25</v>
      </c>
    </row>
    <row r="45" spans="1:3" s="29" customFormat="1" ht="6" customHeight="1">
      <c r="B45" s="30"/>
    </row>
    <row r="46" spans="1:3" s="29" customFormat="1" ht="11.25">
      <c r="A46" s="29">
        <v>10</v>
      </c>
      <c r="B46" s="34" t="s">
        <v>36</v>
      </c>
      <c r="C46" s="31" t="s">
        <v>25</v>
      </c>
    </row>
    <row r="47" spans="1:3" s="29" customFormat="1" ht="6" customHeight="1">
      <c r="B47" s="30"/>
    </row>
    <row r="48" spans="1:3" s="29" customFormat="1" ht="11.25">
      <c r="A48" s="29">
        <v>11</v>
      </c>
      <c r="B48" s="30" t="s">
        <v>37</v>
      </c>
    </row>
    <row r="49" spans="1:3" s="29" customFormat="1" ht="11.25">
      <c r="B49" s="34" t="s">
        <v>38</v>
      </c>
      <c r="C49" s="31" t="s">
        <v>25</v>
      </c>
    </row>
    <row r="50" spans="1:3" s="29" customFormat="1" ht="6" customHeight="1">
      <c r="B50" s="30"/>
    </row>
    <row r="51" spans="1:3" s="29" customFormat="1" ht="11.25">
      <c r="A51" s="29">
        <v>12</v>
      </c>
      <c r="B51" s="30" t="s">
        <v>39</v>
      </c>
    </row>
    <row r="52" spans="1:3" s="29" customFormat="1" ht="11.25">
      <c r="B52" s="34" t="s">
        <v>40</v>
      </c>
      <c r="C52" s="31" t="s">
        <v>25</v>
      </c>
    </row>
    <row r="53" spans="1:3" s="29" customFormat="1" ht="9" customHeight="1">
      <c r="B53" s="30"/>
    </row>
    <row r="54" spans="1:3" s="29" customFormat="1" ht="9" customHeight="1">
      <c r="B54" s="30"/>
    </row>
    <row r="55" spans="1:3" s="26" customFormat="1" ht="9" customHeight="1">
      <c r="B55" s="30"/>
    </row>
    <row r="56" spans="1:3" s="26" customFormat="1">
      <c r="A56" s="27" t="s">
        <v>41</v>
      </c>
      <c r="B56" s="30"/>
    </row>
    <row r="57" spans="1:3" s="26" customFormat="1" ht="15" customHeight="1">
      <c r="A57" s="28"/>
      <c r="B57" s="30"/>
    </row>
    <row r="58" spans="1:3" s="26" customFormat="1" ht="12">
      <c r="A58" s="33" t="s">
        <v>42</v>
      </c>
      <c r="B58" s="30"/>
    </row>
    <row r="59" spans="1:3" s="26" customFormat="1" ht="11.25">
      <c r="A59" s="28"/>
      <c r="B59" s="30"/>
    </row>
    <row r="60" spans="1:3" s="29" customFormat="1" ht="11.25">
      <c r="A60" s="29">
        <v>1</v>
      </c>
      <c r="B60" s="30" t="s">
        <v>43</v>
      </c>
      <c r="C60" s="31" t="s">
        <v>25</v>
      </c>
    </row>
    <row r="61" spans="1:3" s="29" customFormat="1" ht="6" customHeight="1">
      <c r="B61" s="30"/>
    </row>
    <row r="62" spans="1:3" s="29" customFormat="1" ht="11.25">
      <c r="A62" s="29">
        <v>2</v>
      </c>
      <c r="B62" s="30" t="s">
        <v>44</v>
      </c>
      <c r="C62" s="31" t="s">
        <v>25</v>
      </c>
    </row>
    <row r="63" spans="1:3" s="29" customFormat="1" ht="6" customHeight="1">
      <c r="B63" s="30"/>
    </row>
    <row r="64" spans="1:3" s="29" customFormat="1" ht="11.25">
      <c r="A64" s="29">
        <v>3</v>
      </c>
      <c r="B64" s="30" t="s">
        <v>45</v>
      </c>
      <c r="C64" s="31" t="s">
        <v>25</v>
      </c>
    </row>
    <row r="65" spans="1:3" s="29" customFormat="1" ht="6" customHeight="1">
      <c r="B65" s="30"/>
    </row>
    <row r="66" spans="1:3" s="29" customFormat="1" ht="11.25">
      <c r="A66" s="29">
        <v>4</v>
      </c>
      <c r="B66" s="30" t="s">
        <v>46</v>
      </c>
      <c r="C66" s="31" t="s">
        <v>25</v>
      </c>
    </row>
    <row r="67" spans="1:3" s="29" customFormat="1" ht="6" customHeight="1">
      <c r="B67" s="30"/>
    </row>
    <row r="68" spans="1:3" s="29" customFormat="1" ht="11.25">
      <c r="A68" s="29">
        <v>5</v>
      </c>
      <c r="B68" s="30" t="s">
        <v>47</v>
      </c>
      <c r="C68" s="31" t="s">
        <v>25</v>
      </c>
    </row>
    <row r="69" spans="1:3" s="29" customFormat="1" ht="6" customHeight="1">
      <c r="B69" s="30"/>
    </row>
    <row r="70" spans="1:3" s="29" customFormat="1" ht="11.25">
      <c r="A70" s="29">
        <v>6</v>
      </c>
      <c r="B70" s="30" t="s">
        <v>48</v>
      </c>
      <c r="C70" s="31" t="s">
        <v>25</v>
      </c>
    </row>
    <row r="71" spans="1:3" s="29" customFormat="1" ht="6" customHeight="1">
      <c r="B71" s="30"/>
    </row>
    <row r="72" spans="1:3" s="29" customFormat="1" ht="11.25">
      <c r="A72" s="29">
        <v>7</v>
      </c>
      <c r="B72" s="30" t="s">
        <v>49</v>
      </c>
    </row>
    <row r="73" spans="1:3" s="29" customFormat="1" ht="11.25">
      <c r="B73" s="30" t="s">
        <v>50</v>
      </c>
      <c r="C73" s="31" t="s">
        <v>25</v>
      </c>
    </row>
    <row r="74" spans="1:3" s="29" customFormat="1" ht="6" customHeight="1">
      <c r="B74" s="30"/>
      <c r="C74" s="31"/>
    </row>
    <row r="75" spans="1:3" s="29" customFormat="1" ht="11.25">
      <c r="A75" s="29">
        <v>8</v>
      </c>
      <c r="B75" s="30" t="s">
        <v>51</v>
      </c>
    </row>
    <row r="76" spans="1:3" s="29" customFormat="1" ht="11.25">
      <c r="B76" s="30" t="s">
        <v>52</v>
      </c>
      <c r="C76" s="31" t="s">
        <v>25</v>
      </c>
    </row>
    <row r="77" spans="1:3" s="29" customFormat="1" ht="6" customHeight="1">
      <c r="B77" s="30"/>
      <c r="C77" s="31"/>
    </row>
    <row r="78" spans="1:3" s="29" customFormat="1" ht="6" customHeight="1">
      <c r="B78" s="30"/>
      <c r="C78" s="31"/>
    </row>
    <row r="79" spans="1:3" s="29" customFormat="1" ht="6" customHeight="1">
      <c r="B79" s="30"/>
      <c r="C79" s="31"/>
    </row>
    <row r="80" spans="1:3" s="29" customFormat="1" ht="11.25">
      <c r="B80" s="30"/>
      <c r="C80" s="31"/>
    </row>
    <row r="81" spans="1:3" s="29" customFormat="1" ht="11.25">
      <c r="A81" s="29" t="s">
        <v>53</v>
      </c>
      <c r="B81" s="30"/>
      <c r="C81" s="31"/>
    </row>
    <row r="82" spans="1:3" s="29" customFormat="1" ht="12">
      <c r="A82" s="33" t="s">
        <v>54</v>
      </c>
      <c r="B82" s="30"/>
    </row>
    <row r="83" spans="1:3" s="29" customFormat="1" ht="11.25">
      <c r="B83" s="30"/>
    </row>
    <row r="84" spans="1:3" s="29" customFormat="1" ht="11.25">
      <c r="A84" s="29">
        <v>9</v>
      </c>
      <c r="B84" s="30" t="s">
        <v>55</v>
      </c>
    </row>
    <row r="85" spans="1:3" s="29" customFormat="1" ht="11.25">
      <c r="B85" s="30" t="s">
        <v>56</v>
      </c>
      <c r="C85" s="31" t="s">
        <v>25</v>
      </c>
    </row>
    <row r="86" spans="1:3" s="29" customFormat="1" ht="6" customHeight="1">
      <c r="B86" s="30"/>
    </row>
    <row r="87" spans="1:3" s="29" customFormat="1" ht="11.25">
      <c r="A87" s="29">
        <v>10</v>
      </c>
      <c r="B87" s="30" t="s">
        <v>55</v>
      </c>
    </row>
    <row r="88" spans="1:3" s="29" customFormat="1" ht="11.25">
      <c r="B88" s="30" t="s">
        <v>57</v>
      </c>
      <c r="C88" s="31" t="s">
        <v>25</v>
      </c>
    </row>
    <row r="89" spans="1:3" s="29" customFormat="1" ht="6" customHeight="1">
      <c r="B89" s="30"/>
    </row>
    <row r="90" spans="1:3" s="29" customFormat="1" ht="11.25">
      <c r="A90" s="29">
        <v>11</v>
      </c>
      <c r="B90" s="30" t="s">
        <v>58</v>
      </c>
    </row>
    <row r="91" spans="1:3" s="29" customFormat="1" ht="11.25">
      <c r="B91" s="30" t="s">
        <v>59</v>
      </c>
      <c r="C91" s="31" t="s">
        <v>25</v>
      </c>
    </row>
    <row r="92" spans="1:3" s="29" customFormat="1" ht="6" customHeight="1">
      <c r="B92" s="30"/>
    </row>
    <row r="93" spans="1:3" s="29" customFormat="1" ht="11.25">
      <c r="A93" s="29">
        <v>12</v>
      </c>
      <c r="B93" s="30" t="s">
        <v>60</v>
      </c>
    </row>
    <row r="94" spans="1:3" s="29" customFormat="1" ht="11.25">
      <c r="B94" s="30" t="s">
        <v>61</v>
      </c>
      <c r="C94" s="31" t="s">
        <v>25</v>
      </c>
    </row>
    <row r="95" spans="1:3" s="29" customFormat="1" ht="6" customHeight="1">
      <c r="B95" s="30"/>
    </row>
    <row r="96" spans="1:3" s="29" customFormat="1" ht="11.25">
      <c r="A96" s="29">
        <v>13</v>
      </c>
      <c r="B96" s="30" t="s">
        <v>62</v>
      </c>
      <c r="C96" s="31" t="s">
        <v>25</v>
      </c>
    </row>
    <row r="97" spans="1:3" s="29" customFormat="1" ht="6" customHeight="1">
      <c r="B97" s="30"/>
    </row>
    <row r="98" spans="1:3" s="29" customFormat="1" ht="11.25">
      <c r="A98" s="29">
        <v>14</v>
      </c>
      <c r="B98" s="30" t="s">
        <v>63</v>
      </c>
    </row>
    <row r="99" spans="1:3" s="29" customFormat="1" ht="11.25">
      <c r="B99" s="30" t="s">
        <v>64</v>
      </c>
      <c r="C99" s="31" t="s">
        <v>25</v>
      </c>
    </row>
    <row r="100" spans="1:3" s="29" customFormat="1" ht="6" customHeight="1">
      <c r="B100" s="30"/>
    </row>
    <row r="101" spans="1:3" s="29" customFormat="1" ht="11.25">
      <c r="A101" s="29">
        <v>15</v>
      </c>
      <c r="B101" s="30" t="s">
        <v>65</v>
      </c>
    </row>
    <row r="102" spans="1:3" s="29" customFormat="1" ht="11.25">
      <c r="B102" s="30" t="s">
        <v>56</v>
      </c>
      <c r="C102" s="31" t="s">
        <v>25</v>
      </c>
    </row>
    <row r="103" spans="1:3" s="29" customFormat="1" ht="6" customHeight="1">
      <c r="B103" s="30"/>
    </row>
    <row r="104" spans="1:3" s="29" customFormat="1" ht="11.25">
      <c r="A104" s="29">
        <v>16</v>
      </c>
      <c r="B104" s="30" t="s">
        <v>66</v>
      </c>
      <c r="C104" s="31" t="s">
        <v>25</v>
      </c>
    </row>
    <row r="105" spans="1:3" s="26" customFormat="1" ht="11.25">
      <c r="B105" s="30" t="s">
        <v>67</v>
      </c>
    </row>
    <row r="106" spans="1:3" s="26" customFormat="1" ht="9" customHeight="1">
      <c r="B106" s="30"/>
    </row>
    <row r="107" spans="1:3" s="29" customFormat="1" ht="9" customHeight="1">
      <c r="B107" s="30"/>
    </row>
    <row r="108" spans="1:3" s="26" customFormat="1" ht="12">
      <c r="A108" s="33" t="s">
        <v>68</v>
      </c>
      <c r="B108" s="30"/>
    </row>
    <row r="109" spans="1:3" s="26" customFormat="1" ht="11.25">
      <c r="A109" s="28"/>
      <c r="B109" s="30"/>
    </row>
    <row r="110" spans="1:3" s="29" customFormat="1" ht="11.25">
      <c r="A110" s="29">
        <v>17</v>
      </c>
      <c r="B110" s="30" t="s">
        <v>69</v>
      </c>
    </row>
    <row r="111" spans="1:3" s="29" customFormat="1" ht="11.25">
      <c r="B111" s="30" t="s">
        <v>70</v>
      </c>
    </row>
    <row r="112" spans="1:3" s="29" customFormat="1" ht="3" customHeight="1">
      <c r="B112" s="30"/>
    </row>
    <row r="113" spans="1:3" s="29" customFormat="1" ht="11.25">
      <c r="A113" s="35"/>
      <c r="B113" s="30" t="s">
        <v>71</v>
      </c>
      <c r="C113" s="31" t="s">
        <v>25</v>
      </c>
    </row>
    <row r="114" spans="1:3" s="29" customFormat="1" ht="11.25">
      <c r="A114" s="35"/>
      <c r="B114" s="30" t="s">
        <v>72</v>
      </c>
      <c r="C114" s="31" t="s">
        <v>25</v>
      </c>
    </row>
    <row r="115" spans="1:3" s="29" customFormat="1" ht="11.25">
      <c r="A115" s="35"/>
      <c r="B115" s="30" t="s">
        <v>73</v>
      </c>
      <c r="C115" s="31" t="s">
        <v>25</v>
      </c>
    </row>
    <row r="116" spans="1:3" s="29" customFormat="1" ht="9" customHeight="1">
      <c r="B116" s="30"/>
    </row>
    <row r="117" spans="1:3" s="29" customFormat="1" ht="11.25">
      <c r="A117" s="29">
        <v>18</v>
      </c>
      <c r="B117" s="30" t="s">
        <v>74</v>
      </c>
    </row>
    <row r="118" spans="1:3" s="29" customFormat="1" ht="11.25">
      <c r="B118" s="30" t="s">
        <v>75</v>
      </c>
    </row>
    <row r="119" spans="1:3" s="29" customFormat="1" ht="3" customHeight="1">
      <c r="B119" s="30"/>
    </row>
    <row r="120" spans="1:3" s="29" customFormat="1" ht="11.25">
      <c r="A120" s="35"/>
      <c r="B120" s="30" t="s">
        <v>71</v>
      </c>
      <c r="C120" s="31" t="s">
        <v>25</v>
      </c>
    </row>
    <row r="121" spans="1:3" s="29" customFormat="1" ht="11.25">
      <c r="A121" s="35"/>
      <c r="B121" s="30" t="s">
        <v>72</v>
      </c>
      <c r="C121" s="31" t="s">
        <v>25</v>
      </c>
    </row>
    <row r="122" spans="1:3" s="29" customFormat="1" ht="11.25">
      <c r="A122" s="35"/>
      <c r="B122" s="30" t="s">
        <v>73</v>
      </c>
      <c r="C122" s="31" t="s">
        <v>25</v>
      </c>
    </row>
    <row r="123" spans="1:3" s="29" customFormat="1" ht="9" customHeight="1">
      <c r="A123" s="35"/>
      <c r="B123" s="30"/>
    </row>
    <row r="124" spans="1:3" s="26" customFormat="1" ht="9" customHeight="1">
      <c r="B124" s="30"/>
    </row>
    <row r="125" spans="1:3" s="26" customFormat="1" ht="12">
      <c r="A125" s="33" t="s">
        <v>76</v>
      </c>
      <c r="B125" s="30"/>
    </row>
    <row r="126" spans="1:3" s="26" customFormat="1" ht="11.25">
      <c r="A126" s="28"/>
      <c r="B126" s="30"/>
    </row>
    <row r="127" spans="1:3" s="29" customFormat="1" ht="11.25">
      <c r="A127" s="29">
        <v>19</v>
      </c>
      <c r="B127" s="30" t="s">
        <v>77</v>
      </c>
      <c r="C127" s="31" t="s">
        <v>25</v>
      </c>
    </row>
    <row r="128" spans="1:3" s="29" customFormat="1" ht="6" customHeight="1">
      <c r="B128" s="30"/>
    </row>
    <row r="129" spans="1:3" s="29" customFormat="1" ht="11.25">
      <c r="A129" s="29">
        <v>20</v>
      </c>
      <c r="B129" s="30" t="s">
        <v>78</v>
      </c>
      <c r="C129" s="31" t="s">
        <v>25</v>
      </c>
    </row>
    <row r="130" spans="1:3" s="29" customFormat="1" ht="6" customHeight="1">
      <c r="B130" s="30"/>
    </row>
    <row r="131" spans="1:3" s="29" customFormat="1" ht="11.25">
      <c r="A131" s="29">
        <v>21</v>
      </c>
      <c r="B131" s="30" t="s">
        <v>79</v>
      </c>
    </row>
    <row r="132" spans="1:3" s="29" customFormat="1" ht="11.25">
      <c r="B132" s="30" t="s">
        <v>80</v>
      </c>
      <c r="C132" s="31" t="s">
        <v>25</v>
      </c>
    </row>
    <row r="133" spans="1:3" s="29" customFormat="1" ht="6" customHeight="1">
      <c r="B133" s="30"/>
    </row>
    <row r="134" spans="1:3" s="29" customFormat="1" ht="11.25">
      <c r="A134" s="29">
        <v>22</v>
      </c>
      <c r="B134" s="30" t="s">
        <v>81</v>
      </c>
      <c r="C134" s="31" t="s">
        <v>25</v>
      </c>
    </row>
    <row r="135" spans="1:3" s="29" customFormat="1" ht="9" customHeight="1">
      <c r="B135" s="30"/>
    </row>
    <row r="136" spans="1:3" s="26" customFormat="1" ht="9" customHeight="1">
      <c r="B136" s="30"/>
    </row>
    <row r="137" spans="1:3" s="26" customFormat="1" ht="12">
      <c r="A137" s="33" t="s">
        <v>82</v>
      </c>
      <c r="B137" s="30"/>
    </row>
    <row r="138" spans="1:3" s="26" customFormat="1" ht="11.25">
      <c r="A138" s="28"/>
      <c r="B138" s="30"/>
    </row>
    <row r="139" spans="1:3" s="29" customFormat="1" ht="11.25">
      <c r="B139" s="30" t="s">
        <v>83</v>
      </c>
      <c r="C139" s="31" t="s">
        <v>16</v>
      </c>
    </row>
    <row r="140" spans="1:3" s="29" customFormat="1" ht="6" customHeight="1">
      <c r="B140" s="30"/>
    </row>
    <row r="141" spans="1:3" s="29" customFormat="1" ht="11.25">
      <c r="B141" s="30" t="s">
        <v>84</v>
      </c>
      <c r="C141" s="31" t="s">
        <v>16</v>
      </c>
    </row>
    <row r="142" spans="1:3" s="29" customFormat="1" ht="6" customHeight="1">
      <c r="B142" s="30"/>
    </row>
    <row r="143" spans="1:3" s="29" customFormat="1" ht="11.25">
      <c r="B143" s="30" t="s">
        <v>85</v>
      </c>
      <c r="C143" s="31" t="s">
        <v>16</v>
      </c>
    </row>
    <row r="144" spans="1:3" s="29" customFormat="1" ht="6" customHeight="1">
      <c r="B144" s="30"/>
      <c r="C144" s="31"/>
    </row>
    <row r="145" spans="2:3" s="29" customFormat="1" ht="11.25">
      <c r="B145" s="30" t="s">
        <v>86</v>
      </c>
      <c r="C145" s="31" t="s">
        <v>16</v>
      </c>
    </row>
    <row r="146" spans="2:3" s="29" customFormat="1" ht="6" customHeight="1">
      <c r="B146" s="30"/>
    </row>
    <row r="147" spans="2:3" s="29" customFormat="1" ht="11.25">
      <c r="B147" s="30" t="s">
        <v>87</v>
      </c>
      <c r="C147" s="31" t="s">
        <v>16</v>
      </c>
    </row>
    <row r="148" spans="2:3" s="29" customFormat="1" ht="6" customHeight="1">
      <c r="B148" s="30"/>
    </row>
    <row r="149" spans="2:3" s="29" customFormat="1" ht="11.25">
      <c r="B149" s="30" t="s">
        <v>88</v>
      </c>
      <c r="C149" s="31" t="s">
        <v>16</v>
      </c>
    </row>
    <row r="150" spans="2:3" s="29" customFormat="1" ht="6" customHeight="1">
      <c r="B150" s="30"/>
    </row>
    <row r="151" spans="2:3" s="29" customFormat="1" ht="11.25">
      <c r="B151" s="30" t="s">
        <v>89</v>
      </c>
      <c r="C151" s="31" t="s">
        <v>16</v>
      </c>
    </row>
    <row r="152" spans="2:3" s="29" customFormat="1" ht="6" customHeight="1">
      <c r="B152" s="30"/>
    </row>
    <row r="153" spans="2:3" s="29" customFormat="1" ht="11.25">
      <c r="B153" s="30" t="s">
        <v>90</v>
      </c>
      <c r="C153" s="31" t="s">
        <v>16</v>
      </c>
    </row>
    <row r="154" spans="2:3" s="29" customFormat="1" ht="6" customHeight="1">
      <c r="B154" s="30"/>
    </row>
    <row r="155" spans="2:3" s="29" customFormat="1" ht="11.25">
      <c r="B155" s="30" t="s">
        <v>91</v>
      </c>
      <c r="C155" s="31" t="s">
        <v>16</v>
      </c>
    </row>
    <row r="156" spans="2:3" s="29" customFormat="1" ht="6" customHeight="1">
      <c r="B156" s="30"/>
    </row>
    <row r="157" spans="2:3" s="29" customFormat="1" ht="11.25">
      <c r="B157" s="30" t="s">
        <v>92</v>
      </c>
      <c r="C157" s="31" t="s">
        <v>16</v>
      </c>
    </row>
    <row r="158" spans="2:3" s="29" customFormat="1" ht="11.25">
      <c r="B158" s="30"/>
      <c r="C158" s="31"/>
    </row>
    <row r="159" spans="2:3" s="29" customFormat="1" ht="11.25">
      <c r="B159" s="30"/>
      <c r="C159" s="31"/>
    </row>
    <row r="160" spans="2:3" s="29" customFormat="1" ht="11.25">
      <c r="B160" s="30"/>
      <c r="C160" s="31"/>
    </row>
    <row r="161" spans="1:3" s="29" customFormat="1" ht="11.25">
      <c r="A161" s="29" t="s">
        <v>53</v>
      </c>
      <c r="B161" s="30"/>
      <c r="C161" s="31"/>
    </row>
    <row r="162" spans="1:3" s="26" customFormat="1" ht="11.25"/>
    <row r="163" spans="1:3" s="26" customFormat="1" ht="11.25"/>
    <row r="164" spans="1:3" s="26" customFormat="1" ht="11.25"/>
    <row r="165" spans="1:3" s="26" customFormat="1" ht="11.25"/>
    <row r="166" spans="1:3" s="26" customFormat="1" ht="11.25"/>
    <row r="167" spans="1:3" s="26" customFormat="1" ht="11.25"/>
    <row r="168" spans="1:3" s="26" customFormat="1" ht="11.25"/>
    <row r="169" spans="1:3" s="26" customFormat="1" ht="11.25"/>
    <row r="170" spans="1:3" s="26" customFormat="1" ht="11.25"/>
    <row r="171" spans="1:3" s="26" customFormat="1" ht="11.25"/>
    <row r="172" spans="1:3" s="26" customFormat="1" ht="11.25"/>
    <row r="173" spans="1:3" s="26" customFormat="1" ht="11.25"/>
    <row r="174" spans="1:3" s="26" customFormat="1" ht="11.25"/>
    <row r="175" spans="1:3" s="26" customFormat="1" ht="11.25"/>
    <row r="176" spans="1:3" s="26" customFormat="1" ht="11.25"/>
    <row r="177" s="26" customFormat="1" ht="11.25"/>
    <row r="178" s="26" customFormat="1" ht="11.25"/>
    <row r="179" s="26" customFormat="1" ht="11.25"/>
    <row r="180" s="26" customFormat="1" ht="11.25"/>
    <row r="181" s="26" customFormat="1" ht="11.25"/>
    <row r="182" s="26" customFormat="1" ht="11.25"/>
    <row r="183" s="26" customFormat="1" ht="11.25"/>
    <row r="184" s="26" customFormat="1" ht="11.25"/>
    <row r="185" s="26" customFormat="1" ht="11.25"/>
    <row r="186" s="26" customFormat="1" ht="11.25"/>
    <row r="187" s="26" customFormat="1" ht="11.25"/>
    <row r="188" s="26" customFormat="1" ht="11.25"/>
    <row r="189" s="26" customFormat="1" ht="11.25"/>
    <row r="190" s="26" customFormat="1" ht="11.25"/>
    <row r="191" s="26" customFormat="1" ht="11.25"/>
    <row r="192" s="26" customFormat="1" ht="11.25"/>
    <row r="193" s="26" customFormat="1" ht="11.25"/>
    <row r="194" s="26" customFormat="1" ht="11.25"/>
    <row r="195" s="26" customFormat="1" ht="11.25"/>
    <row r="196" s="26" customFormat="1" ht="11.25"/>
    <row r="197" s="26" customFormat="1" ht="11.25"/>
    <row r="198" s="26" customFormat="1" ht="11.25"/>
    <row r="199" s="26" customFormat="1" ht="11.25"/>
    <row r="200" s="26" customFormat="1" ht="11.25"/>
    <row r="201" s="26" customFormat="1" ht="11.25"/>
    <row r="202" s="26" customFormat="1" ht="11.25"/>
    <row r="203" s="26" customFormat="1" ht="11.25"/>
    <row r="204" s="26" customFormat="1" ht="11.25"/>
    <row r="205" s="26" customFormat="1" ht="11.25"/>
    <row r="206" s="26" customFormat="1" ht="11.25"/>
    <row r="207" s="26" customFormat="1" ht="11.25"/>
    <row r="208" s="26" customFormat="1" ht="11.25"/>
    <row r="209" s="26" customFormat="1" ht="11.25"/>
    <row r="210" s="26" customFormat="1" ht="11.25"/>
    <row r="211" s="26" customFormat="1" ht="11.25"/>
    <row r="212" s="26" customFormat="1" ht="11.25"/>
    <row r="213" s="26" customFormat="1" ht="11.25"/>
    <row r="214" s="26" customFormat="1" ht="11.25"/>
    <row r="215" s="26" customFormat="1" ht="11.25"/>
    <row r="216" s="26" customFormat="1" ht="11.25"/>
    <row r="217" s="26" customFormat="1" ht="11.25"/>
    <row r="218" s="26" customFormat="1" ht="11.25"/>
    <row r="219" s="26" customFormat="1" ht="11.25"/>
    <row r="220" s="26" customFormat="1" ht="11.25"/>
    <row r="221" s="26" customFormat="1" ht="11.25"/>
    <row r="222" s="26" customFormat="1" ht="11.25"/>
    <row r="223" s="26" customFormat="1" ht="11.25"/>
    <row r="224" s="26" customFormat="1" ht="11.25"/>
    <row r="225" s="26" customFormat="1" ht="11.25"/>
    <row r="226" s="26" customFormat="1" ht="11.25"/>
    <row r="227" s="26" customFormat="1" ht="11.25"/>
    <row r="228" s="26" customFormat="1" ht="11.25"/>
    <row r="229" s="26" customFormat="1" ht="11.25"/>
    <row r="230" s="26" customFormat="1" ht="11.25"/>
    <row r="231" s="26" customFormat="1" ht="11.25"/>
    <row r="232" s="26" customFormat="1" ht="11.25"/>
    <row r="233" s="26" customFormat="1" ht="11.25"/>
    <row r="234" s="26" customFormat="1" ht="11.25"/>
  </sheetData>
  <hyperlinks>
    <hyperlink ref="C26" location="'ZUS-01'!A1" display="Zur Tabelle"/>
    <hyperlink ref="C28" location="'ZUS-02'!A1" display="Zur Tabelle"/>
    <hyperlink ref="C30" location="'ZUS-03'!A1" display="Zur Tabelle"/>
    <hyperlink ref="C38" location="'ZUS-06'!A1" display="Zur Tabelle"/>
    <hyperlink ref="C42" location="'ZUS-08'!A1" display="Zur Tabelle"/>
    <hyperlink ref="C44" location="'ZUS-09'!A1" display="Zur Tabelle"/>
    <hyperlink ref="C46" location="'ZUS-10'!A1" display="Zur Tabelle"/>
    <hyperlink ref="C52" location="'ZUS-12'!A1" display="Zur Tabelle"/>
    <hyperlink ref="C12" location="Gebietsstand!A1" display="Zur Seite"/>
    <hyperlink ref="C14" location="Vorbemerkung!A1" display="Zur Seite"/>
    <hyperlink ref="C16" location="Erläuterungen!A1" display="Zur Seite"/>
    <hyperlink ref="C60" location="'TAB-01'!A1" display="'TAB-01'!A1"/>
    <hyperlink ref="C62" location="'TAB-02'!A1" display="Zur Tabelle"/>
    <hyperlink ref="C64" location="'TAB-03'!A1" display="Zur Tabelle"/>
    <hyperlink ref="C66" location="'TAB-04'!A1" display="Zur Tabelle"/>
    <hyperlink ref="C73" location="'TAB-07'!A1" display="Zur Tabelle"/>
    <hyperlink ref="C76" location="'TAB-08'!A1" display="Zur Tabelle"/>
    <hyperlink ref="C85" location="'TAB-09'!A1" display="Zur Tabelle"/>
    <hyperlink ref="C88" location="'TAB-10'!A1" display="Zur Tabelle"/>
    <hyperlink ref="C91" location="'TAB-11'!A1" display="Zur Tabelle"/>
    <hyperlink ref="C94" location="'TAB-12'!A1" display="Zur Tabelle"/>
    <hyperlink ref="C96" location="'TAB-13'!A1" display="Zur Tabelle"/>
    <hyperlink ref="C99" location="'TAB-14'!A1" display="Zur Tabelle"/>
    <hyperlink ref="C102" location="'TAB-15'!A1" display="Zur Tabelle"/>
    <hyperlink ref="C120" location="'TAB-18'!A1" display="Zur Tabelle"/>
    <hyperlink ref="C139" location="'ANH-01'!A1" display="'ANH-01'!A1"/>
    <hyperlink ref="C141" location="'ANH-02'!A1" display="'ANH-02'!A1"/>
    <hyperlink ref="C127" location="'TAB-19'!A1" display="Zur Tabelle"/>
    <hyperlink ref="C147" location="'ANH-05'!A1" display="'ANH-05'!A1"/>
    <hyperlink ref="C149" location="'ANH-06'!A1" display="'ANH-06'!A1"/>
    <hyperlink ref="C151" location="'ANH-07'!A1" display="'ANH-07'!A1"/>
    <hyperlink ref="C153" location="'ANH-08'!A1" display="'ANH-08'!A1"/>
    <hyperlink ref="C155" location="'ANH-09'!A1" display="'ANH-09'!A1"/>
    <hyperlink ref="C157" location="'ANH-10'!A1" display="Zur Seite"/>
    <hyperlink ref="C68" location="'TAB-05'!A1" display="Zur Tabelle"/>
    <hyperlink ref="C35" location="'ZUS-05'!A1" display="Zur Tabelle"/>
    <hyperlink ref="C40" location="'ZUS-07'!A1" display="Zur Tabelle"/>
    <hyperlink ref="C32" location="'ZUS-04'!A1" display="Zur Tabelle"/>
    <hyperlink ref="C70" location="'TAB-06'!A1" display="Zur Tabelle"/>
    <hyperlink ref="C121:C122" location="'TAB-18'!A12:A42" display="Zur Tabelle"/>
    <hyperlink ref="C121" location="'TAB-18'!A793:A819" display="Zur Tabelle"/>
    <hyperlink ref="C122" location="'TAB-18'!A917:A955" display="Zur Tabelle"/>
    <hyperlink ref="C134" location="'TAB-22'!A1" display="Zur Tabelle"/>
    <hyperlink ref="C129" location="'TAB-20'!A1" display="Zur Tabelle"/>
    <hyperlink ref="C10" location="'Qual. Merk. Habilitation '!A1" display="Zur Seite"/>
    <hyperlink ref="C8" location="'Qual. Merk. Stellenstatistik'!A1" display="Zur Seite"/>
    <hyperlink ref="C6" location="'Qual. Merk. Hochschulpersonal'!A1" display="Zur Seite"/>
    <hyperlink ref="C49" location="'ZUS-11'!A1" display="Zur Tabelle"/>
    <hyperlink ref="C104" location="'TAB-16'!A1" display="Zur Tabelle"/>
    <hyperlink ref="C132" location="'TAB-21'!A1" display="Zur Tabelle"/>
    <hyperlink ref="C143" location="'ANH-03'!A1" display="Zur Seite"/>
    <hyperlink ref="C145" location="'ANH-04'!A1" display="Zur Seite"/>
    <hyperlink ref="C113" location="'TAB-17'!A9:A35" display="Zur Tabelle"/>
    <hyperlink ref="C114:C115" location="'TAB-18'!A12:A42" display="Zur Tabelle"/>
    <hyperlink ref="C114" location="'TAB-17'!A815:A840" display="Zur Tabelle"/>
    <hyperlink ref="C115" location="'TAB-17'!A979:A1012" display="Zur Tabelle"/>
  </hyperlinks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A3" sqref="A3:XFD3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A3" sqref="A3:XFD3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1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44" customWidth="1"/>
    <col min="2" max="2" width="4.5703125" style="83" customWidth="1"/>
    <col min="3" max="3" width="8" style="84" customWidth="1"/>
    <col min="4" max="4" width="9.42578125" style="84" customWidth="1"/>
    <col min="5" max="5" width="8.85546875" style="84" customWidth="1"/>
    <col min="6" max="6" width="8.28515625" style="84" customWidth="1"/>
    <col min="7" max="7" width="8.140625" style="84" customWidth="1"/>
    <col min="8" max="8" width="8.28515625" style="84" customWidth="1"/>
    <col min="9" max="9" width="12.42578125" style="84" customWidth="1"/>
    <col min="10" max="10" width="7.42578125" style="84" customWidth="1"/>
    <col min="11" max="11" width="11.42578125" style="44"/>
    <col min="12" max="12" width="8" style="44" bestFit="1" customWidth="1"/>
    <col min="13" max="13" width="6.42578125" style="44" bestFit="1" customWidth="1"/>
    <col min="14" max="14" width="3.28515625" style="44" customWidth="1"/>
    <col min="15" max="15" width="6.42578125" style="44" bestFit="1" customWidth="1"/>
    <col min="16" max="16" width="6.140625" style="44" bestFit="1" customWidth="1"/>
    <col min="17" max="17" width="5.7109375" style="44" bestFit="1" customWidth="1"/>
    <col min="18" max="18" width="4.5703125" style="44" bestFit="1" customWidth="1"/>
    <col min="19" max="19" width="6.85546875" style="44" bestFit="1" customWidth="1"/>
    <col min="20" max="20" width="3.140625" style="44" bestFit="1" customWidth="1"/>
    <col min="21" max="16384" width="11.42578125" style="44"/>
  </cols>
  <sheetData>
    <row r="1" spans="1:10" s="38" customFormat="1" ht="11.25" customHeight="1">
      <c r="A1" s="36" t="s">
        <v>23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s="38" customFormat="1" ht="8.25" customHeight="1">
      <c r="A2" s="39"/>
      <c r="B2" s="37"/>
      <c r="C2" s="37"/>
      <c r="D2" s="37"/>
      <c r="E2" s="37"/>
      <c r="F2" s="37"/>
      <c r="G2" s="37"/>
      <c r="H2" s="37"/>
      <c r="I2" s="37"/>
      <c r="J2" s="37"/>
    </row>
    <row r="3" spans="1:10" s="38" customFormat="1" ht="10.5" customHeight="1">
      <c r="A3" s="40" t="s">
        <v>93</v>
      </c>
      <c r="B3" s="37"/>
      <c r="C3" s="37"/>
      <c r="D3" s="37"/>
      <c r="E3" s="37"/>
      <c r="F3" s="37"/>
      <c r="G3" s="37"/>
      <c r="H3" s="37"/>
      <c r="I3" s="37"/>
      <c r="J3" s="37"/>
    </row>
    <row r="4" spans="1:10" ht="9" customHeight="1">
      <c r="A4" s="41"/>
      <c r="B4" s="42"/>
      <c r="C4" s="43"/>
      <c r="D4" s="43"/>
      <c r="E4" s="43"/>
      <c r="F4" s="43"/>
      <c r="G4" s="43"/>
      <c r="H4" s="43"/>
      <c r="I4" s="43"/>
      <c r="J4" s="43"/>
    </row>
    <row r="5" spans="1:10" s="54" customFormat="1" ht="9" customHeight="1">
      <c r="A5" s="45"/>
      <c r="B5" s="46"/>
      <c r="C5" s="47"/>
      <c r="D5" s="48"/>
      <c r="E5" s="49" t="s">
        <v>94</v>
      </c>
      <c r="F5" s="50" t="s">
        <v>95</v>
      </c>
      <c r="G5" s="50"/>
      <c r="H5" s="51"/>
      <c r="I5" s="52"/>
      <c r="J5" s="53"/>
    </row>
    <row r="6" spans="1:10" s="54" customFormat="1" ht="9" customHeight="1">
      <c r="A6" s="55"/>
      <c r="B6" s="46"/>
      <c r="C6" s="47"/>
      <c r="D6" s="50" t="s">
        <v>96</v>
      </c>
      <c r="E6" s="56" t="s">
        <v>97</v>
      </c>
      <c r="F6" s="57" t="s">
        <v>98</v>
      </c>
      <c r="G6" s="57"/>
      <c r="H6" s="58"/>
      <c r="I6" s="52"/>
      <c r="J6" s="59" t="s">
        <v>99</v>
      </c>
    </row>
    <row r="7" spans="1:10" s="54" customFormat="1" ht="9" customHeight="1">
      <c r="A7" s="60" t="s">
        <v>100</v>
      </c>
      <c r="B7" s="61"/>
      <c r="C7" s="47" t="s">
        <v>101</v>
      </c>
      <c r="D7" s="50" t="s">
        <v>102</v>
      </c>
      <c r="E7" s="56" t="s">
        <v>103</v>
      </c>
      <c r="F7" s="52"/>
      <c r="G7" s="62"/>
      <c r="H7" s="63"/>
      <c r="I7" s="47"/>
      <c r="J7" s="59" t="s">
        <v>104</v>
      </c>
    </row>
    <row r="8" spans="1:10" s="54" customFormat="1" ht="9" customHeight="1">
      <c r="A8" s="60" t="s">
        <v>105</v>
      </c>
      <c r="B8" s="61"/>
      <c r="C8" s="47" t="s">
        <v>106</v>
      </c>
      <c r="D8" s="50" t="s">
        <v>107</v>
      </c>
      <c r="E8" s="56" t="s">
        <v>107</v>
      </c>
      <c r="F8" s="47" t="s">
        <v>108</v>
      </c>
      <c r="G8" s="61" t="s">
        <v>109</v>
      </c>
      <c r="H8" s="51"/>
      <c r="I8" s="47" t="s">
        <v>110</v>
      </c>
      <c r="J8" s="59" t="s">
        <v>111</v>
      </c>
    </row>
    <row r="9" spans="1:10" s="54" customFormat="1" ht="9" customHeight="1">
      <c r="A9" s="60" t="s">
        <v>112</v>
      </c>
      <c r="B9" s="61"/>
      <c r="C9" s="47" t="s">
        <v>113</v>
      </c>
      <c r="D9" s="50" t="s">
        <v>114</v>
      </c>
      <c r="E9" s="56" t="s">
        <v>115</v>
      </c>
      <c r="F9" s="47" t="s">
        <v>116</v>
      </c>
      <c r="G9" s="60" t="s">
        <v>117</v>
      </c>
      <c r="H9" s="51"/>
      <c r="I9" s="47"/>
      <c r="J9" s="59"/>
    </row>
    <row r="10" spans="1:10" s="54" customFormat="1" ht="9" customHeight="1">
      <c r="A10" s="55"/>
      <c r="B10" s="46"/>
      <c r="C10" s="64"/>
      <c r="D10" s="57" t="s">
        <v>118</v>
      </c>
      <c r="E10" s="65" t="s">
        <v>101</v>
      </c>
      <c r="F10" s="64"/>
      <c r="G10" s="57"/>
      <c r="H10" s="58"/>
      <c r="I10" s="66"/>
      <c r="J10" s="67"/>
    </row>
    <row r="11" spans="1:10" s="54" customFormat="1" ht="9" customHeight="1">
      <c r="A11" s="68"/>
      <c r="B11" s="69"/>
      <c r="C11" s="70" t="s">
        <v>119</v>
      </c>
      <c r="D11" s="57"/>
      <c r="E11" s="57"/>
      <c r="F11" s="57"/>
      <c r="G11" s="71"/>
      <c r="H11" s="72" t="s">
        <v>120</v>
      </c>
      <c r="I11" s="57" t="s">
        <v>119</v>
      </c>
      <c r="J11" s="73"/>
    </row>
    <row r="12" spans="1:10" s="54" customFormat="1" ht="18" customHeight="1">
      <c r="A12" s="55"/>
      <c r="B12" s="74"/>
      <c r="C12" s="60"/>
      <c r="D12" s="60"/>
      <c r="E12" s="60"/>
      <c r="F12" s="60"/>
      <c r="G12" s="60"/>
      <c r="H12" s="75"/>
      <c r="I12" s="60"/>
      <c r="J12" s="76"/>
    </row>
    <row r="13" spans="1:10" ht="9" customHeight="1">
      <c r="A13" s="77" t="s">
        <v>121</v>
      </c>
      <c r="B13" s="78">
        <v>2006</v>
      </c>
      <c r="C13" s="79">
        <v>76656</v>
      </c>
      <c r="D13" s="79">
        <v>38608</v>
      </c>
      <c r="E13" s="79">
        <v>38048</v>
      </c>
      <c r="F13" s="79">
        <v>36860</v>
      </c>
      <c r="G13" s="79">
        <v>3018</v>
      </c>
      <c r="H13" s="80">
        <v>8.1877373846988615</v>
      </c>
      <c r="I13" s="79">
        <v>245143</v>
      </c>
      <c r="J13" s="81">
        <v>6.3495389556568584</v>
      </c>
    </row>
    <row r="14" spans="1:10" ht="9" customHeight="1">
      <c r="A14" s="77"/>
      <c r="B14" s="78">
        <v>2007</v>
      </c>
      <c r="C14" s="79">
        <v>80173</v>
      </c>
      <c r="D14" s="79">
        <v>41253</v>
      </c>
      <c r="E14" s="79">
        <v>38920</v>
      </c>
      <c r="F14" s="79">
        <v>37315</v>
      </c>
      <c r="G14" s="79">
        <v>2970</v>
      </c>
      <c r="H14" s="80">
        <v>7.9592657108401452</v>
      </c>
      <c r="I14" s="79">
        <v>233452</v>
      </c>
      <c r="J14" s="81">
        <v>5.6590308583618159</v>
      </c>
    </row>
    <row r="15" spans="1:10" ht="9" customHeight="1">
      <c r="A15" s="77"/>
      <c r="B15" s="78">
        <v>2008</v>
      </c>
      <c r="C15" s="82">
        <v>83834</v>
      </c>
      <c r="D15" s="82">
        <v>43815</v>
      </c>
      <c r="E15" s="82">
        <v>40019</v>
      </c>
      <c r="F15" s="82">
        <v>37601</v>
      </c>
      <c r="G15" s="82">
        <v>2960</v>
      </c>
      <c r="H15" s="80">
        <v>7.8721310603441399</v>
      </c>
      <c r="I15" s="79">
        <v>238311</v>
      </c>
      <c r="J15" s="81">
        <v>5.4390277302293732</v>
      </c>
    </row>
    <row r="16" spans="1:10" ht="9" customHeight="1">
      <c r="A16" s="77"/>
      <c r="B16" s="78">
        <v>2009</v>
      </c>
      <c r="C16" s="82">
        <v>97173</v>
      </c>
      <c r="D16" s="82">
        <v>54351</v>
      </c>
      <c r="E16" s="82">
        <v>42822</v>
      </c>
      <c r="F16" s="82">
        <v>40188</v>
      </c>
      <c r="G16" s="82">
        <v>3655</v>
      </c>
      <c r="H16" s="80">
        <v>9.0947546531302876</v>
      </c>
      <c r="I16" s="79">
        <v>277367</v>
      </c>
      <c r="J16" s="81">
        <v>5.1032547699214366</v>
      </c>
    </row>
    <row r="17" spans="1:10" ht="9" customHeight="1">
      <c r="A17" s="77"/>
      <c r="B17" s="78">
        <v>2010</v>
      </c>
      <c r="C17" s="82">
        <v>103372</v>
      </c>
      <c r="D17" s="82">
        <v>60568</v>
      </c>
      <c r="E17" s="82">
        <v>42804</v>
      </c>
      <c r="F17" s="82">
        <v>40083</v>
      </c>
      <c r="G17" s="82">
        <v>3056</v>
      </c>
      <c r="H17" s="80">
        <v>7.6241798268592671</v>
      </c>
      <c r="I17" s="79">
        <v>290286</v>
      </c>
      <c r="J17" s="81">
        <v>4.7927288337075682</v>
      </c>
    </row>
    <row r="18" spans="1:10" ht="9" customHeight="1">
      <c r="A18" s="77"/>
      <c r="B18" s="78">
        <v>2011</v>
      </c>
      <c r="C18" s="82">
        <v>106099</v>
      </c>
      <c r="D18" s="82">
        <v>61703</v>
      </c>
      <c r="E18" s="82">
        <v>44396</v>
      </c>
      <c r="F18" s="82">
        <v>40930</v>
      </c>
      <c r="G18" s="82">
        <v>3128</v>
      </c>
      <c r="H18" s="80">
        <v>7.6423161495235776</v>
      </c>
      <c r="I18" s="79">
        <v>308339</v>
      </c>
      <c r="J18" s="81">
        <v>4.9971476265335557</v>
      </c>
    </row>
    <row r="19" spans="1:10" ht="9" customHeight="1">
      <c r="A19" s="77"/>
      <c r="B19" s="78">
        <v>2012</v>
      </c>
      <c r="C19" s="79">
        <v>110067</v>
      </c>
      <c r="D19" s="79">
        <v>65921</v>
      </c>
      <c r="E19" s="79">
        <v>44146</v>
      </c>
      <c r="F19" s="79">
        <v>42728</v>
      </c>
      <c r="G19" s="79">
        <v>3396</v>
      </c>
      <c r="H19" s="80">
        <v>7.9479498221306875</v>
      </c>
      <c r="I19" s="79">
        <v>333217</v>
      </c>
      <c r="J19" s="81">
        <v>5.0547928581180503</v>
      </c>
    </row>
    <row r="20" spans="1:10" ht="9" customHeight="1">
      <c r="A20" s="77"/>
      <c r="B20" s="78">
        <v>2013</v>
      </c>
      <c r="C20" s="79">
        <v>113961</v>
      </c>
      <c r="D20" s="79">
        <v>69081</v>
      </c>
      <c r="E20" s="79">
        <v>44880</v>
      </c>
      <c r="F20" s="79">
        <v>43048</v>
      </c>
      <c r="G20" s="79">
        <v>3489</v>
      </c>
      <c r="H20" s="80">
        <v>8.1</v>
      </c>
      <c r="I20" s="79">
        <v>347199</v>
      </c>
      <c r="J20" s="81">
        <v>5</v>
      </c>
    </row>
    <row r="21" spans="1:10" ht="9" customHeight="1">
      <c r="A21" s="77"/>
      <c r="B21" s="78">
        <v>2014</v>
      </c>
      <c r="C21" s="79">
        <v>117655</v>
      </c>
      <c r="D21" s="79">
        <v>72098</v>
      </c>
      <c r="E21" s="79">
        <v>45557</v>
      </c>
      <c r="F21" s="79">
        <v>43336</v>
      </c>
      <c r="G21" s="79">
        <v>3470</v>
      </c>
      <c r="H21" s="80">
        <v>8.0071995569503418</v>
      </c>
      <c r="I21" s="79">
        <v>356539</v>
      </c>
      <c r="J21" s="81">
        <v>4.9451995894476966</v>
      </c>
    </row>
    <row r="22" spans="1:10" ht="9" customHeight="1">
      <c r="A22" s="77"/>
      <c r="B22" s="78">
        <v>2015</v>
      </c>
      <c r="C22" s="79">
        <v>118196</v>
      </c>
      <c r="D22" s="79">
        <v>71855</v>
      </c>
      <c r="E22" s="79">
        <v>46341</v>
      </c>
      <c r="F22" s="79">
        <v>44608</v>
      </c>
      <c r="G22" s="79">
        <v>3709</v>
      </c>
      <c r="H22" s="80">
        <f>SUM(G22/F22*100)</f>
        <v>8.3146520803443327</v>
      </c>
      <c r="I22" s="79">
        <v>359125</v>
      </c>
      <c r="J22" s="81">
        <f>SUM(I22/D22)</f>
        <v>4.997912462598288</v>
      </c>
    </row>
    <row r="23" spans="1:10" ht="9" customHeight="1">
      <c r="A23" s="77"/>
      <c r="B23" s="78"/>
      <c r="C23" s="79"/>
      <c r="D23" s="79"/>
      <c r="E23" s="79"/>
      <c r="F23" s="79"/>
      <c r="G23" s="79"/>
      <c r="H23" s="80"/>
      <c r="I23" s="79"/>
      <c r="J23" s="81"/>
    </row>
    <row r="24" spans="1:10" ht="9" customHeight="1">
      <c r="A24" s="77" t="s">
        <v>122</v>
      </c>
      <c r="B24" s="78">
        <v>2006</v>
      </c>
      <c r="C24" s="79">
        <v>75324</v>
      </c>
      <c r="D24" s="79">
        <v>36645</v>
      </c>
      <c r="E24" s="79">
        <v>38679</v>
      </c>
      <c r="F24" s="79">
        <v>45296</v>
      </c>
      <c r="G24" s="79">
        <v>3072</v>
      </c>
      <c r="H24" s="80">
        <v>6.7820558106676092</v>
      </c>
      <c r="I24" s="79">
        <v>257898</v>
      </c>
      <c r="J24" s="81">
        <v>7.0377404830126897</v>
      </c>
    </row>
    <row r="25" spans="1:10" ht="9" customHeight="1">
      <c r="A25" s="77"/>
      <c r="B25" s="78">
        <v>2007</v>
      </c>
      <c r="C25" s="79">
        <v>80262</v>
      </c>
      <c r="D25" s="79">
        <v>41121</v>
      </c>
      <c r="E25" s="79">
        <v>39141</v>
      </c>
      <c r="F25" s="79">
        <v>45758</v>
      </c>
      <c r="G25" s="79">
        <v>3499</v>
      </c>
      <c r="H25" s="80">
        <v>7.646750295030377</v>
      </c>
      <c r="I25" s="79">
        <v>253366</v>
      </c>
      <c r="J25" s="81">
        <v>6.1614746723085529</v>
      </c>
    </row>
    <row r="26" spans="1:10" ht="9" customHeight="1">
      <c r="A26" s="77"/>
      <c r="B26" s="78">
        <v>2008</v>
      </c>
      <c r="C26" s="82">
        <v>83628</v>
      </c>
      <c r="D26" s="82">
        <v>43854</v>
      </c>
      <c r="E26" s="82">
        <v>39774</v>
      </c>
      <c r="F26" s="82">
        <v>41992</v>
      </c>
      <c r="G26" s="82">
        <v>3053</v>
      </c>
      <c r="H26" s="80">
        <v>7.2704324633263484</v>
      </c>
      <c r="I26" s="79">
        <v>258839</v>
      </c>
      <c r="J26" s="81">
        <v>5.9022894148766358</v>
      </c>
    </row>
    <row r="27" spans="1:10" ht="9" customHeight="1">
      <c r="A27" s="77"/>
      <c r="B27" s="78">
        <v>2009</v>
      </c>
      <c r="C27" s="82">
        <v>87253</v>
      </c>
      <c r="D27" s="82">
        <v>45773</v>
      </c>
      <c r="E27" s="82">
        <v>41480</v>
      </c>
      <c r="F27" s="82">
        <v>48195</v>
      </c>
      <c r="G27" s="82">
        <v>3521</v>
      </c>
      <c r="H27" s="80">
        <v>7.3057371096586774</v>
      </c>
      <c r="I27" s="79">
        <v>272666</v>
      </c>
      <c r="J27" s="81">
        <v>5.9569178336573962</v>
      </c>
    </row>
    <row r="28" spans="1:10" ht="9" customHeight="1">
      <c r="A28" s="77"/>
      <c r="B28" s="78">
        <v>2010</v>
      </c>
      <c r="C28" s="82">
        <v>89748</v>
      </c>
      <c r="D28" s="82">
        <v>48491</v>
      </c>
      <c r="E28" s="82">
        <v>41257</v>
      </c>
      <c r="F28" s="82">
        <v>51478</v>
      </c>
      <c r="G28" s="82">
        <v>3422</v>
      </c>
      <c r="H28" s="80">
        <v>6.6474999028711288</v>
      </c>
      <c r="I28" s="79">
        <v>287432</v>
      </c>
      <c r="J28" s="81">
        <v>5.9275329442576972</v>
      </c>
    </row>
    <row r="29" spans="1:10" ht="9" customHeight="1">
      <c r="A29" s="77"/>
      <c r="B29" s="78">
        <v>2011</v>
      </c>
      <c r="C29" s="82">
        <v>94807</v>
      </c>
      <c r="D29" s="82">
        <v>53050</v>
      </c>
      <c r="E29" s="82">
        <v>41757</v>
      </c>
      <c r="F29" s="82">
        <v>53142</v>
      </c>
      <c r="G29" s="82">
        <v>3302</v>
      </c>
      <c r="H29" s="80">
        <v>6.2135410786195475</v>
      </c>
      <c r="I29" s="79">
        <v>320318</v>
      </c>
      <c r="J29" s="81">
        <v>6.0380395852968896</v>
      </c>
    </row>
    <row r="30" spans="1:10" ht="9" customHeight="1">
      <c r="A30" s="77"/>
      <c r="B30" s="78">
        <v>2012</v>
      </c>
      <c r="C30" s="79">
        <v>98772</v>
      </c>
      <c r="D30" s="79">
        <v>55961</v>
      </c>
      <c r="E30" s="79">
        <v>42811</v>
      </c>
      <c r="F30" s="79">
        <v>54988</v>
      </c>
      <c r="G30" s="79">
        <v>3576</v>
      </c>
      <c r="H30" s="80">
        <v>6.5032370699061621</v>
      </c>
      <c r="I30" s="79">
        <v>332764</v>
      </c>
      <c r="J30" s="81">
        <v>5.9463554975786712</v>
      </c>
    </row>
    <row r="31" spans="1:10" ht="9" customHeight="1">
      <c r="A31" s="77"/>
      <c r="B31" s="78">
        <v>2013</v>
      </c>
      <c r="C31" s="79">
        <v>100892</v>
      </c>
      <c r="D31" s="79">
        <v>57332</v>
      </c>
      <c r="E31" s="79">
        <v>43560</v>
      </c>
      <c r="F31" s="79">
        <v>55611</v>
      </c>
      <c r="G31" s="79">
        <v>3449</v>
      </c>
      <c r="H31" s="80">
        <v>6.2</v>
      </c>
      <c r="I31" s="79">
        <v>355915</v>
      </c>
      <c r="J31" s="81">
        <v>6.2</v>
      </c>
    </row>
    <row r="32" spans="1:10" ht="9" customHeight="1">
      <c r="A32" s="77"/>
      <c r="B32" s="78">
        <v>2014</v>
      </c>
      <c r="C32" s="79">
        <v>103374</v>
      </c>
      <c r="D32" s="79">
        <v>59026</v>
      </c>
      <c r="E32" s="79">
        <v>44348</v>
      </c>
      <c r="F32" s="79">
        <v>56755</v>
      </c>
      <c r="G32" s="79">
        <v>3590</v>
      </c>
      <c r="H32" s="80">
        <v>6.3</v>
      </c>
      <c r="I32" s="79">
        <v>368258</v>
      </c>
      <c r="J32" s="81">
        <v>6.2</v>
      </c>
    </row>
    <row r="33" spans="1:10" ht="9" customHeight="1">
      <c r="A33" s="77"/>
      <c r="B33" s="78">
        <v>2015</v>
      </c>
      <c r="C33" s="79">
        <v>105003</v>
      </c>
      <c r="D33" s="79">
        <v>59669</v>
      </c>
      <c r="E33" s="79">
        <v>45334</v>
      </c>
      <c r="F33" s="79">
        <v>56755</v>
      </c>
      <c r="G33" s="79">
        <v>3590</v>
      </c>
      <c r="H33" s="80">
        <f>SUM(G33/F33*100)</f>
        <v>6.3254338824773146</v>
      </c>
      <c r="I33" s="79">
        <v>376488</v>
      </c>
      <c r="J33" s="81">
        <f>SUM(I33/D33)</f>
        <v>6.3096080041562619</v>
      </c>
    </row>
    <row r="34" spans="1:10" ht="9" customHeight="1">
      <c r="A34" s="77"/>
      <c r="B34" s="78"/>
      <c r="C34" s="79"/>
      <c r="D34" s="79"/>
      <c r="E34" s="79"/>
      <c r="F34" s="79"/>
      <c r="G34" s="79"/>
      <c r="H34" s="80"/>
      <c r="I34" s="79"/>
      <c r="J34" s="81"/>
    </row>
    <row r="35" spans="1:10" ht="9" customHeight="1">
      <c r="A35" s="77" t="s">
        <v>123</v>
      </c>
      <c r="B35" s="78">
        <v>2006</v>
      </c>
      <c r="C35" s="79">
        <v>36564</v>
      </c>
      <c r="D35" s="79">
        <v>19725</v>
      </c>
      <c r="E35" s="79">
        <v>16839</v>
      </c>
      <c r="F35" s="79">
        <v>27120</v>
      </c>
      <c r="G35" s="79">
        <v>2848</v>
      </c>
      <c r="H35" s="80">
        <v>10.501474926253687</v>
      </c>
      <c r="I35" s="79">
        <v>132822</v>
      </c>
      <c r="J35" s="81">
        <v>6.7336882129277562</v>
      </c>
    </row>
    <row r="36" spans="1:10" ht="9" customHeight="1">
      <c r="A36" s="77"/>
      <c r="B36" s="78">
        <v>2007</v>
      </c>
      <c r="C36" s="79">
        <v>36954</v>
      </c>
      <c r="D36" s="79">
        <v>20192</v>
      </c>
      <c r="E36" s="79">
        <v>16762</v>
      </c>
      <c r="F36" s="79">
        <v>26761</v>
      </c>
      <c r="G36" s="79">
        <v>2678</v>
      </c>
      <c r="H36" s="80">
        <v>10.007099884159784</v>
      </c>
      <c r="I36" s="79">
        <v>134504</v>
      </c>
      <c r="J36" s="81">
        <v>6.6612519809825672</v>
      </c>
    </row>
    <row r="37" spans="1:10" ht="9" customHeight="1">
      <c r="A37" s="77"/>
      <c r="B37" s="78">
        <v>2008</v>
      </c>
      <c r="C37" s="79">
        <v>37909</v>
      </c>
      <c r="D37" s="79">
        <v>21119</v>
      </c>
      <c r="E37" s="79">
        <v>16790</v>
      </c>
      <c r="F37" s="79">
        <v>26759</v>
      </c>
      <c r="G37" s="79">
        <v>3705</v>
      </c>
      <c r="H37" s="80">
        <v>13.845808886729699</v>
      </c>
      <c r="I37" s="79">
        <v>135327</v>
      </c>
      <c r="J37" s="81">
        <v>6.407831810218287</v>
      </c>
    </row>
    <row r="38" spans="1:10" ht="9" customHeight="1">
      <c r="A38" s="77"/>
      <c r="B38" s="78">
        <v>2009</v>
      </c>
      <c r="C38" s="79">
        <v>39137</v>
      </c>
      <c r="D38" s="79">
        <v>22215</v>
      </c>
      <c r="E38" s="79">
        <v>16922</v>
      </c>
      <c r="F38" s="79">
        <v>27014</v>
      </c>
      <c r="G38" s="79">
        <v>3826</v>
      </c>
      <c r="H38" s="80">
        <v>14.163026578810985</v>
      </c>
      <c r="I38" s="79">
        <v>140070</v>
      </c>
      <c r="J38" s="81">
        <v>6.3051991897366646</v>
      </c>
    </row>
    <row r="39" spans="1:10" ht="9" customHeight="1">
      <c r="A39" s="77"/>
      <c r="B39" s="78">
        <v>2010</v>
      </c>
      <c r="C39" s="79">
        <v>41125</v>
      </c>
      <c r="D39" s="79">
        <v>23294</v>
      </c>
      <c r="E39" s="79">
        <v>17831</v>
      </c>
      <c r="F39" s="79">
        <v>27911</v>
      </c>
      <c r="G39" s="79">
        <v>2489</v>
      </c>
      <c r="H39" s="80">
        <v>8.9176310415248476</v>
      </c>
      <c r="I39" s="79">
        <v>147030</v>
      </c>
      <c r="J39" s="81">
        <v>6.3119258178071602</v>
      </c>
    </row>
    <row r="40" spans="1:10" ht="9" customHeight="1">
      <c r="A40" s="77"/>
      <c r="B40" s="78">
        <v>2011</v>
      </c>
      <c r="C40" s="82">
        <v>39653</v>
      </c>
      <c r="D40" s="82">
        <v>23097</v>
      </c>
      <c r="E40" s="82">
        <v>16556</v>
      </c>
      <c r="F40" s="82">
        <v>27655</v>
      </c>
      <c r="G40" s="82">
        <v>2322</v>
      </c>
      <c r="H40" s="80">
        <v>8.396311697703851</v>
      </c>
      <c r="I40" s="79">
        <v>153694</v>
      </c>
      <c r="J40" s="81">
        <v>6.654284106160973</v>
      </c>
    </row>
    <row r="41" spans="1:10" ht="9" customHeight="1">
      <c r="A41" s="77"/>
      <c r="B41" s="78">
        <v>2012</v>
      </c>
      <c r="C41" s="79">
        <v>41453</v>
      </c>
      <c r="D41" s="79">
        <v>24225</v>
      </c>
      <c r="E41" s="79">
        <v>17228</v>
      </c>
      <c r="F41" s="79">
        <v>28443</v>
      </c>
      <c r="G41" s="79">
        <v>2333</v>
      </c>
      <c r="H41" s="80">
        <v>8.2023696515838704</v>
      </c>
      <c r="I41" s="79">
        <v>160220</v>
      </c>
      <c r="J41" s="81">
        <v>6.613828689370485</v>
      </c>
    </row>
    <row r="42" spans="1:10" ht="9" customHeight="1">
      <c r="A42" s="77"/>
      <c r="B42" s="78">
        <v>2013</v>
      </c>
      <c r="C42" s="79">
        <v>41806</v>
      </c>
      <c r="D42" s="79">
        <v>24477</v>
      </c>
      <c r="E42" s="79">
        <v>17329</v>
      </c>
      <c r="F42" s="79">
        <v>28947</v>
      </c>
      <c r="G42" s="79">
        <v>2333</v>
      </c>
      <c r="H42" s="80">
        <v>8.1</v>
      </c>
      <c r="I42" s="79">
        <v>165923</v>
      </c>
      <c r="J42" s="81">
        <v>6.8</v>
      </c>
    </row>
    <row r="43" spans="1:10" ht="9" customHeight="1">
      <c r="A43" s="77"/>
      <c r="B43" s="78">
        <v>2014</v>
      </c>
      <c r="C43" s="79">
        <v>41966</v>
      </c>
      <c r="D43" s="79">
        <v>24543</v>
      </c>
      <c r="E43" s="79">
        <v>17423</v>
      </c>
      <c r="F43" s="79">
        <v>28947</v>
      </c>
      <c r="G43" s="79">
        <v>2333</v>
      </c>
      <c r="H43" s="80">
        <v>8.1</v>
      </c>
      <c r="I43" s="79">
        <v>171263</v>
      </c>
      <c r="J43" s="81">
        <v>7</v>
      </c>
    </row>
    <row r="44" spans="1:10" ht="9" customHeight="1">
      <c r="A44" s="77"/>
      <c r="B44" s="78">
        <v>2015</v>
      </c>
      <c r="C44" s="79">
        <v>42824</v>
      </c>
      <c r="D44" s="79">
        <v>25108</v>
      </c>
      <c r="E44" s="79">
        <v>17716</v>
      </c>
      <c r="F44" s="79">
        <v>28947</v>
      </c>
      <c r="G44" s="79">
        <v>2333</v>
      </c>
      <c r="H44" s="80">
        <f>SUM(G44/F44*100)</f>
        <v>8.0595571216360931</v>
      </c>
      <c r="I44" s="79">
        <v>175917</v>
      </c>
      <c r="J44" s="81">
        <f>SUM(I44/D44)</f>
        <v>7.0064122988688862</v>
      </c>
    </row>
    <row r="45" spans="1:10" ht="9" customHeight="1">
      <c r="A45" s="77"/>
      <c r="B45" s="78"/>
      <c r="C45" s="79"/>
      <c r="D45" s="79"/>
      <c r="E45" s="79"/>
      <c r="F45" s="79"/>
      <c r="G45" s="79"/>
      <c r="H45" s="80"/>
      <c r="I45" s="79"/>
      <c r="J45" s="81"/>
    </row>
    <row r="46" spans="1:10" ht="9" customHeight="1">
      <c r="A46" s="77" t="s">
        <v>124</v>
      </c>
      <c r="B46" s="78">
        <v>2006</v>
      </c>
      <c r="C46" s="79">
        <v>6679</v>
      </c>
      <c r="D46" s="79">
        <v>4285</v>
      </c>
      <c r="E46" s="79">
        <v>2394</v>
      </c>
      <c r="F46" s="79">
        <v>4210</v>
      </c>
      <c r="G46" s="79">
        <v>345</v>
      </c>
      <c r="H46" s="80">
        <v>8.1947743467933485</v>
      </c>
      <c r="I46" s="79">
        <v>42331</v>
      </c>
      <c r="J46" s="81">
        <v>9.8788798133022162</v>
      </c>
    </row>
    <row r="47" spans="1:10" ht="9" customHeight="1">
      <c r="A47" s="77"/>
      <c r="B47" s="78">
        <v>2007</v>
      </c>
      <c r="C47" s="79">
        <v>6932</v>
      </c>
      <c r="D47" s="79">
        <v>4494</v>
      </c>
      <c r="E47" s="79">
        <v>2438</v>
      </c>
      <c r="F47" s="79">
        <v>4218</v>
      </c>
      <c r="G47" s="79">
        <v>354</v>
      </c>
      <c r="H47" s="80">
        <v>8.3926031294452343</v>
      </c>
      <c r="I47" s="79">
        <v>44032</v>
      </c>
      <c r="J47" s="81">
        <v>9.79795282599021</v>
      </c>
    </row>
    <row r="48" spans="1:10" ht="9" customHeight="1">
      <c r="A48" s="77"/>
      <c r="B48" s="78">
        <v>2008</v>
      </c>
      <c r="C48" s="82">
        <v>7304</v>
      </c>
      <c r="D48" s="82">
        <v>4827</v>
      </c>
      <c r="E48" s="82">
        <v>2477</v>
      </c>
      <c r="F48" s="82">
        <v>4301</v>
      </c>
      <c r="G48" s="82">
        <v>372</v>
      </c>
      <c r="H48" s="80">
        <v>8.649151360148803</v>
      </c>
      <c r="I48" s="79">
        <v>46865</v>
      </c>
      <c r="J48" s="81">
        <v>9.7089289413714521</v>
      </c>
    </row>
    <row r="49" spans="1:10" ht="9" customHeight="1">
      <c r="A49" s="77"/>
      <c r="B49" s="78">
        <v>2009</v>
      </c>
      <c r="C49" s="79">
        <v>7744</v>
      </c>
      <c r="D49" s="79">
        <v>5235</v>
      </c>
      <c r="E49" s="79">
        <v>2509</v>
      </c>
      <c r="F49" s="79">
        <v>4302</v>
      </c>
      <c r="G49" s="79">
        <v>372</v>
      </c>
      <c r="H49" s="80">
        <v>8.6471408647140873</v>
      </c>
      <c r="I49" s="79">
        <v>49633</v>
      </c>
      <c r="J49" s="81">
        <v>9.4809933142311369</v>
      </c>
    </row>
    <row r="50" spans="1:10" ht="9" customHeight="1">
      <c r="A50" s="77"/>
      <c r="B50" s="78">
        <v>2010</v>
      </c>
      <c r="C50" s="79">
        <v>8580</v>
      </c>
      <c r="D50" s="79">
        <v>5933</v>
      </c>
      <c r="E50" s="79">
        <v>2647</v>
      </c>
      <c r="F50" s="79">
        <v>4336</v>
      </c>
      <c r="G50" s="79">
        <v>375</v>
      </c>
      <c r="H50" s="80">
        <v>8.6485239852398514</v>
      </c>
      <c r="I50" s="79">
        <v>50941</v>
      </c>
      <c r="J50" s="81">
        <v>8.5860441597842581</v>
      </c>
    </row>
    <row r="51" spans="1:10" ht="9" customHeight="1">
      <c r="A51" s="77"/>
      <c r="B51" s="78">
        <v>2011</v>
      </c>
      <c r="C51" s="82">
        <v>8986</v>
      </c>
      <c r="D51" s="82">
        <v>6237</v>
      </c>
      <c r="E51" s="82">
        <v>2749</v>
      </c>
      <c r="F51" s="82">
        <v>4392</v>
      </c>
      <c r="G51" s="82">
        <v>366</v>
      </c>
      <c r="H51" s="80">
        <v>8.3333333333333321</v>
      </c>
      <c r="I51" s="79">
        <v>51676</v>
      </c>
      <c r="J51" s="81">
        <v>8.2853936187269515</v>
      </c>
    </row>
    <row r="52" spans="1:10" ht="9" customHeight="1">
      <c r="A52" s="77"/>
      <c r="B52" s="78">
        <v>2012</v>
      </c>
      <c r="C52" s="79">
        <v>9261</v>
      </c>
      <c r="D52" s="79">
        <v>6517</v>
      </c>
      <c r="E52" s="79">
        <v>2744</v>
      </c>
      <c r="F52" s="79">
        <v>4717</v>
      </c>
      <c r="G52" s="79">
        <v>383</v>
      </c>
      <c r="H52" s="80">
        <v>8.1195675217299126</v>
      </c>
      <c r="I52" s="79">
        <v>52031</v>
      </c>
      <c r="J52" s="81">
        <v>7.9838882921589684</v>
      </c>
    </row>
    <row r="53" spans="1:10" ht="9" customHeight="1">
      <c r="A53" s="77"/>
      <c r="B53" s="78">
        <v>2013</v>
      </c>
      <c r="C53" s="79">
        <v>9469</v>
      </c>
      <c r="D53" s="79">
        <v>6717</v>
      </c>
      <c r="E53" s="79">
        <v>2752</v>
      </c>
      <c r="F53" s="79">
        <v>4690</v>
      </c>
      <c r="G53" s="79">
        <v>380</v>
      </c>
      <c r="H53" s="80">
        <v>8.1</v>
      </c>
      <c r="I53" s="79">
        <v>50272</v>
      </c>
      <c r="J53" s="81">
        <v>7.5</v>
      </c>
    </row>
    <row r="54" spans="1:10" ht="9" customHeight="1">
      <c r="A54" s="77"/>
      <c r="B54" s="78">
        <v>2014</v>
      </c>
      <c r="C54" s="79">
        <v>9705</v>
      </c>
      <c r="D54" s="79">
        <v>6940</v>
      </c>
      <c r="E54" s="79">
        <v>2765</v>
      </c>
      <c r="F54" s="79">
        <v>4690</v>
      </c>
      <c r="G54" s="79">
        <v>380</v>
      </c>
      <c r="H54" s="80">
        <v>8.1</v>
      </c>
      <c r="I54" s="79">
        <v>49762</v>
      </c>
      <c r="J54" s="81">
        <v>7.2</v>
      </c>
    </row>
    <row r="55" spans="1:10" ht="9" customHeight="1">
      <c r="A55" s="77"/>
      <c r="B55" s="78">
        <v>2015</v>
      </c>
      <c r="C55" s="79">
        <v>9728</v>
      </c>
      <c r="D55" s="79">
        <v>6920</v>
      </c>
      <c r="E55" s="79">
        <v>2808</v>
      </c>
      <c r="F55" s="79">
        <v>4690</v>
      </c>
      <c r="G55" s="79">
        <v>380</v>
      </c>
      <c r="H55" s="80">
        <f>SUM(G55/F55*100)</f>
        <v>8.1023454157782524</v>
      </c>
      <c r="I55" s="79">
        <v>49395</v>
      </c>
      <c r="J55" s="81">
        <f>SUM(I55/D55)</f>
        <v>7.1380057803468207</v>
      </c>
    </row>
    <row r="56" spans="1:10" ht="9" customHeight="1">
      <c r="A56" s="77"/>
      <c r="B56" s="78"/>
      <c r="C56" s="79"/>
      <c r="D56" s="79"/>
      <c r="E56" s="79"/>
      <c r="F56" s="79"/>
      <c r="G56" s="79"/>
      <c r="H56" s="80"/>
      <c r="I56" s="79"/>
      <c r="J56" s="81"/>
    </row>
    <row r="57" spans="1:10" ht="9" customHeight="1">
      <c r="A57" s="77" t="s">
        <v>125</v>
      </c>
      <c r="B57" s="78">
        <v>2006</v>
      </c>
      <c r="C57" s="79">
        <v>5403</v>
      </c>
      <c r="D57" s="79">
        <v>3641</v>
      </c>
      <c r="E57" s="79">
        <v>1762</v>
      </c>
      <c r="F57" s="79">
        <v>2569</v>
      </c>
      <c r="G57" s="79">
        <v>51</v>
      </c>
      <c r="H57" s="80">
        <v>1.9852082522382248</v>
      </c>
      <c r="I57" s="79">
        <v>30686</v>
      </c>
      <c r="J57" s="81">
        <v>8.4279044218621255</v>
      </c>
    </row>
    <row r="58" spans="1:10" ht="9" customHeight="1">
      <c r="A58" s="77"/>
      <c r="B58" s="78">
        <v>2007</v>
      </c>
      <c r="C58" s="79">
        <v>5376</v>
      </c>
      <c r="D58" s="79">
        <v>3563</v>
      </c>
      <c r="E58" s="79">
        <v>1813</v>
      </c>
      <c r="F58" s="79">
        <v>2643</v>
      </c>
      <c r="G58" s="79">
        <v>64</v>
      </c>
      <c r="H58" s="80">
        <v>2.4214907302307984</v>
      </c>
      <c r="I58" s="79">
        <v>31107</v>
      </c>
      <c r="J58" s="81">
        <v>8.7305641313499862</v>
      </c>
    </row>
    <row r="59" spans="1:10" ht="9" customHeight="1">
      <c r="A59" s="77"/>
      <c r="B59" s="78">
        <v>2008</v>
      </c>
      <c r="C59" s="82">
        <v>5676</v>
      </c>
      <c r="D59" s="82">
        <v>3864</v>
      </c>
      <c r="E59" s="82">
        <v>1812</v>
      </c>
      <c r="F59" s="82">
        <v>2719</v>
      </c>
      <c r="G59" s="82">
        <v>69</v>
      </c>
      <c r="H59" s="80">
        <v>2.5376976829716806</v>
      </c>
      <c r="I59" s="79">
        <v>31405</v>
      </c>
      <c r="J59" s="81">
        <v>8.1275879917184266</v>
      </c>
    </row>
    <row r="60" spans="1:10" ht="9" customHeight="1">
      <c r="A60" s="77"/>
      <c r="B60" s="78">
        <v>2009</v>
      </c>
      <c r="C60" s="82">
        <v>5791</v>
      </c>
      <c r="D60" s="82">
        <v>3943</v>
      </c>
      <c r="E60" s="82">
        <v>1848</v>
      </c>
      <c r="F60" s="82">
        <v>2719</v>
      </c>
      <c r="G60" s="82">
        <v>52</v>
      </c>
      <c r="H60" s="80">
        <v>1.9124678190511217</v>
      </c>
      <c r="I60" s="79">
        <v>31160</v>
      </c>
      <c r="J60" s="81">
        <v>7.9026122241947752</v>
      </c>
    </row>
    <row r="61" spans="1:10" ht="9" customHeight="1">
      <c r="A61" s="77"/>
      <c r="B61" s="78">
        <v>2010</v>
      </c>
      <c r="C61" s="82">
        <v>6095</v>
      </c>
      <c r="D61" s="82">
        <v>4228</v>
      </c>
      <c r="E61" s="82">
        <v>1867</v>
      </c>
      <c r="F61" s="82">
        <v>2784</v>
      </c>
      <c r="G61" s="82">
        <v>47</v>
      </c>
      <c r="H61" s="80">
        <v>1.6882183908045978</v>
      </c>
      <c r="I61" s="79">
        <v>31848</v>
      </c>
      <c r="J61" s="81">
        <v>7.532639545884579</v>
      </c>
    </row>
    <row r="62" spans="1:10" ht="9" customHeight="1">
      <c r="A62" s="77"/>
      <c r="B62" s="78">
        <v>2011</v>
      </c>
      <c r="C62" s="82">
        <v>6206</v>
      </c>
      <c r="D62" s="82">
        <v>4333</v>
      </c>
      <c r="E62" s="82">
        <v>1873</v>
      </c>
      <c r="F62" s="82">
        <v>2825</v>
      </c>
      <c r="G62" s="82">
        <v>35</v>
      </c>
      <c r="H62" s="80">
        <v>1.2389380530973451</v>
      </c>
      <c r="I62" s="79">
        <v>33337</v>
      </c>
      <c r="J62" s="81">
        <v>7.6937456727440576</v>
      </c>
    </row>
    <row r="63" spans="1:10" ht="9" customHeight="1">
      <c r="A63" s="77"/>
      <c r="B63" s="78">
        <v>2012</v>
      </c>
      <c r="C63" s="79">
        <v>6151</v>
      </c>
      <c r="D63" s="79">
        <v>4323</v>
      </c>
      <c r="E63" s="79">
        <v>1828</v>
      </c>
      <c r="F63" s="79">
        <v>2754</v>
      </c>
      <c r="G63" s="79">
        <v>40</v>
      </c>
      <c r="H63" s="80">
        <v>1.4524328249818446</v>
      </c>
      <c r="I63" s="79">
        <v>34783</v>
      </c>
      <c r="J63" s="81">
        <v>8.0460328475595659</v>
      </c>
    </row>
    <row r="64" spans="1:10" ht="9" customHeight="1">
      <c r="A64" s="77"/>
      <c r="B64" s="78">
        <v>2013</v>
      </c>
      <c r="C64" s="79">
        <v>6250</v>
      </c>
      <c r="D64" s="79">
        <v>4406</v>
      </c>
      <c r="E64" s="79">
        <v>1844</v>
      </c>
      <c r="F64" s="79">
        <v>2623</v>
      </c>
      <c r="G64" s="79">
        <v>61</v>
      </c>
      <c r="H64" s="80">
        <v>2.2999999999999998</v>
      </c>
      <c r="I64" s="79">
        <v>35243</v>
      </c>
      <c r="J64" s="81">
        <v>8</v>
      </c>
    </row>
    <row r="65" spans="1:10" ht="9" customHeight="1">
      <c r="A65" s="77"/>
      <c r="B65" s="78">
        <v>2014</v>
      </c>
      <c r="C65" s="79">
        <v>6352</v>
      </c>
      <c r="D65" s="79">
        <v>4493</v>
      </c>
      <c r="E65" s="79">
        <v>1859</v>
      </c>
      <c r="F65" s="79">
        <v>2619</v>
      </c>
      <c r="G65" s="79">
        <v>53</v>
      </c>
      <c r="H65" s="80">
        <v>2</v>
      </c>
      <c r="I65" s="79">
        <v>35627</v>
      </c>
      <c r="J65" s="81">
        <v>7.9</v>
      </c>
    </row>
    <row r="66" spans="1:10" ht="9" customHeight="1">
      <c r="A66" s="77"/>
      <c r="B66" s="78">
        <v>2015</v>
      </c>
      <c r="C66" s="79">
        <v>6177</v>
      </c>
      <c r="D66" s="79">
        <v>4340</v>
      </c>
      <c r="E66" s="79">
        <v>1837</v>
      </c>
      <c r="F66" s="79">
        <v>2574</v>
      </c>
      <c r="G66" s="79">
        <v>88</v>
      </c>
      <c r="H66" s="80">
        <f>SUM(G66/F66*100)</f>
        <v>3.4188034188034191</v>
      </c>
      <c r="I66" s="79">
        <v>36324</v>
      </c>
      <c r="J66" s="81">
        <f>SUM(I66/D66)</f>
        <v>8.3695852534562221</v>
      </c>
    </row>
    <row r="67" spans="1:10" ht="9" customHeight="1">
      <c r="A67" s="77"/>
      <c r="B67" s="78"/>
      <c r="C67" s="79"/>
      <c r="D67" s="79"/>
      <c r="E67" s="79"/>
      <c r="F67" s="79"/>
      <c r="G67" s="79"/>
      <c r="H67" s="80"/>
      <c r="I67" s="79"/>
      <c r="J67" s="81"/>
    </row>
    <row r="68" spans="1:10" ht="9" customHeight="1">
      <c r="A68" s="77" t="s">
        <v>126</v>
      </c>
      <c r="B68" s="78">
        <v>2006</v>
      </c>
      <c r="C68" s="79">
        <v>16238</v>
      </c>
      <c r="D68" s="79">
        <v>8535</v>
      </c>
      <c r="E68" s="79">
        <v>7703</v>
      </c>
      <c r="F68" s="79">
        <v>13215</v>
      </c>
      <c r="G68" s="79">
        <v>2065</v>
      </c>
      <c r="H68" s="80">
        <v>15.626182368520618</v>
      </c>
      <c r="I68" s="79">
        <v>70761</v>
      </c>
      <c r="J68" s="81">
        <v>8.2906854130052725</v>
      </c>
    </row>
    <row r="69" spans="1:10" ht="9" customHeight="1">
      <c r="A69" s="77"/>
      <c r="B69" s="78">
        <v>2007</v>
      </c>
      <c r="C69" s="79">
        <v>16860</v>
      </c>
      <c r="D69" s="79">
        <v>9208</v>
      </c>
      <c r="E69" s="79">
        <v>7652</v>
      </c>
      <c r="F69" s="79">
        <v>12990</v>
      </c>
      <c r="G69" s="79">
        <v>1737</v>
      </c>
      <c r="H69" s="80">
        <v>13.371824480369515</v>
      </c>
      <c r="I69" s="79">
        <v>69009</v>
      </c>
      <c r="J69" s="81">
        <v>7.4944613379669853</v>
      </c>
    </row>
    <row r="70" spans="1:10" ht="9" customHeight="1">
      <c r="A70" s="77"/>
      <c r="B70" s="78">
        <v>2008</v>
      </c>
      <c r="C70" s="82">
        <v>17305</v>
      </c>
      <c r="D70" s="82">
        <v>9360</v>
      </c>
      <c r="E70" s="82">
        <v>7945</v>
      </c>
      <c r="F70" s="82">
        <v>11777</v>
      </c>
      <c r="G70" s="82">
        <v>1767</v>
      </c>
      <c r="H70" s="80">
        <v>15.003821007047636</v>
      </c>
      <c r="I70" s="79">
        <v>71911</v>
      </c>
      <c r="J70" s="81">
        <v>7.6827991452991453</v>
      </c>
    </row>
    <row r="71" spans="1:10" ht="9" customHeight="1">
      <c r="A71" s="77"/>
      <c r="B71" s="78">
        <v>2009</v>
      </c>
      <c r="C71" s="79">
        <v>19828</v>
      </c>
      <c r="D71" s="79">
        <v>10661</v>
      </c>
      <c r="E71" s="79">
        <v>9167</v>
      </c>
      <c r="F71" s="79">
        <v>11968</v>
      </c>
      <c r="G71" s="79">
        <v>1724</v>
      </c>
      <c r="H71" s="80">
        <v>14.405080213903743</v>
      </c>
      <c r="I71" s="79">
        <v>75515</v>
      </c>
      <c r="J71" s="81">
        <v>7.0832942500703497</v>
      </c>
    </row>
    <row r="72" spans="1:10" ht="9" customHeight="1">
      <c r="A72" s="77"/>
      <c r="B72" s="78">
        <v>2010</v>
      </c>
      <c r="C72" s="79">
        <v>19881</v>
      </c>
      <c r="D72" s="79">
        <v>11058</v>
      </c>
      <c r="E72" s="79">
        <v>8823</v>
      </c>
      <c r="F72" s="79">
        <v>14878</v>
      </c>
      <c r="G72" s="79">
        <v>1981</v>
      </c>
      <c r="H72" s="80">
        <v>13.314961688398979</v>
      </c>
      <c r="I72" s="79">
        <v>80115</v>
      </c>
      <c r="J72" s="81">
        <v>7.2449810092240909</v>
      </c>
    </row>
    <row r="73" spans="1:10" ht="9" customHeight="1">
      <c r="A73" s="77"/>
      <c r="B73" s="78">
        <v>2011</v>
      </c>
      <c r="C73" s="82">
        <v>21005</v>
      </c>
      <c r="D73" s="82">
        <v>11744</v>
      </c>
      <c r="E73" s="82">
        <v>9261</v>
      </c>
      <c r="F73" s="82">
        <v>15626</v>
      </c>
      <c r="G73" s="82">
        <v>1905</v>
      </c>
      <c r="H73" s="80">
        <v>12.191219761935237</v>
      </c>
      <c r="I73" s="79">
        <v>85243</v>
      </c>
      <c r="J73" s="81">
        <v>7.2584298365122617</v>
      </c>
    </row>
    <row r="74" spans="1:10" ht="9" customHeight="1">
      <c r="A74" s="77"/>
      <c r="B74" s="78">
        <v>2012</v>
      </c>
      <c r="C74" s="79">
        <v>21005</v>
      </c>
      <c r="D74" s="79">
        <v>11744</v>
      </c>
      <c r="E74" s="79">
        <v>9261</v>
      </c>
      <c r="F74" s="79">
        <v>15626</v>
      </c>
      <c r="G74" s="79">
        <v>1905</v>
      </c>
      <c r="H74" s="80">
        <v>12.191219761935237</v>
      </c>
      <c r="I74" s="79">
        <v>90903</v>
      </c>
      <c r="J74" s="81">
        <v>7.7403780653950953</v>
      </c>
    </row>
    <row r="75" spans="1:10" ht="9" customHeight="1">
      <c r="A75" s="77"/>
      <c r="B75" s="78">
        <v>2013</v>
      </c>
      <c r="C75" s="79">
        <v>22720</v>
      </c>
      <c r="D75" s="79">
        <v>13121</v>
      </c>
      <c r="E75" s="79">
        <v>9599</v>
      </c>
      <c r="F75" s="79">
        <v>15148</v>
      </c>
      <c r="G75" s="79">
        <v>1809</v>
      </c>
      <c r="H75" s="80">
        <v>11.9</v>
      </c>
      <c r="I75" s="79">
        <v>93814</v>
      </c>
      <c r="J75" s="81">
        <v>7.1</v>
      </c>
    </row>
    <row r="76" spans="1:10" ht="9" customHeight="1">
      <c r="A76" s="77"/>
      <c r="B76" s="78">
        <v>2014</v>
      </c>
      <c r="C76" s="79">
        <v>22440</v>
      </c>
      <c r="D76" s="79">
        <v>13060</v>
      </c>
      <c r="E76" s="79">
        <v>9380</v>
      </c>
      <c r="F76" s="79">
        <v>15397</v>
      </c>
      <c r="G76" s="79">
        <v>1765</v>
      </c>
      <c r="H76" s="80">
        <v>11.5</v>
      </c>
      <c r="I76" s="79">
        <v>96286</v>
      </c>
      <c r="J76" s="81">
        <v>7.4</v>
      </c>
    </row>
    <row r="77" spans="1:10" ht="9" customHeight="1">
      <c r="A77" s="77"/>
      <c r="B77" s="78">
        <v>2015</v>
      </c>
      <c r="C77" s="79">
        <v>23314</v>
      </c>
      <c r="D77" s="79">
        <v>13537</v>
      </c>
      <c r="E77" s="79">
        <v>9777</v>
      </c>
      <c r="F77" s="79">
        <v>16525</v>
      </c>
      <c r="G77" s="79">
        <v>2077</v>
      </c>
      <c r="H77" s="80">
        <f>SUM(G77/F77*100)</f>
        <v>12.568835098335853</v>
      </c>
      <c r="I77" s="79">
        <v>97881</v>
      </c>
      <c r="J77" s="81">
        <f>SUM(I77/D77)</f>
        <v>7.2306271699785771</v>
      </c>
    </row>
    <row r="78" spans="1:10" ht="9" customHeight="1">
      <c r="F78" s="83"/>
    </row>
    <row r="79" spans="1:10" ht="9" customHeight="1">
      <c r="A79" s="83"/>
      <c r="F79" s="79"/>
    </row>
    <row r="80" spans="1:10" ht="9" customHeight="1">
      <c r="A80" s="77" t="s">
        <v>127</v>
      </c>
      <c r="F80" s="77"/>
    </row>
    <row r="81" spans="1:10" ht="9" customHeight="1">
      <c r="A81" s="77" t="s">
        <v>128</v>
      </c>
      <c r="F81" s="77"/>
    </row>
    <row r="82" spans="1:10" ht="9" customHeight="1">
      <c r="A82" s="77" t="s">
        <v>129</v>
      </c>
      <c r="F82" s="83"/>
    </row>
    <row r="83" spans="1:10" ht="9" customHeight="1">
      <c r="A83" s="77" t="s">
        <v>130</v>
      </c>
      <c r="F83" s="83"/>
    </row>
    <row r="84" spans="1:10" ht="9" customHeight="1">
      <c r="A84" s="77" t="s">
        <v>131</v>
      </c>
      <c r="F84" s="83"/>
    </row>
    <row r="85" spans="1:10" ht="9" customHeight="1">
      <c r="B85" s="85"/>
      <c r="C85" s="85"/>
      <c r="D85" s="86"/>
      <c r="E85" s="86"/>
      <c r="F85" s="86"/>
      <c r="G85" s="86"/>
      <c r="H85" s="87"/>
      <c r="I85" s="86"/>
      <c r="J85" s="88"/>
    </row>
    <row r="86" spans="1:10" ht="9" customHeight="1">
      <c r="A86" s="85" t="s">
        <v>53</v>
      </c>
      <c r="B86" s="89"/>
      <c r="C86" s="86"/>
      <c r="D86" s="86"/>
      <c r="E86" s="86"/>
      <c r="F86" s="86"/>
      <c r="G86" s="86"/>
      <c r="H86" s="87"/>
      <c r="I86" s="86"/>
      <c r="J86" s="88"/>
    </row>
    <row r="87" spans="1:10" ht="9" customHeight="1">
      <c r="A87" s="85"/>
      <c r="B87" s="86"/>
      <c r="C87" s="86"/>
      <c r="D87" s="86"/>
      <c r="E87" s="86"/>
      <c r="F87" s="86"/>
      <c r="G87" s="86"/>
      <c r="H87" s="87"/>
      <c r="I87" s="86"/>
      <c r="J87" s="88"/>
    </row>
    <row r="88" spans="1:10" ht="9" customHeight="1">
      <c r="A88" s="85"/>
      <c r="B88" s="86"/>
      <c r="C88" s="86"/>
      <c r="D88" s="86"/>
      <c r="E88" s="86"/>
      <c r="F88" s="86"/>
      <c r="G88" s="86"/>
      <c r="H88" s="87"/>
      <c r="I88" s="86"/>
      <c r="J88" s="88"/>
    </row>
    <row r="89" spans="1:10" ht="9" customHeight="1">
      <c r="A89" s="77" t="s">
        <v>132</v>
      </c>
      <c r="B89" s="78">
        <v>2006</v>
      </c>
      <c r="C89" s="79">
        <v>39862</v>
      </c>
      <c r="D89" s="79">
        <v>19258</v>
      </c>
      <c r="E89" s="79">
        <v>20604</v>
      </c>
      <c r="F89" s="79">
        <v>20561</v>
      </c>
      <c r="G89" s="79">
        <v>393</v>
      </c>
      <c r="H89" s="80">
        <v>1.9113856329945043</v>
      </c>
      <c r="I89" s="79">
        <v>163476</v>
      </c>
      <c r="J89" s="81">
        <v>8.4887319555509393</v>
      </c>
    </row>
    <row r="90" spans="1:10" ht="9" customHeight="1">
      <c r="A90" s="77"/>
      <c r="B90" s="78">
        <v>2007</v>
      </c>
      <c r="C90" s="79">
        <v>40433</v>
      </c>
      <c r="D90" s="79">
        <v>19789</v>
      </c>
      <c r="E90" s="79">
        <v>20644</v>
      </c>
      <c r="F90" s="79">
        <v>20999</v>
      </c>
      <c r="G90" s="79">
        <v>686</v>
      </c>
      <c r="H90" s="80">
        <v>3.266822229629982</v>
      </c>
      <c r="I90" s="79">
        <v>151033</v>
      </c>
      <c r="J90" s="81">
        <v>7.6321693870332004</v>
      </c>
    </row>
    <row r="91" spans="1:10" ht="9" customHeight="1">
      <c r="A91" s="77"/>
      <c r="B91" s="78">
        <v>2008</v>
      </c>
      <c r="C91" s="82">
        <v>40187</v>
      </c>
      <c r="D91" s="82">
        <v>20495</v>
      </c>
      <c r="E91" s="82">
        <v>19692</v>
      </c>
      <c r="F91" s="82">
        <v>26205</v>
      </c>
      <c r="G91" s="82">
        <v>861</v>
      </c>
      <c r="H91" s="80">
        <v>3.2856325128792219</v>
      </c>
      <c r="I91" s="79">
        <v>171249</v>
      </c>
      <c r="J91" s="81">
        <v>8.3556477189558436</v>
      </c>
    </row>
    <row r="92" spans="1:10" ht="9" customHeight="1">
      <c r="A92" s="77"/>
      <c r="B92" s="78">
        <v>2009</v>
      </c>
      <c r="C92" s="82">
        <v>42269</v>
      </c>
      <c r="D92" s="82">
        <v>21807</v>
      </c>
      <c r="E92" s="82">
        <v>20462</v>
      </c>
      <c r="F92" s="82">
        <v>27137</v>
      </c>
      <c r="G92" s="82">
        <v>1435</v>
      </c>
      <c r="H92" s="80">
        <v>5.2879831963739541</v>
      </c>
      <c r="I92" s="79">
        <v>185996</v>
      </c>
      <c r="J92" s="81">
        <v>8.5291878754528359</v>
      </c>
    </row>
    <row r="93" spans="1:10" ht="9" customHeight="1">
      <c r="A93" s="77"/>
      <c r="B93" s="78">
        <v>2010</v>
      </c>
      <c r="C93" s="82">
        <v>44550</v>
      </c>
      <c r="D93" s="82">
        <v>23400</v>
      </c>
      <c r="E93" s="82">
        <v>21150</v>
      </c>
      <c r="F93" s="82">
        <v>27658</v>
      </c>
      <c r="G93" s="82">
        <v>1396</v>
      </c>
      <c r="H93" s="80">
        <v>5.0473642345795069</v>
      </c>
      <c r="I93" s="79">
        <v>196545</v>
      </c>
      <c r="J93" s="81">
        <v>8.3993589743589752</v>
      </c>
    </row>
    <row r="94" spans="1:10" ht="9" customHeight="1">
      <c r="A94" s="77"/>
      <c r="B94" s="78">
        <v>2011</v>
      </c>
      <c r="C94" s="82">
        <v>46721</v>
      </c>
      <c r="D94" s="82">
        <v>24740</v>
      </c>
      <c r="E94" s="82">
        <v>21981</v>
      </c>
      <c r="F94" s="82">
        <v>28358</v>
      </c>
      <c r="G94" s="82">
        <v>1155</v>
      </c>
      <c r="H94" s="80">
        <v>4.0729247478665629</v>
      </c>
      <c r="I94" s="79">
        <v>208887</v>
      </c>
      <c r="J94" s="81">
        <v>8.4432902182700076</v>
      </c>
    </row>
    <row r="95" spans="1:10" ht="9" customHeight="1">
      <c r="A95" s="77"/>
      <c r="B95" s="78">
        <v>2012</v>
      </c>
      <c r="C95" s="79">
        <v>46740</v>
      </c>
      <c r="D95" s="79">
        <v>24792</v>
      </c>
      <c r="E95" s="79">
        <v>21948</v>
      </c>
      <c r="F95" s="79">
        <v>28207</v>
      </c>
      <c r="G95" s="79">
        <v>1134</v>
      </c>
      <c r="H95" s="80">
        <v>4.0202786542347644</v>
      </c>
      <c r="I95" s="79">
        <v>215209</v>
      </c>
      <c r="J95" s="81">
        <v>8.6805824459503071</v>
      </c>
    </row>
    <row r="96" spans="1:10" ht="9" customHeight="1">
      <c r="A96" s="77"/>
      <c r="B96" s="78">
        <v>2013</v>
      </c>
      <c r="C96" s="79">
        <v>48527</v>
      </c>
      <c r="D96" s="79">
        <v>25676</v>
      </c>
      <c r="E96" s="79">
        <v>22851</v>
      </c>
      <c r="F96" s="79">
        <v>29078</v>
      </c>
      <c r="G96" s="79">
        <v>1174</v>
      </c>
      <c r="H96" s="80" t="s">
        <v>133</v>
      </c>
      <c r="I96" s="79">
        <v>227608</v>
      </c>
      <c r="J96" s="81">
        <v>8.9</v>
      </c>
    </row>
    <row r="97" spans="1:10" ht="9" customHeight="1">
      <c r="A97" s="77"/>
      <c r="B97" s="78">
        <v>2014</v>
      </c>
      <c r="C97" s="79">
        <v>48589</v>
      </c>
      <c r="D97" s="79">
        <v>25705</v>
      </c>
      <c r="E97" s="79">
        <v>22884</v>
      </c>
      <c r="F97" s="79">
        <v>29610</v>
      </c>
      <c r="G97" s="79">
        <v>1168</v>
      </c>
      <c r="H97" s="80">
        <v>3.9</v>
      </c>
      <c r="I97" s="79">
        <v>238221</v>
      </c>
      <c r="J97" s="81">
        <v>9.3000000000000007</v>
      </c>
    </row>
    <row r="98" spans="1:10" ht="9" customHeight="1">
      <c r="A98" s="77"/>
      <c r="B98" s="78">
        <v>2015</v>
      </c>
      <c r="C98" s="79">
        <v>48940</v>
      </c>
      <c r="D98" s="79">
        <v>25905</v>
      </c>
      <c r="E98" s="79">
        <v>23035</v>
      </c>
      <c r="F98" s="79">
        <v>29990</v>
      </c>
      <c r="G98" s="79">
        <v>1177</v>
      </c>
      <c r="H98" s="80">
        <f>SUM(G98/F98*100)</f>
        <v>3.9246415471823939</v>
      </c>
      <c r="I98" s="79">
        <v>244322</v>
      </c>
      <c r="J98" s="81">
        <f>SUM(I98/D98)</f>
        <v>9.4314611078942292</v>
      </c>
    </row>
    <row r="99" spans="1:10" ht="9" customHeight="1">
      <c r="A99" s="77"/>
      <c r="B99" s="78"/>
      <c r="C99" s="79"/>
      <c r="D99" s="79"/>
      <c r="E99" s="79"/>
      <c r="F99" s="79"/>
      <c r="G99" s="79"/>
      <c r="H99" s="80"/>
      <c r="I99" s="79"/>
      <c r="J99" s="81"/>
    </row>
    <row r="100" spans="1:10" ht="9" customHeight="1">
      <c r="A100" s="77" t="s">
        <v>134</v>
      </c>
      <c r="B100" s="78">
        <v>2006</v>
      </c>
      <c r="C100" s="79">
        <v>11442</v>
      </c>
      <c r="D100" s="79">
        <v>4604</v>
      </c>
      <c r="E100" s="79">
        <v>6838</v>
      </c>
      <c r="F100" s="79">
        <v>9116</v>
      </c>
      <c r="G100" s="79">
        <v>494</v>
      </c>
      <c r="H100" s="80">
        <v>5.4190434401053098</v>
      </c>
      <c r="I100" s="79">
        <v>35083</v>
      </c>
      <c r="J100" s="81">
        <v>7.6201129452649869</v>
      </c>
    </row>
    <row r="101" spans="1:10" ht="9" customHeight="1">
      <c r="A101" s="77"/>
      <c r="B101" s="78">
        <v>2007</v>
      </c>
      <c r="C101" s="79">
        <v>11451</v>
      </c>
      <c r="D101" s="79">
        <v>4723</v>
      </c>
      <c r="E101" s="79">
        <v>6728</v>
      </c>
      <c r="F101" s="79">
        <v>8991</v>
      </c>
      <c r="G101" s="79">
        <v>634</v>
      </c>
      <c r="H101" s="80">
        <v>7.0514959403848287</v>
      </c>
      <c r="I101" s="79">
        <v>36288</v>
      </c>
      <c r="J101" s="81">
        <v>7.6832521702307854</v>
      </c>
    </row>
    <row r="102" spans="1:10" ht="9" customHeight="1">
      <c r="A102" s="77"/>
      <c r="B102" s="78">
        <v>2008</v>
      </c>
      <c r="C102" s="82">
        <v>11936</v>
      </c>
      <c r="D102" s="82">
        <v>4983</v>
      </c>
      <c r="E102" s="82">
        <v>6953</v>
      </c>
      <c r="F102" s="82">
        <v>9060</v>
      </c>
      <c r="G102" s="82">
        <v>475</v>
      </c>
      <c r="H102" s="80">
        <v>5.2428256070640176</v>
      </c>
      <c r="I102" s="79">
        <v>37252</v>
      </c>
      <c r="J102" s="81">
        <v>7.4758177804535419</v>
      </c>
    </row>
    <row r="103" spans="1:10" ht="9" customHeight="1">
      <c r="A103" s="77"/>
      <c r="B103" s="78">
        <v>2009</v>
      </c>
      <c r="C103" s="79">
        <v>12554</v>
      </c>
      <c r="D103" s="79">
        <v>5348</v>
      </c>
      <c r="E103" s="79">
        <v>7206</v>
      </c>
      <c r="F103" s="79">
        <v>9103</v>
      </c>
      <c r="G103" s="79">
        <v>437</v>
      </c>
      <c r="H103" s="80">
        <v>4.8006151818081957</v>
      </c>
      <c r="I103" s="79">
        <v>38907</v>
      </c>
      <c r="J103" s="81">
        <v>7.2750560957367236</v>
      </c>
    </row>
    <row r="104" spans="1:10" ht="9" customHeight="1">
      <c r="A104" s="77"/>
      <c r="B104" s="78">
        <v>2010</v>
      </c>
      <c r="C104" s="79">
        <v>12944</v>
      </c>
      <c r="D104" s="79">
        <v>5657</v>
      </c>
      <c r="E104" s="79">
        <v>7287</v>
      </c>
      <c r="F104" s="79">
        <v>8925</v>
      </c>
      <c r="G104" s="79">
        <v>259</v>
      </c>
      <c r="H104" s="80">
        <v>2.9019607843137254</v>
      </c>
      <c r="I104" s="79">
        <v>39562</v>
      </c>
      <c r="J104" s="81">
        <v>6.993459430793707</v>
      </c>
    </row>
    <row r="105" spans="1:10" ht="9" customHeight="1">
      <c r="A105" s="77"/>
      <c r="B105" s="78">
        <v>2011</v>
      </c>
      <c r="C105" s="82">
        <v>13452</v>
      </c>
      <c r="D105" s="82">
        <v>5934</v>
      </c>
      <c r="E105" s="82">
        <v>7518</v>
      </c>
      <c r="F105" s="82">
        <v>7135</v>
      </c>
      <c r="G105" s="82">
        <v>289</v>
      </c>
      <c r="H105" s="80">
        <v>4.0504555010511565</v>
      </c>
      <c r="I105" s="79">
        <v>40471</v>
      </c>
      <c r="J105" s="81">
        <v>6.8201887428378836</v>
      </c>
    </row>
    <row r="106" spans="1:10" ht="9" customHeight="1">
      <c r="A106" s="77"/>
      <c r="B106" s="78">
        <v>2012</v>
      </c>
      <c r="C106" s="79">
        <v>13738</v>
      </c>
      <c r="D106" s="79">
        <v>6238</v>
      </c>
      <c r="E106" s="79">
        <v>7500</v>
      </c>
      <c r="F106" s="79">
        <v>6334</v>
      </c>
      <c r="G106" s="79">
        <v>236</v>
      </c>
      <c r="H106" s="80">
        <v>3.7259235869908434</v>
      </c>
      <c r="I106" s="79">
        <v>39906</v>
      </c>
      <c r="J106" s="81">
        <v>6.3972427059955113</v>
      </c>
    </row>
    <row r="107" spans="1:10" ht="9" customHeight="1">
      <c r="A107" s="77"/>
      <c r="B107" s="78">
        <v>2013</v>
      </c>
      <c r="C107" s="79">
        <v>14056</v>
      </c>
      <c r="D107" s="79">
        <v>6460</v>
      </c>
      <c r="E107" s="79">
        <v>7596</v>
      </c>
      <c r="F107" s="79">
        <v>6453</v>
      </c>
      <c r="G107" s="79">
        <v>313</v>
      </c>
      <c r="H107" s="80">
        <v>4.8</v>
      </c>
      <c r="I107" s="79">
        <v>39274</v>
      </c>
      <c r="J107" s="81">
        <v>6.1</v>
      </c>
    </row>
    <row r="108" spans="1:10" ht="9" customHeight="1">
      <c r="A108" s="77"/>
      <c r="B108" s="78">
        <v>2014</v>
      </c>
      <c r="C108" s="79">
        <v>14023</v>
      </c>
      <c r="D108" s="79">
        <v>6450</v>
      </c>
      <c r="E108" s="79">
        <v>7573</v>
      </c>
      <c r="F108" s="79">
        <v>6633</v>
      </c>
      <c r="G108" s="79">
        <v>289</v>
      </c>
      <c r="H108" s="80">
        <v>4.4000000000000004</v>
      </c>
      <c r="I108" s="79">
        <v>38935</v>
      </c>
      <c r="J108" s="81">
        <v>6</v>
      </c>
    </row>
    <row r="109" spans="1:10" ht="9" customHeight="1">
      <c r="A109" s="77"/>
      <c r="B109" s="78">
        <v>2015</v>
      </c>
      <c r="C109" s="79">
        <v>13892</v>
      </c>
      <c r="D109" s="79">
        <v>6331</v>
      </c>
      <c r="E109" s="79">
        <v>7561</v>
      </c>
      <c r="F109" s="79">
        <v>6611</v>
      </c>
      <c r="G109" s="79">
        <v>265</v>
      </c>
      <c r="H109" s="80">
        <f>SUM(G109/F109*100)</f>
        <v>4.0084707306005143</v>
      </c>
      <c r="I109" s="79">
        <v>38541</v>
      </c>
      <c r="J109" s="81">
        <f>SUM(I109/D109)</f>
        <v>6.0876638761649025</v>
      </c>
    </row>
    <row r="110" spans="1:10" ht="9" customHeight="1">
      <c r="A110" s="77"/>
      <c r="B110" s="78"/>
      <c r="C110" s="79"/>
      <c r="D110" s="79"/>
      <c r="E110" s="79"/>
      <c r="F110" s="79"/>
      <c r="G110" s="79"/>
      <c r="H110" s="80"/>
      <c r="I110" s="79"/>
      <c r="J110" s="81"/>
    </row>
    <row r="111" spans="1:10" ht="9" customHeight="1">
      <c r="A111" s="77" t="s">
        <v>135</v>
      </c>
      <c r="B111" s="78">
        <v>2006</v>
      </c>
      <c r="C111" s="79">
        <v>38841</v>
      </c>
      <c r="D111" s="79">
        <v>19835</v>
      </c>
      <c r="E111" s="79">
        <v>19006</v>
      </c>
      <c r="F111" s="79">
        <v>26226</v>
      </c>
      <c r="G111" s="79">
        <v>1671</v>
      </c>
      <c r="H111" s="80">
        <v>6.3715396934339976</v>
      </c>
      <c r="I111" s="79">
        <v>146248</v>
      </c>
      <c r="J111" s="81">
        <v>7.3732291404083687</v>
      </c>
    </row>
    <row r="112" spans="1:10" ht="9" customHeight="1">
      <c r="A112" s="77"/>
      <c r="B112" s="78">
        <v>2007</v>
      </c>
      <c r="C112" s="79">
        <v>42225</v>
      </c>
      <c r="D112" s="79">
        <v>20792</v>
      </c>
      <c r="E112" s="79">
        <v>21433</v>
      </c>
      <c r="F112" s="79">
        <v>28232</v>
      </c>
      <c r="G112" s="79">
        <v>2010</v>
      </c>
      <c r="H112" s="80">
        <v>7.1195806177387357</v>
      </c>
      <c r="I112" s="79">
        <v>137765</v>
      </c>
      <c r="J112" s="81">
        <v>6.6258657175836859</v>
      </c>
    </row>
    <row r="113" spans="1:10" ht="9" customHeight="1">
      <c r="A113" s="77"/>
      <c r="B113" s="78">
        <v>2008</v>
      </c>
      <c r="C113" s="82">
        <v>42613</v>
      </c>
      <c r="D113" s="82">
        <v>21123</v>
      </c>
      <c r="E113" s="82">
        <v>21490</v>
      </c>
      <c r="F113" s="82">
        <v>29565</v>
      </c>
      <c r="G113" s="82">
        <v>1555</v>
      </c>
      <c r="H113" s="80">
        <v>5.2595974970404189</v>
      </c>
      <c r="I113" s="79">
        <v>140239</v>
      </c>
      <c r="J113" s="81">
        <v>6.6391611040098475</v>
      </c>
    </row>
    <row r="114" spans="1:10" ht="9" customHeight="1">
      <c r="A114" s="77"/>
      <c r="B114" s="78">
        <v>2009</v>
      </c>
      <c r="C114" s="82">
        <v>44892</v>
      </c>
      <c r="D114" s="82">
        <v>22581</v>
      </c>
      <c r="E114" s="82">
        <v>22311</v>
      </c>
      <c r="F114" s="82">
        <v>23663</v>
      </c>
      <c r="G114" s="82">
        <v>1151</v>
      </c>
      <c r="H114" s="80">
        <v>4.8641338798968858</v>
      </c>
      <c r="I114" s="79">
        <v>143927</v>
      </c>
      <c r="J114" s="81">
        <v>6.3738098401310834</v>
      </c>
    </row>
    <row r="115" spans="1:10" ht="9" customHeight="1">
      <c r="A115" s="77"/>
      <c r="B115" s="78">
        <v>2010</v>
      </c>
      <c r="C115" s="82">
        <v>46803</v>
      </c>
      <c r="D115" s="82">
        <v>23887</v>
      </c>
      <c r="E115" s="82">
        <v>22916</v>
      </c>
      <c r="F115" s="82">
        <v>14745</v>
      </c>
      <c r="G115" s="82">
        <v>730</v>
      </c>
      <c r="H115" s="80">
        <v>4.9508307900983386</v>
      </c>
      <c r="I115" s="79">
        <v>150209</v>
      </c>
      <c r="J115" s="81">
        <v>6.2883158203206762</v>
      </c>
    </row>
    <row r="116" spans="1:10" ht="9" customHeight="1">
      <c r="A116" s="77"/>
      <c r="B116" s="78">
        <v>2011</v>
      </c>
      <c r="C116" s="82">
        <v>48388</v>
      </c>
      <c r="D116" s="82">
        <v>24969</v>
      </c>
      <c r="E116" s="82">
        <v>23419</v>
      </c>
      <c r="F116" s="82">
        <v>14181</v>
      </c>
      <c r="G116" s="82">
        <v>727</v>
      </c>
      <c r="H116" s="80">
        <v>5.1265778153867858</v>
      </c>
      <c r="I116" s="79">
        <v>161417</v>
      </c>
      <c r="J116" s="81">
        <v>6.4646962233169134</v>
      </c>
    </row>
    <row r="117" spans="1:10" ht="9" customHeight="1">
      <c r="A117" s="77"/>
      <c r="B117" s="78">
        <v>2012</v>
      </c>
      <c r="C117" s="79">
        <v>50251</v>
      </c>
      <c r="D117" s="79">
        <v>26373</v>
      </c>
      <c r="E117" s="79">
        <v>23878</v>
      </c>
      <c r="F117" s="79">
        <v>14414</v>
      </c>
      <c r="G117" s="79">
        <v>748</v>
      </c>
      <c r="H117" s="80">
        <v>5.1893991952268621</v>
      </c>
      <c r="I117" s="79">
        <v>169626</v>
      </c>
      <c r="J117" s="81">
        <v>6.4318052553748153</v>
      </c>
    </row>
    <row r="118" spans="1:10" ht="9" customHeight="1">
      <c r="A118" s="77"/>
      <c r="B118" s="78">
        <v>2013</v>
      </c>
      <c r="C118" s="79">
        <v>51834</v>
      </c>
      <c r="D118" s="79">
        <v>27526</v>
      </c>
      <c r="E118" s="79">
        <v>24308</v>
      </c>
      <c r="F118" s="79">
        <v>14684</v>
      </c>
      <c r="G118" s="79">
        <v>974</v>
      </c>
      <c r="H118" s="80">
        <v>6.6</v>
      </c>
      <c r="I118" s="79">
        <v>177571</v>
      </c>
      <c r="J118" s="81">
        <v>6.5</v>
      </c>
    </row>
    <row r="119" spans="1:10" ht="9" customHeight="1">
      <c r="A119" s="77"/>
      <c r="B119" s="78">
        <v>2014</v>
      </c>
      <c r="C119" s="79">
        <v>52590</v>
      </c>
      <c r="D119" s="79">
        <v>28144</v>
      </c>
      <c r="E119" s="79">
        <v>24446</v>
      </c>
      <c r="F119" s="79">
        <v>15215</v>
      </c>
      <c r="G119" s="79">
        <v>2092</v>
      </c>
      <c r="H119" s="80">
        <v>13.7</v>
      </c>
      <c r="I119" s="79">
        <v>191215</v>
      </c>
      <c r="J119" s="81">
        <v>6.8</v>
      </c>
    </row>
    <row r="120" spans="1:10" ht="9" customHeight="1">
      <c r="A120" s="77"/>
      <c r="B120" s="78">
        <v>2015</v>
      </c>
      <c r="C120" s="79">
        <v>52856</v>
      </c>
      <c r="D120" s="79">
        <v>28423</v>
      </c>
      <c r="E120" s="79">
        <v>24433</v>
      </c>
      <c r="F120" s="79">
        <v>15931</v>
      </c>
      <c r="G120" s="79">
        <v>2239</v>
      </c>
      <c r="H120" s="80">
        <f>SUM(G120/F120*100)</f>
        <v>14.054359425020401</v>
      </c>
      <c r="I120" s="79">
        <v>199959</v>
      </c>
      <c r="J120" s="81">
        <f>SUM(I120/D120)</f>
        <v>7.0351124089645714</v>
      </c>
    </row>
    <row r="121" spans="1:10" ht="9" customHeight="1">
      <c r="A121" s="77"/>
      <c r="B121" s="78"/>
      <c r="C121" s="79"/>
      <c r="D121" s="79"/>
      <c r="E121" s="79"/>
      <c r="F121" s="79"/>
      <c r="G121" s="79"/>
      <c r="H121" s="80"/>
      <c r="I121" s="79"/>
      <c r="J121" s="81"/>
    </row>
    <row r="122" spans="1:10" ht="9" customHeight="1">
      <c r="A122" s="77" t="s">
        <v>136</v>
      </c>
      <c r="B122" s="78">
        <v>2006</v>
      </c>
      <c r="C122" s="79">
        <v>94314</v>
      </c>
      <c r="D122" s="79">
        <v>45803</v>
      </c>
      <c r="E122" s="79">
        <v>48511</v>
      </c>
      <c r="F122" s="79">
        <v>72965</v>
      </c>
      <c r="G122" s="79">
        <v>6680</v>
      </c>
      <c r="H122" s="80">
        <v>9.155074350716097</v>
      </c>
      <c r="I122" s="79">
        <v>476384</v>
      </c>
      <c r="J122" s="81">
        <v>10.400716110298452</v>
      </c>
    </row>
    <row r="123" spans="1:10" ht="9" customHeight="1">
      <c r="A123" s="77"/>
      <c r="B123" s="78">
        <v>2007</v>
      </c>
      <c r="C123" s="79">
        <v>95391</v>
      </c>
      <c r="D123" s="79">
        <v>47318</v>
      </c>
      <c r="E123" s="79">
        <v>48073</v>
      </c>
      <c r="F123" s="79">
        <v>72971</v>
      </c>
      <c r="G123" s="79">
        <v>7180</v>
      </c>
      <c r="H123" s="80">
        <v>9.8395252908689752</v>
      </c>
      <c r="I123" s="79">
        <v>468747</v>
      </c>
      <c r="J123" s="81">
        <v>9.9063147216703999</v>
      </c>
    </row>
    <row r="124" spans="1:10" ht="9" customHeight="1">
      <c r="A124" s="77"/>
      <c r="B124" s="78">
        <v>2008</v>
      </c>
      <c r="C124" s="82">
        <v>100694</v>
      </c>
      <c r="D124" s="82">
        <v>51241</v>
      </c>
      <c r="E124" s="82">
        <v>49453</v>
      </c>
      <c r="F124" s="82">
        <v>70808</v>
      </c>
      <c r="G124" s="82">
        <v>8173</v>
      </c>
      <c r="H124" s="80">
        <v>11.542481075584679</v>
      </c>
      <c r="I124" s="79">
        <v>484118</v>
      </c>
      <c r="J124" s="81">
        <v>9.4478640151441233</v>
      </c>
    </row>
    <row r="125" spans="1:10" ht="9" customHeight="1">
      <c r="A125" s="77"/>
      <c r="B125" s="78">
        <v>2009</v>
      </c>
      <c r="C125" s="82">
        <v>106457</v>
      </c>
      <c r="D125" s="82">
        <v>56257</v>
      </c>
      <c r="E125" s="82">
        <v>50200</v>
      </c>
      <c r="F125" s="82">
        <v>73586</v>
      </c>
      <c r="G125" s="82">
        <v>6542</v>
      </c>
      <c r="H125" s="80">
        <v>8.8902780420188616</v>
      </c>
      <c r="I125" s="79">
        <v>508534</v>
      </c>
      <c r="J125" s="81">
        <v>9.0394795314360881</v>
      </c>
    </row>
    <row r="126" spans="1:10" ht="9" customHeight="1">
      <c r="A126" s="77"/>
      <c r="B126" s="78">
        <v>2010</v>
      </c>
      <c r="C126" s="82">
        <v>113267</v>
      </c>
      <c r="D126" s="82">
        <v>60814</v>
      </c>
      <c r="E126" s="82">
        <v>52453</v>
      </c>
      <c r="F126" s="82">
        <v>79520</v>
      </c>
      <c r="G126" s="82">
        <v>7352</v>
      </c>
      <c r="H126" s="80">
        <v>9.2454728370221329</v>
      </c>
      <c r="I126" s="79">
        <v>535454</v>
      </c>
      <c r="J126" s="81">
        <v>8.8047817936659314</v>
      </c>
    </row>
    <row r="127" spans="1:10" ht="9" customHeight="1">
      <c r="A127" s="77"/>
      <c r="B127" s="78">
        <v>2011</v>
      </c>
      <c r="C127" s="82">
        <v>117344</v>
      </c>
      <c r="D127" s="82">
        <v>62791</v>
      </c>
      <c r="E127" s="82">
        <v>54553</v>
      </c>
      <c r="F127" s="82">
        <v>72784</v>
      </c>
      <c r="G127" s="82">
        <v>5922</v>
      </c>
      <c r="H127" s="80">
        <v>8.1364036051879527</v>
      </c>
      <c r="I127" s="79">
        <v>597952</v>
      </c>
      <c r="J127" s="81">
        <v>9.5228934082909973</v>
      </c>
    </row>
    <row r="128" spans="1:10" ht="9" customHeight="1">
      <c r="A128" s="77"/>
      <c r="B128" s="78">
        <v>2012</v>
      </c>
      <c r="C128" s="79">
        <v>121686</v>
      </c>
      <c r="D128" s="79">
        <v>66259</v>
      </c>
      <c r="E128" s="79">
        <v>55427</v>
      </c>
      <c r="F128" s="79">
        <v>75126</v>
      </c>
      <c r="G128" s="79">
        <v>5827</v>
      </c>
      <c r="H128" s="80">
        <v>7.7563027447222002</v>
      </c>
      <c r="I128" s="79">
        <v>644612</v>
      </c>
      <c r="J128" s="81">
        <v>9.7286708220770013</v>
      </c>
    </row>
    <row r="129" spans="1:11" ht="9" customHeight="1">
      <c r="A129" s="77"/>
      <c r="B129" s="78">
        <v>2013</v>
      </c>
      <c r="C129" s="79">
        <v>127555</v>
      </c>
      <c r="D129" s="79">
        <v>70283</v>
      </c>
      <c r="E129" s="79">
        <v>57272</v>
      </c>
      <c r="F129" s="79">
        <v>79630</v>
      </c>
      <c r="G129" s="79">
        <v>6666</v>
      </c>
      <c r="H129" s="80">
        <v>8.4</v>
      </c>
      <c r="I129" s="79">
        <v>695297</v>
      </c>
      <c r="J129" s="81">
        <v>9.9</v>
      </c>
    </row>
    <row r="130" spans="1:11" ht="9" customHeight="1">
      <c r="A130" s="77"/>
      <c r="B130" s="78">
        <v>2014</v>
      </c>
      <c r="C130" s="79">
        <v>132653</v>
      </c>
      <c r="D130" s="79">
        <v>75527</v>
      </c>
      <c r="E130" s="79">
        <v>57126</v>
      </c>
      <c r="F130" s="79">
        <v>83360</v>
      </c>
      <c r="G130" s="79">
        <v>9242</v>
      </c>
      <c r="H130" s="80">
        <v>11.1</v>
      </c>
      <c r="I130" s="79">
        <v>725885</v>
      </c>
      <c r="J130" s="81">
        <v>9.6</v>
      </c>
    </row>
    <row r="131" spans="1:11" ht="9" customHeight="1">
      <c r="A131" s="77"/>
      <c r="B131" s="78">
        <v>2015</v>
      </c>
      <c r="C131" s="79">
        <v>136492</v>
      </c>
      <c r="D131" s="79">
        <v>77371</v>
      </c>
      <c r="E131" s="79">
        <v>59121</v>
      </c>
      <c r="F131" s="79">
        <v>83779</v>
      </c>
      <c r="G131" s="79">
        <v>13132</v>
      </c>
      <c r="H131" s="80">
        <f>SUM(G131/F131*100)</f>
        <v>15.674572386874994</v>
      </c>
      <c r="I131" s="79">
        <v>751740</v>
      </c>
      <c r="J131" s="81">
        <f>SUM(I131/D131)</f>
        <v>9.7160434788228152</v>
      </c>
    </row>
    <row r="132" spans="1:11" ht="9" customHeight="1">
      <c r="A132" s="77"/>
      <c r="B132" s="78"/>
      <c r="C132" s="79"/>
      <c r="D132" s="79"/>
      <c r="E132" s="79"/>
      <c r="F132" s="79"/>
      <c r="G132" s="79"/>
      <c r="H132" s="80"/>
      <c r="I132" s="79"/>
      <c r="J132" s="81"/>
    </row>
    <row r="133" spans="1:11" ht="9" customHeight="1">
      <c r="A133" s="77" t="s">
        <v>137</v>
      </c>
      <c r="B133" s="78">
        <v>2006</v>
      </c>
      <c r="C133" s="79">
        <v>19965</v>
      </c>
      <c r="D133" s="79">
        <v>9922</v>
      </c>
      <c r="E133" s="79">
        <v>10043</v>
      </c>
      <c r="F133" s="79">
        <v>13555</v>
      </c>
      <c r="G133" s="79">
        <v>1002</v>
      </c>
      <c r="H133" s="80">
        <v>7.3921062338620436</v>
      </c>
      <c r="I133" s="79">
        <v>103156</v>
      </c>
      <c r="J133" s="81">
        <v>10.396694214876034</v>
      </c>
    </row>
    <row r="134" spans="1:11" ht="9" customHeight="1">
      <c r="A134" s="77"/>
      <c r="B134" s="78">
        <v>2007</v>
      </c>
      <c r="C134" s="79">
        <v>20283</v>
      </c>
      <c r="D134" s="79">
        <v>10256</v>
      </c>
      <c r="E134" s="79">
        <v>10027</v>
      </c>
      <c r="F134" s="79">
        <v>13459</v>
      </c>
      <c r="G134" s="79">
        <v>1060</v>
      </c>
      <c r="H134" s="80">
        <v>7.8757708596478198</v>
      </c>
      <c r="I134" s="79">
        <v>105630</v>
      </c>
      <c r="J134" s="81">
        <v>10.299336973478939</v>
      </c>
    </row>
    <row r="135" spans="1:11" ht="9" customHeight="1">
      <c r="A135" s="77"/>
      <c r="B135" s="78">
        <v>2008</v>
      </c>
      <c r="C135" s="82">
        <v>21224</v>
      </c>
      <c r="D135" s="82">
        <v>10915</v>
      </c>
      <c r="E135" s="82">
        <v>10309</v>
      </c>
      <c r="F135" s="82">
        <v>13801</v>
      </c>
      <c r="G135" s="82">
        <v>897</v>
      </c>
      <c r="H135" s="80">
        <v>6.4995290196362578</v>
      </c>
      <c r="I135" s="79">
        <v>107116</v>
      </c>
      <c r="J135" s="81">
        <v>9.8136509390746678</v>
      </c>
    </row>
    <row r="136" spans="1:11" ht="9" customHeight="1">
      <c r="A136" s="77"/>
      <c r="B136" s="78">
        <v>2009</v>
      </c>
      <c r="C136" s="82">
        <v>21824</v>
      </c>
      <c r="D136" s="82">
        <v>11175</v>
      </c>
      <c r="E136" s="82">
        <v>10649</v>
      </c>
      <c r="F136" s="82">
        <v>14197</v>
      </c>
      <c r="G136" s="82">
        <v>811</v>
      </c>
      <c r="H136" s="80">
        <v>5.7124744664365714</v>
      </c>
      <c r="I136" s="79">
        <v>109478</v>
      </c>
      <c r="J136" s="81">
        <v>9.7966890380313192</v>
      </c>
    </row>
    <row r="137" spans="1:11" ht="9" customHeight="1">
      <c r="A137" s="77"/>
      <c r="B137" s="78">
        <v>2010</v>
      </c>
      <c r="C137" s="82">
        <v>23158</v>
      </c>
      <c r="D137" s="82">
        <v>12165</v>
      </c>
      <c r="E137" s="82">
        <v>10993</v>
      </c>
      <c r="F137" s="82">
        <v>14631</v>
      </c>
      <c r="G137" s="82">
        <v>703</v>
      </c>
      <c r="H137" s="80">
        <v>4.804866379604948</v>
      </c>
      <c r="I137" s="79">
        <v>113069</v>
      </c>
      <c r="J137" s="81">
        <v>9.2946157007809287</v>
      </c>
    </row>
    <row r="138" spans="1:11" ht="9" customHeight="1">
      <c r="A138" s="77"/>
      <c r="B138" s="78">
        <v>2011</v>
      </c>
      <c r="C138" s="82">
        <v>23980</v>
      </c>
      <c r="D138" s="82">
        <v>12840</v>
      </c>
      <c r="E138" s="82">
        <v>11140</v>
      </c>
      <c r="F138" s="82">
        <v>14906</v>
      </c>
      <c r="G138" s="82">
        <v>766</v>
      </c>
      <c r="H138" s="80">
        <v>5.1388702535891593</v>
      </c>
      <c r="I138" s="79">
        <v>117105</v>
      </c>
      <c r="J138" s="81">
        <v>9.1203271028037385</v>
      </c>
    </row>
    <row r="139" spans="1:11" ht="9" customHeight="1">
      <c r="A139" s="77"/>
      <c r="B139" s="78">
        <v>2012</v>
      </c>
      <c r="C139" s="79">
        <v>25039</v>
      </c>
      <c r="D139" s="79">
        <v>13416</v>
      </c>
      <c r="E139" s="79">
        <v>11623</v>
      </c>
      <c r="F139" s="79">
        <v>15402</v>
      </c>
      <c r="G139" s="79">
        <v>848</v>
      </c>
      <c r="H139" s="80">
        <v>5.5057784703285293</v>
      </c>
      <c r="I139" s="79">
        <v>121068</v>
      </c>
      <c r="J139" s="81">
        <v>9.0241502683363155</v>
      </c>
    </row>
    <row r="140" spans="1:11" ht="9" customHeight="1">
      <c r="A140" s="77"/>
      <c r="B140" s="78">
        <v>2013</v>
      </c>
      <c r="C140" s="79">
        <v>26049</v>
      </c>
      <c r="D140" s="79">
        <v>14325</v>
      </c>
      <c r="E140" s="79">
        <v>11724</v>
      </c>
      <c r="F140" s="79">
        <v>15469</v>
      </c>
      <c r="G140" s="79">
        <v>929</v>
      </c>
      <c r="H140" s="80">
        <v>6</v>
      </c>
      <c r="I140" s="79">
        <v>122646</v>
      </c>
      <c r="J140" s="81">
        <v>8.6</v>
      </c>
    </row>
    <row r="141" spans="1:11" ht="9" customHeight="1">
      <c r="A141" s="77"/>
      <c r="B141" s="78">
        <v>2014</v>
      </c>
      <c r="C141" s="79">
        <v>26388</v>
      </c>
      <c r="D141" s="79">
        <v>14538</v>
      </c>
      <c r="E141" s="79">
        <v>11850</v>
      </c>
      <c r="F141" s="79">
        <v>15659</v>
      </c>
      <c r="G141" s="79">
        <v>907</v>
      </c>
      <c r="H141" s="80">
        <v>5.8</v>
      </c>
      <c r="I141" s="79">
        <v>122676</v>
      </c>
      <c r="J141" s="81">
        <v>8.4</v>
      </c>
    </row>
    <row r="142" spans="1:11" ht="9" customHeight="1">
      <c r="A142" s="77"/>
      <c r="B142" s="78">
        <v>2015</v>
      </c>
      <c r="C142" s="79">
        <v>27072</v>
      </c>
      <c r="D142" s="79">
        <v>15070</v>
      </c>
      <c r="E142" s="79">
        <v>12002</v>
      </c>
      <c r="F142" s="79">
        <v>16041</v>
      </c>
      <c r="G142" s="79">
        <v>979</v>
      </c>
      <c r="H142" s="80">
        <f>SUM(G142/F142*100)</f>
        <v>6.1031107786297607</v>
      </c>
      <c r="I142" s="79">
        <v>121459</v>
      </c>
      <c r="J142" s="81">
        <f>SUM(I142/D142)</f>
        <v>8.0596549435965485</v>
      </c>
    </row>
    <row r="143" spans="1:11" ht="9" customHeight="1">
      <c r="A143" s="77"/>
      <c r="B143" s="78"/>
      <c r="C143" s="79"/>
      <c r="D143" s="79"/>
      <c r="E143" s="79"/>
      <c r="F143" s="79"/>
      <c r="G143" s="79"/>
      <c r="H143" s="80"/>
      <c r="I143" s="79"/>
      <c r="J143" s="81"/>
    </row>
    <row r="144" spans="1:11" s="54" customFormat="1" ht="9" customHeight="1">
      <c r="A144" s="77" t="s">
        <v>138</v>
      </c>
      <c r="B144" s="78">
        <v>2006</v>
      </c>
      <c r="C144" s="79">
        <v>9206</v>
      </c>
      <c r="D144" s="79">
        <v>3676</v>
      </c>
      <c r="E144" s="79">
        <v>5530</v>
      </c>
      <c r="F144" s="79">
        <v>6763</v>
      </c>
      <c r="G144" s="79">
        <v>605</v>
      </c>
      <c r="H144" s="80">
        <v>8.9457341416531122</v>
      </c>
      <c r="I144" s="79">
        <v>19795</v>
      </c>
      <c r="J144" s="81">
        <v>5.3849292709466816</v>
      </c>
      <c r="K144" s="44"/>
    </row>
    <row r="145" spans="1:11" s="54" customFormat="1" ht="9" customHeight="1">
      <c r="A145" s="77"/>
      <c r="B145" s="78">
        <v>2007</v>
      </c>
      <c r="C145" s="79">
        <v>9258</v>
      </c>
      <c r="D145" s="79">
        <v>3677</v>
      </c>
      <c r="E145" s="79">
        <v>5581</v>
      </c>
      <c r="F145" s="79">
        <v>6499</v>
      </c>
      <c r="G145" s="79">
        <v>295</v>
      </c>
      <c r="H145" s="80">
        <v>4.5391598707493461</v>
      </c>
      <c r="I145" s="79">
        <v>19594</v>
      </c>
      <c r="J145" s="81">
        <v>5.3288006527060103</v>
      </c>
      <c r="K145" s="44"/>
    </row>
    <row r="146" spans="1:11" ht="9" customHeight="1">
      <c r="A146" s="77"/>
      <c r="B146" s="78">
        <v>2008</v>
      </c>
      <c r="C146" s="82">
        <v>9620</v>
      </c>
      <c r="D146" s="82">
        <v>3962</v>
      </c>
      <c r="E146" s="82">
        <v>5658</v>
      </c>
      <c r="F146" s="82">
        <v>2934</v>
      </c>
      <c r="G146" s="82">
        <v>177</v>
      </c>
      <c r="H146" s="80">
        <v>6.0327198364008181</v>
      </c>
      <c r="I146" s="79">
        <v>21618</v>
      </c>
      <c r="J146" s="81">
        <v>5.4563351842503787</v>
      </c>
    </row>
    <row r="147" spans="1:11" s="54" customFormat="1" ht="9" customHeight="1">
      <c r="A147" s="77"/>
      <c r="B147" s="78">
        <v>2009</v>
      </c>
      <c r="C147" s="79">
        <v>10043</v>
      </c>
      <c r="D147" s="79">
        <v>4318</v>
      </c>
      <c r="E147" s="79">
        <v>5725</v>
      </c>
      <c r="F147" s="79">
        <v>3028</v>
      </c>
      <c r="G147" s="79">
        <v>70</v>
      </c>
      <c r="H147" s="80">
        <v>2.3117569352708056</v>
      </c>
      <c r="I147" s="79">
        <v>22821</v>
      </c>
      <c r="J147" s="81">
        <v>5.2850856878184347</v>
      </c>
      <c r="K147" s="44"/>
    </row>
    <row r="148" spans="1:11" s="54" customFormat="1" ht="9" customHeight="1">
      <c r="A148" s="77"/>
      <c r="B148" s="78">
        <v>2010</v>
      </c>
      <c r="C148" s="79">
        <v>10456</v>
      </c>
      <c r="D148" s="79">
        <v>4624</v>
      </c>
      <c r="E148" s="79">
        <v>5832</v>
      </c>
      <c r="F148" s="79">
        <v>3210</v>
      </c>
      <c r="G148" s="79">
        <v>528</v>
      </c>
      <c r="H148" s="80">
        <v>16.448598130841123</v>
      </c>
      <c r="I148" s="79">
        <v>25343</v>
      </c>
      <c r="J148" s="81">
        <v>5.4807525951557095</v>
      </c>
      <c r="K148" s="44"/>
    </row>
    <row r="149" spans="1:11" s="54" customFormat="1" ht="9" customHeight="1">
      <c r="A149" s="77"/>
      <c r="B149" s="78">
        <v>2011</v>
      </c>
      <c r="C149" s="82">
        <v>10036</v>
      </c>
      <c r="D149" s="82">
        <v>4107</v>
      </c>
      <c r="E149" s="82">
        <v>5929</v>
      </c>
      <c r="F149" s="82">
        <v>3708</v>
      </c>
      <c r="G149" s="82">
        <v>536</v>
      </c>
      <c r="H149" s="80">
        <v>14.455231930960085</v>
      </c>
      <c r="I149" s="79">
        <v>26864</v>
      </c>
      <c r="J149" s="81">
        <v>6.5410275140004872</v>
      </c>
      <c r="K149" s="44"/>
    </row>
    <row r="150" spans="1:11" ht="9" customHeight="1">
      <c r="A150" s="77"/>
      <c r="B150" s="78">
        <v>2012</v>
      </c>
      <c r="C150" s="79">
        <v>10161</v>
      </c>
      <c r="D150" s="79">
        <v>4191</v>
      </c>
      <c r="E150" s="79">
        <v>5970</v>
      </c>
      <c r="F150" s="79">
        <v>7065</v>
      </c>
      <c r="G150" s="79">
        <v>125</v>
      </c>
      <c r="H150" s="80">
        <v>1.7692852087756548</v>
      </c>
      <c r="I150" s="79">
        <v>28262</v>
      </c>
      <c r="J150" s="81">
        <v>6.7434979718444286</v>
      </c>
    </row>
    <row r="151" spans="1:11" ht="9" customHeight="1">
      <c r="A151" s="77"/>
      <c r="B151" s="78">
        <v>2013</v>
      </c>
      <c r="C151" s="79">
        <v>10455</v>
      </c>
      <c r="D151" s="79">
        <v>4416</v>
      </c>
      <c r="E151" s="79">
        <v>6039</v>
      </c>
      <c r="F151" s="79">
        <v>7376</v>
      </c>
      <c r="G151" s="79">
        <v>125</v>
      </c>
      <c r="H151" s="80">
        <v>1.7</v>
      </c>
      <c r="I151" s="79">
        <v>28657</v>
      </c>
      <c r="J151" s="81">
        <v>6.5</v>
      </c>
    </row>
    <row r="152" spans="1:11" ht="9" customHeight="1">
      <c r="A152" s="77"/>
      <c r="B152" s="78">
        <v>2014</v>
      </c>
      <c r="C152" s="79">
        <v>10358</v>
      </c>
      <c r="D152" s="79">
        <v>4377</v>
      </c>
      <c r="E152" s="79">
        <v>5981</v>
      </c>
      <c r="F152" s="79">
        <v>7441</v>
      </c>
      <c r="G152" s="79">
        <v>138</v>
      </c>
      <c r="H152" s="80">
        <v>1.9</v>
      </c>
      <c r="I152" s="79">
        <v>29544</v>
      </c>
      <c r="J152" s="81">
        <v>6.7</v>
      </c>
    </row>
    <row r="153" spans="1:11" ht="9" customHeight="1">
      <c r="A153" s="77"/>
      <c r="B153" s="78">
        <v>2015</v>
      </c>
      <c r="C153" s="79">
        <v>10403</v>
      </c>
      <c r="D153" s="79">
        <v>4436</v>
      </c>
      <c r="E153" s="79">
        <v>5967</v>
      </c>
      <c r="F153" s="79">
        <v>7703</v>
      </c>
      <c r="G153" s="79">
        <v>151</v>
      </c>
      <c r="H153" s="80">
        <f>SUM(G153/F153*100)</f>
        <v>1.9602752174477476</v>
      </c>
      <c r="I153" s="79">
        <v>30838</v>
      </c>
      <c r="J153" s="81">
        <f>SUM(I153/D153)</f>
        <v>6.9517583408476105</v>
      </c>
    </row>
    <row r="154" spans="1:11" s="54" customFormat="1" ht="9" customHeight="1">
      <c r="A154" s="77"/>
      <c r="B154" s="83"/>
      <c r="C154" s="84"/>
      <c r="D154" s="84"/>
      <c r="E154" s="84"/>
      <c r="F154" s="83"/>
      <c r="G154" s="84"/>
      <c r="H154" s="84"/>
      <c r="I154" s="84"/>
      <c r="J154" s="84"/>
      <c r="K154" s="44"/>
    </row>
    <row r="155" spans="1:11" ht="9" customHeight="1">
      <c r="A155" s="77"/>
      <c r="F155" s="83"/>
    </row>
    <row r="156" spans="1:11" s="54" customFormat="1" ht="9" customHeight="1">
      <c r="B156" s="83"/>
      <c r="C156" s="84"/>
      <c r="D156" s="84"/>
      <c r="E156" s="84"/>
      <c r="F156" s="84"/>
      <c r="G156" s="84"/>
      <c r="H156" s="84"/>
      <c r="I156" s="84"/>
      <c r="J156" s="84"/>
      <c r="K156" s="44"/>
    </row>
    <row r="157" spans="1:11" s="54" customFormat="1" ht="9" customHeight="1">
      <c r="B157" s="83"/>
      <c r="C157" s="84"/>
      <c r="D157" s="84"/>
      <c r="E157" s="84"/>
      <c r="F157" s="77"/>
      <c r="G157" s="84"/>
      <c r="H157" s="84"/>
      <c r="I157" s="84"/>
      <c r="J157" s="84"/>
      <c r="K157" s="44"/>
    </row>
    <row r="158" spans="1:11" ht="9" customHeight="1">
      <c r="A158" s="77" t="s">
        <v>127</v>
      </c>
      <c r="F158" s="77"/>
    </row>
    <row r="159" spans="1:11" ht="9" customHeight="1">
      <c r="A159" s="77" t="s">
        <v>128</v>
      </c>
      <c r="F159" s="83"/>
    </row>
    <row r="160" spans="1:11" ht="9" customHeight="1">
      <c r="A160" s="77" t="s">
        <v>129</v>
      </c>
      <c r="B160" s="86"/>
      <c r="C160" s="86"/>
      <c r="D160" s="90"/>
    </row>
    <row r="161" spans="1:11" ht="9" customHeight="1">
      <c r="B161" s="85"/>
      <c r="C161" s="91"/>
      <c r="D161" s="79"/>
      <c r="E161" s="79"/>
      <c r="F161" s="79"/>
      <c r="G161" s="79"/>
      <c r="H161" s="80"/>
      <c r="I161" s="79"/>
      <c r="J161" s="81"/>
    </row>
    <row r="162" spans="1:11" ht="9" customHeight="1">
      <c r="A162" s="85" t="s">
        <v>53</v>
      </c>
      <c r="B162" s="85"/>
      <c r="C162" s="91"/>
      <c r="D162" s="79"/>
      <c r="E162" s="79"/>
      <c r="F162" s="79"/>
      <c r="G162" s="79"/>
      <c r="H162" s="80"/>
      <c r="I162" s="79"/>
      <c r="J162" s="81"/>
    </row>
    <row r="163" spans="1:11" ht="9" customHeight="1">
      <c r="A163" s="85"/>
      <c r="B163" s="85"/>
      <c r="C163" s="91"/>
      <c r="D163" s="79"/>
      <c r="E163" s="79"/>
      <c r="F163" s="79"/>
      <c r="G163" s="79"/>
      <c r="H163" s="80"/>
      <c r="I163" s="79"/>
      <c r="J163" s="81"/>
    </row>
    <row r="164" spans="1:11" s="54" customFormat="1" ht="9" customHeight="1">
      <c r="A164" s="92"/>
      <c r="B164" s="85"/>
      <c r="C164" s="91"/>
      <c r="D164" s="79"/>
      <c r="E164" s="79"/>
      <c r="F164" s="79"/>
      <c r="G164" s="79"/>
      <c r="H164" s="80"/>
      <c r="I164" s="79"/>
      <c r="J164" s="81"/>
      <c r="K164" s="44"/>
    </row>
    <row r="165" spans="1:11" s="54" customFormat="1" ht="9" customHeight="1">
      <c r="A165" s="92"/>
      <c r="B165" s="85"/>
      <c r="C165" s="91"/>
      <c r="D165" s="79"/>
      <c r="E165" s="79"/>
      <c r="F165" s="79"/>
      <c r="G165" s="79"/>
      <c r="H165" s="80"/>
      <c r="I165" s="79"/>
      <c r="J165" s="81"/>
      <c r="K165" s="44"/>
    </row>
    <row r="166" spans="1:11" ht="9" customHeight="1">
      <c r="A166" s="77" t="s">
        <v>139</v>
      </c>
      <c r="B166" s="78">
        <v>2006</v>
      </c>
      <c r="C166" s="79">
        <v>27826</v>
      </c>
      <c r="D166" s="79">
        <v>13916</v>
      </c>
      <c r="E166" s="79">
        <v>13910</v>
      </c>
      <c r="F166" s="79">
        <v>18310</v>
      </c>
      <c r="G166" s="79">
        <v>240</v>
      </c>
      <c r="H166" s="80">
        <v>1.3107591480065537</v>
      </c>
      <c r="I166" s="79">
        <v>106776</v>
      </c>
      <c r="J166" s="81">
        <v>7.6728945099166426</v>
      </c>
    </row>
    <row r="167" spans="1:11" ht="9" customHeight="1">
      <c r="A167" s="77"/>
      <c r="B167" s="78">
        <v>2007</v>
      </c>
      <c r="C167" s="79">
        <v>28605</v>
      </c>
      <c r="D167" s="79">
        <v>14114</v>
      </c>
      <c r="E167" s="79">
        <v>14491</v>
      </c>
      <c r="F167" s="79">
        <v>18125</v>
      </c>
      <c r="G167" s="79">
        <v>220</v>
      </c>
      <c r="H167" s="80">
        <v>1.2137931034482758</v>
      </c>
      <c r="I167" s="79">
        <v>107576</v>
      </c>
      <c r="J167" s="81">
        <v>7.6219356667139007</v>
      </c>
    </row>
    <row r="168" spans="1:11" ht="9" customHeight="1">
      <c r="A168" s="77"/>
      <c r="B168" s="78">
        <v>2008</v>
      </c>
      <c r="C168" s="82">
        <v>29551</v>
      </c>
      <c r="D168" s="82">
        <v>14645</v>
      </c>
      <c r="E168" s="82">
        <v>14906</v>
      </c>
      <c r="F168" s="82">
        <v>18363</v>
      </c>
      <c r="G168" s="82">
        <v>253</v>
      </c>
      <c r="H168" s="80">
        <v>1.3777705168000871</v>
      </c>
      <c r="I168" s="79">
        <v>107355</v>
      </c>
      <c r="J168" s="81">
        <v>7.3304882212359166</v>
      </c>
    </row>
    <row r="169" spans="1:11" ht="9" customHeight="1">
      <c r="A169" s="77"/>
      <c r="B169" s="78">
        <v>2009</v>
      </c>
      <c r="C169" s="82">
        <v>31110</v>
      </c>
      <c r="D169" s="82">
        <v>15730</v>
      </c>
      <c r="E169" s="82">
        <v>15380</v>
      </c>
      <c r="F169" s="82">
        <v>18714</v>
      </c>
      <c r="G169" s="82">
        <v>273</v>
      </c>
      <c r="H169" s="80">
        <v>1.4588008977236293</v>
      </c>
      <c r="I169" s="79">
        <v>109363</v>
      </c>
      <c r="J169" s="81">
        <v>6.9525111252383978</v>
      </c>
    </row>
    <row r="170" spans="1:11" ht="9" customHeight="1">
      <c r="A170" s="77"/>
      <c r="B170" s="78">
        <v>2010</v>
      </c>
      <c r="C170" s="82">
        <v>32802</v>
      </c>
      <c r="D170" s="82">
        <v>17077</v>
      </c>
      <c r="E170" s="82">
        <v>15725</v>
      </c>
      <c r="F170" s="82">
        <v>18634</v>
      </c>
      <c r="G170" s="82">
        <v>268</v>
      </c>
      <c r="H170" s="80">
        <v>1.438231190297306</v>
      </c>
      <c r="I170" s="79">
        <v>109761</v>
      </c>
      <c r="J170" s="81">
        <v>6.4274169936171459</v>
      </c>
    </row>
    <row r="171" spans="1:11" ht="9" customHeight="1">
      <c r="A171" s="77"/>
      <c r="B171" s="78">
        <v>2011</v>
      </c>
      <c r="C171" s="82">
        <v>33742</v>
      </c>
      <c r="D171" s="82">
        <v>17856</v>
      </c>
      <c r="E171" s="82">
        <v>15886</v>
      </c>
      <c r="F171" s="82">
        <v>18336</v>
      </c>
      <c r="G171" s="82">
        <v>264</v>
      </c>
      <c r="H171" s="80">
        <v>1.4397905759162304</v>
      </c>
      <c r="I171" s="79">
        <v>111635</v>
      </c>
      <c r="J171" s="81">
        <v>6.2519601254480284</v>
      </c>
    </row>
    <row r="172" spans="1:11" ht="9" customHeight="1">
      <c r="A172" s="77"/>
      <c r="B172" s="78">
        <v>2012</v>
      </c>
      <c r="C172" s="79">
        <v>35518</v>
      </c>
      <c r="D172" s="79">
        <v>19161</v>
      </c>
      <c r="E172" s="79">
        <v>16357</v>
      </c>
      <c r="F172" s="79">
        <v>19097</v>
      </c>
      <c r="G172" s="79">
        <v>371</v>
      </c>
      <c r="H172" s="80">
        <v>1.9427135152118131</v>
      </c>
      <c r="I172" s="79">
        <v>112724</v>
      </c>
      <c r="J172" s="81">
        <v>5.8829914931371015</v>
      </c>
    </row>
    <row r="173" spans="1:11" ht="9" customHeight="1">
      <c r="A173" s="77"/>
      <c r="B173" s="78">
        <v>2013</v>
      </c>
      <c r="C173" s="79">
        <v>37142</v>
      </c>
      <c r="D173" s="79">
        <v>20237</v>
      </c>
      <c r="E173" s="79">
        <v>16905</v>
      </c>
      <c r="F173" s="79">
        <v>19648</v>
      </c>
      <c r="G173" s="79">
        <v>445</v>
      </c>
      <c r="H173" s="80">
        <v>2.2999999999999998</v>
      </c>
      <c r="I173" s="79">
        <v>113394</v>
      </c>
      <c r="J173" s="81">
        <v>5.6</v>
      </c>
    </row>
    <row r="174" spans="1:11" ht="9" customHeight="1">
      <c r="A174" s="77"/>
      <c r="B174" s="78">
        <v>2014</v>
      </c>
      <c r="C174" s="79">
        <v>37439</v>
      </c>
      <c r="D174" s="79">
        <v>20401</v>
      </c>
      <c r="E174" s="79">
        <v>17038</v>
      </c>
      <c r="F174" s="79">
        <v>20345</v>
      </c>
      <c r="G174" s="79">
        <v>514</v>
      </c>
      <c r="H174" s="80">
        <v>2.5</v>
      </c>
      <c r="I174" s="79">
        <v>112574</v>
      </c>
      <c r="J174" s="81">
        <v>5.5</v>
      </c>
    </row>
    <row r="175" spans="1:11" ht="9" customHeight="1">
      <c r="A175" s="77"/>
      <c r="B175" s="78">
        <v>2015</v>
      </c>
      <c r="C175" s="79">
        <v>37105</v>
      </c>
      <c r="D175" s="79">
        <v>19833</v>
      </c>
      <c r="E175" s="79">
        <v>17272</v>
      </c>
      <c r="F175" s="79">
        <v>20793</v>
      </c>
      <c r="G175" s="79">
        <v>598</v>
      </c>
      <c r="H175" s="80">
        <f>SUM(G175/F175*100)</f>
        <v>2.8759678738036842</v>
      </c>
      <c r="I175" s="79">
        <v>113281</v>
      </c>
      <c r="J175" s="81">
        <f>SUM(I175/D175)</f>
        <v>5.711743054505118</v>
      </c>
    </row>
    <row r="176" spans="1:11" ht="9" customHeight="1">
      <c r="A176" s="77"/>
      <c r="B176" s="78"/>
      <c r="C176" s="79"/>
      <c r="D176" s="79"/>
      <c r="E176" s="79"/>
      <c r="F176" s="79"/>
      <c r="G176" s="79"/>
      <c r="H176" s="80"/>
      <c r="I176" s="79"/>
      <c r="J176" s="81"/>
    </row>
    <row r="177" spans="1:10" ht="9" customHeight="1">
      <c r="A177" s="77" t="s">
        <v>140</v>
      </c>
      <c r="B177" s="78">
        <v>2006</v>
      </c>
      <c r="C177" s="79">
        <v>15556</v>
      </c>
      <c r="D177" s="79">
        <v>6567</v>
      </c>
      <c r="E177" s="79">
        <v>8989</v>
      </c>
      <c r="F177" s="79">
        <v>12054</v>
      </c>
      <c r="G177" s="79">
        <v>724</v>
      </c>
      <c r="H177" s="80">
        <v>6.0063049610087935</v>
      </c>
      <c r="I177" s="79">
        <v>51446</v>
      </c>
      <c r="J177" s="81">
        <v>7.8340185777371705</v>
      </c>
    </row>
    <row r="178" spans="1:10" ht="9" customHeight="1">
      <c r="A178" s="77"/>
      <c r="B178" s="78">
        <v>2007</v>
      </c>
      <c r="C178" s="79">
        <v>15424</v>
      </c>
      <c r="D178" s="79">
        <v>6496</v>
      </c>
      <c r="E178" s="79">
        <v>8928</v>
      </c>
      <c r="F178" s="79">
        <v>12206</v>
      </c>
      <c r="G178" s="79">
        <v>641</v>
      </c>
      <c r="H178" s="80">
        <v>5.2515156480419467</v>
      </c>
      <c r="I178" s="79">
        <v>51341</v>
      </c>
      <c r="J178" s="81">
        <v>7.9034790640394093</v>
      </c>
    </row>
    <row r="179" spans="1:10" ht="9" customHeight="1">
      <c r="A179" s="77"/>
      <c r="B179" s="78">
        <v>2008</v>
      </c>
      <c r="C179" s="82">
        <v>15727</v>
      </c>
      <c r="D179" s="82">
        <v>6772</v>
      </c>
      <c r="E179" s="82">
        <v>8955</v>
      </c>
      <c r="F179" s="82">
        <v>11970</v>
      </c>
      <c r="G179" s="82">
        <v>544</v>
      </c>
      <c r="H179" s="80">
        <v>4.5446950710108602</v>
      </c>
      <c r="I179" s="79">
        <v>52034</v>
      </c>
      <c r="J179" s="81">
        <v>7.6836975782634376</v>
      </c>
    </row>
    <row r="180" spans="1:10" ht="9" customHeight="1">
      <c r="A180" s="77"/>
      <c r="B180" s="78">
        <v>2009</v>
      </c>
      <c r="C180" s="79">
        <v>16064</v>
      </c>
      <c r="D180" s="79">
        <v>6991</v>
      </c>
      <c r="E180" s="79">
        <v>9073</v>
      </c>
      <c r="F180" s="79">
        <v>12128</v>
      </c>
      <c r="G180" s="79">
        <v>659</v>
      </c>
      <c r="H180" s="80">
        <v>5.4337071240105539</v>
      </c>
      <c r="I180" s="79">
        <v>52924</v>
      </c>
      <c r="J180" s="81">
        <v>7.5703046774424259</v>
      </c>
    </row>
    <row r="181" spans="1:10" ht="9" customHeight="1">
      <c r="A181" s="77"/>
      <c r="B181" s="78">
        <v>2010</v>
      </c>
      <c r="C181" s="79">
        <v>16728</v>
      </c>
      <c r="D181" s="79">
        <v>7495</v>
      </c>
      <c r="E181" s="79">
        <v>9233</v>
      </c>
      <c r="F181" s="79">
        <v>12103</v>
      </c>
      <c r="G181" s="79">
        <v>660</v>
      </c>
      <c r="H181" s="80">
        <v>5.4531934231182344</v>
      </c>
      <c r="I181" s="79">
        <v>54078</v>
      </c>
      <c r="J181" s="81">
        <v>7.2152101400933955</v>
      </c>
    </row>
    <row r="182" spans="1:10" ht="9" customHeight="1">
      <c r="A182" s="77"/>
      <c r="B182" s="78">
        <v>2011</v>
      </c>
      <c r="C182" s="82">
        <v>16948</v>
      </c>
      <c r="D182" s="82">
        <v>7543</v>
      </c>
      <c r="E182" s="82">
        <v>9405</v>
      </c>
      <c r="F182" s="82">
        <v>12259</v>
      </c>
      <c r="G182" s="82">
        <v>598</v>
      </c>
      <c r="H182" s="80">
        <v>4.8780487804878048</v>
      </c>
      <c r="I182" s="79">
        <v>55761</v>
      </c>
      <c r="J182" s="81">
        <v>7.3924168102876839</v>
      </c>
    </row>
    <row r="183" spans="1:10" ht="9" customHeight="1">
      <c r="A183" s="77"/>
      <c r="B183" s="78">
        <v>2012</v>
      </c>
      <c r="C183" s="79">
        <v>17411</v>
      </c>
      <c r="D183" s="79">
        <v>7928</v>
      </c>
      <c r="E183" s="79">
        <v>9483</v>
      </c>
      <c r="F183" s="79">
        <v>12246</v>
      </c>
      <c r="G183" s="79">
        <v>615</v>
      </c>
      <c r="H183" s="80">
        <v>5.0220480156785889</v>
      </c>
      <c r="I183" s="79">
        <v>55876</v>
      </c>
      <c r="J183" s="81">
        <v>7.0479313824419778</v>
      </c>
    </row>
    <row r="184" spans="1:10" ht="9" customHeight="1">
      <c r="A184" s="77"/>
      <c r="B184" s="78">
        <v>2013</v>
      </c>
      <c r="C184" s="79">
        <v>17553</v>
      </c>
      <c r="D184" s="79">
        <v>8120</v>
      </c>
      <c r="E184" s="79">
        <v>9433</v>
      </c>
      <c r="F184" s="79">
        <v>12209</v>
      </c>
      <c r="G184" s="79">
        <v>649</v>
      </c>
      <c r="H184" s="80">
        <v>5.3</v>
      </c>
      <c r="I184" s="79">
        <v>55954</v>
      </c>
      <c r="J184" s="81">
        <v>6.9</v>
      </c>
    </row>
    <row r="185" spans="1:10" ht="9" customHeight="1">
      <c r="A185" s="77"/>
      <c r="B185" s="78">
        <v>2014</v>
      </c>
      <c r="C185" s="79">
        <v>17538</v>
      </c>
      <c r="D185" s="79">
        <v>7935</v>
      </c>
      <c r="E185" s="79">
        <v>9603</v>
      </c>
      <c r="F185" s="79">
        <v>12031</v>
      </c>
      <c r="G185" s="79">
        <v>654</v>
      </c>
      <c r="H185" s="80">
        <v>5.4</v>
      </c>
      <c r="I185" s="79">
        <v>54989</v>
      </c>
      <c r="J185" s="81">
        <v>6.9</v>
      </c>
    </row>
    <row r="186" spans="1:10" ht="9" customHeight="1">
      <c r="A186" s="77"/>
      <c r="B186" s="78">
        <v>2015</v>
      </c>
      <c r="C186" s="79">
        <v>17533</v>
      </c>
      <c r="D186" s="79">
        <v>8291</v>
      </c>
      <c r="E186" s="79">
        <v>9242</v>
      </c>
      <c r="F186" s="79">
        <v>12309</v>
      </c>
      <c r="G186" s="79">
        <v>780</v>
      </c>
      <c r="H186" s="80">
        <f>SUM(G186/F186*100)</f>
        <v>6.3368267121618329</v>
      </c>
      <c r="I186" s="79">
        <v>54954</v>
      </c>
      <c r="J186" s="81">
        <f>SUM(I186/D186)</f>
        <v>6.6281510071161502</v>
      </c>
    </row>
    <row r="187" spans="1:10" ht="9" customHeight="1">
      <c r="A187" s="77"/>
      <c r="B187" s="78"/>
      <c r="C187" s="79"/>
      <c r="D187" s="79"/>
      <c r="E187" s="79"/>
      <c r="F187" s="79"/>
      <c r="G187" s="79"/>
      <c r="H187" s="80"/>
      <c r="I187" s="79"/>
      <c r="J187" s="81"/>
    </row>
    <row r="188" spans="1:10" ht="9" customHeight="1">
      <c r="A188" s="77" t="s">
        <v>141</v>
      </c>
      <c r="B188" s="78">
        <v>2006</v>
      </c>
      <c r="C188" s="79">
        <v>16556</v>
      </c>
      <c r="D188" s="79">
        <v>7217</v>
      </c>
      <c r="E188" s="79">
        <v>9339</v>
      </c>
      <c r="F188" s="79">
        <v>14512</v>
      </c>
      <c r="G188" s="79">
        <v>1078</v>
      </c>
      <c r="H188" s="80">
        <v>7.4283351708930541</v>
      </c>
      <c r="I188" s="79">
        <v>47730</v>
      </c>
      <c r="J188" s="81">
        <v>6.6135513371206871</v>
      </c>
    </row>
    <row r="189" spans="1:10" ht="9" customHeight="1">
      <c r="A189" s="77"/>
      <c r="B189" s="78">
        <v>2007</v>
      </c>
      <c r="C189" s="79">
        <v>15183</v>
      </c>
      <c r="D189" s="79">
        <v>5938</v>
      </c>
      <c r="E189" s="79">
        <v>9245</v>
      </c>
      <c r="F189" s="79">
        <v>13491</v>
      </c>
      <c r="G189" s="79">
        <v>1255</v>
      </c>
      <c r="H189" s="80">
        <v>9.3024979616040326</v>
      </c>
      <c r="I189" s="79">
        <v>48052</v>
      </c>
      <c r="J189" s="81">
        <v>8.092286965308185</v>
      </c>
    </row>
    <row r="190" spans="1:10" ht="9" customHeight="1">
      <c r="A190" s="77"/>
      <c r="B190" s="78">
        <v>2008</v>
      </c>
      <c r="C190" s="82">
        <v>15861</v>
      </c>
      <c r="D190" s="82">
        <v>6332</v>
      </c>
      <c r="E190" s="82">
        <v>9529</v>
      </c>
      <c r="F190" s="82">
        <v>13887</v>
      </c>
      <c r="G190" s="82">
        <v>1293</v>
      </c>
      <c r="H190" s="80">
        <v>9.3108662778137834</v>
      </c>
      <c r="I190" s="79">
        <v>48366</v>
      </c>
      <c r="J190" s="81">
        <v>7.6383449147188882</v>
      </c>
    </row>
    <row r="191" spans="1:10" ht="9" customHeight="1">
      <c r="A191" s="77"/>
      <c r="B191" s="78">
        <v>2009</v>
      </c>
      <c r="C191" s="79">
        <v>16155</v>
      </c>
      <c r="D191" s="79">
        <v>6538</v>
      </c>
      <c r="E191" s="79">
        <v>9617</v>
      </c>
      <c r="F191" s="79">
        <v>14214</v>
      </c>
      <c r="G191" s="79">
        <v>1371</v>
      </c>
      <c r="H191" s="80">
        <v>9.6454200084423807</v>
      </c>
      <c r="I191" s="79">
        <v>50307</v>
      </c>
      <c r="J191" s="81">
        <v>7.6945549097583354</v>
      </c>
    </row>
    <row r="192" spans="1:10" ht="9" customHeight="1">
      <c r="A192" s="77"/>
      <c r="B192" s="78">
        <v>2010</v>
      </c>
      <c r="C192" s="79">
        <v>15983</v>
      </c>
      <c r="D192" s="79">
        <v>6745</v>
      </c>
      <c r="E192" s="79">
        <v>9238</v>
      </c>
      <c r="F192" s="79">
        <v>13532</v>
      </c>
      <c r="G192" s="79">
        <v>1213</v>
      </c>
      <c r="H192" s="80">
        <v>8.9639373337274613</v>
      </c>
      <c r="I192" s="79">
        <v>52344</v>
      </c>
      <c r="J192" s="81">
        <v>7.7604151223128239</v>
      </c>
    </row>
    <row r="193" spans="1:10" ht="9" customHeight="1">
      <c r="A193" s="77"/>
      <c r="B193" s="78">
        <v>2011</v>
      </c>
      <c r="C193" s="82">
        <v>15352</v>
      </c>
      <c r="D193" s="82">
        <v>6922</v>
      </c>
      <c r="E193" s="82">
        <v>8430</v>
      </c>
      <c r="F193" s="82">
        <v>16017</v>
      </c>
      <c r="G193" s="82">
        <v>1434</v>
      </c>
      <c r="H193" s="80">
        <v>8.9529874508334899</v>
      </c>
      <c r="I193" s="79">
        <v>54607</v>
      </c>
      <c r="J193" s="81">
        <v>7.8889049407685636</v>
      </c>
    </row>
    <row r="194" spans="1:10" ht="9" customHeight="1">
      <c r="A194" s="77"/>
      <c r="B194" s="78">
        <v>2012</v>
      </c>
      <c r="C194" s="79">
        <v>15946</v>
      </c>
      <c r="D194" s="79">
        <v>7085</v>
      </c>
      <c r="E194" s="79">
        <v>8861</v>
      </c>
      <c r="F194" s="79">
        <v>13976</v>
      </c>
      <c r="G194" s="79">
        <v>1286</v>
      </c>
      <c r="H194" s="80">
        <v>9.2014882655981687</v>
      </c>
      <c r="I194" s="79">
        <v>54977</v>
      </c>
      <c r="J194" s="81">
        <v>7.7596330275229359</v>
      </c>
    </row>
    <row r="195" spans="1:10" ht="9" customHeight="1">
      <c r="A195" s="77"/>
      <c r="B195" s="78">
        <v>2013</v>
      </c>
      <c r="C195" s="79">
        <v>16652</v>
      </c>
      <c r="D195" s="79">
        <v>7917</v>
      </c>
      <c r="E195" s="79">
        <v>8735</v>
      </c>
      <c r="F195" s="79">
        <v>14422</v>
      </c>
      <c r="G195" s="79">
        <v>1348</v>
      </c>
      <c r="H195" s="80">
        <v>9.3000000000000007</v>
      </c>
      <c r="I195" s="79">
        <v>56113</v>
      </c>
      <c r="J195" s="81">
        <v>7.1</v>
      </c>
    </row>
    <row r="196" spans="1:10" ht="9" customHeight="1">
      <c r="A196" s="77"/>
      <c r="B196" s="78">
        <v>2014</v>
      </c>
      <c r="C196" s="79">
        <v>16857</v>
      </c>
      <c r="D196" s="79">
        <v>8190</v>
      </c>
      <c r="E196" s="79">
        <v>8667</v>
      </c>
      <c r="F196" s="79">
        <v>13076</v>
      </c>
      <c r="G196" s="79">
        <v>1253</v>
      </c>
      <c r="H196" s="80">
        <v>9.6</v>
      </c>
      <c r="I196" s="79">
        <v>56221</v>
      </c>
      <c r="J196" s="81">
        <v>6.9</v>
      </c>
    </row>
    <row r="197" spans="1:10" ht="9" customHeight="1">
      <c r="A197" s="77"/>
      <c r="B197" s="78">
        <v>2015</v>
      </c>
      <c r="C197" s="79">
        <v>17642</v>
      </c>
      <c r="D197" s="79">
        <v>8456</v>
      </c>
      <c r="E197" s="79">
        <v>9186</v>
      </c>
      <c r="F197" s="79">
        <v>14662</v>
      </c>
      <c r="G197" s="79">
        <v>1232</v>
      </c>
      <c r="H197" s="80">
        <f>SUM(G197/F197*100)</f>
        <v>8.4026735779566231</v>
      </c>
      <c r="I197" s="79">
        <v>57412</v>
      </c>
      <c r="J197" s="81">
        <f>SUM(I197/D197)</f>
        <v>6.7894985808893091</v>
      </c>
    </row>
    <row r="198" spans="1:10" ht="9" customHeight="1">
      <c r="A198" s="77"/>
      <c r="B198" s="78"/>
      <c r="C198" s="79"/>
      <c r="D198" s="79"/>
      <c r="E198" s="79"/>
      <c r="F198" s="79"/>
      <c r="G198" s="79"/>
      <c r="H198" s="80"/>
      <c r="I198" s="79"/>
      <c r="J198" s="81"/>
    </row>
    <row r="199" spans="1:10" ht="9" customHeight="1">
      <c r="A199" s="77" t="s">
        <v>142</v>
      </c>
      <c r="B199" s="78">
        <v>2006</v>
      </c>
      <c r="C199" s="79">
        <v>13444</v>
      </c>
      <c r="D199" s="79">
        <v>6701</v>
      </c>
      <c r="E199" s="79">
        <v>6743</v>
      </c>
      <c r="F199" s="79">
        <v>9922</v>
      </c>
      <c r="G199" s="79">
        <v>799</v>
      </c>
      <c r="H199" s="80">
        <v>8.0528119330780079</v>
      </c>
      <c r="I199" s="79">
        <v>49710</v>
      </c>
      <c r="J199" s="81">
        <v>7.4182957767497388</v>
      </c>
    </row>
    <row r="200" spans="1:10" ht="9" customHeight="1">
      <c r="A200" s="77"/>
      <c r="B200" s="78">
        <v>2007</v>
      </c>
      <c r="C200" s="79">
        <v>13803</v>
      </c>
      <c r="D200" s="79">
        <v>7130</v>
      </c>
      <c r="E200" s="79">
        <v>6673</v>
      </c>
      <c r="F200" s="79">
        <v>10037</v>
      </c>
      <c r="G200" s="79">
        <v>927</v>
      </c>
      <c r="H200" s="80">
        <v>9.2358274384776333</v>
      </c>
      <c r="I200" s="79">
        <v>50267</v>
      </c>
      <c r="J200" s="81">
        <v>7.050070126227209</v>
      </c>
    </row>
    <row r="201" spans="1:10" ht="9" customHeight="1">
      <c r="A201" s="77"/>
      <c r="B201" s="78">
        <v>2008</v>
      </c>
      <c r="C201" s="82">
        <v>14266</v>
      </c>
      <c r="D201" s="82">
        <v>7462</v>
      </c>
      <c r="E201" s="82">
        <v>6804</v>
      </c>
      <c r="F201" s="82">
        <v>9977</v>
      </c>
      <c r="G201" s="82">
        <v>784</v>
      </c>
      <c r="H201" s="80">
        <v>7.8580735692091812</v>
      </c>
      <c r="I201" s="79">
        <v>50724</v>
      </c>
      <c r="J201" s="81">
        <v>6.7976413830072371</v>
      </c>
    </row>
    <row r="202" spans="1:10" ht="9" customHeight="1">
      <c r="A202" s="77"/>
      <c r="B202" s="78">
        <v>2009</v>
      </c>
      <c r="C202" s="79">
        <v>15070</v>
      </c>
      <c r="D202" s="79">
        <v>8119</v>
      </c>
      <c r="E202" s="79">
        <v>6951</v>
      </c>
      <c r="F202" s="79">
        <v>9911</v>
      </c>
      <c r="G202" s="79">
        <v>538</v>
      </c>
      <c r="H202" s="80">
        <v>5.4283119765916661</v>
      </c>
      <c r="I202" s="79">
        <v>52522</v>
      </c>
      <c r="J202" s="81">
        <v>6.4690232787289075</v>
      </c>
    </row>
    <row r="203" spans="1:10" ht="9" customHeight="1">
      <c r="A203" s="77"/>
      <c r="B203" s="78">
        <v>2010</v>
      </c>
      <c r="C203" s="79">
        <v>16190</v>
      </c>
      <c r="D203" s="79">
        <v>8931</v>
      </c>
      <c r="E203" s="79">
        <v>7259</v>
      </c>
      <c r="F203" s="79">
        <v>9998</v>
      </c>
      <c r="G203" s="79">
        <v>512</v>
      </c>
      <c r="H203" s="80">
        <v>5.1210242048409684</v>
      </c>
      <c r="I203" s="79">
        <v>53587</v>
      </c>
      <c r="J203" s="81">
        <v>6.0001119695442844</v>
      </c>
    </row>
    <row r="204" spans="1:10" ht="9" customHeight="1">
      <c r="A204" s="77"/>
      <c r="B204" s="78">
        <v>2011</v>
      </c>
      <c r="C204" s="82">
        <v>16514</v>
      </c>
      <c r="D204" s="82">
        <v>9236</v>
      </c>
      <c r="E204" s="82">
        <v>7278</v>
      </c>
      <c r="F204" s="82">
        <v>10237</v>
      </c>
      <c r="G204" s="82">
        <v>715</v>
      </c>
      <c r="H204" s="80">
        <v>6.9844681058903975</v>
      </c>
      <c r="I204" s="79">
        <v>53668</v>
      </c>
      <c r="J204" s="81">
        <v>5.8107405803378089</v>
      </c>
    </row>
    <row r="205" spans="1:10" ht="9" customHeight="1">
      <c r="A205" s="77"/>
      <c r="B205" s="78">
        <v>2012</v>
      </c>
      <c r="C205" s="79">
        <v>16822</v>
      </c>
      <c r="D205" s="79">
        <v>9556</v>
      </c>
      <c r="E205" s="79">
        <v>7266</v>
      </c>
      <c r="F205" s="79">
        <v>8794</v>
      </c>
      <c r="G205" s="79">
        <v>587</v>
      </c>
      <c r="H205" s="80">
        <v>6.6750056856947921</v>
      </c>
      <c r="I205" s="79">
        <v>53231</v>
      </c>
      <c r="J205" s="81">
        <v>5.5704269568857265</v>
      </c>
    </row>
    <row r="206" spans="1:10" ht="9" customHeight="1">
      <c r="A206" s="77"/>
      <c r="B206" s="78">
        <v>2013</v>
      </c>
      <c r="C206" s="79">
        <v>17155</v>
      </c>
      <c r="D206" s="79">
        <v>9753</v>
      </c>
      <c r="E206" s="79">
        <v>7402</v>
      </c>
      <c r="F206" s="79">
        <v>8755</v>
      </c>
      <c r="G206" s="79">
        <v>617</v>
      </c>
      <c r="H206" s="80">
        <v>7</v>
      </c>
      <c r="I206" s="79">
        <v>52001</v>
      </c>
      <c r="J206" s="81">
        <v>5.3</v>
      </c>
    </row>
    <row r="207" spans="1:10" ht="9" customHeight="1">
      <c r="A207" s="77"/>
      <c r="B207" s="78">
        <v>2014</v>
      </c>
      <c r="C207" s="79">
        <v>17219</v>
      </c>
      <c r="D207" s="79">
        <v>9842</v>
      </c>
      <c r="E207" s="79">
        <v>7377</v>
      </c>
      <c r="F207" s="79">
        <v>8800</v>
      </c>
      <c r="G207" s="79">
        <v>635</v>
      </c>
      <c r="H207" s="80">
        <v>7.2</v>
      </c>
      <c r="I207" s="79">
        <v>50915</v>
      </c>
      <c r="J207" s="81">
        <v>5.2</v>
      </c>
    </row>
    <row r="208" spans="1:10" ht="9" customHeight="1">
      <c r="A208" s="77"/>
      <c r="B208" s="78">
        <v>2015</v>
      </c>
      <c r="C208" s="79">
        <v>17208</v>
      </c>
      <c r="D208" s="79">
        <v>9766</v>
      </c>
      <c r="E208" s="79">
        <v>7442</v>
      </c>
      <c r="F208" s="79">
        <v>8685</v>
      </c>
      <c r="G208" s="79">
        <v>854</v>
      </c>
      <c r="H208" s="80">
        <f>SUM(G208/F208*100)</f>
        <v>9.8330454807138743</v>
      </c>
      <c r="I208" s="79">
        <v>50163</v>
      </c>
      <c r="J208" s="81">
        <f>SUM(I208/D208)</f>
        <v>5.1364939586319887</v>
      </c>
    </row>
    <row r="209" spans="1:10" ht="9" customHeight="1">
      <c r="A209" s="77"/>
      <c r="B209" s="78"/>
      <c r="C209" s="79"/>
      <c r="D209" s="79"/>
      <c r="E209" s="79"/>
      <c r="F209" s="79"/>
      <c r="G209" s="79"/>
      <c r="H209" s="80"/>
      <c r="I209" s="82"/>
      <c r="J209" s="81"/>
    </row>
    <row r="210" spans="1:10" ht="9" customHeight="1">
      <c r="A210" s="93"/>
      <c r="B210" s="78"/>
      <c r="C210" s="79"/>
      <c r="D210" s="79"/>
      <c r="E210" s="79"/>
      <c r="F210" s="79"/>
      <c r="G210" s="79"/>
      <c r="H210" s="80"/>
      <c r="I210" s="82"/>
      <c r="J210" s="81"/>
    </row>
    <row r="211" spans="1:10" ht="9" customHeight="1">
      <c r="A211" s="84" t="s">
        <v>143</v>
      </c>
      <c r="B211" s="78">
        <v>2006</v>
      </c>
      <c r="C211" s="82">
        <v>503876</v>
      </c>
      <c r="D211" s="79">
        <v>248938</v>
      </c>
      <c r="E211" s="79">
        <v>254938</v>
      </c>
      <c r="F211" s="79">
        <v>333251</v>
      </c>
      <c r="G211" s="79">
        <v>25085</v>
      </c>
      <c r="H211" s="80">
        <v>7.527359257736661</v>
      </c>
      <c r="I211" s="82">
        <v>1979445</v>
      </c>
      <c r="J211" s="81">
        <v>7.9515582193156531</v>
      </c>
    </row>
    <row r="212" spans="1:10" ht="9" customHeight="1">
      <c r="A212" s="77"/>
      <c r="B212" s="78">
        <v>2007</v>
      </c>
      <c r="C212" s="82">
        <v>518613</v>
      </c>
      <c r="D212" s="82">
        <v>260064</v>
      </c>
      <c r="E212" s="82">
        <v>258549</v>
      </c>
      <c r="F212" s="82">
        <v>334695</v>
      </c>
      <c r="G212" s="82">
        <v>26210</v>
      </c>
      <c r="H212" s="80">
        <v>7.8310103228312347</v>
      </c>
      <c r="I212" s="82">
        <v>1941763</v>
      </c>
      <c r="J212" s="81">
        <v>7.4664813276731881</v>
      </c>
    </row>
    <row r="213" spans="1:10" ht="9" customHeight="1">
      <c r="A213" s="77"/>
      <c r="B213" s="78">
        <v>2008</v>
      </c>
      <c r="C213" s="82">
        <v>537335</v>
      </c>
      <c r="D213" s="82">
        <v>274769</v>
      </c>
      <c r="E213" s="82">
        <v>262566</v>
      </c>
      <c r="F213" s="82">
        <v>331720</v>
      </c>
      <c r="G213" s="82">
        <v>26938</v>
      </c>
      <c r="H213" s="80">
        <v>8.1207042083685046</v>
      </c>
      <c r="I213" s="82">
        <v>2002729</v>
      </c>
      <c r="J213" s="81">
        <v>7.2887734788131118</v>
      </c>
    </row>
    <row r="214" spans="1:10" ht="9" customHeight="1">
      <c r="A214" s="77"/>
      <c r="B214" s="78">
        <v>2009</v>
      </c>
      <c r="C214" s="82">
        <v>573364</v>
      </c>
      <c r="D214" s="82">
        <v>301042</v>
      </c>
      <c r="E214" s="82">
        <v>272322</v>
      </c>
      <c r="F214" s="82">
        <v>340069</v>
      </c>
      <c r="G214" s="82">
        <v>26438</v>
      </c>
      <c r="H214" s="80">
        <v>7.7743046264140512</v>
      </c>
      <c r="I214" s="82">
        <v>2121190</v>
      </c>
      <c r="J214" s="81">
        <v>7.0461596720723358</v>
      </c>
    </row>
    <row r="215" spans="1:10" ht="9" customHeight="1">
      <c r="A215" s="77"/>
      <c r="B215" s="78">
        <v>2010</v>
      </c>
      <c r="C215" s="82">
        <v>601682</v>
      </c>
      <c r="D215" s="82">
        <v>324367</v>
      </c>
      <c r="E215" s="82">
        <v>277315</v>
      </c>
      <c r="F215" s="82">
        <v>344426</v>
      </c>
      <c r="G215" s="82">
        <v>24991</v>
      </c>
      <c r="H215" s="80">
        <v>7.2558401514403679</v>
      </c>
      <c r="I215" s="82">
        <v>2217604</v>
      </c>
      <c r="J215" s="81">
        <v>6.8367127358825037</v>
      </c>
    </row>
    <row r="216" spans="1:10" ht="9" customHeight="1">
      <c r="A216" s="77"/>
      <c r="B216" s="78">
        <v>2011</v>
      </c>
      <c r="C216" s="82">
        <v>619233</v>
      </c>
      <c r="D216" s="82">
        <v>337102</v>
      </c>
      <c r="E216" s="82">
        <v>282131</v>
      </c>
      <c r="F216" s="82">
        <v>342490</v>
      </c>
      <c r="G216" s="82">
        <v>23463</v>
      </c>
      <c r="H216" s="80">
        <v>6.8507109696633481</v>
      </c>
      <c r="I216" s="82">
        <v>2380974</v>
      </c>
      <c r="J216" s="81">
        <v>7.0630669648948983</v>
      </c>
    </row>
    <row r="217" spans="1:10" ht="9" customHeight="1">
      <c r="A217" s="77"/>
      <c r="B217" s="78">
        <v>2012</v>
      </c>
      <c r="C217" s="79">
        <v>640021</v>
      </c>
      <c r="D217" s="79">
        <v>353690</v>
      </c>
      <c r="E217" s="79">
        <v>286331</v>
      </c>
      <c r="F217" s="79">
        <v>349916</v>
      </c>
      <c r="G217" s="79">
        <v>23408</v>
      </c>
      <c r="H217" s="80">
        <v>6.6896055053212775</v>
      </c>
      <c r="I217" s="82">
        <v>2499409</v>
      </c>
      <c r="J217" s="81">
        <v>7.0666657242217763</v>
      </c>
    </row>
    <row r="218" spans="1:10" ht="9" customHeight="1">
      <c r="A218" s="77"/>
      <c r="B218" s="78">
        <v>2013</v>
      </c>
      <c r="C218" s="79">
        <v>662076</v>
      </c>
      <c r="D218" s="79">
        <v>369847</v>
      </c>
      <c r="E218" s="79">
        <v>292229</v>
      </c>
      <c r="F218" s="79">
        <v>357790</v>
      </c>
      <c r="G218" s="79">
        <v>24763</v>
      </c>
      <c r="H218" s="80">
        <v>6.9</v>
      </c>
      <c r="I218" s="82">
        <v>2616881</v>
      </c>
      <c r="J218" s="81">
        <v>7.1</v>
      </c>
    </row>
    <row r="219" spans="1:10" ht="9" customHeight="1">
      <c r="A219" s="77"/>
      <c r="B219" s="78">
        <v>2014</v>
      </c>
      <c r="C219" s="79">
        <v>675146</v>
      </c>
      <c r="D219" s="79">
        <v>381269</v>
      </c>
      <c r="E219" s="79">
        <v>293877</v>
      </c>
      <c r="F219" s="79">
        <v>363914</v>
      </c>
      <c r="G219" s="79">
        <v>28483</v>
      </c>
      <c r="H219" s="80">
        <v>7.8</v>
      </c>
      <c r="I219" s="82">
        <v>2698910</v>
      </c>
      <c r="J219" s="81">
        <v>7.1</v>
      </c>
    </row>
    <row r="220" spans="1:10" ht="9" customHeight="1">
      <c r="A220" s="77"/>
      <c r="B220" s="78">
        <v>2015</v>
      </c>
      <c r="C220" s="79">
        <v>684385</v>
      </c>
      <c r="D220" s="79">
        <v>385311</v>
      </c>
      <c r="E220" s="79">
        <v>299074</v>
      </c>
      <c r="F220" s="79">
        <v>370606</v>
      </c>
      <c r="G220" s="79">
        <v>33585</v>
      </c>
      <c r="H220" s="80">
        <f>SUM(G220/F220*100)</f>
        <v>9.0621846381332194</v>
      </c>
      <c r="I220" s="82">
        <v>2757799</v>
      </c>
      <c r="J220" s="81">
        <f>SUM(I220/D220)</f>
        <v>7.157332648172515</v>
      </c>
    </row>
    <row r="221" spans="1:10" ht="9" customHeight="1">
      <c r="A221" s="77"/>
      <c r="B221" s="85"/>
      <c r="H221" s="94"/>
      <c r="J221" s="94"/>
    </row>
    <row r="222" spans="1:10" ht="9" customHeight="1">
      <c r="A222" s="77"/>
      <c r="B222" s="85"/>
      <c r="H222" s="94"/>
      <c r="J222" s="94"/>
    </row>
    <row r="223" spans="1:10" ht="9" customHeight="1">
      <c r="A223" s="77"/>
    </row>
    <row r="224" spans="1:10" ht="9" customHeight="1">
      <c r="A224" s="77"/>
    </row>
    <row r="225" spans="1:10" ht="9" customHeight="1">
      <c r="A225" s="77"/>
      <c r="B225" s="85"/>
      <c r="H225" s="94"/>
      <c r="J225" s="94"/>
    </row>
    <row r="226" spans="1:10" ht="9" customHeight="1">
      <c r="A226" s="77"/>
      <c r="F226" s="83"/>
    </row>
    <row r="228" spans="1:10" ht="9" customHeight="1">
      <c r="B228" s="85"/>
      <c r="H228" s="94"/>
      <c r="J228" s="94"/>
    </row>
    <row r="229" spans="1:10" ht="9" customHeight="1">
      <c r="A229" s="77"/>
      <c r="B229" s="85"/>
      <c r="H229" s="94"/>
      <c r="J229" s="94"/>
    </row>
    <row r="230" spans="1:10" ht="9" customHeight="1">
      <c r="A230" s="77"/>
      <c r="B230" s="85"/>
      <c r="H230" s="94"/>
      <c r="J230" s="94"/>
    </row>
    <row r="231" spans="1:10" ht="9" customHeight="1">
      <c r="A231" s="77"/>
      <c r="B231" s="85"/>
      <c r="H231" s="94"/>
      <c r="J231" s="94"/>
    </row>
    <row r="232" spans="1:10" ht="9" customHeight="1">
      <c r="A232" s="77"/>
      <c r="B232" s="85"/>
      <c r="H232" s="94"/>
      <c r="J232" s="94"/>
    </row>
    <row r="233" spans="1:10" ht="9" customHeight="1">
      <c r="A233" s="77"/>
    </row>
    <row r="234" spans="1:10" ht="9" customHeight="1">
      <c r="A234" s="77" t="s">
        <v>127</v>
      </c>
      <c r="F234" s="77"/>
    </row>
    <row r="235" spans="1:10" ht="9" customHeight="1">
      <c r="A235" s="77" t="s">
        <v>128</v>
      </c>
      <c r="F235" s="77"/>
    </row>
    <row r="236" spans="1:10" ht="9" customHeight="1">
      <c r="A236" s="77" t="s">
        <v>129</v>
      </c>
      <c r="F236" s="83"/>
    </row>
    <row r="237" spans="1:10" ht="9" customHeight="1">
      <c r="A237" s="77"/>
      <c r="B237" s="85"/>
      <c r="C237" s="85"/>
    </row>
    <row r="238" spans="1:10" ht="9" customHeight="1">
      <c r="A238" s="85" t="s">
        <v>53</v>
      </c>
    </row>
    <row r="239" spans="1:10" ht="9" customHeight="1">
      <c r="A239" s="77"/>
    </row>
    <row r="240" spans="1:10" ht="9" customHeight="1">
      <c r="A240" s="77"/>
    </row>
    <row r="241" spans="1:1" ht="9" customHeight="1">
      <c r="A241" s="77"/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orientation="portrait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0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54" customWidth="1"/>
    <col min="2" max="2" width="4.5703125" style="112" customWidth="1"/>
    <col min="3" max="3" width="8" style="48" customWidth="1"/>
    <col min="4" max="4" width="9" style="48" customWidth="1"/>
    <col min="5" max="5" width="8.85546875" style="48" customWidth="1"/>
    <col min="6" max="6" width="8.28515625" style="48" customWidth="1"/>
    <col min="7" max="7" width="8.140625" style="48" customWidth="1"/>
    <col min="8" max="8" width="8.28515625" style="48" customWidth="1"/>
    <col min="9" max="9" width="12.42578125" style="48" customWidth="1"/>
    <col min="10" max="10" width="7.42578125" style="48" customWidth="1"/>
    <col min="11" max="11" width="6.85546875" style="95" bestFit="1" customWidth="1"/>
    <col min="12" max="12" width="2.42578125" style="96" bestFit="1" customWidth="1"/>
    <col min="13" max="16" width="7" style="96" bestFit="1" customWidth="1"/>
    <col min="17" max="17" width="6" style="96" bestFit="1" customWidth="1"/>
    <col min="18" max="18" width="7.42578125" style="96" bestFit="1" customWidth="1"/>
    <col min="19" max="19" width="8" style="96" bestFit="1" customWidth="1"/>
    <col min="20" max="21" width="11.42578125" style="96"/>
    <col min="22" max="22" width="11.42578125" style="38"/>
    <col min="23" max="16384" width="11.42578125" style="54"/>
  </cols>
  <sheetData>
    <row r="1" spans="1:22" s="38" customFormat="1" ht="11.25" customHeight="1">
      <c r="A1" s="36" t="s">
        <v>23</v>
      </c>
      <c r="B1" s="37"/>
      <c r="C1" s="37"/>
      <c r="D1" s="37"/>
      <c r="E1" s="37"/>
      <c r="F1" s="37"/>
      <c r="G1" s="37"/>
      <c r="H1" s="37"/>
      <c r="I1" s="37"/>
      <c r="J1" s="37"/>
      <c r="K1" s="95"/>
      <c r="L1" s="96"/>
      <c r="M1" s="96"/>
      <c r="N1" s="96"/>
      <c r="O1" s="96"/>
      <c r="P1" s="96"/>
      <c r="Q1" s="96"/>
      <c r="R1" s="96"/>
      <c r="S1" s="96"/>
      <c r="T1" s="96"/>
      <c r="U1" s="96"/>
    </row>
    <row r="2" spans="1:22" s="38" customFormat="1" ht="9" customHeight="1">
      <c r="A2" s="97"/>
      <c r="B2" s="37"/>
      <c r="C2" s="37"/>
      <c r="D2" s="37"/>
      <c r="E2" s="37"/>
      <c r="F2" s="37"/>
      <c r="G2" s="37"/>
      <c r="H2" s="37"/>
      <c r="I2" s="37"/>
      <c r="J2" s="37"/>
      <c r="K2" s="95"/>
      <c r="L2" s="96"/>
      <c r="M2" s="96"/>
      <c r="N2" s="96"/>
      <c r="O2" s="96"/>
      <c r="P2" s="96"/>
      <c r="Q2" s="96"/>
      <c r="R2" s="96"/>
      <c r="S2" s="96"/>
      <c r="T2" s="96"/>
      <c r="U2" s="96"/>
    </row>
    <row r="3" spans="1:22" s="38" customFormat="1" ht="11.25" customHeight="1">
      <c r="A3" s="40" t="s">
        <v>144</v>
      </c>
      <c r="B3" s="37"/>
      <c r="C3" s="37"/>
      <c r="D3" s="37"/>
      <c r="E3" s="37"/>
      <c r="F3" s="37"/>
      <c r="G3" s="37"/>
      <c r="H3" s="37"/>
      <c r="I3" s="37"/>
      <c r="J3" s="37"/>
      <c r="K3" s="95"/>
      <c r="L3" s="96"/>
      <c r="M3" s="96"/>
      <c r="N3" s="96"/>
      <c r="O3" s="96"/>
      <c r="P3" s="96"/>
      <c r="Q3" s="96"/>
      <c r="R3" s="96"/>
      <c r="S3" s="96"/>
      <c r="T3" s="96"/>
      <c r="U3" s="96"/>
    </row>
    <row r="4" spans="1:22" ht="9" customHeight="1">
      <c r="A4" s="41"/>
      <c r="B4" s="98"/>
      <c r="C4" s="99"/>
      <c r="D4" s="99"/>
      <c r="E4" s="99"/>
      <c r="F4" s="99"/>
      <c r="G4" s="99"/>
      <c r="H4" s="99"/>
      <c r="I4" s="99"/>
      <c r="J4" s="99"/>
    </row>
    <row r="5" spans="1:22" ht="9.75" customHeight="1">
      <c r="A5" s="45"/>
      <c r="B5" s="46"/>
      <c r="C5" s="47"/>
      <c r="D5" s="100"/>
      <c r="E5" s="47" t="s">
        <v>94</v>
      </c>
      <c r="F5" s="50" t="s">
        <v>95</v>
      </c>
      <c r="G5" s="50"/>
      <c r="H5" s="51"/>
      <c r="I5" s="52"/>
      <c r="J5" s="53"/>
    </row>
    <row r="6" spans="1:22" ht="9.75" customHeight="1">
      <c r="A6" s="55"/>
      <c r="B6" s="46"/>
      <c r="C6" s="47"/>
      <c r="D6" s="101" t="s">
        <v>96</v>
      </c>
      <c r="E6" s="47" t="s">
        <v>97</v>
      </c>
      <c r="F6" s="57" t="s">
        <v>98</v>
      </c>
      <c r="G6" s="57"/>
      <c r="H6" s="58"/>
      <c r="I6" s="52"/>
      <c r="J6" s="54"/>
    </row>
    <row r="7" spans="1:22" ht="9.75" customHeight="1">
      <c r="A7" s="60" t="s">
        <v>145</v>
      </c>
      <c r="B7" s="61"/>
      <c r="C7" s="47" t="s">
        <v>101</v>
      </c>
      <c r="D7" s="101" t="s">
        <v>102</v>
      </c>
      <c r="E7" s="47" t="s">
        <v>103</v>
      </c>
      <c r="F7" s="52"/>
      <c r="G7" s="62"/>
      <c r="H7" s="63"/>
      <c r="I7" s="47"/>
      <c r="J7" s="59" t="s">
        <v>99</v>
      </c>
    </row>
    <row r="8" spans="1:22" ht="9.75" customHeight="1">
      <c r="A8" s="60" t="s">
        <v>105</v>
      </c>
      <c r="B8" s="61"/>
      <c r="C8" s="47" t="s">
        <v>106</v>
      </c>
      <c r="D8" s="101" t="s">
        <v>107</v>
      </c>
      <c r="E8" s="47" t="s">
        <v>107</v>
      </c>
      <c r="F8" s="47" t="s">
        <v>108</v>
      </c>
      <c r="G8" s="61" t="s">
        <v>109</v>
      </c>
      <c r="H8" s="51"/>
      <c r="I8" s="47" t="s">
        <v>110</v>
      </c>
      <c r="J8" s="59" t="s">
        <v>104</v>
      </c>
    </row>
    <row r="9" spans="1:22" ht="9.75" customHeight="1">
      <c r="A9" s="60" t="s">
        <v>112</v>
      </c>
      <c r="B9" s="61"/>
      <c r="C9" s="47" t="s">
        <v>113</v>
      </c>
      <c r="D9" s="101" t="s">
        <v>114</v>
      </c>
      <c r="E9" s="47" t="s">
        <v>115</v>
      </c>
      <c r="F9" s="47" t="s">
        <v>116</v>
      </c>
      <c r="G9" s="60" t="s">
        <v>117</v>
      </c>
      <c r="H9" s="51"/>
      <c r="I9" s="47"/>
      <c r="J9" s="59" t="s">
        <v>111</v>
      </c>
    </row>
    <row r="10" spans="1:22" ht="9.75" customHeight="1">
      <c r="A10" s="55"/>
      <c r="B10" s="46"/>
      <c r="C10" s="64"/>
      <c r="D10" s="102" t="s">
        <v>118</v>
      </c>
      <c r="E10" s="64" t="s">
        <v>101</v>
      </c>
      <c r="F10" s="64"/>
      <c r="G10" s="57"/>
      <c r="H10" s="58"/>
      <c r="I10" s="66"/>
      <c r="J10" s="67"/>
    </row>
    <row r="11" spans="1:22" ht="9.75" customHeight="1">
      <c r="A11" s="68"/>
      <c r="B11" s="69"/>
      <c r="C11" s="70" t="s">
        <v>119</v>
      </c>
      <c r="D11" s="57"/>
      <c r="E11" s="57"/>
      <c r="F11" s="57"/>
      <c r="G11" s="71"/>
      <c r="H11" s="72" t="s">
        <v>120</v>
      </c>
      <c r="I11" s="57" t="s">
        <v>119</v>
      </c>
      <c r="J11" s="73"/>
    </row>
    <row r="12" spans="1:22" ht="9" customHeight="1">
      <c r="A12" s="55"/>
      <c r="B12" s="103"/>
      <c r="C12" s="60"/>
      <c r="D12" s="60"/>
      <c r="E12" s="60"/>
      <c r="F12" s="60"/>
      <c r="G12" s="60"/>
      <c r="H12" s="75"/>
      <c r="I12" s="60"/>
      <c r="J12" s="76"/>
    </row>
    <row r="13" spans="1:22" ht="9" customHeight="1">
      <c r="B13" s="74"/>
      <c r="C13" s="62"/>
    </row>
    <row r="14" spans="1:22" ht="9" customHeight="1">
      <c r="B14" s="74"/>
      <c r="C14" s="62"/>
    </row>
    <row r="15" spans="1:22" s="77" customFormat="1" ht="9" customHeight="1">
      <c r="A15" s="54" t="s">
        <v>146</v>
      </c>
      <c r="B15" s="46">
        <v>2006</v>
      </c>
      <c r="C15" s="104">
        <v>424603</v>
      </c>
      <c r="D15" s="104">
        <v>193830</v>
      </c>
      <c r="E15" s="104">
        <v>230773</v>
      </c>
      <c r="F15" s="104">
        <v>289084</v>
      </c>
      <c r="G15" s="104">
        <v>22001</v>
      </c>
      <c r="H15" s="105">
        <f t="shared" ref="H15:H22" si="0">G15/F15*100</f>
        <v>7.6105906933624832</v>
      </c>
      <c r="I15" s="104">
        <v>1377444</v>
      </c>
      <c r="J15" s="106">
        <f t="shared" ref="J15:J22" si="1">I15/D15</f>
        <v>7.1064541092710103</v>
      </c>
      <c r="K15" s="104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107"/>
    </row>
    <row r="16" spans="1:22" s="77" customFormat="1" ht="9" customHeight="1">
      <c r="A16" s="54" t="s">
        <v>147</v>
      </c>
      <c r="B16" s="46">
        <v>2007</v>
      </c>
      <c r="C16" s="104">
        <v>435737</v>
      </c>
      <c r="D16" s="104">
        <v>201953</v>
      </c>
      <c r="E16" s="104">
        <v>233784</v>
      </c>
      <c r="F16" s="104">
        <v>289951</v>
      </c>
      <c r="G16" s="104">
        <v>22897</v>
      </c>
      <c r="H16" s="105">
        <f t="shared" si="0"/>
        <v>7.8968515369838359</v>
      </c>
      <c r="I16" s="104">
        <v>1338556</v>
      </c>
      <c r="J16" s="106">
        <f t="shared" si="1"/>
        <v>6.6280570231687568</v>
      </c>
      <c r="K16" s="104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107"/>
    </row>
    <row r="17" spans="1:22" ht="9" customHeight="1">
      <c r="A17" s="54" t="s">
        <v>148</v>
      </c>
      <c r="B17" s="46">
        <v>2008</v>
      </c>
      <c r="C17" s="104">
        <v>450007</v>
      </c>
      <c r="D17" s="104">
        <v>212936</v>
      </c>
      <c r="E17" s="104">
        <v>237071</v>
      </c>
      <c r="F17" s="104">
        <v>285657</v>
      </c>
      <c r="G17" s="104">
        <v>23164</v>
      </c>
      <c r="H17" s="105">
        <f t="shared" si="0"/>
        <v>8.1090258596848663</v>
      </c>
      <c r="I17" s="104">
        <v>1365927</v>
      </c>
      <c r="J17" s="106">
        <f t="shared" si="1"/>
        <v>6.414730247586129</v>
      </c>
      <c r="K17" s="104"/>
      <c r="M17" s="108"/>
      <c r="N17" s="109"/>
    </row>
    <row r="18" spans="1:22" s="77" customFormat="1" ht="9" customHeight="1">
      <c r="A18" s="50"/>
      <c r="B18" s="46">
        <v>2009</v>
      </c>
      <c r="C18" s="104">
        <v>468925</v>
      </c>
      <c r="D18" s="104">
        <v>225451</v>
      </c>
      <c r="E18" s="104">
        <v>243474</v>
      </c>
      <c r="F18" s="104">
        <v>291078</v>
      </c>
      <c r="G18" s="104">
        <v>22511</v>
      </c>
      <c r="H18" s="105">
        <f t="shared" si="0"/>
        <v>7.7336658902424773</v>
      </c>
      <c r="I18" s="104">
        <v>1416379</v>
      </c>
      <c r="J18" s="106">
        <f t="shared" si="1"/>
        <v>6.2824250058771085</v>
      </c>
      <c r="K18" s="95"/>
      <c r="L18" s="104"/>
      <c r="M18" s="107"/>
      <c r="N18" s="107"/>
      <c r="O18" s="96"/>
      <c r="P18" s="96"/>
      <c r="Q18" s="96"/>
      <c r="R18" s="96"/>
      <c r="S18" s="96"/>
      <c r="T18" s="96"/>
      <c r="U18" s="96"/>
      <c r="V18" s="107"/>
    </row>
    <row r="19" spans="1:22" s="77" customFormat="1" ht="9" customHeight="1">
      <c r="A19" s="50"/>
      <c r="B19" s="46">
        <v>2010</v>
      </c>
      <c r="C19" s="104">
        <v>485976</v>
      </c>
      <c r="D19" s="104">
        <v>238354</v>
      </c>
      <c r="E19" s="104">
        <v>247622</v>
      </c>
      <c r="F19" s="104">
        <v>293076</v>
      </c>
      <c r="G19" s="104">
        <v>20830</v>
      </c>
      <c r="H19" s="105">
        <f t="shared" si="0"/>
        <v>7.1073714667867716</v>
      </c>
      <c r="I19" s="104">
        <v>1470910</v>
      </c>
      <c r="J19" s="106">
        <f t="shared" si="1"/>
        <v>6.1711152319658993</v>
      </c>
      <c r="K19" s="95"/>
      <c r="L19" s="104"/>
      <c r="M19" s="107"/>
      <c r="N19" s="107"/>
      <c r="O19" s="96"/>
      <c r="P19" s="96"/>
      <c r="Q19" s="96"/>
      <c r="R19" s="96"/>
      <c r="S19" s="96"/>
      <c r="T19" s="96"/>
      <c r="U19" s="96"/>
      <c r="V19" s="107"/>
    </row>
    <row r="20" spans="1:22" s="77" customFormat="1" ht="9" customHeight="1">
      <c r="A20" s="50"/>
      <c r="B20" s="46">
        <v>2011</v>
      </c>
      <c r="C20" s="104">
        <v>498266</v>
      </c>
      <c r="D20" s="104">
        <v>247188</v>
      </c>
      <c r="E20" s="104">
        <v>251078</v>
      </c>
      <c r="F20" s="104">
        <v>290343</v>
      </c>
      <c r="G20" s="104">
        <v>18923</v>
      </c>
      <c r="H20" s="105">
        <f t="shared" si="0"/>
        <v>6.5174638272663721</v>
      </c>
      <c r="I20" s="104">
        <v>1571832</v>
      </c>
      <c r="J20" s="106">
        <f t="shared" si="1"/>
        <v>6.3588523714743435</v>
      </c>
      <c r="K20" s="95"/>
      <c r="L20" s="104"/>
      <c r="M20" s="107"/>
      <c r="N20" s="107"/>
      <c r="O20" s="96"/>
      <c r="P20" s="96"/>
      <c r="Q20" s="96"/>
      <c r="R20" s="96"/>
      <c r="S20" s="96"/>
      <c r="T20" s="96"/>
      <c r="U20" s="96"/>
      <c r="V20" s="107"/>
    </row>
    <row r="21" spans="1:22" s="77" customFormat="1" ht="9" customHeight="1">
      <c r="A21" s="50"/>
      <c r="B21" s="46">
        <v>2012</v>
      </c>
      <c r="C21" s="104">
        <v>511150</v>
      </c>
      <c r="D21" s="104">
        <v>257668</v>
      </c>
      <c r="E21" s="104">
        <v>253482</v>
      </c>
      <c r="F21" s="104">
        <v>295071</v>
      </c>
      <c r="G21" s="104">
        <v>18474</v>
      </c>
      <c r="H21" s="105">
        <f t="shared" si="0"/>
        <v>6.260866028854073</v>
      </c>
      <c r="I21" s="104">
        <v>1638956</v>
      </c>
      <c r="J21" s="106">
        <f t="shared" si="1"/>
        <v>6.3607277582004746</v>
      </c>
      <c r="K21" s="95"/>
      <c r="L21" s="104"/>
      <c r="M21" s="107"/>
      <c r="N21" s="107"/>
      <c r="O21" s="96"/>
      <c r="P21" s="96"/>
      <c r="Q21" s="96"/>
      <c r="R21" s="96"/>
      <c r="S21" s="96"/>
      <c r="T21" s="96"/>
      <c r="U21" s="96"/>
      <c r="V21" s="107"/>
    </row>
    <row r="22" spans="1:22" s="77" customFormat="1" ht="9" customHeight="1">
      <c r="A22" s="50"/>
      <c r="B22" s="46">
        <v>2013</v>
      </c>
      <c r="C22" s="104">
        <v>526714</v>
      </c>
      <c r="D22" s="104">
        <v>268834</v>
      </c>
      <c r="E22" s="104">
        <v>257880</v>
      </c>
      <c r="F22" s="104">
        <v>302518</v>
      </c>
      <c r="G22" s="104">
        <v>19456</v>
      </c>
      <c r="H22" s="105">
        <f t="shared" si="0"/>
        <v>6.4313528451199602</v>
      </c>
      <c r="I22" s="104">
        <v>1701800</v>
      </c>
      <c r="J22" s="106">
        <f t="shared" si="1"/>
        <v>6.3303004828258329</v>
      </c>
      <c r="K22" s="95"/>
      <c r="L22" s="104"/>
      <c r="M22" s="107"/>
      <c r="N22" s="107"/>
      <c r="O22" s="96"/>
      <c r="P22" s="96"/>
      <c r="Q22" s="96"/>
      <c r="R22" s="96"/>
      <c r="S22" s="96"/>
      <c r="T22" s="96"/>
      <c r="U22" s="96"/>
      <c r="V22" s="107"/>
    </row>
    <row r="23" spans="1:22" s="77" customFormat="1" ht="9" customHeight="1">
      <c r="A23" s="50"/>
      <c r="B23" s="46">
        <v>2014</v>
      </c>
      <c r="C23" s="104">
        <v>533062</v>
      </c>
      <c r="D23" s="104">
        <v>274342</v>
      </c>
      <c r="E23" s="104">
        <v>258720</v>
      </c>
      <c r="F23" s="104">
        <v>306622</v>
      </c>
      <c r="G23" s="104">
        <v>23273</v>
      </c>
      <c r="H23" s="105">
        <v>7.6</v>
      </c>
      <c r="I23" s="104">
        <v>1733048</v>
      </c>
      <c r="J23" s="106">
        <v>6.3</v>
      </c>
      <c r="K23" s="95"/>
      <c r="L23" s="104"/>
      <c r="M23" s="107"/>
      <c r="N23" s="107"/>
      <c r="O23" s="96"/>
      <c r="P23" s="96"/>
      <c r="Q23" s="96"/>
      <c r="R23" s="96"/>
      <c r="S23" s="96"/>
      <c r="T23" s="96"/>
      <c r="U23" s="96"/>
      <c r="V23" s="107"/>
    </row>
    <row r="24" spans="1:22" s="77" customFormat="1" ht="9" customHeight="1">
      <c r="A24" s="50"/>
      <c r="B24" s="46">
        <v>2015</v>
      </c>
      <c r="C24" s="104">
        <v>540219</v>
      </c>
      <c r="D24" s="104">
        <v>277708</v>
      </c>
      <c r="E24" s="104">
        <v>262511</v>
      </c>
      <c r="F24" s="104">
        <v>311854</v>
      </c>
      <c r="G24" s="104">
        <v>27958</v>
      </c>
      <c r="H24" s="105">
        <f>SUM(G24/F24*100)</f>
        <v>8.965092639504384</v>
      </c>
      <c r="I24" s="104">
        <v>1756452</v>
      </c>
      <c r="J24" s="106">
        <f>SUM(I24/D24)</f>
        <v>6.3248159937776371</v>
      </c>
      <c r="K24" s="95"/>
      <c r="L24" s="104"/>
      <c r="M24" s="107"/>
      <c r="N24" s="107"/>
      <c r="O24" s="96"/>
      <c r="P24" s="96"/>
      <c r="Q24" s="96"/>
      <c r="R24" s="96"/>
      <c r="S24" s="96"/>
      <c r="T24" s="96"/>
      <c r="U24" s="96"/>
      <c r="V24" s="107"/>
    </row>
    <row r="25" spans="1:22" s="77" customFormat="1" ht="9" customHeight="1">
      <c r="A25" s="50"/>
      <c r="B25" s="46"/>
      <c r="C25" s="104"/>
      <c r="D25" s="104"/>
      <c r="E25" s="104"/>
      <c r="F25" s="104"/>
      <c r="G25" s="104"/>
      <c r="H25" s="105"/>
      <c r="I25" s="104"/>
      <c r="J25" s="106"/>
      <c r="K25" s="95"/>
      <c r="L25" s="104"/>
      <c r="M25" s="107"/>
      <c r="N25" s="107"/>
      <c r="O25" s="96"/>
      <c r="P25" s="96"/>
      <c r="Q25" s="96"/>
      <c r="R25" s="110"/>
      <c r="S25" s="96"/>
      <c r="T25" s="110"/>
      <c r="U25" s="96"/>
      <c r="V25" s="107"/>
    </row>
    <row r="26" spans="1:22" s="77" customFormat="1" ht="9" customHeight="1">
      <c r="A26" s="50"/>
      <c r="B26" s="46"/>
      <c r="F26" s="104"/>
      <c r="G26" s="104"/>
      <c r="K26" s="95"/>
      <c r="L26" s="104"/>
      <c r="M26" s="107"/>
      <c r="N26" s="107"/>
      <c r="O26" s="96"/>
      <c r="P26" s="96"/>
      <c r="Q26" s="96"/>
      <c r="R26" s="110"/>
      <c r="S26" s="96"/>
      <c r="T26" s="110"/>
      <c r="U26" s="96"/>
      <c r="V26" s="107"/>
    </row>
    <row r="27" spans="1:22" ht="9.75" customHeight="1">
      <c r="B27" s="46"/>
      <c r="F27" s="104"/>
      <c r="G27" s="104"/>
      <c r="H27" s="105"/>
      <c r="J27" s="106"/>
      <c r="L27" s="104"/>
      <c r="R27" s="110"/>
      <c r="T27" s="110"/>
    </row>
    <row r="28" spans="1:22" s="77" customFormat="1" ht="9" customHeight="1">
      <c r="A28" s="54" t="s">
        <v>149</v>
      </c>
      <c r="B28" s="46">
        <v>2006</v>
      </c>
      <c r="C28" s="104">
        <v>11900</v>
      </c>
      <c r="D28" s="104">
        <v>9597</v>
      </c>
      <c r="E28" s="104">
        <v>2303</v>
      </c>
      <c r="F28" s="104">
        <v>5608</v>
      </c>
      <c r="G28" s="104">
        <v>495</v>
      </c>
      <c r="H28" s="105">
        <f t="shared" ref="H28:H35" si="2">G28/F28*100</f>
        <v>8.8266761768901567</v>
      </c>
      <c r="I28" s="104">
        <v>31100</v>
      </c>
      <c r="J28" s="106">
        <f t="shared" ref="J28:J35" si="3">I28/D28</f>
        <v>3.240596019589455</v>
      </c>
      <c r="K28" s="95"/>
      <c r="L28" s="104"/>
      <c r="M28" s="96"/>
      <c r="N28" s="96"/>
      <c r="O28" s="96"/>
      <c r="P28" s="96"/>
      <c r="Q28" s="96"/>
      <c r="R28" s="110"/>
      <c r="S28" s="96"/>
      <c r="T28" s="110"/>
      <c r="U28" s="96"/>
      <c r="V28" s="107"/>
    </row>
    <row r="29" spans="1:22" s="77" customFormat="1" ht="9" customHeight="1">
      <c r="A29" s="50"/>
      <c r="B29" s="46">
        <v>2007</v>
      </c>
      <c r="C29" s="104">
        <v>12054</v>
      </c>
      <c r="D29" s="104">
        <v>9700</v>
      </c>
      <c r="E29" s="104">
        <v>2354</v>
      </c>
      <c r="F29" s="104">
        <v>5578</v>
      </c>
      <c r="G29" s="104">
        <v>545</v>
      </c>
      <c r="H29" s="105">
        <f t="shared" si="2"/>
        <v>9.7705270706346372</v>
      </c>
      <c r="I29" s="104">
        <v>30519</v>
      </c>
      <c r="J29" s="106">
        <f t="shared" si="3"/>
        <v>3.1462886597938144</v>
      </c>
      <c r="K29" s="95"/>
      <c r="L29" s="104"/>
      <c r="M29" s="96"/>
      <c r="N29" s="96"/>
      <c r="O29" s="96"/>
      <c r="P29" s="96"/>
      <c r="Q29" s="96"/>
      <c r="R29" s="96"/>
      <c r="S29" s="96"/>
      <c r="T29" s="96"/>
      <c r="U29" s="96"/>
      <c r="V29" s="107"/>
    </row>
    <row r="30" spans="1:22" s="77" customFormat="1" ht="9" customHeight="1">
      <c r="A30" s="50"/>
      <c r="B30" s="46">
        <v>2008</v>
      </c>
      <c r="C30" s="104">
        <v>12385</v>
      </c>
      <c r="D30" s="104">
        <v>9980</v>
      </c>
      <c r="E30" s="104">
        <v>2405</v>
      </c>
      <c r="F30" s="104">
        <v>5810</v>
      </c>
      <c r="G30" s="104">
        <v>606</v>
      </c>
      <c r="H30" s="105">
        <f>G30/F30*100</f>
        <v>10.430292598967297</v>
      </c>
      <c r="I30" s="104">
        <v>31565</v>
      </c>
      <c r="J30" s="106">
        <f>I30/D30</f>
        <v>3.1628256513026054</v>
      </c>
      <c r="K30" s="95"/>
      <c r="L30" s="104"/>
      <c r="M30" s="96"/>
      <c r="N30" s="96"/>
      <c r="O30" s="96"/>
      <c r="P30" s="96"/>
      <c r="Q30" s="96"/>
      <c r="R30" s="96"/>
      <c r="S30" s="96"/>
      <c r="T30" s="96"/>
      <c r="U30" s="96"/>
      <c r="V30" s="107"/>
    </row>
    <row r="31" spans="1:22" s="77" customFormat="1" ht="9" customHeight="1">
      <c r="A31" s="50"/>
      <c r="B31" s="46">
        <v>2009</v>
      </c>
      <c r="C31" s="104">
        <v>12745</v>
      </c>
      <c r="D31" s="104">
        <v>10206</v>
      </c>
      <c r="E31" s="104">
        <v>2539</v>
      </c>
      <c r="F31" s="104">
        <v>5849</v>
      </c>
      <c r="G31" s="104">
        <v>618</v>
      </c>
      <c r="H31" s="105">
        <f>G31/F31*100</f>
        <v>10.565908702342281</v>
      </c>
      <c r="I31" s="104">
        <v>32237</v>
      </c>
      <c r="J31" s="106">
        <f>I31/D31</f>
        <v>3.1586321771506958</v>
      </c>
      <c r="K31" s="95"/>
      <c r="L31" s="104"/>
      <c r="M31" s="96"/>
      <c r="N31" s="96"/>
      <c r="O31" s="96"/>
      <c r="P31" s="96"/>
      <c r="Q31" s="96"/>
      <c r="R31" s="96"/>
      <c r="S31" s="96"/>
      <c r="T31" s="96"/>
      <c r="U31" s="96"/>
      <c r="V31" s="107"/>
    </row>
    <row r="32" spans="1:22" s="77" customFormat="1" ht="9" customHeight="1">
      <c r="A32" s="50"/>
      <c r="B32" s="46">
        <v>2010</v>
      </c>
      <c r="C32" s="104">
        <v>13235</v>
      </c>
      <c r="D32" s="104">
        <v>10541</v>
      </c>
      <c r="E32" s="104">
        <v>2694</v>
      </c>
      <c r="F32" s="104">
        <v>6039</v>
      </c>
      <c r="G32" s="104">
        <v>639</v>
      </c>
      <c r="H32" s="105">
        <f t="shared" si="2"/>
        <v>10.581222056631892</v>
      </c>
      <c r="I32" s="104">
        <v>32929</v>
      </c>
      <c r="J32" s="106">
        <f t="shared" si="3"/>
        <v>3.1238971634569777</v>
      </c>
      <c r="K32" s="95"/>
      <c r="L32" s="104"/>
      <c r="M32" s="96"/>
      <c r="N32" s="96"/>
      <c r="O32" s="96"/>
      <c r="P32" s="96"/>
      <c r="Q32" s="96"/>
      <c r="R32" s="96"/>
      <c r="S32" s="96"/>
      <c r="T32" s="96"/>
      <c r="U32" s="96"/>
      <c r="V32" s="107"/>
    </row>
    <row r="33" spans="1:22" s="77" customFormat="1" ht="9" customHeight="1">
      <c r="A33" s="50"/>
      <c r="B33" s="46">
        <v>2011</v>
      </c>
      <c r="C33" s="104">
        <v>13531</v>
      </c>
      <c r="D33" s="104">
        <v>10716</v>
      </c>
      <c r="E33" s="104">
        <v>2815</v>
      </c>
      <c r="F33" s="104">
        <v>6005</v>
      </c>
      <c r="G33" s="104">
        <v>635</v>
      </c>
      <c r="H33" s="105">
        <f t="shared" si="2"/>
        <v>10.574521232306411</v>
      </c>
      <c r="I33" s="104">
        <v>33569</v>
      </c>
      <c r="J33" s="106">
        <f t="shared" si="3"/>
        <v>3.1326054497946996</v>
      </c>
      <c r="K33" s="95"/>
      <c r="L33" s="104"/>
      <c r="M33" s="96"/>
      <c r="N33" s="96"/>
      <c r="O33" s="96"/>
      <c r="P33" s="96"/>
      <c r="Q33" s="96"/>
      <c r="R33" s="96"/>
      <c r="S33" s="96"/>
      <c r="T33" s="96"/>
      <c r="U33" s="96"/>
      <c r="V33" s="107"/>
    </row>
    <row r="34" spans="1:22" s="77" customFormat="1" ht="9" customHeight="1">
      <c r="A34" s="50"/>
      <c r="B34" s="46">
        <v>2012</v>
      </c>
      <c r="C34" s="104">
        <v>13737</v>
      </c>
      <c r="D34" s="104">
        <v>10849</v>
      </c>
      <c r="E34" s="104">
        <v>2888</v>
      </c>
      <c r="F34" s="104">
        <v>6066</v>
      </c>
      <c r="G34" s="104">
        <v>677</v>
      </c>
      <c r="H34" s="105">
        <f t="shared" si="2"/>
        <v>11.160567095285197</v>
      </c>
      <c r="I34" s="104">
        <v>34719</v>
      </c>
      <c r="J34" s="106">
        <f t="shared" si="3"/>
        <v>3.2002027836666973</v>
      </c>
      <c r="K34" s="95"/>
      <c r="L34" s="104"/>
      <c r="M34" s="107"/>
      <c r="N34" s="107"/>
      <c r="O34" s="96"/>
      <c r="P34" s="96"/>
      <c r="Q34" s="96"/>
      <c r="R34" s="96"/>
      <c r="S34" s="96"/>
      <c r="T34" s="96"/>
      <c r="U34" s="96"/>
      <c r="V34" s="107"/>
    </row>
    <row r="35" spans="1:22" s="77" customFormat="1" ht="9" customHeight="1">
      <c r="A35" s="50"/>
      <c r="B35" s="46">
        <v>2013</v>
      </c>
      <c r="C35" s="104">
        <v>13947</v>
      </c>
      <c r="D35" s="104">
        <v>11034</v>
      </c>
      <c r="E35" s="104">
        <v>2913</v>
      </c>
      <c r="F35" s="104">
        <v>6123</v>
      </c>
      <c r="G35" s="104">
        <v>717</v>
      </c>
      <c r="H35" s="105">
        <f t="shared" si="2"/>
        <v>11.709946104850562</v>
      </c>
      <c r="I35" s="104">
        <v>35184</v>
      </c>
      <c r="J35" s="106">
        <f t="shared" si="3"/>
        <v>3.188689505165851</v>
      </c>
      <c r="K35" s="95"/>
      <c r="L35" s="104"/>
      <c r="M35" s="107"/>
      <c r="N35" s="107"/>
      <c r="O35" s="96"/>
      <c r="P35" s="96"/>
      <c r="Q35" s="96"/>
      <c r="R35" s="96"/>
      <c r="S35" s="96"/>
      <c r="T35" s="96"/>
      <c r="U35" s="96"/>
      <c r="V35" s="107"/>
    </row>
    <row r="36" spans="1:22" s="77" customFormat="1" ht="9" customHeight="1">
      <c r="A36" s="50"/>
      <c r="B36" s="46">
        <v>2014</v>
      </c>
      <c r="C36" s="104">
        <v>13781</v>
      </c>
      <c r="D36" s="104">
        <v>10916</v>
      </c>
      <c r="E36" s="104">
        <v>2865</v>
      </c>
      <c r="F36" s="104">
        <v>6049</v>
      </c>
      <c r="G36" s="104">
        <v>745</v>
      </c>
      <c r="H36" s="105">
        <v>12.3</v>
      </c>
      <c r="I36" s="104">
        <v>35326</v>
      </c>
      <c r="J36" s="106">
        <v>3.2</v>
      </c>
      <c r="K36" s="95"/>
      <c r="L36" s="104"/>
      <c r="M36" s="107"/>
      <c r="N36" s="107"/>
      <c r="O36" s="96"/>
      <c r="P36" s="96"/>
      <c r="Q36" s="96"/>
      <c r="R36" s="96"/>
      <c r="S36" s="96"/>
      <c r="T36" s="96"/>
      <c r="U36" s="96"/>
      <c r="V36" s="107"/>
    </row>
    <row r="37" spans="1:22" s="77" customFormat="1" ht="9" customHeight="1">
      <c r="A37" s="50"/>
      <c r="B37" s="46">
        <v>2015</v>
      </c>
      <c r="C37" s="104">
        <v>13902</v>
      </c>
      <c r="D37" s="104">
        <v>11011</v>
      </c>
      <c r="E37" s="104">
        <v>2891</v>
      </c>
      <c r="F37" s="104">
        <v>6064</v>
      </c>
      <c r="G37" s="104">
        <v>751</v>
      </c>
      <c r="H37" s="105">
        <f>SUM(G37/F37*100)</f>
        <v>12.384564643799473</v>
      </c>
      <c r="I37" s="104">
        <v>35536</v>
      </c>
      <c r="J37" s="106">
        <f>SUM(I37/D37)</f>
        <v>3.2273181364090453</v>
      </c>
      <c r="K37" s="95"/>
      <c r="L37" s="104"/>
      <c r="M37" s="107"/>
      <c r="N37" s="107"/>
      <c r="O37" s="96"/>
      <c r="P37" s="96"/>
      <c r="Q37" s="96"/>
      <c r="R37" s="96"/>
      <c r="S37" s="96"/>
      <c r="T37" s="96"/>
      <c r="U37" s="96"/>
      <c r="V37" s="107"/>
    </row>
    <row r="38" spans="1:22" s="77" customFormat="1" ht="9" customHeight="1">
      <c r="A38" s="50"/>
      <c r="B38" s="46"/>
      <c r="C38" s="48"/>
      <c r="D38" s="48"/>
      <c r="E38" s="48"/>
      <c r="F38" s="104"/>
      <c r="G38" s="104"/>
      <c r="H38" s="48"/>
      <c r="I38" s="48"/>
      <c r="J38" s="48"/>
      <c r="K38" s="95"/>
      <c r="L38" s="104"/>
      <c r="M38" s="107"/>
      <c r="N38" s="107"/>
      <c r="O38" s="96"/>
      <c r="P38" s="96"/>
      <c r="Q38" s="96"/>
      <c r="R38" s="96"/>
      <c r="S38" s="96"/>
      <c r="T38" s="96"/>
      <c r="U38" s="96"/>
      <c r="V38" s="107"/>
    </row>
    <row r="39" spans="1:22" ht="9" customHeight="1">
      <c r="B39" s="46"/>
      <c r="F39" s="104"/>
      <c r="G39" s="104"/>
      <c r="H39" s="105"/>
      <c r="J39" s="106"/>
      <c r="L39" s="104"/>
    </row>
    <row r="40" spans="1:22" s="77" customFormat="1" ht="9" customHeight="1">
      <c r="A40" s="54" t="s">
        <v>150</v>
      </c>
      <c r="B40" s="46">
        <v>2006</v>
      </c>
      <c r="C40" s="104">
        <v>62265</v>
      </c>
      <c r="D40" s="104">
        <v>42363</v>
      </c>
      <c r="E40" s="104">
        <v>19902</v>
      </c>
      <c r="F40" s="104">
        <v>35008</v>
      </c>
      <c r="G40" s="104">
        <v>2467</v>
      </c>
      <c r="H40" s="105">
        <f t="shared" ref="H40:H47" si="4">G40/F40*100</f>
        <v>7.0469606946983552</v>
      </c>
      <c r="I40" s="104">
        <v>541924</v>
      </c>
      <c r="J40" s="106">
        <f t="shared" ref="J40:J47" si="5">I40/D40</f>
        <v>12.79238958525128</v>
      </c>
      <c r="K40" s="95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107"/>
    </row>
    <row r="41" spans="1:22" s="77" customFormat="1" ht="9" customHeight="1">
      <c r="A41" s="54" t="s">
        <v>151</v>
      </c>
      <c r="B41" s="46">
        <v>2007</v>
      </c>
      <c r="C41" s="104">
        <v>65853</v>
      </c>
      <c r="D41" s="104">
        <v>45291</v>
      </c>
      <c r="E41" s="104">
        <v>20562</v>
      </c>
      <c r="F41" s="104">
        <v>35622</v>
      </c>
      <c r="G41" s="104">
        <v>2574</v>
      </c>
      <c r="H41" s="105">
        <f t="shared" si="4"/>
        <v>7.2258716523496718</v>
      </c>
      <c r="I41" s="104">
        <v>546013</v>
      </c>
      <c r="J41" s="106">
        <f t="shared" si="5"/>
        <v>12.055662272857742</v>
      </c>
      <c r="K41" s="95"/>
      <c r="L41" s="96"/>
      <c r="M41" s="96"/>
      <c r="N41" s="96"/>
      <c r="O41" s="96"/>
      <c r="P41" s="96"/>
      <c r="Q41" s="96"/>
      <c r="R41" s="96"/>
      <c r="S41" s="96"/>
      <c r="T41" s="96"/>
      <c r="U41" s="96"/>
      <c r="V41" s="107"/>
    </row>
    <row r="42" spans="1:22" s="77" customFormat="1" ht="9" customHeight="1">
      <c r="A42" s="50"/>
      <c r="B42" s="46">
        <v>2008</v>
      </c>
      <c r="C42" s="104">
        <v>70029</v>
      </c>
      <c r="D42" s="104">
        <v>48647</v>
      </c>
      <c r="E42" s="104">
        <v>21382</v>
      </c>
      <c r="F42" s="104">
        <v>36886</v>
      </c>
      <c r="G42" s="104">
        <v>3046</v>
      </c>
      <c r="H42" s="105">
        <f>G42/F42*100</f>
        <v>8.257875616765169</v>
      </c>
      <c r="I42" s="104">
        <v>577555</v>
      </c>
      <c r="J42" s="106">
        <f>I42/D42</f>
        <v>11.872366230188913</v>
      </c>
      <c r="K42" s="95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107"/>
    </row>
    <row r="43" spans="1:22" s="77" customFormat="1" ht="9" customHeight="1">
      <c r="A43" s="50"/>
      <c r="B43" s="46">
        <v>2009</v>
      </c>
      <c r="C43" s="104">
        <v>86790</v>
      </c>
      <c r="D43" s="104">
        <v>62391</v>
      </c>
      <c r="E43" s="104">
        <v>24399</v>
      </c>
      <c r="F43" s="104">
        <v>39707</v>
      </c>
      <c r="G43" s="104">
        <v>3200</v>
      </c>
      <c r="H43" s="105">
        <f>G43/F43*100</f>
        <v>8.0590324124209847</v>
      </c>
      <c r="I43" s="104">
        <v>644778</v>
      </c>
      <c r="J43" s="106">
        <f>I43/D43</f>
        <v>10.334471317978554</v>
      </c>
      <c r="K43" s="95"/>
      <c r="L43" s="96"/>
      <c r="M43" s="96"/>
      <c r="N43" s="96"/>
      <c r="O43" s="96"/>
      <c r="P43" s="96"/>
      <c r="Q43" s="96"/>
      <c r="R43" s="96"/>
      <c r="S43" s="96"/>
      <c r="T43" s="96"/>
      <c r="U43" s="96"/>
      <c r="V43" s="107"/>
    </row>
    <row r="44" spans="1:22" s="77" customFormat="1" ht="9" customHeight="1">
      <c r="A44" s="50"/>
      <c r="B44" s="46">
        <v>2010</v>
      </c>
      <c r="C44" s="104">
        <v>97428</v>
      </c>
      <c r="D44" s="104">
        <v>72356</v>
      </c>
      <c r="E44" s="104">
        <v>25072</v>
      </c>
      <c r="F44" s="104">
        <v>42057</v>
      </c>
      <c r="G44" s="104">
        <v>3399</v>
      </c>
      <c r="H44" s="105">
        <f t="shared" si="4"/>
        <v>8.081888865111635</v>
      </c>
      <c r="I44" s="104">
        <v>683947</v>
      </c>
      <c r="J44" s="106">
        <f t="shared" si="5"/>
        <v>9.4525263972580014</v>
      </c>
      <c r="K44" s="95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107"/>
    </row>
    <row r="45" spans="1:22" s="77" customFormat="1" ht="9" customHeight="1">
      <c r="A45" s="50"/>
      <c r="B45" s="46">
        <v>2011</v>
      </c>
      <c r="C45" s="104">
        <v>102117</v>
      </c>
      <c r="D45" s="104">
        <v>75982</v>
      </c>
      <c r="E45" s="104">
        <v>26135</v>
      </c>
      <c r="F45" s="104">
        <v>42858</v>
      </c>
      <c r="G45" s="104">
        <v>3804</v>
      </c>
      <c r="H45" s="105">
        <f t="shared" si="4"/>
        <v>8.8758224835503281</v>
      </c>
      <c r="I45" s="104">
        <v>743447</v>
      </c>
      <c r="J45" s="106">
        <f t="shared" si="5"/>
        <v>9.784514753494248</v>
      </c>
      <c r="K45" s="95"/>
      <c r="L45" s="96"/>
      <c r="M45" s="96"/>
      <c r="N45" s="96"/>
      <c r="O45" s="96"/>
      <c r="P45" s="96"/>
      <c r="Q45" s="96"/>
      <c r="R45" s="96"/>
      <c r="S45" s="96"/>
      <c r="T45" s="96"/>
      <c r="U45" s="96"/>
      <c r="V45" s="107"/>
    </row>
    <row r="46" spans="1:22" s="77" customFormat="1" ht="9" customHeight="1">
      <c r="A46" s="50"/>
      <c r="B46" s="46">
        <v>2012</v>
      </c>
      <c r="C46" s="104">
        <v>109846</v>
      </c>
      <c r="D46" s="104">
        <v>81978</v>
      </c>
      <c r="E46" s="104">
        <v>27868</v>
      </c>
      <c r="F46" s="104">
        <v>45631</v>
      </c>
      <c r="G46" s="104">
        <v>4152</v>
      </c>
      <c r="H46" s="105">
        <f t="shared" si="4"/>
        <v>9.0990773816046104</v>
      </c>
      <c r="I46" s="104">
        <v>792837</v>
      </c>
      <c r="J46" s="106">
        <f t="shared" si="5"/>
        <v>9.6713386518334179</v>
      </c>
      <c r="K46" s="95"/>
      <c r="L46" s="104"/>
      <c r="M46" s="107"/>
      <c r="N46" s="107"/>
      <c r="O46" s="96"/>
      <c r="P46" s="96"/>
      <c r="Q46" s="96"/>
      <c r="R46" s="96"/>
      <c r="S46" s="96"/>
      <c r="T46" s="96"/>
      <c r="U46" s="96"/>
      <c r="V46" s="107"/>
    </row>
    <row r="47" spans="1:22" s="77" customFormat="1" ht="9" customHeight="1">
      <c r="A47" s="50"/>
      <c r="B47" s="46">
        <v>2013</v>
      </c>
      <c r="C47" s="104">
        <v>115977</v>
      </c>
      <c r="D47" s="104">
        <v>86698</v>
      </c>
      <c r="E47" s="104">
        <v>29279</v>
      </c>
      <c r="F47" s="104">
        <v>45904</v>
      </c>
      <c r="G47" s="104">
        <v>4510</v>
      </c>
      <c r="H47" s="105">
        <f t="shared" si="4"/>
        <v>9.8248518647612411</v>
      </c>
      <c r="I47" s="104">
        <v>846517</v>
      </c>
      <c r="J47" s="106">
        <f t="shared" si="5"/>
        <v>9.7639737940898286</v>
      </c>
      <c r="K47" s="95"/>
      <c r="L47" s="104"/>
      <c r="M47" s="107"/>
      <c r="N47" s="107"/>
      <c r="O47" s="96"/>
      <c r="P47" s="96"/>
      <c r="Q47" s="96"/>
      <c r="R47" s="96"/>
      <c r="S47" s="96"/>
      <c r="T47" s="96"/>
      <c r="U47" s="96"/>
      <c r="V47" s="107"/>
    </row>
    <row r="48" spans="1:22" s="77" customFormat="1" ht="9" customHeight="1">
      <c r="A48" s="50"/>
      <c r="B48" s="46">
        <v>2014</v>
      </c>
      <c r="C48" s="104">
        <v>122684</v>
      </c>
      <c r="D48" s="104">
        <v>92600</v>
      </c>
      <c r="E48" s="104">
        <v>30084</v>
      </c>
      <c r="F48" s="104">
        <v>47623</v>
      </c>
      <c r="G48" s="104">
        <v>4385</v>
      </c>
      <c r="H48" s="105">
        <v>9.1999999999999993</v>
      </c>
      <c r="I48" s="104">
        <v>896187</v>
      </c>
      <c r="J48" s="106">
        <v>9.6999999999999993</v>
      </c>
      <c r="K48" s="95"/>
      <c r="L48" s="104"/>
      <c r="M48" s="107"/>
      <c r="N48" s="107"/>
      <c r="O48" s="96"/>
      <c r="P48" s="96"/>
      <c r="Q48" s="96"/>
      <c r="R48" s="96"/>
      <c r="S48" s="96"/>
      <c r="T48" s="96"/>
      <c r="U48" s="96"/>
      <c r="V48" s="107"/>
    </row>
    <row r="49" spans="1:22" s="77" customFormat="1" ht="9" customHeight="1">
      <c r="A49" s="50"/>
      <c r="B49" s="46">
        <v>2015</v>
      </c>
      <c r="C49" s="104">
        <v>124152</v>
      </c>
      <c r="D49" s="104">
        <v>93045</v>
      </c>
      <c r="E49" s="104">
        <v>31107</v>
      </c>
      <c r="F49" s="104">
        <v>48827</v>
      </c>
      <c r="G49" s="104">
        <v>4789</v>
      </c>
      <c r="H49" s="105">
        <f>SUM(G49/F49*100)</f>
        <v>9.8080979785774272</v>
      </c>
      <c r="I49" s="104">
        <v>929241</v>
      </c>
      <c r="J49" s="106">
        <f>SUM(I49/D49)</f>
        <v>9.987006287280348</v>
      </c>
      <c r="K49" s="95"/>
      <c r="L49" s="104"/>
      <c r="M49" s="107"/>
      <c r="N49" s="107"/>
      <c r="O49" s="96"/>
      <c r="P49" s="96"/>
      <c r="Q49" s="96"/>
      <c r="R49" s="96"/>
      <c r="S49" s="96"/>
      <c r="T49" s="96"/>
      <c r="U49" s="96"/>
      <c r="V49" s="107"/>
    </row>
    <row r="50" spans="1:22" s="77" customFormat="1" ht="9" customHeight="1">
      <c r="A50" s="50"/>
      <c r="B50" s="46"/>
      <c r="C50" s="48"/>
      <c r="D50" s="48"/>
      <c r="E50" s="48"/>
      <c r="F50" s="48"/>
      <c r="G50" s="48"/>
      <c r="H50" s="48"/>
      <c r="I50" s="48"/>
      <c r="J50" s="48"/>
      <c r="K50" s="95"/>
      <c r="L50" s="104"/>
      <c r="M50" s="107"/>
      <c r="N50" s="107"/>
      <c r="O50" s="96"/>
      <c r="P50" s="96"/>
      <c r="Q50" s="96"/>
      <c r="R50" s="96"/>
      <c r="S50" s="96"/>
      <c r="T50" s="96"/>
      <c r="U50" s="96"/>
      <c r="V50" s="107"/>
    </row>
    <row r="51" spans="1:22" ht="9" customHeight="1">
      <c r="B51" s="46"/>
      <c r="H51" s="105"/>
      <c r="J51" s="106"/>
    </row>
    <row r="52" spans="1:22" ht="9" customHeight="1">
      <c r="A52" s="54" t="s">
        <v>152</v>
      </c>
      <c r="B52" s="46">
        <v>2006</v>
      </c>
      <c r="C52" s="104">
        <v>5108</v>
      </c>
      <c r="D52" s="104">
        <v>3148</v>
      </c>
      <c r="E52" s="104">
        <v>1960</v>
      </c>
      <c r="F52" s="104">
        <v>3551</v>
      </c>
      <c r="G52" s="104">
        <v>122</v>
      </c>
      <c r="H52" s="105">
        <f t="shared" ref="H52:H59" si="6">G52/F52*100</f>
        <v>3.4356519290340746</v>
      </c>
      <c r="I52" s="104">
        <v>28977</v>
      </c>
      <c r="J52" s="106">
        <f t="shared" ref="J52:J59" si="7">I52/D52</f>
        <v>9.2048919949174071</v>
      </c>
    </row>
    <row r="53" spans="1:22" ht="9" customHeight="1">
      <c r="A53" s="54" t="s">
        <v>153</v>
      </c>
      <c r="B53" s="46">
        <v>2007</v>
      </c>
      <c r="C53" s="104">
        <v>4969</v>
      </c>
      <c r="D53" s="104">
        <v>3120</v>
      </c>
      <c r="E53" s="104">
        <v>1849</v>
      </c>
      <c r="F53" s="104">
        <v>3542</v>
      </c>
      <c r="G53" s="104">
        <v>196</v>
      </c>
      <c r="H53" s="105">
        <f t="shared" si="6"/>
        <v>5.5335968379446641</v>
      </c>
      <c r="I53" s="104">
        <v>26675</v>
      </c>
      <c r="J53" s="106">
        <f t="shared" si="7"/>
        <v>8.5496794871794872</v>
      </c>
    </row>
    <row r="54" spans="1:22" s="77" customFormat="1" ht="9" customHeight="1">
      <c r="A54" s="50"/>
      <c r="B54" s="46">
        <v>2008</v>
      </c>
      <c r="C54" s="104">
        <v>4914</v>
      </c>
      <c r="D54" s="104">
        <v>3206</v>
      </c>
      <c r="E54" s="104">
        <v>1708</v>
      </c>
      <c r="F54" s="104">
        <v>3366</v>
      </c>
      <c r="G54" s="104">
        <v>122</v>
      </c>
      <c r="H54" s="105">
        <f>G54/F54*100</f>
        <v>3.6244800950683302</v>
      </c>
      <c r="I54" s="104">
        <v>27682</v>
      </c>
      <c r="J54" s="106">
        <f>I54/D54</f>
        <v>8.6344354335620714</v>
      </c>
      <c r="K54" s="95"/>
      <c r="L54" s="96"/>
      <c r="M54" s="96"/>
      <c r="N54" s="96"/>
      <c r="O54" s="96"/>
      <c r="P54" s="96"/>
      <c r="Q54" s="96"/>
      <c r="R54" s="96"/>
      <c r="S54" s="96"/>
      <c r="T54" s="96"/>
      <c r="U54" s="96"/>
      <c r="V54" s="107"/>
    </row>
    <row r="55" spans="1:22" s="77" customFormat="1" ht="9" customHeight="1">
      <c r="A55" s="50"/>
      <c r="B55" s="46">
        <v>2009</v>
      </c>
      <c r="C55" s="104">
        <v>4904</v>
      </c>
      <c r="D55" s="104">
        <v>2994</v>
      </c>
      <c r="E55" s="104">
        <v>1910</v>
      </c>
      <c r="F55" s="104">
        <v>3435</v>
      </c>
      <c r="G55" s="104">
        <v>108</v>
      </c>
      <c r="H55" s="105">
        <f>G55/F55*100</f>
        <v>3.14410480349345</v>
      </c>
      <c r="I55" s="104">
        <v>27796</v>
      </c>
      <c r="J55" s="106">
        <f>I55/D55</f>
        <v>9.2839011356045429</v>
      </c>
      <c r="K55" s="95"/>
      <c r="L55" s="96"/>
      <c r="M55" s="96"/>
      <c r="N55" s="96"/>
      <c r="O55" s="96"/>
      <c r="P55" s="96"/>
      <c r="Q55" s="96"/>
      <c r="R55" s="96"/>
      <c r="S55" s="96"/>
      <c r="T55" s="96"/>
      <c r="U55" s="96"/>
      <c r="V55" s="107"/>
    </row>
    <row r="56" spans="1:22" s="77" customFormat="1" ht="9" customHeight="1">
      <c r="A56" s="50"/>
      <c r="B56" s="46">
        <v>2010</v>
      </c>
      <c r="C56" s="104">
        <v>5043</v>
      </c>
      <c r="D56" s="104">
        <v>3116</v>
      </c>
      <c r="E56" s="104">
        <v>1927</v>
      </c>
      <c r="F56" s="104">
        <v>3260</v>
      </c>
      <c r="G56" s="104">
        <v>125</v>
      </c>
      <c r="H56" s="105">
        <f t="shared" si="6"/>
        <v>3.834355828220859</v>
      </c>
      <c r="I56" s="104">
        <v>29818</v>
      </c>
      <c r="J56" s="106">
        <f t="shared" si="7"/>
        <v>9.5693196405648262</v>
      </c>
      <c r="K56" s="95"/>
      <c r="L56" s="96"/>
      <c r="M56" s="96"/>
      <c r="N56" s="96"/>
      <c r="O56" s="96"/>
      <c r="P56" s="96"/>
      <c r="Q56" s="96"/>
      <c r="R56" s="96"/>
      <c r="S56" s="96"/>
      <c r="T56" s="96"/>
      <c r="U56" s="96"/>
      <c r="V56" s="107"/>
    </row>
    <row r="57" spans="1:22" s="77" customFormat="1" ht="9" customHeight="1">
      <c r="A57" s="50"/>
      <c r="B57" s="46">
        <v>2011</v>
      </c>
      <c r="C57" s="104">
        <v>5319</v>
      </c>
      <c r="D57" s="104">
        <v>3216</v>
      </c>
      <c r="E57" s="104">
        <v>2103</v>
      </c>
      <c r="F57" s="104">
        <v>3284</v>
      </c>
      <c r="G57" s="104">
        <v>101</v>
      </c>
      <c r="H57" s="105">
        <f t="shared" si="6"/>
        <v>3.0755176613885506</v>
      </c>
      <c r="I57" s="104">
        <v>32126</v>
      </c>
      <c r="J57" s="106">
        <f t="shared" si="7"/>
        <v>9.9894278606965177</v>
      </c>
      <c r="K57" s="95"/>
      <c r="L57" s="96"/>
      <c r="M57" s="96"/>
      <c r="N57" s="96"/>
      <c r="O57" s="96"/>
      <c r="P57" s="96"/>
      <c r="Q57" s="96"/>
      <c r="R57" s="96"/>
      <c r="S57" s="96"/>
      <c r="T57" s="96"/>
      <c r="U57" s="96"/>
      <c r="V57" s="107"/>
    </row>
    <row r="58" spans="1:22" s="77" customFormat="1" ht="9" customHeight="1">
      <c r="A58" s="50"/>
      <c r="B58" s="46">
        <v>2012</v>
      </c>
      <c r="C58" s="104">
        <v>5288</v>
      </c>
      <c r="D58" s="104">
        <v>3195</v>
      </c>
      <c r="E58" s="104">
        <v>2093</v>
      </c>
      <c r="F58" s="104">
        <v>3148</v>
      </c>
      <c r="G58" s="104">
        <v>105</v>
      </c>
      <c r="H58" s="105">
        <f t="shared" si="6"/>
        <v>3.3354510800508259</v>
      </c>
      <c r="I58" s="104">
        <v>32897</v>
      </c>
      <c r="J58" s="106">
        <f t="shared" si="7"/>
        <v>10.296400625978091</v>
      </c>
      <c r="K58" s="95"/>
      <c r="L58" s="104"/>
      <c r="M58" s="107"/>
      <c r="N58" s="107"/>
      <c r="O58" s="96"/>
      <c r="P58" s="96"/>
      <c r="Q58" s="96"/>
      <c r="R58" s="96"/>
      <c r="S58" s="96"/>
      <c r="T58" s="96"/>
      <c r="U58" s="96"/>
      <c r="V58" s="107"/>
    </row>
    <row r="59" spans="1:22" s="77" customFormat="1" ht="9" customHeight="1">
      <c r="A59" s="50"/>
      <c r="B59" s="46">
        <v>2013</v>
      </c>
      <c r="C59" s="104">
        <v>5438</v>
      </c>
      <c r="D59" s="104">
        <v>3281</v>
      </c>
      <c r="E59" s="104">
        <v>2157</v>
      </c>
      <c r="F59" s="104">
        <v>3250</v>
      </c>
      <c r="G59" s="104">
        <v>83</v>
      </c>
      <c r="H59" s="105">
        <f t="shared" si="6"/>
        <v>2.5538461538461537</v>
      </c>
      <c r="I59" s="104">
        <v>33380</v>
      </c>
      <c r="J59" s="106">
        <f t="shared" si="7"/>
        <v>10.173727522096922</v>
      </c>
      <c r="K59" s="95"/>
      <c r="L59" s="104"/>
      <c r="M59" s="107"/>
      <c r="N59" s="107"/>
      <c r="O59" s="96"/>
      <c r="P59" s="96"/>
      <c r="Q59" s="96"/>
      <c r="R59" s="96"/>
      <c r="S59" s="96"/>
      <c r="T59" s="96"/>
      <c r="U59" s="96"/>
      <c r="V59" s="107"/>
    </row>
    <row r="60" spans="1:22" s="77" customFormat="1" ht="9" customHeight="1">
      <c r="A60" s="50"/>
      <c r="B60" s="46">
        <v>2014</v>
      </c>
      <c r="C60" s="104">
        <v>5619</v>
      </c>
      <c r="D60" s="104">
        <v>3411</v>
      </c>
      <c r="E60" s="104">
        <v>2208</v>
      </c>
      <c r="F60" s="104">
        <v>3619</v>
      </c>
      <c r="G60" s="104">
        <v>81</v>
      </c>
      <c r="H60" s="105">
        <v>2.2000000000000002</v>
      </c>
      <c r="I60" s="104">
        <v>34349</v>
      </c>
      <c r="J60" s="106">
        <v>10.1</v>
      </c>
      <c r="K60" s="95"/>
      <c r="L60" s="104"/>
      <c r="M60" s="107"/>
      <c r="N60" s="107"/>
      <c r="O60" s="96"/>
      <c r="P60" s="96"/>
      <c r="Q60" s="96"/>
      <c r="R60" s="96"/>
      <c r="S60" s="96"/>
      <c r="T60" s="96"/>
      <c r="U60" s="96"/>
      <c r="V60" s="107"/>
    </row>
    <row r="61" spans="1:22" s="77" customFormat="1" ht="9" customHeight="1">
      <c r="A61" s="50"/>
      <c r="B61" s="46">
        <v>2015</v>
      </c>
      <c r="C61" s="104">
        <v>6112</v>
      </c>
      <c r="D61" s="104">
        <v>3547</v>
      </c>
      <c r="E61" s="104">
        <v>2565</v>
      </c>
      <c r="F61" s="104">
        <v>3861</v>
      </c>
      <c r="G61" s="104">
        <v>88</v>
      </c>
      <c r="H61" s="105">
        <f>SUM(G61/F61*100)</f>
        <v>2.2792022792022792</v>
      </c>
      <c r="I61" s="104">
        <v>36570</v>
      </c>
      <c r="J61" s="106">
        <f>SUM(I61/D61)</f>
        <v>10.31012122920778</v>
      </c>
      <c r="K61" s="95"/>
      <c r="L61" s="104"/>
      <c r="M61" s="107"/>
      <c r="N61" s="107"/>
      <c r="O61" s="96"/>
      <c r="P61" s="96"/>
      <c r="Q61" s="96"/>
      <c r="R61" s="96"/>
      <c r="S61" s="96"/>
      <c r="T61" s="96"/>
      <c r="U61" s="96"/>
      <c r="V61" s="107"/>
    </row>
    <row r="62" spans="1:22" ht="9" customHeight="1">
      <c r="B62" s="46"/>
      <c r="J62" s="106"/>
    </row>
    <row r="63" spans="1:22" ht="9" customHeight="1">
      <c r="B63" s="46"/>
      <c r="C63" s="111"/>
      <c r="D63" s="111"/>
      <c r="E63" s="111"/>
      <c r="F63" s="111"/>
      <c r="G63" s="111"/>
      <c r="H63" s="105"/>
      <c r="J63" s="106"/>
    </row>
    <row r="64" spans="1:22" ht="9.75" customHeight="1">
      <c r="A64" s="48"/>
      <c r="B64" s="46"/>
      <c r="C64" s="104"/>
      <c r="D64" s="104"/>
      <c r="E64" s="104"/>
      <c r="F64" s="104"/>
      <c r="G64" s="104"/>
      <c r="H64" s="105"/>
      <c r="I64" s="104"/>
      <c r="J64" s="106"/>
    </row>
    <row r="65" spans="1:22" ht="9" customHeight="1">
      <c r="A65" s="48" t="s">
        <v>143</v>
      </c>
      <c r="B65" s="46">
        <v>2006</v>
      </c>
      <c r="C65" s="104">
        <v>503876</v>
      </c>
      <c r="D65" s="104">
        <v>248938</v>
      </c>
      <c r="E65" s="104">
        <v>254938</v>
      </c>
      <c r="F65" s="104">
        <v>333251</v>
      </c>
      <c r="G65" s="104">
        <v>25085</v>
      </c>
      <c r="H65" s="105">
        <f t="shared" ref="H65:H72" si="8">G65/F65*100</f>
        <v>7.527359257736661</v>
      </c>
      <c r="I65" s="104">
        <v>1979445</v>
      </c>
      <c r="J65" s="106">
        <f t="shared" ref="J65:J72" si="9">I65/D65</f>
        <v>7.9515582193156531</v>
      </c>
    </row>
    <row r="66" spans="1:22" ht="9" customHeight="1">
      <c r="B66" s="46">
        <v>2007</v>
      </c>
      <c r="C66" s="104">
        <v>518613</v>
      </c>
      <c r="D66" s="104">
        <v>260064</v>
      </c>
      <c r="E66" s="104">
        <v>258549</v>
      </c>
      <c r="F66" s="104">
        <v>334695</v>
      </c>
      <c r="G66" s="104">
        <v>26210</v>
      </c>
      <c r="H66" s="105">
        <f t="shared" si="8"/>
        <v>7.8310103228312347</v>
      </c>
      <c r="I66" s="104">
        <v>1941763</v>
      </c>
      <c r="J66" s="106">
        <f t="shared" si="9"/>
        <v>7.4664813276731881</v>
      </c>
    </row>
    <row r="67" spans="1:22" s="77" customFormat="1" ht="9" customHeight="1">
      <c r="A67" s="50"/>
      <c r="B67" s="46">
        <v>2008</v>
      </c>
      <c r="C67" s="104">
        <v>537335</v>
      </c>
      <c r="D67" s="104">
        <v>274769</v>
      </c>
      <c r="E67" s="104">
        <v>262566</v>
      </c>
      <c r="F67" s="104">
        <v>331720</v>
      </c>
      <c r="G67" s="104">
        <v>26938</v>
      </c>
      <c r="H67" s="105">
        <f t="shared" si="8"/>
        <v>8.1207042083685046</v>
      </c>
      <c r="I67" s="104">
        <v>2002729</v>
      </c>
      <c r="J67" s="106">
        <f t="shared" si="9"/>
        <v>7.2887734788131118</v>
      </c>
      <c r="K67" s="95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107"/>
    </row>
    <row r="68" spans="1:22" s="77" customFormat="1" ht="9" customHeight="1">
      <c r="A68" s="50"/>
      <c r="B68" s="46">
        <v>2009</v>
      </c>
      <c r="C68" s="104">
        <v>573364</v>
      </c>
      <c r="D68" s="104">
        <v>301042</v>
      </c>
      <c r="E68" s="104">
        <v>272322</v>
      </c>
      <c r="F68" s="104">
        <v>340069</v>
      </c>
      <c r="G68" s="104">
        <v>26438</v>
      </c>
      <c r="H68" s="105">
        <f t="shared" si="8"/>
        <v>7.7743046264140512</v>
      </c>
      <c r="I68" s="104">
        <v>2121190</v>
      </c>
      <c r="J68" s="106">
        <f t="shared" si="9"/>
        <v>7.0461596720723358</v>
      </c>
      <c r="K68" s="95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107"/>
    </row>
    <row r="69" spans="1:22" s="77" customFormat="1" ht="9" customHeight="1">
      <c r="A69" s="50"/>
      <c r="B69" s="46">
        <v>2010</v>
      </c>
      <c r="C69" s="104">
        <f t="shared" ref="C69:E70" si="10">SUM(C56+C44+C32+C19)</f>
        <v>601682</v>
      </c>
      <c r="D69" s="104">
        <f t="shared" si="10"/>
        <v>324367</v>
      </c>
      <c r="E69" s="104">
        <f t="shared" si="10"/>
        <v>277315</v>
      </c>
      <c r="F69" s="104">
        <v>344426</v>
      </c>
      <c r="G69" s="104">
        <v>24991</v>
      </c>
      <c r="H69" s="105">
        <f t="shared" si="8"/>
        <v>7.2558401514403679</v>
      </c>
      <c r="I69" s="104">
        <v>2217604</v>
      </c>
      <c r="J69" s="106">
        <f t="shared" si="9"/>
        <v>6.8367127358825037</v>
      </c>
      <c r="K69" s="95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107"/>
    </row>
    <row r="70" spans="1:22" s="77" customFormat="1" ht="9" customHeight="1">
      <c r="A70" s="50"/>
      <c r="B70" s="46">
        <v>2011</v>
      </c>
      <c r="C70" s="104">
        <f t="shared" si="10"/>
        <v>619233</v>
      </c>
      <c r="D70" s="104">
        <f t="shared" si="10"/>
        <v>337102</v>
      </c>
      <c r="E70" s="104">
        <f t="shared" si="10"/>
        <v>282131</v>
      </c>
      <c r="F70" s="104">
        <v>342490</v>
      </c>
      <c r="G70" s="104">
        <v>23463</v>
      </c>
      <c r="H70" s="105">
        <f t="shared" si="8"/>
        <v>6.8507109696633481</v>
      </c>
      <c r="I70" s="104">
        <f>SUM(I20+I33+I45+I57)</f>
        <v>2380974</v>
      </c>
      <c r="J70" s="106">
        <f t="shared" si="9"/>
        <v>7.0630669648948983</v>
      </c>
      <c r="K70" s="95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107"/>
    </row>
    <row r="71" spans="1:22" s="77" customFormat="1" ht="9" customHeight="1">
      <c r="A71" s="50"/>
      <c r="B71" s="46">
        <v>2012</v>
      </c>
      <c r="C71" s="104">
        <v>640021</v>
      </c>
      <c r="D71" s="104">
        <v>353690</v>
      </c>
      <c r="E71" s="104">
        <v>286331</v>
      </c>
      <c r="F71" s="104">
        <v>349916</v>
      </c>
      <c r="G71" s="104">
        <v>23408</v>
      </c>
      <c r="H71" s="105">
        <f t="shared" si="8"/>
        <v>6.6896055053212775</v>
      </c>
      <c r="I71" s="104">
        <v>2499409</v>
      </c>
      <c r="J71" s="106">
        <f t="shared" si="9"/>
        <v>7.0666657242217763</v>
      </c>
      <c r="K71" s="95"/>
      <c r="L71" s="104"/>
      <c r="M71" s="107"/>
      <c r="N71" s="107"/>
      <c r="O71" s="96"/>
      <c r="P71" s="96"/>
      <c r="Q71" s="96"/>
      <c r="R71" s="96"/>
      <c r="S71" s="96"/>
      <c r="T71" s="96"/>
      <c r="U71" s="96"/>
      <c r="V71" s="107"/>
    </row>
    <row r="72" spans="1:22" s="77" customFormat="1" ht="9" customHeight="1">
      <c r="A72" s="50"/>
      <c r="B72" s="46">
        <v>2013</v>
      </c>
      <c r="C72" s="104">
        <v>662076</v>
      </c>
      <c r="D72" s="104">
        <v>369847</v>
      </c>
      <c r="E72" s="104">
        <v>292229</v>
      </c>
      <c r="F72" s="104">
        <v>357790</v>
      </c>
      <c r="G72" s="104">
        <v>24763</v>
      </c>
      <c r="H72" s="105">
        <f t="shared" si="8"/>
        <v>6.9210989686687725</v>
      </c>
      <c r="I72" s="104">
        <v>2616881</v>
      </c>
      <c r="J72" s="106">
        <f t="shared" si="9"/>
        <v>7.0755771981386895</v>
      </c>
      <c r="K72" s="95"/>
      <c r="L72" s="104"/>
      <c r="M72" s="107"/>
      <c r="N72" s="107"/>
      <c r="O72" s="96"/>
      <c r="P72" s="96"/>
      <c r="Q72" s="96"/>
      <c r="R72" s="96"/>
      <c r="S72" s="96"/>
      <c r="T72" s="96"/>
      <c r="U72" s="96"/>
      <c r="V72" s="107"/>
    </row>
    <row r="73" spans="1:22" s="77" customFormat="1" ht="9" customHeight="1">
      <c r="A73" s="50"/>
      <c r="B73" s="46">
        <v>2014</v>
      </c>
      <c r="C73" s="104">
        <v>675146</v>
      </c>
      <c r="D73" s="104">
        <v>381269</v>
      </c>
      <c r="E73" s="104">
        <v>293877</v>
      </c>
      <c r="F73" s="104">
        <v>363914</v>
      </c>
      <c r="G73" s="104">
        <v>28483</v>
      </c>
      <c r="H73" s="105">
        <v>7.8</v>
      </c>
      <c r="I73" s="104">
        <v>2698910</v>
      </c>
      <c r="J73" s="106">
        <v>7.1</v>
      </c>
      <c r="K73" s="95"/>
      <c r="L73" s="104"/>
      <c r="M73" s="107"/>
      <c r="N73" s="107"/>
      <c r="O73" s="96"/>
      <c r="P73" s="96"/>
      <c r="Q73" s="96"/>
      <c r="R73" s="96"/>
      <c r="S73" s="96"/>
      <c r="T73" s="96"/>
      <c r="U73" s="96"/>
      <c r="V73" s="107"/>
    </row>
    <row r="74" spans="1:22" s="77" customFormat="1" ht="9" customHeight="1">
      <c r="A74" s="50"/>
      <c r="B74" s="46">
        <v>2015</v>
      </c>
      <c r="C74" s="104">
        <v>684385</v>
      </c>
      <c r="D74" s="104">
        <v>385311</v>
      </c>
      <c r="E74" s="104">
        <v>299074</v>
      </c>
      <c r="F74" s="104">
        <v>370606</v>
      </c>
      <c r="G74" s="104">
        <v>33585</v>
      </c>
      <c r="H74" s="105">
        <f>SUM(G74/F74*100)</f>
        <v>9.0621846381332194</v>
      </c>
      <c r="I74" s="104">
        <v>2757799</v>
      </c>
      <c r="J74" s="106">
        <f>SUM(I74/D74)</f>
        <v>7.157332648172515</v>
      </c>
      <c r="K74" s="95"/>
      <c r="L74" s="104"/>
      <c r="M74" s="107"/>
      <c r="N74" s="107"/>
      <c r="O74" s="96"/>
      <c r="P74" s="96"/>
      <c r="Q74" s="96"/>
      <c r="R74" s="96"/>
      <c r="S74" s="96"/>
      <c r="T74" s="96"/>
      <c r="U74" s="96"/>
      <c r="V74" s="107"/>
    </row>
    <row r="75" spans="1:22" ht="9" customHeight="1">
      <c r="C75" s="104"/>
      <c r="D75" s="104"/>
      <c r="E75" s="104"/>
      <c r="F75" s="104"/>
      <c r="G75" s="104"/>
      <c r="H75" s="104"/>
      <c r="I75" s="104"/>
    </row>
    <row r="82" spans="1:6" ht="9" customHeight="1">
      <c r="B82" s="74"/>
      <c r="C82" s="104"/>
      <c r="D82" s="104"/>
      <c r="E82" s="104"/>
      <c r="F82" s="104"/>
    </row>
    <row r="83" spans="1:6" ht="9" customHeight="1">
      <c r="C83" s="104"/>
      <c r="D83" s="104"/>
      <c r="E83" s="104"/>
      <c r="F83" s="104"/>
    </row>
    <row r="84" spans="1:6" ht="9" customHeight="1">
      <c r="A84" s="54" t="s">
        <v>154</v>
      </c>
    </row>
    <row r="85" spans="1:6" ht="9" customHeight="1">
      <c r="A85" s="54" t="s">
        <v>155</v>
      </c>
    </row>
    <row r="86" spans="1:6" ht="9" customHeight="1">
      <c r="A86" s="54" t="s">
        <v>128</v>
      </c>
      <c r="F86" s="54"/>
    </row>
    <row r="87" spans="1:6" ht="9" customHeight="1">
      <c r="A87" s="54" t="s">
        <v>129</v>
      </c>
    </row>
    <row r="89" spans="1:6" ht="9" customHeight="1">
      <c r="B89" s="60"/>
      <c r="C89" s="60"/>
    </row>
    <row r="90" spans="1:6" ht="9" customHeight="1">
      <c r="A90" s="74" t="s">
        <v>53</v>
      </c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scale="96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2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38" customWidth="1"/>
    <col min="2" max="11" width="7.42578125" style="38" customWidth="1"/>
    <col min="12" max="16384" width="11.42578125" style="38"/>
  </cols>
  <sheetData>
    <row r="1" spans="1:15" ht="12" customHeight="1">
      <c r="A1" s="36" t="s">
        <v>23</v>
      </c>
      <c r="B1" s="37"/>
      <c r="C1" s="37"/>
      <c r="D1" s="37"/>
      <c r="E1" s="37"/>
      <c r="F1" s="37"/>
      <c r="G1" s="37"/>
      <c r="H1" s="37"/>
      <c r="I1" s="37"/>
      <c r="J1" s="37"/>
      <c r="K1" s="37"/>
    </row>
    <row r="2" spans="1:15" ht="9" customHeight="1">
      <c r="A2" s="97"/>
    </row>
    <row r="3" spans="1:15" ht="11.25" customHeight="1">
      <c r="A3" s="40" t="s">
        <v>156</v>
      </c>
      <c r="B3" s="37"/>
      <c r="C3" s="37"/>
      <c r="D3" s="37"/>
      <c r="E3" s="37"/>
      <c r="F3" s="37"/>
      <c r="G3" s="37"/>
      <c r="H3" s="37"/>
      <c r="I3" s="37"/>
      <c r="J3" s="37"/>
      <c r="K3" s="37"/>
    </row>
    <row r="4" spans="1:15" ht="9" customHeight="1">
      <c r="A4" s="113"/>
    </row>
    <row r="5" spans="1:15" ht="10.5" customHeight="1">
      <c r="A5" s="114"/>
      <c r="B5" s="115"/>
      <c r="C5" s="115"/>
      <c r="D5" s="116"/>
      <c r="E5" s="115"/>
      <c r="F5" s="115"/>
      <c r="G5" s="115"/>
      <c r="H5" s="115"/>
      <c r="I5" s="115"/>
      <c r="J5" s="115"/>
      <c r="K5" s="115"/>
    </row>
    <row r="6" spans="1:15" ht="10.5" customHeight="1">
      <c r="A6" s="114" t="s">
        <v>100</v>
      </c>
      <c r="B6" s="117">
        <v>2006</v>
      </c>
      <c r="C6" s="117">
        <v>2007</v>
      </c>
      <c r="D6" s="118">
        <v>2008</v>
      </c>
      <c r="E6" s="117">
        <v>2009</v>
      </c>
      <c r="F6" s="117">
        <v>2010</v>
      </c>
      <c r="G6" s="117">
        <v>2011</v>
      </c>
      <c r="H6" s="117">
        <v>2012</v>
      </c>
      <c r="I6" s="117">
        <v>2013</v>
      </c>
      <c r="J6" s="117">
        <v>2014</v>
      </c>
      <c r="K6" s="117">
        <v>2015</v>
      </c>
    </row>
    <row r="7" spans="1:15" ht="10.5" customHeight="1">
      <c r="A7" s="119"/>
      <c r="B7" s="120"/>
      <c r="C7" s="120"/>
      <c r="D7" s="121"/>
      <c r="E7" s="120"/>
      <c r="F7" s="120"/>
      <c r="G7" s="120"/>
      <c r="H7" s="120"/>
      <c r="I7" s="120"/>
      <c r="J7" s="120"/>
      <c r="K7" s="120"/>
    </row>
    <row r="8" spans="1:15" ht="10.5" customHeight="1">
      <c r="A8" s="122"/>
    </row>
    <row r="9" spans="1:15" ht="10.5" customHeight="1">
      <c r="B9" s="123" t="s">
        <v>157</v>
      </c>
      <c r="C9" s="124"/>
      <c r="D9" s="124"/>
      <c r="E9" s="124"/>
      <c r="F9" s="124"/>
      <c r="G9" s="124"/>
      <c r="H9" s="124"/>
      <c r="I9" s="124"/>
      <c r="J9" s="124"/>
      <c r="K9" s="124"/>
    </row>
    <row r="10" spans="1:15" ht="7.5" customHeight="1">
      <c r="A10" s="37"/>
    </row>
    <row r="11" spans="1:15" ht="10.5" customHeight="1">
      <c r="A11" s="125" t="s">
        <v>121</v>
      </c>
      <c r="B11" s="126">
        <v>62824</v>
      </c>
      <c r="C11" s="126">
        <v>65077</v>
      </c>
      <c r="D11" s="126">
        <v>67957</v>
      </c>
      <c r="E11" s="126">
        <v>73184</v>
      </c>
      <c r="F11" s="126">
        <v>74781</v>
      </c>
      <c r="G11" s="126">
        <v>76485</v>
      </c>
      <c r="H11" s="126">
        <v>78308</v>
      </c>
      <c r="I11" s="126">
        <v>80252</v>
      </c>
      <c r="J11" s="126">
        <v>81598</v>
      </c>
      <c r="K11" s="126">
        <v>82690</v>
      </c>
      <c r="O11" s="127"/>
    </row>
    <row r="12" spans="1:15" ht="10.5" customHeight="1">
      <c r="A12" s="125" t="s">
        <v>158</v>
      </c>
      <c r="B12" s="126">
        <v>60887</v>
      </c>
      <c r="C12" s="126">
        <v>63559</v>
      </c>
      <c r="D12" s="126">
        <v>65755</v>
      </c>
      <c r="E12" s="126">
        <v>69766</v>
      </c>
      <c r="F12" s="126">
        <v>70834</v>
      </c>
      <c r="G12" s="126">
        <v>73600</v>
      </c>
      <c r="H12" s="126">
        <v>76206</v>
      </c>
      <c r="I12" s="126">
        <v>77949</v>
      </c>
      <c r="J12" s="126">
        <v>79289</v>
      </c>
      <c r="K12" s="126">
        <v>80492</v>
      </c>
      <c r="O12" s="127"/>
    </row>
    <row r="13" spans="1:15" ht="10.5" customHeight="1">
      <c r="A13" s="125" t="s">
        <v>159</v>
      </c>
      <c r="B13" s="126">
        <v>28824</v>
      </c>
      <c r="C13" s="126">
        <v>28877</v>
      </c>
      <c r="D13" s="126">
        <v>29390</v>
      </c>
      <c r="E13" s="126">
        <v>30242</v>
      </c>
      <c r="F13" s="126">
        <v>32226</v>
      </c>
      <c r="G13" s="126">
        <v>30785</v>
      </c>
      <c r="H13" s="126">
        <v>31919</v>
      </c>
      <c r="I13" s="126">
        <v>32122</v>
      </c>
      <c r="J13" s="126">
        <v>32229</v>
      </c>
      <c r="K13" s="126">
        <v>32843</v>
      </c>
      <c r="O13" s="127"/>
    </row>
    <row r="14" spans="1:15" ht="10.5" customHeight="1">
      <c r="A14" s="125" t="s">
        <v>160</v>
      </c>
      <c r="B14" s="126">
        <v>5146</v>
      </c>
      <c r="C14" s="126">
        <v>5324</v>
      </c>
      <c r="D14" s="126">
        <v>5573</v>
      </c>
      <c r="E14" s="126">
        <v>5892</v>
      </c>
      <c r="F14" s="126">
        <v>6290</v>
      </c>
      <c r="G14" s="126">
        <v>6530</v>
      </c>
      <c r="H14" s="126">
        <v>6593</v>
      </c>
      <c r="I14" s="126">
        <v>6696</v>
      </c>
      <c r="J14" s="126">
        <v>6810</v>
      </c>
      <c r="K14" s="126">
        <v>6867</v>
      </c>
      <c r="O14" s="127"/>
    </row>
    <row r="15" spans="1:15" ht="10.5" customHeight="1">
      <c r="A15" s="125" t="s">
        <v>125</v>
      </c>
      <c r="B15" s="126">
        <v>4111</v>
      </c>
      <c r="C15" s="126">
        <v>4242</v>
      </c>
      <c r="D15" s="126">
        <v>4385</v>
      </c>
      <c r="E15" s="126">
        <v>4468</v>
      </c>
      <c r="F15" s="126">
        <v>4642</v>
      </c>
      <c r="G15" s="126">
        <v>4774</v>
      </c>
      <c r="H15" s="126">
        <v>4696</v>
      </c>
      <c r="I15" s="126">
        <v>4781</v>
      </c>
      <c r="J15" s="126">
        <v>4860</v>
      </c>
      <c r="K15" s="126">
        <v>4751</v>
      </c>
      <c r="O15" s="127"/>
    </row>
    <row r="16" spans="1:15" ht="10.5" customHeight="1">
      <c r="A16" s="128" t="s">
        <v>161</v>
      </c>
      <c r="B16" s="126">
        <v>12847</v>
      </c>
      <c r="C16" s="126">
        <v>13042</v>
      </c>
      <c r="D16" s="126">
        <v>13618</v>
      </c>
      <c r="E16" s="126">
        <v>14752</v>
      </c>
      <c r="F16" s="126">
        <v>15375</v>
      </c>
      <c r="G16" s="126">
        <v>16110</v>
      </c>
      <c r="H16" s="126">
        <v>16110</v>
      </c>
      <c r="I16" s="126">
        <v>16864</v>
      </c>
      <c r="J16" s="126">
        <v>16594</v>
      </c>
      <c r="K16" s="126">
        <v>17283</v>
      </c>
      <c r="O16" s="127"/>
    </row>
    <row r="17" spans="1:15" ht="10.5" customHeight="1">
      <c r="A17" s="125" t="s">
        <v>132</v>
      </c>
      <c r="B17" s="126">
        <v>33496</v>
      </c>
      <c r="C17" s="126">
        <v>34001</v>
      </c>
      <c r="D17" s="126">
        <v>33436</v>
      </c>
      <c r="E17" s="126">
        <v>34904</v>
      </c>
      <c r="F17" s="126">
        <v>36547</v>
      </c>
      <c r="G17" s="126">
        <v>38235</v>
      </c>
      <c r="H17" s="126">
        <v>38404</v>
      </c>
      <c r="I17" s="126">
        <v>39914</v>
      </c>
      <c r="J17" s="126">
        <v>39666</v>
      </c>
      <c r="K17" s="126">
        <v>40072</v>
      </c>
      <c r="O17" s="127"/>
    </row>
    <row r="18" spans="1:15" ht="10.5" customHeight="1">
      <c r="A18" s="125" t="s">
        <v>134</v>
      </c>
      <c r="B18" s="126">
        <v>10590</v>
      </c>
      <c r="C18" s="126">
        <v>10579</v>
      </c>
      <c r="D18" s="126">
        <v>10971</v>
      </c>
      <c r="E18" s="126">
        <v>11386</v>
      </c>
      <c r="F18" s="126">
        <v>11605</v>
      </c>
      <c r="G18" s="126">
        <v>11958</v>
      </c>
      <c r="H18" s="126">
        <v>12045</v>
      </c>
      <c r="I18" s="126">
        <v>12175</v>
      </c>
      <c r="J18" s="126">
        <v>12334</v>
      </c>
      <c r="K18" s="126">
        <v>12243</v>
      </c>
      <c r="O18" s="127"/>
    </row>
    <row r="19" spans="1:15" ht="10.5" customHeight="1">
      <c r="A19" s="125" t="s">
        <v>135</v>
      </c>
      <c r="B19" s="126">
        <v>32053</v>
      </c>
      <c r="C19" s="126">
        <v>35342</v>
      </c>
      <c r="D19" s="126">
        <v>36168</v>
      </c>
      <c r="E19" s="126">
        <v>38047</v>
      </c>
      <c r="F19" s="126">
        <v>39433</v>
      </c>
      <c r="G19" s="126">
        <v>40754</v>
      </c>
      <c r="H19" s="126">
        <v>41719</v>
      </c>
      <c r="I19" s="126">
        <v>42775</v>
      </c>
      <c r="J19" s="126">
        <v>43003</v>
      </c>
      <c r="K19" s="126">
        <v>43186</v>
      </c>
      <c r="O19" s="127"/>
    </row>
    <row r="20" spans="1:15" ht="10.5" customHeight="1">
      <c r="A20" s="125" t="s">
        <v>136</v>
      </c>
      <c r="B20" s="126">
        <v>82144</v>
      </c>
      <c r="C20" s="126">
        <v>82076</v>
      </c>
      <c r="D20" s="126">
        <v>85489</v>
      </c>
      <c r="E20" s="126">
        <v>89681</v>
      </c>
      <c r="F20" s="126">
        <v>94981</v>
      </c>
      <c r="G20" s="126">
        <v>98479</v>
      </c>
      <c r="H20" s="126">
        <v>100991</v>
      </c>
      <c r="I20" s="126">
        <v>105234</v>
      </c>
      <c r="J20" s="126">
        <v>106727</v>
      </c>
      <c r="K20" s="126">
        <v>109687</v>
      </c>
      <c r="O20" s="127"/>
    </row>
    <row r="21" spans="1:15" ht="10.5" customHeight="1">
      <c r="A21" s="125" t="s">
        <v>137</v>
      </c>
      <c r="B21" s="126">
        <v>16574</v>
      </c>
      <c r="C21" s="126">
        <v>16651</v>
      </c>
      <c r="D21" s="126">
        <v>17364</v>
      </c>
      <c r="E21" s="126">
        <v>18278</v>
      </c>
      <c r="F21" s="126">
        <v>19168</v>
      </c>
      <c r="G21" s="126">
        <v>19563</v>
      </c>
      <c r="H21" s="126">
        <v>20195</v>
      </c>
      <c r="I21" s="126">
        <v>20381</v>
      </c>
      <c r="J21" s="126">
        <v>20546</v>
      </c>
      <c r="K21" s="126">
        <v>20897</v>
      </c>
      <c r="O21" s="127"/>
    </row>
    <row r="22" spans="1:15" ht="10.5" customHeight="1">
      <c r="A22" s="125" t="s">
        <v>138</v>
      </c>
      <c r="B22" s="126">
        <v>7823</v>
      </c>
      <c r="C22" s="126">
        <v>7858</v>
      </c>
      <c r="D22" s="126">
        <v>8096</v>
      </c>
      <c r="E22" s="126">
        <v>8362</v>
      </c>
      <c r="F22" s="126">
        <v>8626</v>
      </c>
      <c r="G22" s="126">
        <v>8800</v>
      </c>
      <c r="H22" s="126">
        <v>8896</v>
      </c>
      <c r="I22" s="126">
        <v>9112</v>
      </c>
      <c r="J22" s="126">
        <v>9106</v>
      </c>
      <c r="K22" s="126">
        <v>9086</v>
      </c>
      <c r="O22" s="127"/>
    </row>
    <row r="23" spans="1:15" ht="10.5" customHeight="1">
      <c r="A23" s="125" t="s">
        <v>139</v>
      </c>
      <c r="B23" s="126">
        <v>23842</v>
      </c>
      <c r="C23" s="126">
        <v>24606</v>
      </c>
      <c r="D23" s="126">
        <v>25713</v>
      </c>
      <c r="E23" s="126">
        <v>27194</v>
      </c>
      <c r="F23" s="126">
        <v>28236</v>
      </c>
      <c r="G23" s="126">
        <v>29012</v>
      </c>
      <c r="H23" s="126">
        <v>29954</v>
      </c>
      <c r="I23" s="126">
        <v>31184</v>
      </c>
      <c r="J23" s="126">
        <v>31245</v>
      </c>
      <c r="K23" s="126">
        <v>31441</v>
      </c>
      <c r="O23" s="127"/>
    </row>
    <row r="24" spans="1:15" ht="10.5" customHeight="1">
      <c r="A24" s="125" t="s">
        <v>140</v>
      </c>
      <c r="B24" s="126">
        <v>13463</v>
      </c>
      <c r="C24" s="126">
        <v>13375</v>
      </c>
      <c r="D24" s="126">
        <v>13508</v>
      </c>
      <c r="E24" s="126">
        <v>13715</v>
      </c>
      <c r="F24" s="126">
        <v>14029</v>
      </c>
      <c r="G24" s="126">
        <v>14240</v>
      </c>
      <c r="H24" s="126">
        <v>14399</v>
      </c>
      <c r="I24" s="126">
        <v>14248</v>
      </c>
      <c r="J24" s="126">
        <v>14311</v>
      </c>
      <c r="K24" s="126">
        <v>14343</v>
      </c>
      <c r="O24" s="127"/>
    </row>
    <row r="25" spans="1:15" ht="10.5" customHeight="1">
      <c r="A25" s="125" t="s">
        <v>141</v>
      </c>
      <c r="B25" s="126">
        <v>13838</v>
      </c>
      <c r="C25" s="126">
        <v>13768</v>
      </c>
      <c r="D25" s="126">
        <v>14403</v>
      </c>
      <c r="E25" s="126">
        <v>14709</v>
      </c>
      <c r="F25" s="126">
        <v>14525</v>
      </c>
      <c r="G25" s="126">
        <v>13814</v>
      </c>
      <c r="H25" s="126">
        <v>14405</v>
      </c>
      <c r="I25" s="126">
        <v>14309</v>
      </c>
      <c r="J25" s="126">
        <v>14344</v>
      </c>
      <c r="K25" s="126">
        <v>15005</v>
      </c>
      <c r="M25" s="129"/>
      <c r="N25" s="130"/>
      <c r="O25" s="127"/>
    </row>
    <row r="26" spans="1:15" ht="10.5" customHeight="1">
      <c r="A26" s="125" t="s">
        <v>142</v>
      </c>
      <c r="B26" s="126">
        <v>11449</v>
      </c>
      <c r="C26" s="126">
        <v>11502</v>
      </c>
      <c r="D26" s="126">
        <v>11880</v>
      </c>
      <c r="E26" s="126">
        <v>12353</v>
      </c>
      <c r="F26" s="126">
        <v>12856</v>
      </c>
      <c r="G26" s="126">
        <v>12955</v>
      </c>
      <c r="H26" s="126">
        <v>13082</v>
      </c>
      <c r="I26" s="126">
        <v>13271</v>
      </c>
      <c r="J26" s="126">
        <v>13201</v>
      </c>
      <c r="K26" s="126">
        <v>13125</v>
      </c>
      <c r="O26" s="127"/>
    </row>
    <row r="27" spans="1:15" ht="10.5" customHeight="1">
      <c r="A27" s="131" t="s">
        <v>162</v>
      </c>
      <c r="B27" s="126">
        <v>419911</v>
      </c>
      <c r="C27" s="126">
        <v>429879</v>
      </c>
      <c r="D27" s="126">
        <v>443706</v>
      </c>
      <c r="E27" s="126">
        <v>466933</v>
      </c>
      <c r="F27" s="126">
        <v>484154</v>
      </c>
      <c r="G27" s="126">
        <v>496094</v>
      </c>
      <c r="H27" s="126">
        <v>507922</v>
      </c>
      <c r="I27" s="126">
        <v>521267</v>
      </c>
      <c r="J27" s="126">
        <v>525863</v>
      </c>
      <c r="K27" s="126">
        <v>534011</v>
      </c>
      <c r="O27" s="127"/>
    </row>
    <row r="28" spans="1:15" ht="10.5" customHeight="1">
      <c r="A28" s="132"/>
      <c r="O28" s="127"/>
    </row>
    <row r="29" spans="1:15" ht="10.5" customHeight="1">
      <c r="B29" s="123" t="s">
        <v>163</v>
      </c>
      <c r="C29" s="37"/>
      <c r="D29" s="37"/>
      <c r="E29" s="37"/>
      <c r="F29" s="37"/>
      <c r="G29" s="37"/>
      <c r="H29" s="37"/>
      <c r="I29" s="37"/>
      <c r="J29" s="37"/>
      <c r="K29" s="37"/>
      <c r="O29" s="127"/>
    </row>
    <row r="30" spans="1:15" ht="7.5" customHeight="1">
      <c r="A30" s="37"/>
      <c r="O30" s="127"/>
    </row>
    <row r="31" spans="1:15" ht="10.5" customHeight="1">
      <c r="A31" s="125" t="s">
        <v>121</v>
      </c>
      <c r="B31" s="126">
        <v>13832</v>
      </c>
      <c r="C31" s="126">
        <v>15096</v>
      </c>
      <c r="D31" s="126">
        <v>15877</v>
      </c>
      <c r="E31" s="126">
        <v>23989</v>
      </c>
      <c r="F31" s="126">
        <v>28591</v>
      </c>
      <c r="G31" s="126">
        <v>29614</v>
      </c>
      <c r="H31" s="126">
        <v>31759</v>
      </c>
      <c r="I31" s="126">
        <v>33709</v>
      </c>
      <c r="J31" s="126">
        <v>36057</v>
      </c>
      <c r="K31" s="126">
        <v>35506</v>
      </c>
      <c r="O31" s="127"/>
    </row>
    <row r="32" spans="1:15" ht="10.5" customHeight="1">
      <c r="A32" s="125" t="s">
        <v>158</v>
      </c>
      <c r="B32" s="126">
        <v>14437</v>
      </c>
      <c r="C32" s="126">
        <v>16703</v>
      </c>
      <c r="D32" s="126">
        <v>17873</v>
      </c>
      <c r="E32" s="126">
        <v>17487</v>
      </c>
      <c r="F32" s="126">
        <v>18914</v>
      </c>
      <c r="G32" s="126">
        <v>21207</v>
      </c>
      <c r="H32" s="126">
        <v>22566</v>
      </c>
      <c r="I32" s="126">
        <v>22943</v>
      </c>
      <c r="J32" s="126">
        <v>24085</v>
      </c>
      <c r="K32" s="126">
        <v>24511</v>
      </c>
      <c r="O32" s="127"/>
    </row>
    <row r="33" spans="1:15" ht="10.5" customHeight="1">
      <c r="A33" s="125" t="s">
        <v>159</v>
      </c>
      <c r="B33" s="126">
        <v>7740</v>
      </c>
      <c r="C33" s="126">
        <v>8077</v>
      </c>
      <c r="D33" s="126">
        <v>8519</v>
      </c>
      <c r="E33" s="126">
        <v>8895</v>
      </c>
      <c r="F33" s="126">
        <v>8899</v>
      </c>
      <c r="G33" s="126">
        <v>8868</v>
      </c>
      <c r="H33" s="126">
        <v>9534</v>
      </c>
      <c r="I33" s="126">
        <v>9684</v>
      </c>
      <c r="J33" s="126">
        <v>9737</v>
      </c>
      <c r="K33" s="126">
        <v>9981</v>
      </c>
      <c r="O33" s="127"/>
    </row>
    <row r="34" spans="1:15" ht="10.5" customHeight="1">
      <c r="A34" s="125" t="s">
        <v>160</v>
      </c>
      <c r="B34" s="126">
        <v>1533</v>
      </c>
      <c r="C34" s="126">
        <v>1608</v>
      </c>
      <c r="D34" s="126">
        <v>1731</v>
      </c>
      <c r="E34" s="126">
        <v>1852</v>
      </c>
      <c r="F34" s="126">
        <v>2290</v>
      </c>
      <c r="G34" s="126">
        <v>2456</v>
      </c>
      <c r="H34" s="126">
        <v>2668</v>
      </c>
      <c r="I34" s="126">
        <v>2773</v>
      </c>
      <c r="J34" s="126">
        <v>2895</v>
      </c>
      <c r="K34" s="126">
        <v>2861</v>
      </c>
      <c r="O34" s="127"/>
    </row>
    <row r="35" spans="1:15" ht="10.5" customHeight="1">
      <c r="A35" s="125" t="s">
        <v>125</v>
      </c>
      <c r="B35" s="126">
        <v>1292</v>
      </c>
      <c r="C35" s="126">
        <v>1134</v>
      </c>
      <c r="D35" s="126">
        <v>1291</v>
      </c>
      <c r="E35" s="126">
        <v>1323</v>
      </c>
      <c r="F35" s="126">
        <v>1453</v>
      </c>
      <c r="G35" s="126">
        <v>1432</v>
      </c>
      <c r="H35" s="126">
        <v>1455</v>
      </c>
      <c r="I35" s="126">
        <v>1469</v>
      </c>
      <c r="J35" s="126">
        <v>1492</v>
      </c>
      <c r="K35" s="126">
        <v>1426</v>
      </c>
      <c r="O35" s="127"/>
    </row>
    <row r="36" spans="1:15" ht="10.5" customHeight="1">
      <c r="A36" s="128" t="s">
        <v>164</v>
      </c>
      <c r="B36" s="126">
        <v>3391</v>
      </c>
      <c r="C36" s="126">
        <v>3818</v>
      </c>
      <c r="D36" s="126">
        <v>3687</v>
      </c>
      <c r="E36" s="126">
        <v>5076</v>
      </c>
      <c r="F36" s="126">
        <v>4506</v>
      </c>
      <c r="G36" s="126">
        <v>4895</v>
      </c>
      <c r="H36" s="126">
        <v>4895</v>
      </c>
      <c r="I36" s="126">
        <v>5856</v>
      </c>
      <c r="J36" s="126">
        <v>5846</v>
      </c>
      <c r="K36" s="126">
        <v>6031</v>
      </c>
      <c r="O36" s="127"/>
    </row>
    <row r="37" spans="1:15" ht="10.5" customHeight="1">
      <c r="A37" s="125" t="s">
        <v>132</v>
      </c>
      <c r="B37" s="126">
        <v>6366</v>
      </c>
      <c r="C37" s="126">
        <v>6432</v>
      </c>
      <c r="D37" s="126">
        <v>6751</v>
      </c>
      <c r="E37" s="126">
        <v>7365</v>
      </c>
      <c r="F37" s="126">
        <v>8003</v>
      </c>
      <c r="G37" s="126">
        <v>8486</v>
      </c>
      <c r="H37" s="126">
        <v>8336</v>
      </c>
      <c r="I37" s="126">
        <v>8613</v>
      </c>
      <c r="J37" s="126">
        <v>8923</v>
      </c>
      <c r="K37" s="126">
        <v>8868</v>
      </c>
      <c r="O37" s="127"/>
    </row>
    <row r="38" spans="1:15" ht="10.5" customHeight="1">
      <c r="A38" s="125" t="s">
        <v>134</v>
      </c>
      <c r="B38" s="126">
        <v>852</v>
      </c>
      <c r="C38" s="126">
        <v>872</v>
      </c>
      <c r="D38" s="126">
        <v>965</v>
      </c>
      <c r="E38" s="126">
        <v>1168</v>
      </c>
      <c r="F38" s="126">
        <v>1339</v>
      </c>
      <c r="G38" s="126">
        <v>1494</v>
      </c>
      <c r="H38" s="126">
        <v>1693</v>
      </c>
      <c r="I38" s="126">
        <v>1881</v>
      </c>
      <c r="J38" s="126">
        <v>1689</v>
      </c>
      <c r="K38" s="126">
        <v>1649</v>
      </c>
      <c r="O38" s="127"/>
    </row>
    <row r="39" spans="1:15" ht="10.5" customHeight="1">
      <c r="A39" s="125" t="s">
        <v>135</v>
      </c>
      <c r="B39" s="126">
        <v>6788</v>
      </c>
      <c r="C39" s="126">
        <v>6883</v>
      </c>
      <c r="D39" s="126">
        <v>6445</v>
      </c>
      <c r="E39" s="126">
        <v>6845</v>
      </c>
      <c r="F39" s="126">
        <v>7370</v>
      </c>
      <c r="G39" s="126">
        <v>7634</v>
      </c>
      <c r="H39" s="126">
        <v>8532</v>
      </c>
      <c r="I39" s="126">
        <v>9059</v>
      </c>
      <c r="J39" s="126">
        <v>9587</v>
      </c>
      <c r="K39" s="126">
        <v>9670</v>
      </c>
      <c r="O39" s="127"/>
    </row>
    <row r="40" spans="1:15" ht="10.5" customHeight="1">
      <c r="A40" s="125" t="s">
        <v>136</v>
      </c>
      <c r="B40" s="126">
        <v>12170</v>
      </c>
      <c r="C40" s="126">
        <v>13315</v>
      </c>
      <c r="D40" s="126">
        <v>15205</v>
      </c>
      <c r="E40" s="126">
        <v>16776</v>
      </c>
      <c r="F40" s="126">
        <v>18286</v>
      </c>
      <c r="G40" s="126">
        <v>18865</v>
      </c>
      <c r="H40" s="126">
        <v>20695</v>
      </c>
      <c r="I40" s="126">
        <v>22321</v>
      </c>
      <c r="J40" s="126">
        <v>25926</v>
      </c>
      <c r="K40" s="126">
        <v>26805</v>
      </c>
      <c r="O40" s="127"/>
    </row>
    <row r="41" spans="1:15" ht="10.5" customHeight="1">
      <c r="A41" s="125" t="s">
        <v>137</v>
      </c>
      <c r="B41" s="126">
        <v>3391</v>
      </c>
      <c r="C41" s="126">
        <v>3632</v>
      </c>
      <c r="D41" s="126">
        <v>3860</v>
      </c>
      <c r="E41" s="126">
        <v>3546</v>
      </c>
      <c r="F41" s="126">
        <v>3990</v>
      </c>
      <c r="G41" s="126">
        <v>4417</v>
      </c>
      <c r="H41" s="126">
        <v>4844</v>
      </c>
      <c r="I41" s="126">
        <v>5668</v>
      </c>
      <c r="J41" s="126">
        <v>5842</v>
      </c>
      <c r="K41" s="126">
        <v>6175</v>
      </c>
      <c r="O41" s="127"/>
    </row>
    <row r="42" spans="1:15" ht="10.5" customHeight="1">
      <c r="A42" s="125" t="s">
        <v>138</v>
      </c>
      <c r="B42" s="126">
        <v>1383</v>
      </c>
      <c r="C42" s="126">
        <v>1400</v>
      </c>
      <c r="D42" s="126">
        <v>1524</v>
      </c>
      <c r="E42" s="126">
        <v>1681</v>
      </c>
      <c r="F42" s="126">
        <v>1830</v>
      </c>
      <c r="G42" s="126">
        <v>1236</v>
      </c>
      <c r="H42" s="126">
        <v>1265</v>
      </c>
      <c r="I42" s="126">
        <v>1343</v>
      </c>
      <c r="J42" s="126">
        <v>1252</v>
      </c>
      <c r="K42" s="126">
        <v>1317</v>
      </c>
      <c r="O42" s="127"/>
    </row>
    <row r="43" spans="1:15" ht="10.5" customHeight="1">
      <c r="A43" s="125" t="s">
        <v>139</v>
      </c>
      <c r="B43" s="126">
        <v>3984</v>
      </c>
      <c r="C43" s="126">
        <v>3999</v>
      </c>
      <c r="D43" s="126">
        <v>3838</v>
      </c>
      <c r="E43" s="126">
        <v>3916</v>
      </c>
      <c r="F43" s="126">
        <v>4566</v>
      </c>
      <c r="G43" s="126">
        <v>4730</v>
      </c>
      <c r="H43" s="126">
        <v>5564</v>
      </c>
      <c r="I43" s="126">
        <v>5958</v>
      </c>
      <c r="J43" s="126">
        <v>6194</v>
      </c>
      <c r="K43" s="126">
        <v>5664</v>
      </c>
      <c r="O43" s="127"/>
    </row>
    <row r="44" spans="1:15" ht="10.5" customHeight="1">
      <c r="A44" s="125" t="s">
        <v>140</v>
      </c>
      <c r="B44" s="126">
        <v>2093</v>
      </c>
      <c r="C44" s="126">
        <v>2049</v>
      </c>
      <c r="D44" s="126">
        <v>2219</v>
      </c>
      <c r="E44" s="126">
        <v>2349</v>
      </c>
      <c r="F44" s="126">
        <v>2699</v>
      </c>
      <c r="G44" s="126">
        <v>2708</v>
      </c>
      <c r="H44" s="126">
        <v>3012</v>
      </c>
      <c r="I44" s="126">
        <v>3305</v>
      </c>
      <c r="J44" s="126">
        <v>3227</v>
      </c>
      <c r="K44" s="126">
        <v>3190</v>
      </c>
      <c r="O44" s="127"/>
    </row>
    <row r="45" spans="1:15" ht="10.5" customHeight="1">
      <c r="A45" s="125" t="s">
        <v>141</v>
      </c>
      <c r="B45" s="126">
        <v>2718</v>
      </c>
      <c r="C45" s="126">
        <v>1415</v>
      </c>
      <c r="D45" s="126">
        <v>1458</v>
      </c>
      <c r="E45" s="126">
        <v>1446</v>
      </c>
      <c r="F45" s="126">
        <v>1458</v>
      </c>
      <c r="G45" s="126">
        <v>1538</v>
      </c>
      <c r="H45" s="126">
        <v>1541</v>
      </c>
      <c r="I45" s="126">
        <v>2343</v>
      </c>
      <c r="J45" s="126">
        <v>2513</v>
      </c>
      <c r="K45" s="126">
        <v>2637</v>
      </c>
      <c r="O45" s="127"/>
    </row>
    <row r="46" spans="1:15" ht="10.5" customHeight="1">
      <c r="A46" s="125" t="s">
        <v>142</v>
      </c>
      <c r="B46" s="126">
        <v>1995</v>
      </c>
      <c r="C46" s="126">
        <v>2301</v>
      </c>
      <c r="D46" s="126">
        <v>2386</v>
      </c>
      <c r="E46" s="126">
        <v>2717</v>
      </c>
      <c r="F46" s="126">
        <v>3334</v>
      </c>
      <c r="G46" s="126">
        <v>3559</v>
      </c>
      <c r="H46" s="126">
        <v>3740</v>
      </c>
      <c r="I46" s="126">
        <v>3884</v>
      </c>
      <c r="J46" s="126">
        <v>4018</v>
      </c>
      <c r="K46" s="126">
        <v>4083</v>
      </c>
      <c r="O46" s="127"/>
    </row>
    <row r="47" spans="1:15" ht="10.5" customHeight="1">
      <c r="A47" s="131" t="s">
        <v>162</v>
      </c>
      <c r="B47" s="126">
        <v>83965</v>
      </c>
      <c r="C47" s="126">
        <v>88734</v>
      </c>
      <c r="D47" s="126">
        <v>93629</v>
      </c>
      <c r="E47" s="126">
        <v>106431</v>
      </c>
      <c r="F47" s="126">
        <v>117528</v>
      </c>
      <c r="G47" s="126">
        <v>123139</v>
      </c>
      <c r="H47" s="126">
        <v>132099</v>
      </c>
      <c r="I47" s="126">
        <v>140809</v>
      </c>
      <c r="J47" s="126">
        <v>149283</v>
      </c>
      <c r="K47" s="126">
        <v>150374</v>
      </c>
      <c r="O47" s="127"/>
    </row>
    <row r="48" spans="1:15" ht="13.5" customHeight="1">
      <c r="A48" s="132"/>
      <c r="O48" s="127"/>
    </row>
    <row r="49" spans="1:15" ht="10.5" customHeight="1">
      <c r="B49" s="123" t="s">
        <v>165</v>
      </c>
      <c r="C49" s="124"/>
      <c r="D49" s="124"/>
      <c r="E49" s="124"/>
      <c r="F49" s="37"/>
      <c r="G49" s="37"/>
      <c r="H49" s="37"/>
      <c r="I49" s="37"/>
      <c r="J49" s="37"/>
      <c r="K49" s="37"/>
      <c r="O49" s="127"/>
    </row>
    <row r="50" spans="1:15" ht="7.5" customHeight="1">
      <c r="A50" s="37"/>
      <c r="O50" s="127"/>
    </row>
    <row r="51" spans="1:15" ht="10.5" customHeight="1">
      <c r="A51" s="125" t="s">
        <v>121</v>
      </c>
      <c r="B51" s="126">
        <v>76656</v>
      </c>
      <c r="C51" s="126">
        <v>80173</v>
      </c>
      <c r="D51" s="126">
        <v>83834</v>
      </c>
      <c r="E51" s="126">
        <v>97173</v>
      </c>
      <c r="F51" s="126">
        <v>103372</v>
      </c>
      <c r="G51" s="126">
        <v>106099</v>
      </c>
      <c r="H51" s="126">
        <v>110067</v>
      </c>
      <c r="I51" s="126">
        <v>113961</v>
      </c>
      <c r="J51" s="126">
        <v>117655</v>
      </c>
      <c r="K51" s="126">
        <v>118196</v>
      </c>
      <c r="O51" s="127"/>
    </row>
    <row r="52" spans="1:15" ht="10.5" customHeight="1">
      <c r="A52" s="125" t="s">
        <v>158</v>
      </c>
      <c r="B52" s="126">
        <v>75324</v>
      </c>
      <c r="C52" s="126">
        <v>80262</v>
      </c>
      <c r="D52" s="126">
        <v>83628</v>
      </c>
      <c r="E52" s="126">
        <v>87253</v>
      </c>
      <c r="F52" s="126">
        <v>89748</v>
      </c>
      <c r="G52" s="126">
        <v>94807</v>
      </c>
      <c r="H52" s="126">
        <v>98772</v>
      </c>
      <c r="I52" s="126">
        <v>100892</v>
      </c>
      <c r="J52" s="126">
        <v>103374</v>
      </c>
      <c r="K52" s="126">
        <v>105003</v>
      </c>
      <c r="O52" s="127"/>
    </row>
    <row r="53" spans="1:15" ht="10.5" customHeight="1">
      <c r="A53" s="125" t="s">
        <v>159</v>
      </c>
      <c r="B53" s="126">
        <v>36564</v>
      </c>
      <c r="C53" s="126">
        <v>36954</v>
      </c>
      <c r="D53" s="126">
        <v>37909</v>
      </c>
      <c r="E53" s="126">
        <v>39137</v>
      </c>
      <c r="F53" s="126">
        <v>41125</v>
      </c>
      <c r="G53" s="126">
        <v>39653</v>
      </c>
      <c r="H53" s="126">
        <v>41453</v>
      </c>
      <c r="I53" s="126">
        <v>41806</v>
      </c>
      <c r="J53" s="126">
        <v>41966</v>
      </c>
      <c r="K53" s="126">
        <v>42824</v>
      </c>
      <c r="O53" s="127"/>
    </row>
    <row r="54" spans="1:15" ht="10.5" customHeight="1">
      <c r="A54" s="125" t="s">
        <v>160</v>
      </c>
      <c r="B54" s="126">
        <v>6679</v>
      </c>
      <c r="C54" s="126">
        <v>6932</v>
      </c>
      <c r="D54" s="126">
        <v>7304</v>
      </c>
      <c r="E54" s="126">
        <v>7744</v>
      </c>
      <c r="F54" s="126">
        <v>8580</v>
      </c>
      <c r="G54" s="126">
        <v>8986</v>
      </c>
      <c r="H54" s="126">
        <v>9261</v>
      </c>
      <c r="I54" s="126">
        <v>9469</v>
      </c>
      <c r="J54" s="126">
        <v>9705</v>
      </c>
      <c r="K54" s="126">
        <v>9728</v>
      </c>
      <c r="O54" s="127"/>
    </row>
    <row r="55" spans="1:15" ht="10.5" customHeight="1">
      <c r="A55" s="125" t="s">
        <v>125</v>
      </c>
      <c r="B55" s="126">
        <v>5403</v>
      </c>
      <c r="C55" s="126">
        <v>5376</v>
      </c>
      <c r="D55" s="126">
        <v>5676</v>
      </c>
      <c r="E55" s="126">
        <v>5791</v>
      </c>
      <c r="F55" s="126">
        <v>6095</v>
      </c>
      <c r="G55" s="126">
        <v>6206</v>
      </c>
      <c r="H55" s="126">
        <v>6151</v>
      </c>
      <c r="I55" s="126">
        <v>6250</v>
      </c>
      <c r="J55" s="126">
        <v>6352</v>
      </c>
      <c r="K55" s="126">
        <v>6177</v>
      </c>
      <c r="O55" s="127"/>
    </row>
    <row r="56" spans="1:15" ht="10.5" customHeight="1">
      <c r="A56" s="128" t="s">
        <v>164</v>
      </c>
      <c r="B56" s="126">
        <v>16238</v>
      </c>
      <c r="C56" s="126">
        <v>16860</v>
      </c>
      <c r="D56" s="126">
        <v>17305</v>
      </c>
      <c r="E56" s="126">
        <v>19828</v>
      </c>
      <c r="F56" s="126">
        <v>19881</v>
      </c>
      <c r="G56" s="126">
        <v>21005</v>
      </c>
      <c r="H56" s="126">
        <v>21005</v>
      </c>
      <c r="I56" s="126">
        <v>22720</v>
      </c>
      <c r="J56" s="126">
        <v>22440</v>
      </c>
      <c r="K56" s="126">
        <v>23314</v>
      </c>
      <c r="O56" s="127"/>
    </row>
    <row r="57" spans="1:15" ht="10.5" customHeight="1">
      <c r="A57" s="125" t="s">
        <v>132</v>
      </c>
      <c r="B57" s="126">
        <v>39862</v>
      </c>
      <c r="C57" s="126">
        <v>40433</v>
      </c>
      <c r="D57" s="126">
        <v>40187</v>
      </c>
      <c r="E57" s="126">
        <v>42269</v>
      </c>
      <c r="F57" s="126">
        <v>44550</v>
      </c>
      <c r="G57" s="126">
        <v>46721</v>
      </c>
      <c r="H57" s="126">
        <v>46740</v>
      </c>
      <c r="I57" s="126">
        <v>48527</v>
      </c>
      <c r="J57" s="126">
        <v>48589</v>
      </c>
      <c r="K57" s="126">
        <v>48940</v>
      </c>
      <c r="O57" s="127"/>
    </row>
    <row r="58" spans="1:15" ht="10.5" customHeight="1">
      <c r="A58" s="125" t="s">
        <v>134</v>
      </c>
      <c r="B58" s="126">
        <v>11442</v>
      </c>
      <c r="C58" s="126">
        <v>11451</v>
      </c>
      <c r="D58" s="126">
        <v>11936</v>
      </c>
      <c r="E58" s="126">
        <v>12554</v>
      </c>
      <c r="F58" s="126">
        <v>12944</v>
      </c>
      <c r="G58" s="126">
        <v>13452</v>
      </c>
      <c r="H58" s="126">
        <v>13738</v>
      </c>
      <c r="I58" s="126">
        <v>14056</v>
      </c>
      <c r="J58" s="126">
        <v>14023</v>
      </c>
      <c r="K58" s="126">
        <v>13892</v>
      </c>
      <c r="O58" s="127"/>
    </row>
    <row r="59" spans="1:15" ht="10.5" customHeight="1">
      <c r="A59" s="125" t="s">
        <v>135</v>
      </c>
      <c r="B59" s="126">
        <v>38841</v>
      </c>
      <c r="C59" s="126">
        <v>42225</v>
      </c>
      <c r="D59" s="126">
        <v>42613</v>
      </c>
      <c r="E59" s="126">
        <v>44892</v>
      </c>
      <c r="F59" s="126">
        <v>46803</v>
      </c>
      <c r="G59" s="126">
        <v>48388</v>
      </c>
      <c r="H59" s="126">
        <v>50251</v>
      </c>
      <c r="I59" s="126">
        <v>51834</v>
      </c>
      <c r="J59" s="126">
        <v>52590</v>
      </c>
      <c r="K59" s="126">
        <v>52856</v>
      </c>
      <c r="O59" s="127"/>
    </row>
    <row r="60" spans="1:15" ht="10.5" customHeight="1">
      <c r="A60" s="125" t="s">
        <v>136</v>
      </c>
      <c r="B60" s="126">
        <v>94314</v>
      </c>
      <c r="C60" s="126">
        <v>95391</v>
      </c>
      <c r="D60" s="126">
        <v>100694</v>
      </c>
      <c r="E60" s="126">
        <v>106457</v>
      </c>
      <c r="F60" s="126">
        <v>113267</v>
      </c>
      <c r="G60" s="126">
        <v>117344</v>
      </c>
      <c r="H60" s="126">
        <v>121686</v>
      </c>
      <c r="I60" s="126">
        <v>127555</v>
      </c>
      <c r="J60" s="126">
        <v>132653</v>
      </c>
      <c r="K60" s="126">
        <v>136492</v>
      </c>
      <c r="O60" s="127"/>
    </row>
    <row r="61" spans="1:15" ht="10.5" customHeight="1">
      <c r="A61" s="125" t="s">
        <v>137</v>
      </c>
      <c r="B61" s="126">
        <v>19965</v>
      </c>
      <c r="C61" s="126">
        <v>20283</v>
      </c>
      <c r="D61" s="126">
        <v>21224</v>
      </c>
      <c r="E61" s="126">
        <v>21824</v>
      </c>
      <c r="F61" s="126">
        <v>23158</v>
      </c>
      <c r="G61" s="126">
        <v>23980</v>
      </c>
      <c r="H61" s="126">
        <v>25039</v>
      </c>
      <c r="I61" s="126">
        <v>26049</v>
      </c>
      <c r="J61" s="126">
        <v>26388</v>
      </c>
      <c r="K61" s="126">
        <v>27072</v>
      </c>
      <c r="O61" s="127"/>
    </row>
    <row r="62" spans="1:15" ht="10.5" customHeight="1">
      <c r="A62" s="125" t="s">
        <v>138</v>
      </c>
      <c r="B62" s="126">
        <v>9206</v>
      </c>
      <c r="C62" s="126">
        <v>9258</v>
      </c>
      <c r="D62" s="126">
        <v>9620</v>
      </c>
      <c r="E62" s="126">
        <v>10043</v>
      </c>
      <c r="F62" s="126">
        <v>10456</v>
      </c>
      <c r="G62" s="126">
        <v>10036</v>
      </c>
      <c r="H62" s="126">
        <v>10161</v>
      </c>
      <c r="I62" s="126">
        <v>10455</v>
      </c>
      <c r="J62" s="126">
        <v>10358</v>
      </c>
      <c r="K62" s="126">
        <v>10403</v>
      </c>
      <c r="O62" s="127"/>
    </row>
    <row r="63" spans="1:15" ht="10.5" customHeight="1">
      <c r="A63" s="125" t="s">
        <v>139</v>
      </c>
      <c r="B63" s="126">
        <v>27826</v>
      </c>
      <c r="C63" s="126">
        <v>28605</v>
      </c>
      <c r="D63" s="126">
        <v>29551</v>
      </c>
      <c r="E63" s="126">
        <v>31110</v>
      </c>
      <c r="F63" s="126">
        <v>32802</v>
      </c>
      <c r="G63" s="126">
        <v>33742</v>
      </c>
      <c r="H63" s="126">
        <v>35518</v>
      </c>
      <c r="I63" s="126">
        <v>37142</v>
      </c>
      <c r="J63" s="126">
        <v>37439</v>
      </c>
      <c r="K63" s="126">
        <v>37105</v>
      </c>
      <c r="O63" s="127"/>
    </row>
    <row r="64" spans="1:15" ht="10.5" customHeight="1">
      <c r="A64" s="125" t="s">
        <v>140</v>
      </c>
      <c r="B64" s="126">
        <v>15556</v>
      </c>
      <c r="C64" s="126">
        <v>15424</v>
      </c>
      <c r="D64" s="126">
        <v>15727</v>
      </c>
      <c r="E64" s="126">
        <v>16064</v>
      </c>
      <c r="F64" s="126">
        <v>16728</v>
      </c>
      <c r="G64" s="126">
        <v>16948</v>
      </c>
      <c r="H64" s="126">
        <v>17411</v>
      </c>
      <c r="I64" s="126">
        <v>17553</v>
      </c>
      <c r="J64" s="126">
        <v>17538</v>
      </c>
      <c r="K64" s="126">
        <v>17533</v>
      </c>
      <c r="O64" s="127"/>
    </row>
    <row r="65" spans="1:15" ht="10.5" customHeight="1">
      <c r="A65" s="125" t="s">
        <v>141</v>
      </c>
      <c r="B65" s="126">
        <v>16556</v>
      </c>
      <c r="C65" s="126">
        <v>15183</v>
      </c>
      <c r="D65" s="126">
        <v>15861</v>
      </c>
      <c r="E65" s="126">
        <v>16155</v>
      </c>
      <c r="F65" s="126">
        <v>15983</v>
      </c>
      <c r="G65" s="126">
        <v>15352</v>
      </c>
      <c r="H65" s="126">
        <v>15946</v>
      </c>
      <c r="I65" s="126">
        <v>16652</v>
      </c>
      <c r="J65" s="126">
        <v>16857</v>
      </c>
      <c r="K65" s="126">
        <v>17642</v>
      </c>
      <c r="O65" s="127"/>
    </row>
    <row r="66" spans="1:15" ht="10.5" customHeight="1">
      <c r="A66" s="125" t="s">
        <v>142</v>
      </c>
      <c r="B66" s="126">
        <v>13444</v>
      </c>
      <c r="C66" s="126">
        <v>13803</v>
      </c>
      <c r="D66" s="126">
        <v>14266</v>
      </c>
      <c r="E66" s="126">
        <v>15070</v>
      </c>
      <c r="F66" s="126">
        <v>16190</v>
      </c>
      <c r="G66" s="126">
        <v>16514</v>
      </c>
      <c r="H66" s="126">
        <v>16822</v>
      </c>
      <c r="I66" s="126">
        <v>17155</v>
      </c>
      <c r="J66" s="126">
        <v>17219</v>
      </c>
      <c r="K66" s="126">
        <v>17208</v>
      </c>
      <c r="O66" s="127"/>
    </row>
    <row r="67" spans="1:15" ht="10.5" customHeight="1">
      <c r="A67" s="133" t="s">
        <v>166</v>
      </c>
      <c r="B67" s="126">
        <v>503876</v>
      </c>
      <c r="C67" s="126">
        <v>518613</v>
      </c>
      <c r="D67" s="126">
        <v>537335</v>
      </c>
      <c r="E67" s="126">
        <v>573364</v>
      </c>
      <c r="F67" s="126">
        <v>601682</v>
      </c>
      <c r="G67" s="126">
        <v>619233</v>
      </c>
      <c r="H67" s="126">
        <v>640021</v>
      </c>
      <c r="I67" s="126">
        <v>662076</v>
      </c>
      <c r="J67" s="126">
        <v>675146</v>
      </c>
      <c r="K67" s="126">
        <v>684385</v>
      </c>
      <c r="O67" s="127"/>
    </row>
    <row r="68" spans="1:15" ht="10.5" customHeight="1">
      <c r="A68" s="132"/>
    </row>
    <row r="70" spans="1:15" ht="10.5" customHeight="1">
      <c r="A70" s="134"/>
    </row>
    <row r="71" spans="1:15" s="44" customFormat="1" ht="9" customHeight="1">
      <c r="B71" s="84"/>
      <c r="C71" s="84"/>
      <c r="D71" s="77"/>
      <c r="E71" s="84"/>
      <c r="F71" s="84"/>
      <c r="G71" s="84"/>
      <c r="H71" s="84"/>
    </row>
    <row r="72" spans="1:15" s="137" customFormat="1" ht="10.15" customHeight="1">
      <c r="A72" s="107" t="s">
        <v>127</v>
      </c>
      <c r="B72" s="135"/>
      <c r="C72" s="135"/>
      <c r="D72" s="136"/>
      <c r="E72" s="135"/>
      <c r="F72" s="135"/>
      <c r="G72" s="135"/>
      <c r="H72" s="135"/>
    </row>
    <row r="73" spans="1:15" s="44" customFormat="1" ht="10.15" customHeight="1">
      <c r="A73" s="38" t="s">
        <v>167</v>
      </c>
      <c r="B73" s="84"/>
      <c r="C73" s="84"/>
      <c r="D73" s="83"/>
      <c r="E73" s="84"/>
      <c r="F73" s="84"/>
      <c r="G73" s="84"/>
      <c r="H73" s="84"/>
    </row>
    <row r="74" spans="1:15" ht="10.15" customHeight="1">
      <c r="A74" s="138"/>
    </row>
    <row r="75" spans="1:15" ht="10.15" customHeight="1"/>
    <row r="76" spans="1:15" ht="10.15" customHeight="1">
      <c r="A76" s="139" t="s">
        <v>53</v>
      </c>
    </row>
    <row r="77" spans="1:15" ht="12" customHeight="1">
      <c r="A77" s="36" t="s">
        <v>23</v>
      </c>
      <c r="B77" s="124"/>
      <c r="C77" s="124"/>
      <c r="D77" s="124"/>
      <c r="E77" s="124"/>
      <c r="F77" s="124"/>
      <c r="G77" s="124"/>
      <c r="H77" s="124"/>
      <c r="I77" s="124"/>
      <c r="J77" s="124"/>
      <c r="K77" s="124"/>
    </row>
    <row r="78" spans="1:15" ht="9" customHeight="1">
      <c r="A78" s="140"/>
    </row>
    <row r="79" spans="1:15" ht="11.25" customHeight="1">
      <c r="A79" s="40" t="s">
        <v>156</v>
      </c>
      <c r="B79" s="37"/>
      <c r="C79" s="37"/>
      <c r="D79" s="37"/>
      <c r="E79" s="37"/>
      <c r="F79" s="37"/>
      <c r="G79" s="37"/>
      <c r="H79" s="37"/>
      <c r="I79" s="37"/>
      <c r="J79" s="37"/>
      <c r="K79" s="37"/>
    </row>
    <row r="80" spans="1:15" ht="9" customHeight="1">
      <c r="A80" s="113"/>
    </row>
    <row r="81" spans="1:11" ht="10.5" customHeight="1">
      <c r="A81" s="114"/>
      <c r="B81" s="115"/>
      <c r="C81" s="115"/>
      <c r="D81" s="115"/>
      <c r="E81" s="115"/>
      <c r="F81" s="115"/>
      <c r="G81" s="115"/>
      <c r="H81" s="115"/>
      <c r="I81" s="115"/>
      <c r="J81" s="115"/>
      <c r="K81" s="115"/>
    </row>
    <row r="82" spans="1:11" ht="10.5" customHeight="1">
      <c r="A82" s="114" t="s">
        <v>168</v>
      </c>
      <c r="B82" s="117">
        <v>2006</v>
      </c>
      <c r="C82" s="117">
        <v>2007</v>
      </c>
      <c r="D82" s="117">
        <v>2008</v>
      </c>
      <c r="E82" s="117">
        <v>2009</v>
      </c>
      <c r="F82" s="117">
        <v>2010</v>
      </c>
      <c r="G82" s="117">
        <v>2011</v>
      </c>
      <c r="H82" s="117">
        <v>2012</v>
      </c>
      <c r="I82" s="117">
        <v>2013</v>
      </c>
      <c r="J82" s="117">
        <v>2014</v>
      </c>
      <c r="K82" s="117">
        <v>2015</v>
      </c>
    </row>
    <row r="83" spans="1:11" ht="10.5" customHeight="1">
      <c r="A83" s="119"/>
      <c r="B83" s="120"/>
      <c r="C83" s="120"/>
      <c r="D83" s="120"/>
      <c r="E83" s="120"/>
      <c r="F83" s="120"/>
      <c r="G83" s="120"/>
      <c r="H83" s="120"/>
      <c r="I83" s="120"/>
      <c r="J83" s="120"/>
      <c r="K83" s="120"/>
    </row>
    <row r="84" spans="1:11" ht="10.5" customHeight="1">
      <c r="A84" s="122"/>
    </row>
    <row r="85" spans="1:11" ht="10.5" customHeight="1">
      <c r="A85" s="122"/>
    </row>
    <row r="86" spans="1:11" ht="10.5" customHeight="1">
      <c r="A86" s="122"/>
      <c r="B86" s="141"/>
      <c r="C86" s="141"/>
      <c r="D86" s="141"/>
      <c r="E86" s="141"/>
      <c r="F86" s="141"/>
      <c r="G86" s="141"/>
      <c r="H86" s="141"/>
      <c r="I86" s="141"/>
      <c r="J86" s="141"/>
      <c r="K86" s="141"/>
    </row>
    <row r="87" spans="1:11" ht="10.5" customHeight="1">
      <c r="B87" s="123" t="s">
        <v>157</v>
      </c>
      <c r="C87" s="124"/>
      <c r="D87" s="124"/>
      <c r="E87" s="124"/>
      <c r="F87" s="124"/>
      <c r="G87" s="124"/>
      <c r="H87" s="124"/>
      <c r="I87" s="124"/>
      <c r="J87" s="124"/>
      <c r="K87" s="124"/>
    </row>
    <row r="88" spans="1:11" ht="10.5" customHeight="1">
      <c r="A88" s="37"/>
      <c r="C88" s="141"/>
      <c r="D88" s="141"/>
      <c r="E88" s="141"/>
      <c r="F88" s="141"/>
      <c r="G88" s="141"/>
      <c r="H88" s="141"/>
      <c r="I88" s="141"/>
      <c r="J88" s="141"/>
      <c r="K88" s="141"/>
    </row>
    <row r="89" spans="1:11" ht="10.5" customHeight="1">
      <c r="A89" s="125" t="s">
        <v>169</v>
      </c>
      <c r="B89" s="126">
        <v>370019</v>
      </c>
      <c r="C89" s="126">
        <v>378820</v>
      </c>
      <c r="D89" s="126">
        <v>390412</v>
      </c>
      <c r="E89" s="126">
        <v>407507</v>
      </c>
      <c r="F89" s="126">
        <v>421519</v>
      </c>
      <c r="G89" s="126">
        <v>430401</v>
      </c>
      <c r="H89" s="126">
        <v>438399</v>
      </c>
      <c r="I89" s="126">
        <v>448362</v>
      </c>
      <c r="J89" s="126">
        <v>450764</v>
      </c>
      <c r="K89" s="126">
        <v>456608</v>
      </c>
    </row>
    <row r="90" spans="1:11" ht="10.5" customHeight="1">
      <c r="A90" s="125" t="s">
        <v>170</v>
      </c>
      <c r="B90" s="126">
        <v>1603</v>
      </c>
      <c r="C90" s="126">
        <v>1704</v>
      </c>
      <c r="D90" s="141">
        <v>1806</v>
      </c>
      <c r="E90" s="141">
        <v>1817</v>
      </c>
      <c r="F90" s="126">
        <v>1816</v>
      </c>
      <c r="G90" s="126">
        <v>1814</v>
      </c>
      <c r="H90" s="126">
        <v>1931</v>
      </c>
      <c r="I90" s="126">
        <v>2003</v>
      </c>
      <c r="J90" s="126">
        <v>2041</v>
      </c>
      <c r="K90" s="126">
        <v>2053</v>
      </c>
    </row>
    <row r="91" spans="1:11" ht="10.5" customHeight="1">
      <c r="A91" s="125" t="s">
        <v>171</v>
      </c>
      <c r="B91" s="126">
        <v>458</v>
      </c>
      <c r="C91" s="126">
        <v>464</v>
      </c>
      <c r="D91" s="126">
        <v>478</v>
      </c>
      <c r="E91" s="141">
        <v>489</v>
      </c>
      <c r="F91" s="126">
        <v>493</v>
      </c>
      <c r="G91" s="126">
        <v>520</v>
      </c>
      <c r="H91" s="126">
        <v>552</v>
      </c>
      <c r="I91" s="126">
        <v>536</v>
      </c>
      <c r="J91" s="126">
        <v>536</v>
      </c>
      <c r="K91" s="126">
        <v>545</v>
      </c>
    </row>
    <row r="92" spans="1:11" ht="10.5" customHeight="1">
      <c r="A92" s="125" t="s">
        <v>149</v>
      </c>
      <c r="B92" s="126">
        <v>5644</v>
      </c>
      <c r="C92" s="126">
        <v>5770</v>
      </c>
      <c r="D92" s="126">
        <v>6042</v>
      </c>
      <c r="E92" s="141">
        <v>6212</v>
      </c>
      <c r="F92" s="126">
        <v>6425</v>
      </c>
      <c r="G92" s="126">
        <v>6664</v>
      </c>
      <c r="H92" s="126">
        <v>6768</v>
      </c>
      <c r="I92" s="126">
        <v>6837</v>
      </c>
      <c r="J92" s="126">
        <v>6727</v>
      </c>
      <c r="K92" s="126">
        <v>6814</v>
      </c>
    </row>
    <row r="93" spans="1:11" ht="10.5" customHeight="1">
      <c r="A93" s="125" t="s">
        <v>150</v>
      </c>
      <c r="B93" s="126">
        <v>38440</v>
      </c>
      <c r="C93" s="126">
        <v>39696</v>
      </c>
      <c r="D93" s="141">
        <v>41711</v>
      </c>
      <c r="E93" s="141">
        <v>47534</v>
      </c>
      <c r="F93" s="126">
        <v>50480</v>
      </c>
      <c r="G93" s="126">
        <v>53126</v>
      </c>
      <c r="H93" s="126">
        <v>56725</v>
      </c>
      <c r="I93" s="126">
        <v>59772</v>
      </c>
      <c r="J93" s="126">
        <v>61925</v>
      </c>
      <c r="K93" s="126">
        <v>63728</v>
      </c>
    </row>
    <row r="94" spans="1:11" ht="10.5" customHeight="1">
      <c r="A94" s="125" t="s">
        <v>172</v>
      </c>
      <c r="B94" s="126">
        <v>3747</v>
      </c>
      <c r="C94" s="126">
        <v>3425</v>
      </c>
      <c r="D94" s="126">
        <v>3257</v>
      </c>
      <c r="E94" s="141">
        <v>3374</v>
      </c>
      <c r="F94" s="126">
        <v>3421</v>
      </c>
      <c r="G94" s="126">
        <v>3569</v>
      </c>
      <c r="H94" s="126">
        <v>3547</v>
      </c>
      <c r="I94" s="126">
        <v>3757</v>
      </c>
      <c r="J94" s="126">
        <v>3870</v>
      </c>
      <c r="K94" s="126">
        <v>4263</v>
      </c>
    </row>
    <row r="95" spans="1:11" ht="10.5" customHeight="1">
      <c r="A95" s="142"/>
      <c r="B95" s="126"/>
      <c r="C95" s="126"/>
      <c r="F95" s="126"/>
      <c r="G95" s="126"/>
    </row>
    <row r="96" spans="1:11" ht="10.5" customHeight="1">
      <c r="A96" s="131" t="s">
        <v>162</v>
      </c>
      <c r="B96" s="126">
        <v>419911</v>
      </c>
      <c r="C96" s="126">
        <v>429879</v>
      </c>
      <c r="D96" s="126">
        <v>443706</v>
      </c>
      <c r="E96" s="126">
        <v>466933</v>
      </c>
      <c r="F96" s="126">
        <v>484154</v>
      </c>
      <c r="G96" s="126">
        <v>496094</v>
      </c>
      <c r="H96" s="126">
        <v>507922</v>
      </c>
      <c r="I96" s="126">
        <v>521267</v>
      </c>
      <c r="J96" s="126">
        <v>525863</v>
      </c>
      <c r="K96" s="126">
        <v>534011</v>
      </c>
    </row>
    <row r="97" spans="1:11" ht="10.5" customHeight="1">
      <c r="A97" s="132"/>
      <c r="C97" s="141"/>
      <c r="D97" s="141"/>
      <c r="E97" s="141"/>
      <c r="F97" s="141"/>
    </row>
    <row r="98" spans="1:11" ht="10.5" customHeight="1">
      <c r="A98" s="132"/>
      <c r="C98" s="141"/>
      <c r="D98" s="141"/>
      <c r="E98" s="141"/>
      <c r="F98" s="141"/>
      <c r="G98" s="126"/>
      <c r="H98" s="126"/>
      <c r="I98" s="126"/>
      <c r="J98" s="126"/>
      <c r="K98" s="126"/>
    </row>
    <row r="99" spans="1:11" ht="10.5" customHeight="1">
      <c r="A99" s="132"/>
      <c r="C99" s="141"/>
      <c r="D99" s="141"/>
      <c r="E99" s="141"/>
      <c r="F99" s="141"/>
      <c r="G99" s="141"/>
      <c r="H99" s="141"/>
      <c r="I99" s="141"/>
      <c r="J99" s="141"/>
      <c r="K99" s="141"/>
    </row>
    <row r="100" spans="1:11" ht="10.5" customHeight="1">
      <c r="A100" s="132"/>
      <c r="C100" s="141"/>
      <c r="D100" s="141"/>
      <c r="E100" s="141"/>
      <c r="F100" s="141"/>
      <c r="G100" s="141"/>
      <c r="H100" s="141"/>
      <c r="I100" s="141"/>
      <c r="J100" s="141"/>
      <c r="K100" s="141"/>
    </row>
    <row r="101" spans="1:11" ht="10.5" customHeight="1">
      <c r="A101" s="132"/>
      <c r="C101" s="141"/>
      <c r="D101" s="141"/>
      <c r="E101" s="141"/>
      <c r="F101" s="141"/>
      <c r="G101" s="141"/>
      <c r="H101" s="141"/>
      <c r="I101" s="141"/>
      <c r="J101" s="141"/>
      <c r="K101" s="141"/>
    </row>
    <row r="102" spans="1:11" ht="10.5" customHeight="1">
      <c r="B102" s="123" t="s">
        <v>163</v>
      </c>
      <c r="C102" s="143"/>
      <c r="D102" s="143"/>
      <c r="E102" s="143"/>
      <c r="F102" s="143"/>
      <c r="G102" s="141"/>
      <c r="H102" s="141"/>
      <c r="I102" s="141"/>
      <c r="J102" s="141"/>
      <c r="K102" s="141"/>
    </row>
    <row r="103" spans="1:11" ht="10.5" customHeight="1">
      <c r="A103" s="37"/>
      <c r="C103" s="141"/>
      <c r="D103" s="141"/>
      <c r="E103" s="141"/>
      <c r="F103" s="141"/>
      <c r="G103" s="141"/>
      <c r="H103" s="141"/>
      <c r="I103" s="141"/>
      <c r="J103" s="141"/>
      <c r="K103" s="141"/>
    </row>
    <row r="104" spans="1:11" ht="10.5" customHeight="1">
      <c r="A104" s="125" t="s">
        <v>169</v>
      </c>
      <c r="B104" s="126">
        <v>51458</v>
      </c>
      <c r="C104" s="126">
        <v>53617</v>
      </c>
      <c r="D104" s="141">
        <v>56172</v>
      </c>
      <c r="E104" s="141">
        <v>57922</v>
      </c>
      <c r="F104" s="141">
        <v>60910</v>
      </c>
      <c r="G104" s="141">
        <v>64330</v>
      </c>
      <c r="H104" s="141">
        <v>68917</v>
      </c>
      <c r="I104" s="141">
        <v>74551</v>
      </c>
      <c r="J104" s="141">
        <v>78548</v>
      </c>
      <c r="K104" s="141">
        <v>79993</v>
      </c>
    </row>
    <row r="105" spans="1:11" ht="10.5" customHeight="1">
      <c r="A105" s="125" t="s">
        <v>170</v>
      </c>
      <c r="B105" s="126">
        <v>836</v>
      </c>
      <c r="C105" s="126">
        <v>906</v>
      </c>
      <c r="D105" s="126">
        <v>918</v>
      </c>
      <c r="E105" s="126">
        <v>944</v>
      </c>
      <c r="F105" s="141">
        <v>987</v>
      </c>
      <c r="G105" s="141">
        <v>954</v>
      </c>
      <c r="H105" s="141">
        <v>1089</v>
      </c>
      <c r="I105" s="141">
        <v>1028</v>
      </c>
      <c r="J105" s="141">
        <v>924</v>
      </c>
      <c r="K105" s="141">
        <v>774</v>
      </c>
    </row>
    <row r="106" spans="1:11" ht="10.5" customHeight="1">
      <c r="A106" s="125" t="s">
        <v>171</v>
      </c>
      <c r="B106" s="126">
        <v>229</v>
      </c>
      <c r="C106" s="126">
        <v>226</v>
      </c>
      <c r="D106" s="126">
        <v>221</v>
      </c>
      <c r="E106" s="126">
        <v>246</v>
      </c>
      <c r="F106" s="141">
        <v>251</v>
      </c>
      <c r="G106" s="141">
        <v>247</v>
      </c>
      <c r="H106" s="141">
        <v>262</v>
      </c>
      <c r="I106" s="141">
        <v>234</v>
      </c>
      <c r="J106" s="141">
        <v>249</v>
      </c>
      <c r="K106" s="141">
        <v>246</v>
      </c>
    </row>
    <row r="107" spans="1:11" ht="10.5" customHeight="1">
      <c r="A107" s="125" t="s">
        <v>149</v>
      </c>
      <c r="B107" s="126">
        <v>6256</v>
      </c>
      <c r="C107" s="126">
        <v>6284</v>
      </c>
      <c r="D107" s="141">
        <v>6343</v>
      </c>
      <c r="E107" s="126">
        <v>6533</v>
      </c>
      <c r="F107" s="141">
        <v>6810</v>
      </c>
      <c r="G107" s="141">
        <v>6867</v>
      </c>
      <c r="H107" s="141">
        <v>6969</v>
      </c>
      <c r="I107" s="141">
        <v>7110</v>
      </c>
      <c r="J107" s="141">
        <v>7054</v>
      </c>
      <c r="K107" s="141">
        <v>7088</v>
      </c>
    </row>
    <row r="108" spans="1:11" ht="10.5" customHeight="1">
      <c r="A108" s="125" t="s">
        <v>150</v>
      </c>
      <c r="B108" s="126">
        <v>23825</v>
      </c>
      <c r="C108" s="126">
        <v>26157</v>
      </c>
      <c r="D108" s="126">
        <v>28318</v>
      </c>
      <c r="E108" s="126">
        <v>39256</v>
      </c>
      <c r="F108" s="141">
        <v>46948</v>
      </c>
      <c r="G108" s="141">
        <v>48991</v>
      </c>
      <c r="H108" s="141">
        <v>53121</v>
      </c>
      <c r="I108" s="141">
        <v>56205</v>
      </c>
      <c r="J108" s="141">
        <v>60759</v>
      </c>
      <c r="K108" s="141">
        <v>60424</v>
      </c>
    </row>
    <row r="109" spans="1:11" ht="10.5" customHeight="1">
      <c r="A109" s="125" t="s">
        <v>172</v>
      </c>
      <c r="B109" s="126">
        <v>1361</v>
      </c>
      <c r="C109" s="126">
        <v>1544</v>
      </c>
      <c r="D109" s="126">
        <v>1657</v>
      </c>
      <c r="E109" s="126">
        <v>1530</v>
      </c>
      <c r="F109" s="141">
        <v>1622</v>
      </c>
      <c r="G109" s="141">
        <v>1750</v>
      </c>
      <c r="H109" s="141">
        <v>1741</v>
      </c>
      <c r="I109" s="141">
        <v>1681</v>
      </c>
      <c r="J109" s="141">
        <v>1749</v>
      </c>
      <c r="K109" s="141">
        <v>1849</v>
      </c>
    </row>
    <row r="110" spans="1:11" ht="10.5" customHeight="1">
      <c r="A110" s="142"/>
      <c r="F110" s="141"/>
      <c r="G110" s="141"/>
    </row>
    <row r="111" spans="1:11" ht="10.5" customHeight="1">
      <c r="A111" s="131" t="s">
        <v>162</v>
      </c>
      <c r="B111" s="126">
        <v>83965</v>
      </c>
      <c r="C111" s="126">
        <v>88734</v>
      </c>
      <c r="D111" s="141">
        <v>93629</v>
      </c>
      <c r="E111" s="141">
        <v>106431</v>
      </c>
      <c r="F111" s="141">
        <v>117528</v>
      </c>
      <c r="G111" s="141">
        <v>123139</v>
      </c>
      <c r="H111" s="141">
        <v>132099</v>
      </c>
      <c r="I111" s="141">
        <v>140809</v>
      </c>
      <c r="J111" s="141">
        <v>149283</v>
      </c>
      <c r="K111" s="141">
        <v>150374</v>
      </c>
    </row>
    <row r="112" spans="1:11" ht="10.5" customHeight="1">
      <c r="A112" s="132"/>
      <c r="C112" s="141"/>
      <c r="D112" s="141"/>
      <c r="G112" s="126"/>
      <c r="H112" s="126"/>
      <c r="I112" s="126"/>
      <c r="J112" s="126"/>
      <c r="K112" s="126"/>
    </row>
    <row r="113" spans="1:11" ht="10.5" customHeight="1">
      <c r="A113" s="132"/>
      <c r="C113" s="141"/>
      <c r="D113" s="141"/>
      <c r="E113" s="141"/>
      <c r="F113" s="141"/>
      <c r="G113" s="126"/>
      <c r="H113" s="126"/>
      <c r="I113" s="126"/>
      <c r="J113" s="126"/>
      <c r="K113" s="126"/>
    </row>
    <row r="114" spans="1:11" ht="10.5" customHeight="1">
      <c r="A114" s="132"/>
      <c r="C114" s="141"/>
      <c r="D114" s="141"/>
      <c r="E114" s="141"/>
      <c r="F114" s="141"/>
    </row>
    <row r="115" spans="1:11" ht="10.5" customHeight="1">
      <c r="A115" s="132"/>
      <c r="C115" s="141"/>
      <c r="D115" s="141"/>
      <c r="E115" s="141"/>
      <c r="F115" s="141"/>
      <c r="G115" s="141"/>
      <c r="H115" s="141"/>
      <c r="I115" s="141"/>
      <c r="J115" s="141"/>
      <c r="K115" s="141"/>
    </row>
    <row r="116" spans="1:11" ht="10.5" customHeight="1">
      <c r="A116" s="132"/>
      <c r="C116" s="141"/>
      <c r="D116" s="141"/>
      <c r="E116" s="141"/>
      <c r="F116" s="141"/>
    </row>
    <row r="117" spans="1:11" ht="10.5" customHeight="1">
      <c r="B117" s="123" t="s">
        <v>165</v>
      </c>
      <c r="C117" s="143"/>
      <c r="D117" s="143"/>
      <c r="E117" s="143"/>
      <c r="F117" s="143"/>
      <c r="G117" s="141"/>
      <c r="H117" s="141"/>
      <c r="I117" s="141"/>
      <c r="J117" s="141"/>
      <c r="K117" s="141"/>
    </row>
    <row r="118" spans="1:11" ht="10.5" customHeight="1">
      <c r="A118" s="37"/>
      <c r="C118" s="141"/>
      <c r="D118" s="141"/>
      <c r="E118" s="141"/>
      <c r="F118" s="141"/>
      <c r="G118" s="141"/>
      <c r="H118" s="141"/>
      <c r="I118" s="141"/>
      <c r="J118" s="141"/>
      <c r="K118" s="141"/>
    </row>
    <row r="119" spans="1:11" ht="10.5" customHeight="1">
      <c r="A119" s="125" t="s">
        <v>169</v>
      </c>
      <c r="B119" s="126">
        <v>421477</v>
      </c>
      <c r="C119" s="126">
        <v>432437</v>
      </c>
      <c r="D119" s="126">
        <v>446584</v>
      </c>
      <c r="E119" s="126">
        <v>465429</v>
      </c>
      <c r="F119" s="126">
        <v>482429</v>
      </c>
      <c r="G119" s="126">
        <v>494731</v>
      </c>
      <c r="H119" s="126">
        <v>507316</v>
      </c>
      <c r="I119" s="126">
        <v>522913</v>
      </c>
      <c r="J119" s="126">
        <v>529312</v>
      </c>
      <c r="K119" s="126">
        <v>536601</v>
      </c>
    </row>
    <row r="120" spans="1:11" ht="10.5" customHeight="1">
      <c r="A120" s="125" t="s">
        <v>170</v>
      </c>
      <c r="B120" s="126">
        <v>2439</v>
      </c>
      <c r="C120" s="126">
        <v>2610</v>
      </c>
      <c r="D120" s="126">
        <v>2724</v>
      </c>
      <c r="E120" s="126">
        <v>2761</v>
      </c>
      <c r="F120" s="126">
        <v>2803</v>
      </c>
      <c r="G120" s="126">
        <v>2768</v>
      </c>
      <c r="H120" s="126">
        <v>3020</v>
      </c>
      <c r="I120" s="126">
        <v>3031</v>
      </c>
      <c r="J120" s="126">
        <v>2965</v>
      </c>
      <c r="K120" s="126">
        <v>2827</v>
      </c>
    </row>
    <row r="121" spans="1:11" ht="10.5" customHeight="1">
      <c r="A121" s="125" t="s">
        <v>171</v>
      </c>
      <c r="B121" s="126">
        <v>687</v>
      </c>
      <c r="C121" s="126">
        <v>690</v>
      </c>
      <c r="D121" s="141">
        <v>699</v>
      </c>
      <c r="E121" s="126">
        <v>735</v>
      </c>
      <c r="F121" s="126">
        <v>744</v>
      </c>
      <c r="G121" s="126">
        <v>767</v>
      </c>
      <c r="H121" s="126">
        <v>814</v>
      </c>
      <c r="I121" s="126">
        <v>770</v>
      </c>
      <c r="J121" s="126">
        <v>785</v>
      </c>
      <c r="K121" s="126">
        <v>791</v>
      </c>
    </row>
    <row r="122" spans="1:11" ht="10.5" customHeight="1">
      <c r="A122" s="125" t="s">
        <v>149</v>
      </c>
      <c r="B122" s="126">
        <v>11900</v>
      </c>
      <c r="C122" s="126">
        <v>12054</v>
      </c>
      <c r="D122" s="126">
        <v>12385</v>
      </c>
      <c r="E122" s="126">
        <v>12745</v>
      </c>
      <c r="F122" s="126">
        <v>13235</v>
      </c>
      <c r="G122" s="126">
        <v>13531</v>
      </c>
      <c r="H122" s="126">
        <v>13737</v>
      </c>
      <c r="I122" s="126">
        <v>13947</v>
      </c>
      <c r="J122" s="126">
        <v>13781</v>
      </c>
      <c r="K122" s="126">
        <v>13902</v>
      </c>
    </row>
    <row r="123" spans="1:11" ht="10.5" customHeight="1">
      <c r="A123" s="125" t="s">
        <v>150</v>
      </c>
      <c r="B123" s="126">
        <v>62265</v>
      </c>
      <c r="C123" s="126">
        <v>65853</v>
      </c>
      <c r="D123" s="126">
        <v>70029</v>
      </c>
      <c r="E123" s="126">
        <v>86790</v>
      </c>
      <c r="F123" s="126">
        <v>97428</v>
      </c>
      <c r="G123" s="126">
        <v>102117</v>
      </c>
      <c r="H123" s="126">
        <v>109846</v>
      </c>
      <c r="I123" s="126">
        <v>115977</v>
      </c>
      <c r="J123" s="126">
        <v>122684</v>
      </c>
      <c r="K123" s="126">
        <v>124152</v>
      </c>
    </row>
    <row r="124" spans="1:11" ht="10.5" customHeight="1">
      <c r="A124" s="125" t="s">
        <v>172</v>
      </c>
      <c r="B124" s="126">
        <v>5108</v>
      </c>
      <c r="C124" s="126">
        <v>4969</v>
      </c>
      <c r="D124" s="141">
        <v>4914</v>
      </c>
      <c r="E124" s="126">
        <v>4904</v>
      </c>
      <c r="F124" s="126">
        <v>5043</v>
      </c>
      <c r="G124" s="126">
        <v>5319</v>
      </c>
      <c r="H124" s="126">
        <v>5288</v>
      </c>
      <c r="I124" s="126">
        <v>5438</v>
      </c>
      <c r="J124" s="126">
        <v>5619</v>
      </c>
      <c r="K124" s="126">
        <v>6112</v>
      </c>
    </row>
    <row r="125" spans="1:11" ht="10.5" customHeight="1">
      <c r="A125" s="142"/>
      <c r="F125" s="126"/>
      <c r="G125" s="126"/>
    </row>
    <row r="126" spans="1:11" ht="10.5" customHeight="1">
      <c r="A126" s="133" t="s">
        <v>166</v>
      </c>
      <c r="B126" s="126">
        <v>503876</v>
      </c>
      <c r="C126" s="126">
        <v>518613</v>
      </c>
      <c r="D126" s="126">
        <v>537335</v>
      </c>
      <c r="E126" s="126">
        <v>573364</v>
      </c>
      <c r="F126" s="126">
        <v>601682</v>
      </c>
      <c r="G126" s="126">
        <v>619233</v>
      </c>
      <c r="H126" s="126">
        <v>640021</v>
      </c>
      <c r="I126" s="126">
        <v>662076</v>
      </c>
      <c r="J126" s="141">
        <v>675146</v>
      </c>
      <c r="K126" s="141">
        <v>684385</v>
      </c>
    </row>
    <row r="127" spans="1:11" ht="10.5" customHeight="1">
      <c r="A127" s="132"/>
      <c r="C127" s="141"/>
      <c r="D127" s="141"/>
      <c r="E127" s="141"/>
      <c r="F127" s="141"/>
      <c r="G127" s="126"/>
      <c r="H127" s="126"/>
      <c r="I127" s="126"/>
      <c r="J127" s="126"/>
      <c r="K127" s="126"/>
    </row>
    <row r="128" spans="1:11" ht="10.5" customHeight="1">
      <c r="A128" s="132"/>
      <c r="C128" s="141"/>
      <c r="D128" s="141"/>
      <c r="E128" s="141"/>
      <c r="F128" s="141"/>
      <c r="G128" s="126"/>
      <c r="H128" s="126"/>
      <c r="I128" s="126"/>
      <c r="J128" s="126"/>
      <c r="K128" s="126"/>
    </row>
    <row r="129" spans="1:14" ht="10.5" customHeight="1">
      <c r="A129" s="132"/>
      <c r="G129" s="126"/>
      <c r="H129" s="126"/>
      <c r="I129" s="126"/>
      <c r="J129" s="126"/>
      <c r="K129" s="126"/>
    </row>
    <row r="130" spans="1:14" ht="10.5" customHeight="1">
      <c r="A130" s="132"/>
      <c r="G130" s="126"/>
      <c r="H130" s="126"/>
      <c r="I130" s="126"/>
      <c r="J130" s="126"/>
      <c r="K130" s="126"/>
    </row>
    <row r="131" spans="1:14" ht="10.5" customHeight="1">
      <c r="A131" s="132"/>
    </row>
    <row r="132" spans="1:14" ht="10.5" customHeight="1">
      <c r="A132" s="132"/>
      <c r="G132" s="126"/>
      <c r="H132" s="126"/>
      <c r="I132" s="126"/>
      <c r="J132" s="126"/>
      <c r="K132" s="126"/>
    </row>
    <row r="133" spans="1:14" ht="10.5" customHeight="1">
      <c r="A133" s="132"/>
      <c r="G133" s="141"/>
      <c r="H133" s="141"/>
      <c r="I133" s="141"/>
      <c r="J133" s="141"/>
      <c r="K133" s="141"/>
    </row>
    <row r="134" spans="1:14" ht="10.5" customHeight="1">
      <c r="A134" s="132"/>
      <c r="G134" s="141"/>
      <c r="H134" s="141"/>
      <c r="I134" s="141"/>
      <c r="J134" s="141"/>
      <c r="K134" s="141"/>
    </row>
    <row r="135" spans="1:14" ht="10.5" customHeight="1">
      <c r="A135" s="132"/>
      <c r="G135" s="126"/>
      <c r="H135" s="126"/>
      <c r="I135" s="126"/>
      <c r="J135" s="126"/>
      <c r="K135" s="126"/>
    </row>
    <row r="136" spans="1:14" ht="10.5" customHeight="1">
      <c r="A136" s="132"/>
      <c r="G136" s="141"/>
      <c r="H136" s="141"/>
      <c r="I136" s="141"/>
      <c r="J136" s="141"/>
      <c r="K136" s="141"/>
    </row>
    <row r="137" spans="1:14" ht="10.5" customHeight="1">
      <c r="A137" s="132"/>
      <c r="G137" s="141"/>
      <c r="H137" s="141"/>
      <c r="I137" s="141"/>
      <c r="J137" s="141"/>
      <c r="K137" s="141"/>
    </row>
    <row r="138" spans="1:14" ht="10.5" customHeight="1">
      <c r="A138" s="132"/>
    </row>
    <row r="139" spans="1:14" ht="10.5" customHeight="1">
      <c r="A139" s="132"/>
    </row>
    <row r="140" spans="1:14" ht="10.5" customHeight="1">
      <c r="A140" s="132"/>
    </row>
    <row r="141" spans="1:14" ht="10.5" customHeight="1">
      <c r="A141" s="132"/>
    </row>
    <row r="142" spans="1:14" ht="10.5" customHeight="1">
      <c r="A142" s="132"/>
    </row>
    <row r="143" spans="1:14" ht="10.5" customHeight="1">
      <c r="A143" s="132"/>
      <c r="N143" s="126"/>
    </row>
    <row r="145" spans="1:14" ht="10.5" customHeight="1">
      <c r="A145" s="134"/>
    </row>
    <row r="147" spans="1:14" ht="10.5" customHeight="1">
      <c r="N147" s="126"/>
    </row>
    <row r="148" spans="1:14" ht="10.5" customHeight="1">
      <c r="N148" s="126"/>
    </row>
    <row r="150" spans="1:14" ht="10.5" customHeight="1">
      <c r="A150" s="138"/>
    </row>
    <row r="151" spans="1:14" ht="8.25" customHeight="1"/>
    <row r="152" spans="1:14" ht="10.5" customHeight="1">
      <c r="A152" s="139" t="s">
        <v>53</v>
      </c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scale="98" orientation="portrait" horizontalDpi="4294967292" verticalDpi="300" r:id="rId1"/>
  <headerFooter alignWithMargins="0"/>
  <rowBreaks count="1" manualBreakCount="1">
    <brk id="76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5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ColWidth="11.42578125" defaultRowHeight="11.25"/>
  <cols>
    <col min="1" max="1" width="25.5703125" style="38" customWidth="1"/>
    <col min="2" max="11" width="7.140625" style="150" customWidth="1"/>
    <col min="12" max="13" width="11.42578125" style="38"/>
    <col min="14" max="14" width="22.7109375" style="38" customWidth="1"/>
    <col min="15" max="15" width="27.42578125" style="38" customWidth="1"/>
    <col min="16" max="16384" width="11.42578125" style="38"/>
  </cols>
  <sheetData>
    <row r="1" spans="1:13" s="146" customFormat="1" ht="11.25" customHeight="1">
      <c r="A1" s="144" t="s">
        <v>23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3" s="146" customFormat="1" ht="10.5" customHeight="1">
      <c r="A2" s="97"/>
      <c r="B2" s="147"/>
      <c r="C2" s="147"/>
      <c r="D2" s="147"/>
      <c r="E2" s="147"/>
      <c r="F2" s="147"/>
      <c r="G2" s="147"/>
      <c r="H2" s="147"/>
      <c r="I2" s="147"/>
      <c r="J2" s="147"/>
      <c r="K2" s="147"/>
    </row>
    <row r="3" spans="1:13" s="149" customFormat="1" ht="12" customHeight="1">
      <c r="A3" s="40" t="s">
        <v>173</v>
      </c>
      <c r="B3" s="148"/>
      <c r="C3" s="148"/>
      <c r="D3" s="148"/>
      <c r="E3" s="148"/>
      <c r="F3" s="148"/>
      <c r="G3" s="148"/>
      <c r="H3" s="148"/>
      <c r="I3" s="148"/>
      <c r="J3" s="148"/>
      <c r="K3" s="148"/>
    </row>
    <row r="4" spans="1:13" ht="10.5" customHeight="1">
      <c r="A4" s="113"/>
    </row>
    <row r="5" spans="1:13" ht="21.95" customHeight="1">
      <c r="A5" s="151" t="s">
        <v>174</v>
      </c>
      <c r="B5" s="152">
        <v>2006</v>
      </c>
      <c r="C5" s="152">
        <v>2007</v>
      </c>
      <c r="D5" s="152">
        <v>2008</v>
      </c>
      <c r="E5" s="152">
        <v>2009</v>
      </c>
      <c r="F5" s="152">
        <v>2010</v>
      </c>
      <c r="G5" s="152">
        <v>2011</v>
      </c>
      <c r="H5" s="152">
        <v>2012</v>
      </c>
      <c r="I5" s="152">
        <v>2013</v>
      </c>
      <c r="J5" s="152">
        <v>2014</v>
      </c>
      <c r="K5" s="152">
        <v>2015</v>
      </c>
    </row>
    <row r="6" spans="1:13" ht="10.5" customHeight="1">
      <c r="A6" s="153"/>
      <c r="B6" s="122"/>
      <c r="C6" s="122"/>
      <c r="D6" s="122"/>
      <c r="E6" s="122"/>
      <c r="F6" s="122"/>
      <c r="G6" s="122"/>
      <c r="H6" s="122"/>
      <c r="I6" s="122"/>
      <c r="J6" s="122"/>
      <c r="K6" s="122"/>
    </row>
    <row r="7" spans="1:13" ht="21.95" customHeight="1">
      <c r="A7" s="154"/>
      <c r="B7" s="155" t="s">
        <v>175</v>
      </c>
      <c r="C7" s="122"/>
      <c r="D7" s="122"/>
      <c r="E7" s="122"/>
      <c r="F7" s="122"/>
      <c r="G7" s="122"/>
      <c r="H7" s="122"/>
      <c r="I7" s="122"/>
      <c r="J7" s="122"/>
      <c r="K7" s="122"/>
    </row>
    <row r="8" spans="1:13" ht="10.5" customHeight="1">
      <c r="A8" s="130"/>
    </row>
    <row r="9" spans="1:13" ht="11.1" customHeight="1">
      <c r="A9" s="156" t="s">
        <v>176</v>
      </c>
    </row>
    <row r="10" spans="1:13" ht="11.1" customHeight="1">
      <c r="A10" s="156" t="s">
        <v>177</v>
      </c>
    </row>
    <row r="11" spans="1:13" ht="9.9499999999999993" customHeight="1">
      <c r="A11" s="156"/>
      <c r="H11" s="157"/>
      <c r="I11" s="157"/>
      <c r="J11" s="157"/>
      <c r="K11" s="157"/>
    </row>
    <row r="12" spans="1:13" ht="11.1" customHeight="1">
      <c r="A12" s="156" t="s">
        <v>178</v>
      </c>
      <c r="B12" s="150">
        <v>37694</v>
      </c>
      <c r="C12" s="150">
        <v>38020</v>
      </c>
      <c r="D12" s="150">
        <v>38564</v>
      </c>
      <c r="E12" s="150">
        <v>40165</v>
      </c>
      <c r="F12" s="150">
        <v>41462</v>
      </c>
      <c r="G12" s="157">
        <v>42924</v>
      </c>
      <c r="H12" s="157">
        <v>43862</v>
      </c>
      <c r="I12" s="157">
        <v>45013</v>
      </c>
      <c r="J12" s="157">
        <v>45749</v>
      </c>
      <c r="K12" s="157">
        <v>46344</v>
      </c>
      <c r="L12" s="158"/>
      <c r="M12" s="158"/>
    </row>
    <row r="13" spans="1:13" ht="11.1" customHeight="1">
      <c r="A13" s="156" t="s">
        <v>179</v>
      </c>
      <c r="B13" s="150">
        <v>8068</v>
      </c>
      <c r="C13" s="150">
        <v>6157</v>
      </c>
      <c r="D13" s="150">
        <v>4862</v>
      </c>
      <c r="E13" s="150">
        <v>4206</v>
      </c>
      <c r="F13" s="150">
        <v>4038</v>
      </c>
      <c r="G13" s="157">
        <v>3899</v>
      </c>
      <c r="H13" s="157">
        <v>3618</v>
      </c>
      <c r="I13" s="157">
        <v>3693</v>
      </c>
      <c r="J13" s="157">
        <v>3431</v>
      </c>
      <c r="K13" s="157">
        <v>3400</v>
      </c>
      <c r="L13" s="158"/>
      <c r="M13" s="158"/>
    </row>
    <row r="14" spans="1:13" ht="11.1" customHeight="1">
      <c r="A14" s="156" t="s">
        <v>180</v>
      </c>
      <c r="G14" s="157"/>
      <c r="L14" s="158"/>
      <c r="M14" s="158"/>
    </row>
    <row r="15" spans="1:13" ht="11.1" customHeight="1">
      <c r="A15" s="156" t="s">
        <v>181</v>
      </c>
      <c r="B15" s="150">
        <v>116630</v>
      </c>
      <c r="C15" s="150">
        <v>123545</v>
      </c>
      <c r="D15" s="150">
        <v>133497</v>
      </c>
      <c r="E15" s="150">
        <v>146127</v>
      </c>
      <c r="F15" s="150">
        <v>156497</v>
      </c>
      <c r="G15" s="157">
        <v>162091</v>
      </c>
      <c r="H15" s="157">
        <v>167722</v>
      </c>
      <c r="I15" s="157">
        <v>174701</v>
      </c>
      <c r="J15" s="150">
        <v>177528</v>
      </c>
      <c r="K15" s="150">
        <v>179651</v>
      </c>
      <c r="L15" s="158"/>
      <c r="M15" s="158"/>
    </row>
    <row r="16" spans="1:13" ht="11.1" customHeight="1">
      <c r="A16" s="156" t="s">
        <v>182</v>
      </c>
      <c r="G16" s="157"/>
      <c r="L16" s="158"/>
      <c r="M16" s="158"/>
    </row>
    <row r="17" spans="1:17" ht="11.1" customHeight="1">
      <c r="A17" s="156" t="s">
        <v>183</v>
      </c>
      <c r="B17" s="150">
        <v>6831</v>
      </c>
      <c r="C17" s="150">
        <v>7231</v>
      </c>
      <c r="D17" s="150">
        <v>7874</v>
      </c>
      <c r="E17" s="150">
        <v>8243</v>
      </c>
      <c r="F17" s="150">
        <v>8552</v>
      </c>
      <c r="G17" s="157">
        <v>8624</v>
      </c>
      <c r="H17" s="157">
        <v>9912</v>
      </c>
      <c r="I17" s="157">
        <v>9852</v>
      </c>
      <c r="J17" s="157">
        <v>9656</v>
      </c>
      <c r="K17" s="157">
        <v>9805</v>
      </c>
      <c r="L17" s="158"/>
      <c r="M17" s="158"/>
    </row>
    <row r="18" spans="1:17" s="107" customFormat="1" ht="15" customHeight="1">
      <c r="A18" s="159" t="s">
        <v>162</v>
      </c>
      <c r="B18" s="157">
        <v>169223</v>
      </c>
      <c r="C18" s="157">
        <v>174953</v>
      </c>
      <c r="D18" s="157">
        <v>184797</v>
      </c>
      <c r="E18" s="157">
        <v>198741</v>
      </c>
      <c r="F18" s="157">
        <v>210549</v>
      </c>
      <c r="G18" s="157">
        <v>217538</v>
      </c>
      <c r="H18" s="157">
        <v>225114</v>
      </c>
      <c r="I18" s="157">
        <v>233259</v>
      </c>
      <c r="J18" s="157">
        <v>236364</v>
      </c>
      <c r="K18" s="157">
        <v>239200</v>
      </c>
      <c r="L18" s="158"/>
      <c r="M18" s="158"/>
      <c r="N18" s="38"/>
      <c r="O18" s="38"/>
      <c r="P18" s="38"/>
    </row>
    <row r="19" spans="1:17" ht="20.100000000000001" customHeight="1">
      <c r="A19" s="156"/>
      <c r="G19" s="157"/>
      <c r="L19" s="158"/>
      <c r="M19" s="158"/>
      <c r="Q19" s="107"/>
    </row>
    <row r="20" spans="1:17" ht="11.1" customHeight="1">
      <c r="A20" s="156" t="s">
        <v>184</v>
      </c>
      <c r="G20" s="157"/>
      <c r="L20" s="158"/>
      <c r="M20" s="158"/>
      <c r="Q20" s="107"/>
    </row>
    <row r="21" spans="1:17" ht="11.1" customHeight="1">
      <c r="A21" s="156" t="s">
        <v>177</v>
      </c>
      <c r="G21" s="157"/>
      <c r="L21" s="158"/>
      <c r="M21" s="158"/>
      <c r="Q21" s="107"/>
    </row>
    <row r="22" spans="1:17" ht="11.1" customHeight="1">
      <c r="A22" s="156"/>
      <c r="G22" s="157"/>
      <c r="L22" s="158"/>
      <c r="M22" s="158"/>
      <c r="Q22" s="107"/>
    </row>
    <row r="23" spans="1:17" ht="11.1" customHeight="1">
      <c r="A23" s="156" t="s">
        <v>185</v>
      </c>
      <c r="B23" s="150">
        <v>1416</v>
      </c>
      <c r="C23" s="150">
        <v>1235</v>
      </c>
      <c r="D23" s="150">
        <v>1316</v>
      </c>
      <c r="E23" s="150">
        <v>1402</v>
      </c>
      <c r="F23" s="150">
        <v>1373</v>
      </c>
      <c r="G23" s="157">
        <v>1497</v>
      </c>
      <c r="H23" s="157">
        <v>1509</v>
      </c>
      <c r="I23" s="157">
        <v>1579</v>
      </c>
      <c r="J23" s="157">
        <v>1647</v>
      </c>
      <c r="K23" s="157">
        <v>1707</v>
      </c>
      <c r="L23" s="158"/>
      <c r="M23" s="158"/>
    </row>
    <row r="24" spans="1:17" ht="11.1" customHeight="1">
      <c r="A24" s="156" t="s">
        <v>186</v>
      </c>
      <c r="B24" s="150">
        <v>60321</v>
      </c>
      <c r="C24" s="150">
        <v>65013</v>
      </c>
      <c r="D24" s="150">
        <v>67232</v>
      </c>
      <c r="E24" s="150">
        <v>76773</v>
      </c>
      <c r="F24" s="150">
        <v>84131</v>
      </c>
      <c r="G24" s="157">
        <v>86081</v>
      </c>
      <c r="H24" s="157">
        <v>90009</v>
      </c>
      <c r="I24" s="157">
        <v>94094</v>
      </c>
      <c r="J24" s="157">
        <v>98944</v>
      </c>
      <c r="K24" s="157">
        <v>99004</v>
      </c>
      <c r="L24" s="158"/>
      <c r="M24" s="158"/>
      <c r="N24" s="107"/>
      <c r="P24" s="107"/>
    </row>
    <row r="25" spans="1:17" ht="11.1" customHeight="1">
      <c r="A25" s="156" t="s">
        <v>187</v>
      </c>
      <c r="B25" s="150">
        <v>17978</v>
      </c>
      <c r="C25" s="150">
        <v>18863</v>
      </c>
      <c r="D25" s="150">
        <v>21424</v>
      </c>
      <c r="E25" s="150">
        <v>24126</v>
      </c>
      <c r="F25" s="150">
        <v>28314</v>
      </c>
      <c r="G25" s="157">
        <v>31986</v>
      </c>
      <c r="H25" s="157">
        <v>37058</v>
      </c>
      <c r="I25" s="157">
        <v>40915</v>
      </c>
      <c r="J25" s="157">
        <v>44314</v>
      </c>
      <c r="K25" s="157">
        <v>45400</v>
      </c>
      <c r="L25" s="158"/>
      <c r="M25" s="158"/>
    </row>
    <row r="26" spans="1:17" s="107" customFormat="1" ht="15" customHeight="1">
      <c r="A26" s="159" t="s">
        <v>162</v>
      </c>
      <c r="B26" s="157">
        <v>79715</v>
      </c>
      <c r="C26" s="157">
        <v>85111</v>
      </c>
      <c r="D26" s="157">
        <v>89972</v>
      </c>
      <c r="E26" s="157">
        <v>102301</v>
      </c>
      <c r="F26" s="157">
        <v>113818</v>
      </c>
      <c r="G26" s="157">
        <v>119564</v>
      </c>
      <c r="H26" s="157">
        <v>128576</v>
      </c>
      <c r="I26" s="157">
        <v>136588</v>
      </c>
      <c r="J26" s="157">
        <v>144905</v>
      </c>
      <c r="K26" s="157">
        <v>146111</v>
      </c>
      <c r="L26" s="158"/>
      <c r="M26" s="158"/>
      <c r="N26" s="38"/>
      <c r="O26" s="38"/>
      <c r="P26" s="38"/>
      <c r="Q26" s="38"/>
    </row>
    <row r="27" spans="1:17" ht="9" customHeight="1">
      <c r="A27" s="156"/>
      <c r="G27" s="157"/>
      <c r="L27" s="158"/>
      <c r="M27" s="158"/>
    </row>
    <row r="28" spans="1:17" ht="26.25" customHeight="1">
      <c r="A28" s="156"/>
      <c r="G28" s="157"/>
      <c r="L28" s="158"/>
      <c r="M28" s="158"/>
    </row>
    <row r="29" spans="1:17" ht="11.1" customHeight="1">
      <c r="A29" s="156" t="s">
        <v>188</v>
      </c>
      <c r="G29" s="157"/>
      <c r="L29" s="158"/>
      <c r="M29" s="158"/>
    </row>
    <row r="30" spans="1:17" ht="11.1" customHeight="1">
      <c r="A30" s="156" t="s">
        <v>189</v>
      </c>
      <c r="G30" s="157"/>
      <c r="L30" s="158"/>
      <c r="M30" s="158"/>
    </row>
    <row r="31" spans="1:17" ht="9.9499999999999993" customHeight="1">
      <c r="A31" s="156"/>
      <c r="G31" s="157"/>
      <c r="L31" s="158"/>
      <c r="M31" s="158"/>
    </row>
    <row r="32" spans="1:17" ht="11.1" customHeight="1">
      <c r="A32" s="156" t="s">
        <v>190</v>
      </c>
      <c r="B32" s="150">
        <v>63645</v>
      </c>
      <c r="C32" s="150">
        <v>65520</v>
      </c>
      <c r="D32" s="150">
        <v>68931</v>
      </c>
      <c r="E32" s="150">
        <v>73408</v>
      </c>
      <c r="F32" s="150">
        <v>75894</v>
      </c>
      <c r="G32" s="157">
        <v>79475</v>
      </c>
      <c r="H32" s="157">
        <v>82264</v>
      </c>
      <c r="I32" s="157">
        <v>84085</v>
      </c>
      <c r="J32" s="157">
        <v>86184</v>
      </c>
      <c r="K32" s="157">
        <v>89697</v>
      </c>
      <c r="M32" s="158"/>
    </row>
    <row r="33" spans="1:17" ht="11.1" customHeight="1">
      <c r="A33" s="156" t="s">
        <v>191</v>
      </c>
      <c r="B33" s="150">
        <v>10469</v>
      </c>
      <c r="C33" s="150">
        <v>10646</v>
      </c>
      <c r="D33" s="150">
        <v>10703</v>
      </c>
      <c r="E33" s="150">
        <v>10868</v>
      </c>
      <c r="F33" s="150">
        <v>11180</v>
      </c>
      <c r="G33" s="157">
        <v>11407</v>
      </c>
      <c r="H33" s="157">
        <v>10935</v>
      </c>
      <c r="I33" s="157">
        <v>10871</v>
      </c>
      <c r="J33" s="157">
        <v>10615</v>
      </c>
      <c r="K33" s="157">
        <v>10568</v>
      </c>
      <c r="M33" s="158"/>
    </row>
    <row r="34" spans="1:17" ht="11.1" customHeight="1">
      <c r="A34" s="156" t="s">
        <v>192</v>
      </c>
      <c r="B34" s="150">
        <v>44841</v>
      </c>
      <c r="C34" s="150">
        <v>54700</v>
      </c>
      <c r="D34" s="150">
        <v>53513</v>
      </c>
      <c r="E34" s="150">
        <v>54219</v>
      </c>
      <c r="F34" s="150">
        <v>54852</v>
      </c>
      <c r="G34" s="157">
        <v>55861</v>
      </c>
      <c r="H34" s="157">
        <v>55833</v>
      </c>
      <c r="I34" s="157">
        <v>56817</v>
      </c>
      <c r="J34" s="157">
        <v>56652</v>
      </c>
      <c r="K34" s="157">
        <v>56425</v>
      </c>
      <c r="M34" s="158"/>
    </row>
    <row r="35" spans="1:17" ht="11.1" customHeight="1">
      <c r="A35" s="156" t="s">
        <v>193</v>
      </c>
      <c r="B35" s="150">
        <v>34784</v>
      </c>
      <c r="C35" s="150">
        <v>51362</v>
      </c>
      <c r="D35" s="150">
        <v>50655</v>
      </c>
      <c r="E35" s="150">
        <v>52743</v>
      </c>
      <c r="F35" s="150">
        <v>52911</v>
      </c>
      <c r="G35" s="157">
        <v>52357</v>
      </c>
      <c r="H35" s="157">
        <v>53626</v>
      </c>
      <c r="I35" s="157">
        <v>55077</v>
      </c>
      <c r="J35" s="157">
        <v>54644</v>
      </c>
      <c r="K35" s="157">
        <v>55007</v>
      </c>
      <c r="M35" s="158"/>
      <c r="Q35" s="107"/>
    </row>
    <row r="36" spans="1:17" ht="11.1" customHeight="1">
      <c r="A36" s="156" t="s">
        <v>194</v>
      </c>
      <c r="B36" s="150">
        <v>56211</v>
      </c>
      <c r="C36" s="150">
        <v>57108</v>
      </c>
      <c r="D36" s="150">
        <v>59798</v>
      </c>
      <c r="E36" s="150">
        <v>61274</v>
      </c>
      <c r="F36" s="150">
        <v>62614</v>
      </c>
      <c r="G36" s="157">
        <v>62703</v>
      </c>
      <c r="H36" s="157">
        <v>63610</v>
      </c>
      <c r="I36" s="157">
        <v>64773</v>
      </c>
      <c r="J36" s="157">
        <v>65031</v>
      </c>
      <c r="K36" s="157">
        <v>66526</v>
      </c>
      <c r="M36" s="158"/>
    </row>
    <row r="37" spans="1:17" ht="11.1" customHeight="1">
      <c r="A37" s="156" t="s">
        <v>195</v>
      </c>
      <c r="B37" s="150">
        <v>26021</v>
      </c>
      <c r="C37" s="150">
        <v>0</v>
      </c>
      <c r="D37" s="150">
        <v>0</v>
      </c>
      <c r="E37" s="150">
        <v>0</v>
      </c>
      <c r="F37" s="150">
        <v>0</v>
      </c>
      <c r="G37" s="157">
        <v>0</v>
      </c>
      <c r="H37" s="157">
        <v>0</v>
      </c>
      <c r="I37" s="157">
        <v>0</v>
      </c>
      <c r="J37" s="157">
        <v>0</v>
      </c>
      <c r="K37" s="157">
        <v>0</v>
      </c>
      <c r="M37" s="158"/>
    </row>
    <row r="38" spans="1:17" ht="11.1" customHeight="1">
      <c r="A38" s="156" t="s">
        <v>196</v>
      </c>
      <c r="B38" s="150">
        <v>14059</v>
      </c>
      <c r="C38" s="150">
        <v>14844</v>
      </c>
      <c r="D38" s="150">
        <v>14571</v>
      </c>
      <c r="E38" s="150">
        <v>14776</v>
      </c>
      <c r="F38" s="150">
        <v>15175</v>
      </c>
      <c r="G38" s="157">
        <v>15551</v>
      </c>
      <c r="H38" s="157">
        <v>15406</v>
      </c>
      <c r="I38" s="157">
        <v>15157</v>
      </c>
      <c r="J38" s="157">
        <v>15145</v>
      </c>
      <c r="K38" s="157">
        <v>15123</v>
      </c>
      <c r="M38" s="158"/>
      <c r="N38" s="107"/>
      <c r="P38" s="107"/>
    </row>
    <row r="39" spans="1:17" ht="11.1" customHeight="1">
      <c r="A39" s="156" t="s">
        <v>197</v>
      </c>
      <c r="B39" s="150">
        <v>658</v>
      </c>
      <c r="C39" s="150">
        <v>746</v>
      </c>
      <c r="D39" s="150">
        <v>738</v>
      </c>
      <c r="E39" s="150">
        <v>904</v>
      </c>
      <c r="F39" s="150">
        <v>979</v>
      </c>
      <c r="G39" s="157">
        <v>1202</v>
      </c>
      <c r="H39" s="157">
        <v>1134</v>
      </c>
      <c r="I39" s="157">
        <v>1228</v>
      </c>
      <c r="J39" s="157">
        <v>1228</v>
      </c>
      <c r="K39" s="157">
        <v>1465</v>
      </c>
      <c r="M39" s="158"/>
    </row>
    <row r="40" spans="1:17" s="107" customFormat="1" ht="15" customHeight="1">
      <c r="A40" s="159" t="s">
        <v>162</v>
      </c>
      <c r="B40" s="157">
        <v>250688</v>
      </c>
      <c r="C40" s="157">
        <v>254926</v>
      </c>
      <c r="D40" s="157">
        <v>258909</v>
      </c>
      <c r="E40" s="157">
        <v>268192</v>
      </c>
      <c r="F40" s="157">
        <v>273605</v>
      </c>
      <c r="G40" s="157">
        <v>278556</v>
      </c>
      <c r="H40" s="157">
        <v>282808</v>
      </c>
      <c r="I40" s="157">
        <v>288008</v>
      </c>
      <c r="J40" s="157">
        <v>289499</v>
      </c>
      <c r="K40" s="157">
        <v>294811</v>
      </c>
      <c r="M40" s="158"/>
      <c r="N40" s="38"/>
      <c r="O40" s="38"/>
      <c r="P40" s="38"/>
      <c r="Q40" s="38"/>
    </row>
    <row r="41" spans="1:17" ht="20.100000000000001" customHeight="1">
      <c r="A41" s="156"/>
      <c r="G41" s="157"/>
      <c r="M41" s="158"/>
    </row>
    <row r="42" spans="1:17" ht="11.1" customHeight="1">
      <c r="A42" s="156" t="s">
        <v>198</v>
      </c>
      <c r="G42" s="157"/>
      <c r="M42" s="158"/>
    </row>
    <row r="43" spans="1:17" ht="11.1" customHeight="1">
      <c r="A43" s="156" t="s">
        <v>189</v>
      </c>
      <c r="G43" s="157"/>
      <c r="H43" s="157"/>
      <c r="I43" s="157"/>
      <c r="J43" s="157"/>
      <c r="K43" s="157"/>
      <c r="M43" s="158"/>
    </row>
    <row r="44" spans="1:17" ht="9.9499999999999993" customHeight="1">
      <c r="A44" s="156"/>
      <c r="G44" s="157"/>
      <c r="H44" s="157"/>
      <c r="I44" s="157"/>
      <c r="J44" s="157"/>
      <c r="K44" s="157"/>
      <c r="M44" s="158"/>
    </row>
    <row r="45" spans="1:17" ht="11.1" customHeight="1">
      <c r="A45" s="156" t="s">
        <v>199</v>
      </c>
      <c r="B45" s="150">
        <v>4250</v>
      </c>
      <c r="C45" s="150">
        <v>3623</v>
      </c>
      <c r="D45" s="150">
        <v>3657</v>
      </c>
      <c r="E45" s="150">
        <v>4130</v>
      </c>
      <c r="F45" s="150">
        <v>3710</v>
      </c>
      <c r="G45" s="157">
        <v>3575</v>
      </c>
      <c r="H45" s="157">
        <v>3523</v>
      </c>
      <c r="I45" s="157">
        <v>4221</v>
      </c>
      <c r="J45" s="157">
        <v>4378</v>
      </c>
      <c r="K45" s="157">
        <v>4263</v>
      </c>
      <c r="M45" s="158"/>
    </row>
    <row r="46" spans="1:17" s="107" customFormat="1" ht="15" customHeight="1">
      <c r="A46" s="159" t="s">
        <v>162</v>
      </c>
      <c r="B46" s="157">
        <v>4250</v>
      </c>
      <c r="C46" s="157">
        <v>3623</v>
      </c>
      <c r="D46" s="157">
        <v>3657</v>
      </c>
      <c r="E46" s="157">
        <v>4130</v>
      </c>
      <c r="F46" s="157">
        <v>3710</v>
      </c>
      <c r="G46" s="157">
        <v>3575</v>
      </c>
      <c r="H46" s="157">
        <v>3523</v>
      </c>
      <c r="I46" s="157">
        <v>4221</v>
      </c>
      <c r="J46" s="157">
        <v>4378</v>
      </c>
      <c r="K46" s="157">
        <v>4263</v>
      </c>
      <c r="M46" s="158"/>
      <c r="N46" s="38"/>
      <c r="O46" s="38"/>
      <c r="P46" s="38"/>
      <c r="Q46" s="38"/>
    </row>
    <row r="47" spans="1:17" ht="20.100000000000001" customHeight="1">
      <c r="A47" s="156"/>
      <c r="G47" s="157"/>
      <c r="H47" s="157"/>
      <c r="I47" s="157"/>
      <c r="M47" s="158"/>
    </row>
    <row r="48" spans="1:17" ht="12" customHeight="1">
      <c r="A48" s="133" t="s">
        <v>166</v>
      </c>
      <c r="B48" s="160">
        <v>503876</v>
      </c>
      <c r="C48" s="160">
        <v>518613</v>
      </c>
      <c r="D48" s="160">
        <v>537335</v>
      </c>
      <c r="E48" s="157">
        <v>573364</v>
      </c>
      <c r="F48" s="157">
        <v>601682</v>
      </c>
      <c r="G48" s="157">
        <v>619233</v>
      </c>
      <c r="H48" s="157">
        <v>640021</v>
      </c>
      <c r="I48" s="157">
        <v>662076</v>
      </c>
      <c r="J48" s="157">
        <v>675146</v>
      </c>
      <c r="K48" s="157">
        <v>684385</v>
      </c>
      <c r="M48" s="158"/>
    </row>
    <row r="49" spans="1:17" ht="10.5" customHeight="1">
      <c r="A49" s="132"/>
      <c r="M49" s="158"/>
    </row>
    <row r="50" spans="1:17" ht="10.5" customHeight="1">
      <c r="A50" s="132"/>
      <c r="N50" s="150"/>
      <c r="O50" s="150"/>
    </row>
    <row r="51" spans="1:17" ht="10.5" customHeight="1">
      <c r="A51" s="132"/>
      <c r="N51" s="150"/>
      <c r="O51" s="150"/>
    </row>
    <row r="52" spans="1:17" ht="9.9499999999999993" customHeight="1">
      <c r="N52" s="150"/>
      <c r="O52" s="150"/>
    </row>
    <row r="53" spans="1:17" ht="9.9499999999999993" customHeight="1"/>
    <row r="54" spans="1:17" ht="9.9499999999999993" customHeight="1"/>
    <row r="55" spans="1:17" ht="9.9499999999999993" customHeight="1">
      <c r="Q55" s="107"/>
    </row>
    <row r="56" spans="1:17" ht="9.9499999999999993" customHeight="1"/>
    <row r="57" spans="1:17" ht="9.9499999999999993" customHeight="1"/>
    <row r="58" spans="1:17" ht="9.9499999999999993" customHeight="1"/>
    <row r="59" spans="1:17" ht="10.5" customHeight="1">
      <c r="A59" s="132"/>
    </row>
    <row r="60" spans="1:17" ht="10.5" customHeight="1">
      <c r="A60" s="132"/>
    </row>
    <row r="61" spans="1:17" ht="10.5" customHeight="1">
      <c r="A61" s="132"/>
      <c r="Q61" s="107"/>
    </row>
    <row r="62" spans="1:17" ht="9.9499999999999993" customHeight="1">
      <c r="A62" s="130"/>
    </row>
    <row r="63" spans="1:17" ht="9.9499999999999993" customHeight="1">
      <c r="A63" s="130"/>
    </row>
    <row r="64" spans="1:17" ht="9.9499999999999993" customHeight="1">
      <c r="A64" s="130"/>
      <c r="M64" s="107"/>
      <c r="N64" s="107"/>
      <c r="O64" s="107"/>
      <c r="P64" s="107"/>
    </row>
    <row r="65" spans="1:17" ht="9.9499999999999993" customHeight="1">
      <c r="A65" s="130"/>
    </row>
    <row r="66" spans="1:17" ht="11.25" customHeight="1">
      <c r="A66" s="130"/>
    </row>
    <row r="67" spans="1:17" ht="11.1" customHeight="1">
      <c r="A67" s="161" t="s">
        <v>53</v>
      </c>
      <c r="G67" s="157"/>
      <c r="H67" s="157"/>
      <c r="I67" s="157"/>
      <c r="J67" s="157"/>
      <c r="K67" s="157"/>
    </row>
    <row r="68" spans="1:17" s="149" customFormat="1" ht="11.25" customHeight="1">
      <c r="A68" s="144" t="s">
        <v>23</v>
      </c>
      <c r="B68" s="148"/>
      <c r="C68" s="148"/>
      <c r="D68" s="148"/>
      <c r="E68" s="148"/>
      <c r="F68" s="148"/>
      <c r="G68" s="150"/>
      <c r="H68" s="150"/>
      <c r="I68" s="150"/>
      <c r="J68" s="150"/>
      <c r="K68" s="150"/>
      <c r="M68" s="38"/>
      <c r="N68" s="38"/>
      <c r="O68" s="38"/>
      <c r="P68" s="38"/>
      <c r="Q68" s="38"/>
    </row>
    <row r="69" spans="1:17" s="149" customFormat="1" ht="10.5" customHeight="1">
      <c r="A69" s="162"/>
      <c r="B69" s="163"/>
      <c r="C69" s="163"/>
      <c r="D69" s="163"/>
      <c r="E69" s="163"/>
      <c r="F69" s="163"/>
      <c r="G69" s="150"/>
      <c r="H69" s="150"/>
      <c r="I69" s="150"/>
      <c r="J69" s="150"/>
      <c r="K69" s="150"/>
      <c r="M69" s="38"/>
      <c r="N69" s="38"/>
      <c r="O69" s="38"/>
      <c r="P69" s="38"/>
      <c r="Q69" s="38"/>
    </row>
    <row r="70" spans="1:17" s="146" customFormat="1" ht="12" customHeight="1">
      <c r="A70" s="40" t="s">
        <v>173</v>
      </c>
      <c r="B70" s="145"/>
      <c r="C70" s="145"/>
      <c r="D70" s="145"/>
      <c r="E70" s="145"/>
      <c r="F70" s="145"/>
      <c r="G70" s="150"/>
      <c r="H70" s="150"/>
      <c r="I70" s="150"/>
      <c r="J70" s="150"/>
      <c r="K70" s="150"/>
      <c r="M70" s="38"/>
      <c r="N70" s="38"/>
      <c r="O70" s="38"/>
      <c r="P70" s="38"/>
      <c r="Q70" s="38"/>
    </row>
    <row r="71" spans="1:17" ht="10.5" customHeight="1">
      <c r="A71" s="113"/>
    </row>
    <row r="72" spans="1:17" ht="21.95" customHeight="1">
      <c r="A72" s="151" t="s">
        <v>174</v>
      </c>
      <c r="B72" s="152">
        <v>2006</v>
      </c>
      <c r="C72" s="152">
        <v>2007</v>
      </c>
      <c r="D72" s="152">
        <v>2008</v>
      </c>
      <c r="E72" s="152">
        <v>2009</v>
      </c>
      <c r="F72" s="152">
        <v>2010</v>
      </c>
      <c r="G72" s="152">
        <v>2011</v>
      </c>
      <c r="H72" s="152">
        <v>2012</v>
      </c>
      <c r="I72" s="152">
        <v>2013</v>
      </c>
      <c r="J72" s="152">
        <v>2014</v>
      </c>
      <c r="K72" s="152">
        <v>2015</v>
      </c>
    </row>
    <row r="73" spans="1:17" ht="10.5" customHeight="1">
      <c r="A73" s="153"/>
      <c r="B73" s="122"/>
      <c r="C73" s="122"/>
      <c r="D73" s="122"/>
      <c r="E73" s="122"/>
      <c r="F73" s="122"/>
      <c r="G73" s="122"/>
      <c r="H73" s="122"/>
      <c r="I73" s="122"/>
      <c r="J73" s="122"/>
      <c r="K73" s="122"/>
    </row>
    <row r="74" spans="1:17" ht="21.95" customHeight="1">
      <c r="A74" s="154"/>
      <c r="B74" s="155" t="s">
        <v>200</v>
      </c>
      <c r="C74" s="122"/>
      <c r="D74" s="122"/>
      <c r="E74" s="122"/>
      <c r="F74" s="122"/>
      <c r="G74" s="122"/>
      <c r="H74" s="122"/>
      <c r="I74" s="122"/>
      <c r="J74" s="122"/>
      <c r="K74" s="122"/>
    </row>
    <row r="75" spans="1:17" ht="10.5" customHeight="1">
      <c r="A75" s="130"/>
    </row>
    <row r="76" spans="1:17" ht="11.1" customHeight="1">
      <c r="A76" s="156" t="s">
        <v>176</v>
      </c>
    </row>
    <row r="77" spans="1:17" ht="11.1" customHeight="1">
      <c r="A77" s="156" t="s">
        <v>177</v>
      </c>
    </row>
    <row r="78" spans="1:17" ht="9.9499999999999993" customHeight="1">
      <c r="A78" s="156"/>
    </row>
    <row r="79" spans="1:17" ht="11.1" customHeight="1">
      <c r="A79" s="156" t="s">
        <v>178</v>
      </c>
      <c r="B79" s="150">
        <v>5735</v>
      </c>
      <c r="C79" s="150">
        <v>6173</v>
      </c>
      <c r="D79" s="150">
        <v>6725</v>
      </c>
      <c r="E79" s="150">
        <v>7300</v>
      </c>
      <c r="F79" s="150">
        <v>7945</v>
      </c>
      <c r="G79" s="150">
        <v>8526</v>
      </c>
      <c r="H79" s="150">
        <v>8957</v>
      </c>
      <c r="I79" s="150">
        <v>9587</v>
      </c>
      <c r="J79" s="150">
        <v>10062</v>
      </c>
      <c r="K79" s="150">
        <v>10535</v>
      </c>
    </row>
    <row r="80" spans="1:17" ht="11.1" customHeight="1">
      <c r="A80" s="156" t="s">
        <v>179</v>
      </c>
      <c r="B80" s="150">
        <v>2299</v>
      </c>
      <c r="C80" s="150">
        <v>1808</v>
      </c>
      <c r="D80" s="150">
        <v>1545</v>
      </c>
      <c r="E80" s="150">
        <v>1349</v>
      </c>
      <c r="F80" s="150">
        <v>1362</v>
      </c>
      <c r="G80" s="150">
        <v>1340</v>
      </c>
      <c r="H80" s="150">
        <v>1295</v>
      </c>
      <c r="I80" s="150">
        <v>1332</v>
      </c>
      <c r="J80" s="150">
        <v>1297</v>
      </c>
      <c r="K80" s="150">
        <v>1287</v>
      </c>
    </row>
    <row r="81" spans="1:17" ht="11.1" customHeight="1">
      <c r="A81" s="156" t="s">
        <v>180</v>
      </c>
    </row>
    <row r="82" spans="1:17" ht="11.1" customHeight="1">
      <c r="A82" s="156" t="s">
        <v>181</v>
      </c>
      <c r="B82" s="150">
        <v>42003</v>
      </c>
      <c r="C82" s="150">
        <v>45873</v>
      </c>
      <c r="D82" s="150">
        <v>51335</v>
      </c>
      <c r="E82" s="150">
        <v>56920</v>
      </c>
      <c r="F82" s="150">
        <v>61912</v>
      </c>
      <c r="G82" s="150">
        <v>65152</v>
      </c>
      <c r="H82" s="150">
        <v>68279</v>
      </c>
      <c r="I82" s="150">
        <v>72000</v>
      </c>
      <c r="J82" s="150">
        <v>73469</v>
      </c>
      <c r="K82" s="150">
        <v>75330</v>
      </c>
    </row>
    <row r="83" spans="1:17" ht="11.1" customHeight="1">
      <c r="A83" s="156" t="s">
        <v>182</v>
      </c>
      <c r="Q83" s="149"/>
    </row>
    <row r="84" spans="1:17" ht="11.1" customHeight="1">
      <c r="A84" s="156" t="s">
        <v>183</v>
      </c>
      <c r="B84" s="150">
        <v>3166</v>
      </c>
      <c r="C84" s="150">
        <v>3469</v>
      </c>
      <c r="D84" s="150">
        <v>3804</v>
      </c>
      <c r="E84" s="150">
        <v>4036</v>
      </c>
      <c r="F84" s="150">
        <v>4205</v>
      </c>
      <c r="G84" s="150">
        <v>4289</v>
      </c>
      <c r="H84" s="150">
        <v>4879</v>
      </c>
      <c r="I84" s="150">
        <v>4954</v>
      </c>
      <c r="J84" s="150">
        <v>4980</v>
      </c>
      <c r="K84" s="150">
        <v>5187</v>
      </c>
      <c r="Q84" s="149"/>
    </row>
    <row r="85" spans="1:17" s="107" customFormat="1" ht="15" customHeight="1">
      <c r="A85" s="159" t="s">
        <v>162</v>
      </c>
      <c r="B85" s="157">
        <v>53203</v>
      </c>
      <c r="C85" s="157">
        <v>57323</v>
      </c>
      <c r="D85" s="157">
        <v>63409</v>
      </c>
      <c r="E85" s="157">
        <v>69605</v>
      </c>
      <c r="F85" s="157">
        <v>75424</v>
      </c>
      <c r="G85" s="150">
        <v>79307</v>
      </c>
      <c r="H85" s="150">
        <v>83410</v>
      </c>
      <c r="I85" s="150">
        <v>87873</v>
      </c>
      <c r="J85" s="150">
        <v>89808</v>
      </c>
      <c r="K85" s="150">
        <v>92339</v>
      </c>
      <c r="M85" s="38"/>
      <c r="N85" s="38"/>
      <c r="O85" s="38"/>
      <c r="P85" s="38"/>
      <c r="Q85" s="146"/>
    </row>
    <row r="86" spans="1:17" ht="20.100000000000001" customHeight="1">
      <c r="A86" s="156"/>
      <c r="M86" s="149"/>
      <c r="O86" s="149"/>
      <c r="P86" s="149"/>
    </row>
    <row r="87" spans="1:17" ht="11.1" customHeight="1">
      <c r="A87" s="156" t="s">
        <v>184</v>
      </c>
      <c r="M87" s="149"/>
      <c r="O87" s="149"/>
      <c r="P87" s="149"/>
    </row>
    <row r="88" spans="1:17" ht="11.1" customHeight="1">
      <c r="A88" s="156" t="s">
        <v>177</v>
      </c>
      <c r="M88" s="146"/>
      <c r="O88" s="146"/>
      <c r="P88" s="146"/>
    </row>
    <row r="89" spans="1:17" ht="9.9499999999999993" customHeight="1">
      <c r="A89" s="156"/>
    </row>
    <row r="90" spans="1:17" ht="11.1" customHeight="1">
      <c r="A90" s="156" t="s">
        <v>185</v>
      </c>
      <c r="B90" s="150">
        <v>167</v>
      </c>
      <c r="C90" s="150">
        <v>119</v>
      </c>
      <c r="D90" s="150">
        <v>122</v>
      </c>
      <c r="E90" s="150">
        <v>173</v>
      </c>
      <c r="F90" s="150">
        <v>129</v>
      </c>
      <c r="G90" s="150">
        <v>144</v>
      </c>
      <c r="H90" s="150">
        <v>170</v>
      </c>
      <c r="I90" s="150">
        <v>187</v>
      </c>
      <c r="J90" s="150">
        <v>187</v>
      </c>
      <c r="K90" s="150">
        <v>232</v>
      </c>
    </row>
    <row r="91" spans="1:17" ht="11.1" customHeight="1">
      <c r="A91" s="156" t="s">
        <v>186</v>
      </c>
      <c r="B91" s="150">
        <v>18759</v>
      </c>
      <c r="C91" s="150">
        <v>21413</v>
      </c>
      <c r="D91" s="150">
        <v>22404</v>
      </c>
      <c r="E91" s="150">
        <v>25208</v>
      </c>
      <c r="F91" s="150">
        <v>27667</v>
      </c>
      <c r="G91" s="150">
        <v>28586</v>
      </c>
      <c r="H91" s="150">
        <v>30267</v>
      </c>
      <c r="I91" s="150">
        <v>32280</v>
      </c>
      <c r="J91" s="150">
        <v>33972</v>
      </c>
      <c r="K91" s="150">
        <v>34362</v>
      </c>
    </row>
    <row r="92" spans="1:17" ht="11.1" customHeight="1">
      <c r="A92" s="156" t="s">
        <v>187</v>
      </c>
      <c r="B92" s="150">
        <v>8346</v>
      </c>
      <c r="C92" s="150">
        <v>8697</v>
      </c>
      <c r="D92" s="150">
        <v>9784</v>
      </c>
      <c r="E92" s="150">
        <v>10896</v>
      </c>
      <c r="F92" s="150">
        <v>12879</v>
      </c>
      <c r="G92" s="150">
        <v>14833</v>
      </c>
      <c r="H92" s="150">
        <v>17108</v>
      </c>
      <c r="I92" s="150">
        <v>19221</v>
      </c>
      <c r="J92" s="150">
        <v>20741</v>
      </c>
      <c r="K92" s="150">
        <v>21271</v>
      </c>
    </row>
    <row r="93" spans="1:17" s="107" customFormat="1" ht="15" customHeight="1">
      <c r="A93" s="159" t="s">
        <v>162</v>
      </c>
      <c r="B93" s="157">
        <v>27272</v>
      </c>
      <c r="C93" s="157">
        <v>30229</v>
      </c>
      <c r="D93" s="157">
        <v>32310</v>
      </c>
      <c r="E93" s="157">
        <v>36277</v>
      </c>
      <c r="F93" s="157">
        <v>40675</v>
      </c>
      <c r="G93" s="150">
        <v>43563</v>
      </c>
      <c r="H93" s="150">
        <v>47545</v>
      </c>
      <c r="I93" s="150">
        <v>51688</v>
      </c>
      <c r="J93" s="150">
        <v>54900</v>
      </c>
      <c r="K93" s="150">
        <v>55865</v>
      </c>
      <c r="M93" s="38"/>
      <c r="N93" s="38"/>
      <c r="O93" s="38"/>
      <c r="P93" s="38"/>
      <c r="Q93" s="38"/>
    </row>
    <row r="94" spans="1:17" ht="9" customHeight="1">
      <c r="A94" s="156"/>
    </row>
    <row r="95" spans="1:17" ht="26.25" customHeight="1">
      <c r="A95" s="156"/>
    </row>
    <row r="96" spans="1:17" ht="11.1" customHeight="1">
      <c r="A96" s="156" t="s">
        <v>188</v>
      </c>
    </row>
    <row r="97" spans="1:17" ht="11.1" customHeight="1">
      <c r="A97" s="156" t="s">
        <v>189</v>
      </c>
    </row>
    <row r="98" spans="1:17" ht="9.9499999999999993" customHeight="1">
      <c r="A98" s="156"/>
    </row>
    <row r="99" spans="1:17" ht="11.1" customHeight="1">
      <c r="A99" s="156" t="s">
        <v>190</v>
      </c>
      <c r="B99" s="150">
        <v>49271</v>
      </c>
      <c r="C99" s="150">
        <v>50795</v>
      </c>
      <c r="D99" s="150">
        <v>53407</v>
      </c>
      <c r="E99" s="150">
        <v>57194</v>
      </c>
      <c r="F99" s="150">
        <v>58901</v>
      </c>
      <c r="G99" s="150">
        <v>61507</v>
      </c>
      <c r="H99" s="150">
        <v>63720</v>
      </c>
      <c r="I99" s="150">
        <v>65105</v>
      </c>
      <c r="J99" s="150">
        <v>66743</v>
      </c>
      <c r="K99" s="150">
        <v>69274</v>
      </c>
    </row>
    <row r="100" spans="1:17" ht="11.1" customHeight="1">
      <c r="A100" s="156" t="s">
        <v>191</v>
      </c>
      <c r="B100" s="150">
        <v>7994</v>
      </c>
      <c r="C100" s="150">
        <v>8097</v>
      </c>
      <c r="D100" s="150">
        <v>8103</v>
      </c>
      <c r="E100" s="150">
        <v>8306</v>
      </c>
      <c r="F100" s="150">
        <v>8462</v>
      </c>
      <c r="G100" s="150">
        <v>8617</v>
      </c>
      <c r="H100" s="150">
        <v>8270</v>
      </c>
      <c r="I100" s="150">
        <v>8183</v>
      </c>
      <c r="J100" s="150">
        <v>8013</v>
      </c>
      <c r="K100" s="150">
        <v>7980</v>
      </c>
      <c r="Q100" s="107"/>
    </row>
    <row r="101" spans="1:17" ht="11.1" customHeight="1">
      <c r="A101" s="156" t="s">
        <v>192</v>
      </c>
      <c r="B101" s="150">
        <v>22630</v>
      </c>
      <c r="C101" s="150">
        <v>26243</v>
      </c>
      <c r="D101" s="150">
        <v>25261</v>
      </c>
      <c r="E101" s="150">
        <v>24484</v>
      </c>
      <c r="F101" s="150">
        <v>24162</v>
      </c>
      <c r="G101" s="150">
        <v>25030</v>
      </c>
      <c r="H101" s="150">
        <v>24531</v>
      </c>
      <c r="I101" s="150">
        <v>24911</v>
      </c>
      <c r="J101" s="150">
        <v>24740</v>
      </c>
      <c r="K101" s="150">
        <v>24463</v>
      </c>
    </row>
    <row r="102" spans="1:17" ht="11.1" customHeight="1">
      <c r="A102" s="156" t="s">
        <v>193</v>
      </c>
      <c r="B102" s="150">
        <v>28419</v>
      </c>
      <c r="C102" s="150">
        <v>36466</v>
      </c>
      <c r="D102" s="150">
        <v>35902</v>
      </c>
      <c r="E102" s="150">
        <v>37821</v>
      </c>
      <c r="F102" s="150">
        <v>39127</v>
      </c>
      <c r="G102" s="150">
        <v>38696</v>
      </c>
      <c r="H102" s="150">
        <v>39953</v>
      </c>
      <c r="I102" s="150">
        <v>41232</v>
      </c>
      <c r="J102" s="150">
        <v>41004</v>
      </c>
      <c r="K102" s="150">
        <v>41105</v>
      </c>
    </row>
    <row r="103" spans="1:17" ht="11.1" customHeight="1">
      <c r="A103" s="156" t="s">
        <v>194</v>
      </c>
      <c r="B103" s="150">
        <v>46621</v>
      </c>
      <c r="C103" s="150">
        <v>47159</v>
      </c>
      <c r="D103" s="150">
        <v>49590</v>
      </c>
      <c r="E103" s="150">
        <v>50691</v>
      </c>
      <c r="F103" s="150">
        <v>51797</v>
      </c>
      <c r="G103" s="150">
        <v>51582</v>
      </c>
      <c r="H103" s="150">
        <v>52097</v>
      </c>
      <c r="I103" s="150">
        <v>53037</v>
      </c>
      <c r="J103" s="150">
        <v>52944</v>
      </c>
      <c r="K103" s="150">
        <v>54275</v>
      </c>
      <c r="M103" s="107"/>
      <c r="N103" s="107"/>
      <c r="O103" s="107"/>
      <c r="P103" s="107"/>
    </row>
    <row r="104" spans="1:17" ht="11.1" customHeight="1">
      <c r="A104" s="156" t="s">
        <v>195</v>
      </c>
      <c r="B104" s="150">
        <v>11345</v>
      </c>
      <c r="C104" s="150">
        <v>0</v>
      </c>
      <c r="D104" s="150">
        <v>0</v>
      </c>
      <c r="E104" s="150">
        <v>0</v>
      </c>
      <c r="F104" s="150">
        <v>0</v>
      </c>
      <c r="G104" s="150">
        <v>0</v>
      </c>
      <c r="H104" s="150">
        <v>0</v>
      </c>
      <c r="I104" s="150">
        <v>0</v>
      </c>
      <c r="J104" s="150">
        <v>0</v>
      </c>
      <c r="K104" s="150">
        <v>0</v>
      </c>
    </row>
    <row r="105" spans="1:17" ht="11.1" customHeight="1">
      <c r="A105" s="156" t="s">
        <v>196</v>
      </c>
      <c r="B105" s="150">
        <v>8849</v>
      </c>
      <c r="C105" s="150">
        <v>9523</v>
      </c>
      <c r="D105" s="150">
        <v>9221</v>
      </c>
      <c r="E105" s="150">
        <v>9288</v>
      </c>
      <c r="F105" s="150">
        <v>9586</v>
      </c>
      <c r="G105" s="150">
        <v>9878</v>
      </c>
      <c r="H105" s="150">
        <v>9872</v>
      </c>
      <c r="I105" s="150">
        <v>9769</v>
      </c>
      <c r="J105" s="150">
        <v>9812</v>
      </c>
      <c r="K105" s="150">
        <v>9912</v>
      </c>
    </row>
    <row r="106" spans="1:17" ht="11.1" customHeight="1">
      <c r="A106" s="156" t="s">
        <v>197</v>
      </c>
      <c r="B106" s="150">
        <v>481</v>
      </c>
      <c r="C106" s="150">
        <v>556</v>
      </c>
      <c r="D106" s="150">
        <v>551</v>
      </c>
      <c r="E106" s="150">
        <v>653</v>
      </c>
      <c r="F106" s="150">
        <v>678</v>
      </c>
      <c r="G106" s="150">
        <v>842</v>
      </c>
      <c r="H106" s="150">
        <v>806</v>
      </c>
      <c r="I106" s="150">
        <v>853</v>
      </c>
      <c r="J106" s="150">
        <v>860</v>
      </c>
      <c r="K106" s="150">
        <v>1052</v>
      </c>
    </row>
    <row r="107" spans="1:17" s="107" customFormat="1" ht="15" customHeight="1">
      <c r="A107" s="159" t="s">
        <v>162</v>
      </c>
      <c r="B107" s="157">
        <v>175610</v>
      </c>
      <c r="C107" s="157">
        <v>178839</v>
      </c>
      <c r="D107" s="157">
        <v>182035</v>
      </c>
      <c r="E107" s="157">
        <v>188437</v>
      </c>
      <c r="F107" s="157">
        <v>192713</v>
      </c>
      <c r="G107" s="150">
        <v>196152</v>
      </c>
      <c r="H107" s="150">
        <v>199249</v>
      </c>
      <c r="I107" s="150">
        <v>203090</v>
      </c>
      <c r="J107" s="150">
        <v>204116</v>
      </c>
      <c r="K107" s="150">
        <v>208061</v>
      </c>
      <c r="M107" s="38"/>
      <c r="N107" s="38"/>
      <c r="O107" s="38"/>
      <c r="P107" s="38"/>
      <c r="Q107" s="38"/>
    </row>
    <row r="108" spans="1:17" ht="20.100000000000001" customHeight="1">
      <c r="A108" s="156"/>
      <c r="Q108" s="107"/>
    </row>
    <row r="109" spans="1:17" ht="11.1" customHeight="1">
      <c r="A109" s="156" t="s">
        <v>198</v>
      </c>
    </row>
    <row r="110" spans="1:17" ht="11.1" customHeight="1">
      <c r="A110" s="156" t="s">
        <v>189</v>
      </c>
    </row>
    <row r="111" spans="1:17" ht="9.9499999999999993" customHeight="1">
      <c r="A111" s="156"/>
      <c r="M111" s="107"/>
      <c r="N111" s="107"/>
      <c r="O111" s="107"/>
      <c r="P111" s="107"/>
    </row>
    <row r="112" spans="1:17" ht="11.1" customHeight="1">
      <c r="A112" s="156" t="s">
        <v>199</v>
      </c>
      <c r="B112" s="150">
        <v>2609</v>
      </c>
      <c r="C112" s="150">
        <v>2149</v>
      </c>
      <c r="D112" s="150">
        <v>2122</v>
      </c>
      <c r="E112" s="150">
        <v>2397</v>
      </c>
      <c r="F112" s="150">
        <v>2026</v>
      </c>
      <c r="G112" s="150">
        <v>1954</v>
      </c>
      <c r="H112" s="150">
        <v>2003</v>
      </c>
      <c r="I112" s="150">
        <v>2323</v>
      </c>
      <c r="J112" s="150">
        <v>2398</v>
      </c>
      <c r="K112" s="150">
        <v>2400</v>
      </c>
    </row>
    <row r="113" spans="1:17" s="107" customFormat="1" ht="15" customHeight="1">
      <c r="A113" s="159" t="s">
        <v>162</v>
      </c>
      <c r="B113" s="157">
        <v>2609</v>
      </c>
      <c r="C113" s="157">
        <v>2149</v>
      </c>
      <c r="D113" s="157">
        <v>2122</v>
      </c>
      <c r="E113" s="157">
        <v>2397</v>
      </c>
      <c r="F113" s="157">
        <v>2026</v>
      </c>
      <c r="G113" s="150">
        <v>1954</v>
      </c>
      <c r="H113" s="150">
        <v>2003</v>
      </c>
      <c r="I113" s="150">
        <v>2323</v>
      </c>
      <c r="J113" s="150">
        <v>2398</v>
      </c>
      <c r="K113" s="150">
        <v>2400</v>
      </c>
      <c r="M113" s="38"/>
      <c r="N113" s="38"/>
      <c r="O113" s="38"/>
      <c r="P113" s="38"/>
      <c r="Q113" s="38"/>
    </row>
    <row r="114" spans="1:17" ht="20.100000000000001" customHeight="1">
      <c r="A114" s="156"/>
    </row>
    <row r="115" spans="1:17" ht="12" customHeight="1">
      <c r="A115" s="133" t="s">
        <v>166</v>
      </c>
      <c r="B115" s="150">
        <v>258694</v>
      </c>
      <c r="C115" s="150">
        <v>268540</v>
      </c>
      <c r="D115" s="150">
        <v>279876</v>
      </c>
      <c r="E115" s="150">
        <v>296716</v>
      </c>
      <c r="F115" s="150">
        <v>310838</v>
      </c>
      <c r="G115" s="150">
        <v>320976</v>
      </c>
      <c r="H115" s="150">
        <v>332207</v>
      </c>
      <c r="I115" s="150">
        <v>344974</v>
      </c>
      <c r="J115" s="150">
        <v>351222</v>
      </c>
      <c r="K115" s="150">
        <v>358665</v>
      </c>
    </row>
    <row r="116" spans="1:17" ht="11.1" customHeight="1">
      <c r="A116" s="132"/>
    </row>
    <row r="117" spans="1:17" ht="10.5" customHeight="1">
      <c r="A117" s="132"/>
    </row>
    <row r="118" spans="1:17" ht="10.5" customHeight="1">
      <c r="A118" s="132"/>
    </row>
    <row r="119" spans="1:17" ht="10.5" customHeight="1">
      <c r="A119" s="132"/>
    </row>
    <row r="120" spans="1:17" ht="10.5" customHeight="1">
      <c r="A120" s="132"/>
    </row>
    <row r="121" spans="1:17" ht="10.5" customHeight="1">
      <c r="A121" s="132"/>
    </row>
    <row r="122" spans="1:17" ht="10.5" customHeight="1">
      <c r="A122" s="132"/>
      <c r="Q122" s="107"/>
    </row>
    <row r="123" spans="1:17" ht="10.5" customHeight="1">
      <c r="A123" s="132"/>
    </row>
    <row r="124" spans="1:17" ht="10.5" customHeight="1">
      <c r="A124" s="132"/>
    </row>
    <row r="125" spans="1:17" ht="10.5" customHeight="1">
      <c r="A125" s="132"/>
    </row>
    <row r="126" spans="1:17" ht="10.5" customHeight="1">
      <c r="A126" s="132"/>
    </row>
    <row r="127" spans="1:17" ht="10.5" customHeight="1">
      <c r="A127" s="132"/>
      <c r="Q127" s="107"/>
    </row>
    <row r="128" spans="1:17" ht="10.5" customHeight="1">
      <c r="A128" s="132"/>
      <c r="Q128" s="107"/>
    </row>
    <row r="129" spans="1:16" ht="10.5" customHeight="1">
      <c r="A129" s="132"/>
    </row>
    <row r="130" spans="1:16" ht="10.5" customHeight="1">
      <c r="A130" s="132"/>
    </row>
    <row r="131" spans="1:16" ht="9.9499999999999993" customHeight="1">
      <c r="A131" s="130"/>
      <c r="M131" s="107"/>
      <c r="N131" s="107"/>
      <c r="O131" s="107"/>
      <c r="P131" s="107"/>
    </row>
    <row r="132" spans="1:16" ht="11.25" customHeight="1">
      <c r="A132" s="130"/>
    </row>
    <row r="133" spans="1:16" ht="11.1" customHeight="1">
      <c r="A133" s="161" t="s">
        <v>53</v>
      </c>
      <c r="G133" s="157"/>
      <c r="H133" s="157"/>
      <c r="I133" s="157"/>
      <c r="J133" s="157"/>
      <c r="K133" s="157"/>
    </row>
    <row r="134" spans="1:16">
      <c r="A134" s="130"/>
    </row>
    <row r="135" spans="1:16">
      <c r="A135" s="130"/>
    </row>
    <row r="136" spans="1:16">
      <c r="A136" s="130"/>
    </row>
    <row r="137" spans="1:16">
      <c r="A137" s="130"/>
    </row>
    <row r="138" spans="1:16">
      <c r="A138" s="130"/>
    </row>
    <row r="139" spans="1:16">
      <c r="A139" s="130"/>
    </row>
    <row r="140" spans="1:16">
      <c r="A140" s="130"/>
      <c r="G140" s="157"/>
      <c r="H140" s="157"/>
      <c r="I140" s="157"/>
      <c r="J140" s="157"/>
      <c r="K140" s="157"/>
    </row>
    <row r="141" spans="1:16">
      <c r="A141" s="130"/>
    </row>
    <row r="142" spans="1:16">
      <c r="A142" s="130"/>
    </row>
    <row r="143" spans="1:16">
      <c r="A143" s="130"/>
    </row>
    <row r="144" spans="1:16">
      <c r="A144" s="130"/>
    </row>
    <row r="145" spans="1:1">
      <c r="A145" s="130"/>
    </row>
    <row r="146" spans="1:1">
      <c r="A146" s="130"/>
    </row>
    <row r="147" spans="1:1">
      <c r="A147" s="130"/>
    </row>
    <row r="148" spans="1:1">
      <c r="A148" s="130"/>
    </row>
    <row r="149" spans="1:1">
      <c r="A149" s="130"/>
    </row>
    <row r="150" spans="1:1">
      <c r="A150" s="130"/>
    </row>
    <row r="151" spans="1:1">
      <c r="A151" s="130"/>
    </row>
    <row r="152" spans="1:1">
      <c r="A152" s="130"/>
    </row>
    <row r="153" spans="1:1">
      <c r="A153" s="130"/>
    </row>
    <row r="154" spans="1:1">
      <c r="A154" s="130"/>
    </row>
    <row r="155" spans="1:1">
      <c r="A155" s="130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4294967292" verticalDpi="300" r:id="rId1"/>
  <headerFooter alignWithMargins="0"/>
  <rowBreaks count="1" manualBreakCount="1">
    <brk id="67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9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30.42578125" style="54" customWidth="1"/>
    <col min="2" max="7" width="6.42578125" style="164" customWidth="1"/>
    <col min="8" max="11" width="6.140625" style="164" bestFit="1" customWidth="1"/>
    <col min="12" max="16384" width="11.42578125" style="54"/>
  </cols>
  <sheetData>
    <row r="1" spans="1:11" s="38" customFormat="1" ht="11.25" customHeight="1">
      <c r="A1" s="36" t="s">
        <v>23</v>
      </c>
      <c r="B1" s="97"/>
      <c r="C1" s="97"/>
      <c r="D1" s="97"/>
      <c r="E1" s="37"/>
      <c r="F1" s="37"/>
      <c r="G1" s="37"/>
      <c r="H1" s="164"/>
      <c r="I1" s="164"/>
      <c r="J1" s="164"/>
      <c r="K1" s="164"/>
    </row>
    <row r="2" spans="1:11" s="38" customFormat="1" ht="9" customHeight="1">
      <c r="A2" s="39"/>
      <c r="B2" s="150"/>
      <c r="C2" s="150"/>
      <c r="D2" s="150"/>
      <c r="E2" s="150"/>
      <c r="F2" s="150"/>
      <c r="G2" s="150"/>
      <c r="H2" s="164"/>
      <c r="I2" s="164"/>
      <c r="J2" s="164"/>
      <c r="K2" s="164"/>
    </row>
    <row r="3" spans="1:11" s="165" customFormat="1" ht="10.5" customHeight="1">
      <c r="A3" s="40" t="s">
        <v>201</v>
      </c>
      <c r="B3" s="39"/>
      <c r="C3" s="39"/>
      <c r="D3" s="39"/>
      <c r="E3" s="39"/>
      <c r="F3" s="39"/>
      <c r="G3" s="39"/>
      <c r="H3" s="164"/>
      <c r="I3" s="164"/>
      <c r="J3" s="164"/>
      <c r="K3" s="164"/>
    </row>
    <row r="4" spans="1:11" s="165" customFormat="1" ht="10.5" customHeight="1">
      <c r="A4" s="40" t="s">
        <v>202</v>
      </c>
      <c r="B4" s="39"/>
      <c r="C4" s="39"/>
      <c r="D4" s="39"/>
      <c r="E4" s="39"/>
      <c r="F4" s="39"/>
      <c r="G4" s="39"/>
      <c r="H4" s="164"/>
      <c r="I4" s="164"/>
      <c r="J4" s="164"/>
      <c r="K4" s="164"/>
    </row>
    <row r="5" spans="1:11" ht="9" customHeight="1">
      <c r="A5" s="68"/>
    </row>
    <row r="6" spans="1:11" ht="5.0999999999999996" customHeight="1">
      <c r="A6" s="166"/>
      <c r="B6" s="167"/>
      <c r="C6" s="167"/>
      <c r="D6" s="167"/>
      <c r="E6" s="167"/>
      <c r="F6" s="167"/>
      <c r="G6" s="167"/>
      <c r="H6" s="167"/>
      <c r="I6" s="167"/>
      <c r="J6" s="167"/>
      <c r="K6" s="167"/>
    </row>
    <row r="7" spans="1:11" ht="9" customHeight="1">
      <c r="A7" s="47" t="s">
        <v>203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</row>
    <row r="8" spans="1:11" ht="9" customHeight="1">
      <c r="A8" s="47" t="s">
        <v>204</v>
      </c>
      <c r="B8" s="169">
        <v>2006</v>
      </c>
      <c r="C8" s="169">
        <v>2007</v>
      </c>
      <c r="D8" s="169">
        <v>2008</v>
      </c>
      <c r="E8" s="169">
        <v>2009</v>
      </c>
      <c r="F8" s="169">
        <v>2010</v>
      </c>
      <c r="G8" s="169">
        <v>2011</v>
      </c>
      <c r="H8" s="169">
        <v>2012</v>
      </c>
      <c r="I8" s="169">
        <v>2013</v>
      </c>
      <c r="J8" s="169">
        <v>2014</v>
      </c>
      <c r="K8" s="169">
        <v>2015</v>
      </c>
    </row>
    <row r="9" spans="1:11" ht="9" customHeight="1">
      <c r="A9" s="47" t="s">
        <v>205</v>
      </c>
      <c r="B9" s="168"/>
      <c r="C9" s="168"/>
      <c r="D9" s="168"/>
      <c r="E9" s="168"/>
      <c r="F9" s="168"/>
      <c r="G9" s="168"/>
      <c r="H9" s="168"/>
      <c r="I9" s="168"/>
      <c r="J9" s="168"/>
      <c r="K9" s="168"/>
    </row>
    <row r="10" spans="1:11" ht="5.0999999999999996" customHeight="1">
      <c r="A10" s="64"/>
      <c r="B10" s="170"/>
      <c r="C10" s="170"/>
      <c r="D10" s="170"/>
      <c r="E10" s="170"/>
      <c r="F10" s="170"/>
      <c r="G10" s="170"/>
      <c r="H10" s="170"/>
      <c r="I10" s="170"/>
      <c r="J10" s="170"/>
      <c r="K10" s="170"/>
    </row>
    <row r="11" spans="1:11" ht="9.75" customHeight="1">
      <c r="A11" s="171"/>
    </row>
    <row r="12" spans="1:11" s="165" customFormat="1" ht="10.5" customHeight="1">
      <c r="B12" s="36" t="s">
        <v>175</v>
      </c>
      <c r="C12" s="39"/>
      <c r="D12" s="39"/>
      <c r="E12" s="39"/>
      <c r="F12" s="39"/>
      <c r="G12" s="39"/>
      <c r="H12" s="164"/>
      <c r="I12" s="164"/>
      <c r="J12" s="164"/>
      <c r="K12" s="164"/>
    </row>
    <row r="13" spans="1:11" s="165" customFormat="1" ht="9.75" customHeight="1">
      <c r="B13" s="39"/>
      <c r="C13" s="39"/>
      <c r="D13" s="39"/>
      <c r="E13" s="39"/>
      <c r="F13" s="39"/>
      <c r="G13" s="39"/>
      <c r="H13" s="164"/>
      <c r="I13" s="164"/>
      <c r="J13" s="164"/>
      <c r="K13" s="164"/>
    </row>
    <row r="14" spans="1:11" ht="9" customHeight="1">
      <c r="A14" s="172" t="s">
        <v>206</v>
      </c>
      <c r="B14" s="164">
        <v>20015</v>
      </c>
      <c r="C14" s="164">
        <v>20852</v>
      </c>
      <c r="D14" s="164">
        <v>21889</v>
      </c>
      <c r="E14" s="164">
        <v>23502</v>
      </c>
      <c r="F14" s="164">
        <v>24645</v>
      </c>
      <c r="G14" s="164">
        <v>25535</v>
      </c>
      <c r="H14" s="164">
        <v>26608</v>
      </c>
      <c r="I14" s="164">
        <v>27587</v>
      </c>
      <c r="J14" s="164">
        <v>28104</v>
      </c>
      <c r="K14" s="164">
        <v>19380</v>
      </c>
    </row>
    <row r="15" spans="1:11" ht="9" customHeight="1">
      <c r="A15" s="166"/>
    </row>
    <row r="16" spans="1:11" ht="9" customHeight="1">
      <c r="A16" s="172" t="s">
        <v>207</v>
      </c>
      <c r="B16" s="164">
        <v>726</v>
      </c>
      <c r="C16" s="164">
        <v>620</v>
      </c>
      <c r="D16" s="164">
        <v>801</v>
      </c>
      <c r="E16" s="164">
        <v>869</v>
      </c>
      <c r="F16" s="164">
        <v>936</v>
      </c>
      <c r="G16" s="164">
        <v>955</v>
      </c>
      <c r="H16" s="164">
        <v>1054</v>
      </c>
      <c r="I16" s="164">
        <v>1117</v>
      </c>
      <c r="J16" s="164">
        <v>1185</v>
      </c>
      <c r="K16" s="164">
        <v>1316</v>
      </c>
    </row>
    <row r="17" spans="1:11" s="164" customFormat="1" ht="9" customHeight="1">
      <c r="A17" s="172" t="s">
        <v>208</v>
      </c>
      <c r="B17" s="164">
        <v>864</v>
      </c>
      <c r="C17" s="164">
        <v>857</v>
      </c>
      <c r="D17" s="164">
        <v>922</v>
      </c>
      <c r="E17" s="164">
        <v>986</v>
      </c>
      <c r="F17" s="164">
        <v>991</v>
      </c>
      <c r="G17" s="164">
        <v>1038</v>
      </c>
      <c r="H17" s="164">
        <v>1078</v>
      </c>
      <c r="I17" s="164">
        <v>1071</v>
      </c>
      <c r="J17" s="164">
        <v>1083</v>
      </c>
      <c r="K17" s="164">
        <v>1126</v>
      </c>
    </row>
    <row r="18" spans="1:11" s="164" customFormat="1" ht="9" customHeight="1">
      <c r="A18" s="172" t="s">
        <v>209</v>
      </c>
      <c r="B18" s="164">
        <v>770</v>
      </c>
      <c r="C18" s="164">
        <v>807</v>
      </c>
      <c r="D18" s="164">
        <v>831</v>
      </c>
      <c r="E18" s="164">
        <v>849</v>
      </c>
      <c r="F18" s="164">
        <v>853</v>
      </c>
      <c r="G18" s="164">
        <v>869</v>
      </c>
      <c r="H18" s="164">
        <v>901</v>
      </c>
      <c r="I18" s="164">
        <v>893</v>
      </c>
      <c r="J18" s="164">
        <v>873</v>
      </c>
      <c r="K18" s="164">
        <v>868</v>
      </c>
    </row>
    <row r="19" spans="1:11" s="164" customFormat="1" ht="9" customHeight="1">
      <c r="A19" s="172" t="s">
        <v>210</v>
      </c>
      <c r="B19" s="164">
        <v>882</v>
      </c>
      <c r="C19" s="164">
        <v>920</v>
      </c>
      <c r="D19" s="164">
        <v>1002</v>
      </c>
      <c r="E19" s="164">
        <v>1104</v>
      </c>
      <c r="F19" s="164">
        <v>1172</v>
      </c>
      <c r="G19" s="164">
        <v>1191</v>
      </c>
      <c r="H19" s="164">
        <v>1323</v>
      </c>
      <c r="I19" s="164">
        <v>1378</v>
      </c>
      <c r="J19" s="164">
        <v>1388</v>
      </c>
      <c r="K19" s="164">
        <v>1431</v>
      </c>
    </row>
    <row r="20" spans="1:11" s="164" customFormat="1" ht="9" customHeight="1">
      <c r="A20" s="172" t="s">
        <v>211</v>
      </c>
      <c r="B20" s="164">
        <v>2092</v>
      </c>
      <c r="C20" s="164">
        <v>2212</v>
      </c>
      <c r="D20" s="164">
        <v>2416</v>
      </c>
      <c r="E20" s="164">
        <v>2778</v>
      </c>
      <c r="F20" s="164">
        <v>2919</v>
      </c>
      <c r="G20" s="164">
        <v>2976</v>
      </c>
      <c r="H20" s="164">
        <v>2955</v>
      </c>
      <c r="I20" s="164">
        <v>3162</v>
      </c>
      <c r="J20" s="164">
        <v>3167</v>
      </c>
      <c r="K20" s="164">
        <v>3235</v>
      </c>
    </row>
    <row r="21" spans="1:11" s="164" customFormat="1" ht="9" customHeight="1">
      <c r="A21" s="172" t="s">
        <v>212</v>
      </c>
      <c r="B21" s="164">
        <v>663</v>
      </c>
      <c r="C21" s="164">
        <v>717</v>
      </c>
      <c r="D21" s="164">
        <v>288</v>
      </c>
      <c r="E21" s="164">
        <v>252</v>
      </c>
      <c r="F21" s="164">
        <v>235</v>
      </c>
      <c r="G21" s="164">
        <v>232</v>
      </c>
      <c r="H21" s="164">
        <v>254</v>
      </c>
      <c r="I21" s="164">
        <v>238</v>
      </c>
      <c r="J21" s="164">
        <v>177</v>
      </c>
      <c r="K21" s="164">
        <v>149</v>
      </c>
    </row>
    <row r="22" spans="1:11" s="164" customFormat="1" ht="9" customHeight="1">
      <c r="A22" s="172" t="s">
        <v>213</v>
      </c>
    </row>
    <row r="23" spans="1:11" s="164" customFormat="1" ht="9" customHeight="1">
      <c r="A23" s="172" t="s">
        <v>214</v>
      </c>
      <c r="B23" s="164">
        <v>1367</v>
      </c>
      <c r="C23" s="164">
        <v>1304</v>
      </c>
      <c r="D23" s="164">
        <v>1417</v>
      </c>
      <c r="E23" s="164">
        <v>1474</v>
      </c>
      <c r="F23" s="164">
        <v>1545</v>
      </c>
      <c r="G23" s="164">
        <v>1582</v>
      </c>
      <c r="H23" s="164">
        <v>1663</v>
      </c>
      <c r="I23" s="164">
        <v>1645</v>
      </c>
      <c r="J23" s="164">
        <v>1694</v>
      </c>
      <c r="K23" s="164">
        <v>1675</v>
      </c>
    </row>
    <row r="24" spans="1:11" s="164" customFormat="1" ht="9" customHeight="1">
      <c r="A24" s="172" t="s">
        <v>215</v>
      </c>
      <c r="B24" s="164">
        <v>311</v>
      </c>
      <c r="C24" s="164">
        <v>351</v>
      </c>
      <c r="D24" s="164">
        <v>414</v>
      </c>
      <c r="E24" s="164">
        <v>430</v>
      </c>
      <c r="F24" s="164">
        <v>390</v>
      </c>
      <c r="G24" s="164">
        <v>411</v>
      </c>
      <c r="H24" s="164">
        <v>420</v>
      </c>
      <c r="I24" s="164">
        <v>464</v>
      </c>
      <c r="J24" s="164">
        <v>505</v>
      </c>
      <c r="K24" s="164">
        <v>528</v>
      </c>
    </row>
    <row r="25" spans="1:11" s="164" customFormat="1" ht="9" customHeight="1">
      <c r="A25" s="172" t="s">
        <v>216</v>
      </c>
    </row>
    <row r="26" spans="1:11" s="164" customFormat="1" ht="9" customHeight="1">
      <c r="A26" s="172" t="s">
        <v>217</v>
      </c>
      <c r="B26" s="164">
        <v>2258</v>
      </c>
      <c r="C26" s="164">
        <v>2416</v>
      </c>
      <c r="D26" s="164">
        <v>2469</v>
      </c>
      <c r="E26" s="164">
        <v>2679</v>
      </c>
      <c r="F26" s="164">
        <v>2848</v>
      </c>
      <c r="G26" s="164">
        <v>2878</v>
      </c>
      <c r="H26" s="164">
        <v>2988</v>
      </c>
      <c r="I26" s="164">
        <v>3123</v>
      </c>
      <c r="J26" s="164">
        <v>3211</v>
      </c>
      <c r="K26" s="164">
        <v>3349</v>
      </c>
    </row>
    <row r="27" spans="1:11" s="164" customFormat="1" ht="9" customHeight="1">
      <c r="A27" s="172" t="s">
        <v>218</v>
      </c>
      <c r="B27" s="164">
        <v>1362</v>
      </c>
      <c r="C27" s="164">
        <v>1503</v>
      </c>
      <c r="D27" s="164">
        <v>1693</v>
      </c>
      <c r="E27" s="164">
        <v>1729</v>
      </c>
      <c r="F27" s="164">
        <v>1697</v>
      </c>
      <c r="G27" s="164">
        <v>1740</v>
      </c>
      <c r="H27" s="164">
        <v>1778</v>
      </c>
      <c r="I27" s="164">
        <v>1832</v>
      </c>
      <c r="J27" s="164">
        <v>1865</v>
      </c>
      <c r="K27" s="164">
        <v>1923</v>
      </c>
    </row>
    <row r="28" spans="1:11" s="164" customFormat="1" ht="9" customHeight="1">
      <c r="A28" s="172" t="s">
        <v>219</v>
      </c>
      <c r="B28" s="164">
        <v>1070</v>
      </c>
      <c r="C28" s="164">
        <v>1133</v>
      </c>
      <c r="D28" s="164">
        <v>1152</v>
      </c>
      <c r="E28" s="164">
        <v>1182</v>
      </c>
      <c r="F28" s="164">
        <v>1222</v>
      </c>
      <c r="G28" s="164">
        <v>1265</v>
      </c>
      <c r="H28" s="164">
        <v>1277</v>
      </c>
      <c r="I28" s="164">
        <v>1318</v>
      </c>
      <c r="J28" s="164">
        <v>1351</v>
      </c>
      <c r="K28" s="164">
        <v>1331</v>
      </c>
    </row>
    <row r="29" spans="1:11" s="164" customFormat="1" ht="9" customHeight="1">
      <c r="A29" s="172" t="s">
        <v>220</v>
      </c>
      <c r="B29" s="164">
        <v>384</v>
      </c>
      <c r="C29" s="164">
        <v>404</v>
      </c>
      <c r="D29" s="164">
        <v>426</v>
      </c>
      <c r="E29" s="164">
        <v>430</v>
      </c>
      <c r="F29" s="164">
        <v>438</v>
      </c>
      <c r="G29" s="164">
        <v>460</v>
      </c>
      <c r="H29" s="164">
        <v>457</v>
      </c>
      <c r="I29" s="164">
        <v>464</v>
      </c>
      <c r="J29" s="164">
        <v>457</v>
      </c>
      <c r="K29" s="164">
        <v>453</v>
      </c>
    </row>
    <row r="30" spans="1:11" s="164" customFormat="1" ht="9" customHeight="1">
      <c r="A30" s="172" t="s">
        <v>221</v>
      </c>
    </row>
    <row r="31" spans="1:11" s="164" customFormat="1" ht="9" customHeight="1">
      <c r="A31" s="172" t="s">
        <v>222</v>
      </c>
      <c r="B31" s="164">
        <v>976</v>
      </c>
      <c r="C31" s="164">
        <v>957</v>
      </c>
      <c r="D31" s="164">
        <v>1030</v>
      </c>
      <c r="E31" s="164">
        <v>1078</v>
      </c>
      <c r="F31" s="164">
        <v>1145</v>
      </c>
      <c r="G31" s="164">
        <v>1195</v>
      </c>
      <c r="H31" s="164">
        <v>1247</v>
      </c>
      <c r="I31" s="164">
        <v>1346</v>
      </c>
      <c r="J31" s="164">
        <v>1376</v>
      </c>
      <c r="K31" s="164">
        <v>1357</v>
      </c>
    </row>
    <row r="32" spans="1:11" s="164" customFormat="1" ht="9" customHeight="1">
      <c r="A32" s="172" t="s">
        <v>223</v>
      </c>
      <c r="B32" s="164">
        <v>459</v>
      </c>
      <c r="C32" s="164">
        <v>443</v>
      </c>
      <c r="D32" s="164">
        <v>351</v>
      </c>
      <c r="E32" s="164">
        <v>411</v>
      </c>
      <c r="F32" s="164">
        <v>439</v>
      </c>
      <c r="G32" s="164">
        <v>465</v>
      </c>
      <c r="H32" s="164">
        <v>491</v>
      </c>
      <c r="I32" s="164">
        <v>504</v>
      </c>
      <c r="J32" s="164">
        <v>501</v>
      </c>
      <c r="K32" s="164">
        <v>549</v>
      </c>
    </row>
    <row r="33" spans="1:12" s="164" customFormat="1" ht="10.15" customHeight="1">
      <c r="A33" s="172" t="s">
        <v>224</v>
      </c>
      <c r="B33" s="164">
        <v>2853</v>
      </c>
      <c r="C33" s="164">
        <v>2933</v>
      </c>
      <c r="D33" s="164">
        <v>3162</v>
      </c>
      <c r="E33" s="164">
        <v>3447</v>
      </c>
      <c r="F33" s="164">
        <v>3588</v>
      </c>
      <c r="G33" s="164">
        <v>3823</v>
      </c>
      <c r="H33" s="164">
        <v>4029</v>
      </c>
      <c r="I33" s="164">
        <v>4134</v>
      </c>
      <c r="J33" s="164">
        <v>4252</v>
      </c>
      <c r="K33" s="173" t="s">
        <v>225</v>
      </c>
      <c r="L33" s="54"/>
    </row>
    <row r="34" spans="1:12" s="164" customFormat="1" ht="10.15" customHeight="1">
      <c r="A34" s="172" t="s">
        <v>226</v>
      </c>
      <c r="B34" s="164">
        <v>2496</v>
      </c>
      <c r="C34" s="164">
        <v>2731</v>
      </c>
      <c r="D34" s="164">
        <v>2958</v>
      </c>
      <c r="E34" s="164">
        <v>3290</v>
      </c>
      <c r="F34" s="164">
        <v>3592</v>
      </c>
      <c r="G34" s="164">
        <v>3796</v>
      </c>
      <c r="H34" s="164">
        <v>4021</v>
      </c>
      <c r="I34" s="164">
        <v>4197</v>
      </c>
      <c r="J34" s="164">
        <v>4264</v>
      </c>
      <c r="K34" s="173" t="s">
        <v>225</v>
      </c>
      <c r="L34" s="54"/>
    </row>
    <row r="35" spans="1:12" s="164" customFormat="1" ht="10.15" customHeight="1">
      <c r="A35" s="172" t="s">
        <v>227</v>
      </c>
      <c r="B35" s="164">
        <v>482</v>
      </c>
      <c r="C35" s="164">
        <v>544</v>
      </c>
      <c r="D35" s="164">
        <v>557</v>
      </c>
      <c r="E35" s="164">
        <v>514</v>
      </c>
      <c r="F35" s="164">
        <v>635</v>
      </c>
      <c r="G35" s="164">
        <v>659</v>
      </c>
      <c r="H35" s="164">
        <v>672</v>
      </c>
      <c r="I35" s="164">
        <v>701</v>
      </c>
      <c r="J35" s="164">
        <v>755</v>
      </c>
      <c r="K35" s="173" t="s">
        <v>225</v>
      </c>
      <c r="L35" s="54"/>
    </row>
    <row r="36" spans="1:12" s="164" customFormat="1" ht="10.15" customHeight="1">
      <c r="A36" s="172" t="s">
        <v>228</v>
      </c>
      <c r="B36" s="173" t="s">
        <v>225</v>
      </c>
      <c r="C36" s="173" t="s">
        <v>225</v>
      </c>
      <c r="D36" s="173" t="s">
        <v>225</v>
      </c>
      <c r="E36" s="173" t="s">
        <v>225</v>
      </c>
      <c r="F36" s="173" t="s">
        <v>225</v>
      </c>
      <c r="G36" s="173" t="s">
        <v>225</v>
      </c>
      <c r="H36" s="173" t="s">
        <v>225</v>
      </c>
      <c r="I36" s="173" t="s">
        <v>225</v>
      </c>
      <c r="J36" s="173" t="s">
        <v>225</v>
      </c>
      <c r="K36" s="164">
        <v>90</v>
      </c>
      <c r="L36" s="54"/>
    </row>
    <row r="37" spans="1:12" s="164" customFormat="1" ht="11.25" customHeight="1">
      <c r="A37" s="172"/>
      <c r="L37" s="54"/>
    </row>
    <row r="38" spans="1:12" s="164" customFormat="1" ht="9" customHeight="1">
      <c r="A38" s="172" t="s">
        <v>229</v>
      </c>
      <c r="B38" s="164">
        <v>1245</v>
      </c>
      <c r="C38" s="164">
        <v>1301</v>
      </c>
      <c r="D38" s="164">
        <v>1365</v>
      </c>
      <c r="E38" s="164">
        <v>1499</v>
      </c>
      <c r="F38" s="164">
        <v>1579</v>
      </c>
      <c r="G38" s="164">
        <v>1645</v>
      </c>
      <c r="H38" s="164">
        <v>1688</v>
      </c>
      <c r="I38" s="164">
        <v>1747</v>
      </c>
      <c r="J38" s="164">
        <v>1799</v>
      </c>
      <c r="K38" s="164">
        <v>1854</v>
      </c>
      <c r="L38" s="54"/>
    </row>
    <row r="39" spans="1:12" s="164" customFormat="1" ht="11.25" customHeight="1">
      <c r="A39" s="172"/>
      <c r="L39" s="54"/>
    </row>
    <row r="40" spans="1:12" s="164" customFormat="1" ht="9" customHeight="1">
      <c r="A40" s="172" t="s">
        <v>230</v>
      </c>
      <c r="L40" s="54"/>
    </row>
    <row r="41" spans="1:12" s="164" customFormat="1" ht="9" customHeight="1">
      <c r="A41" s="172" t="s">
        <v>231</v>
      </c>
      <c r="B41" s="164">
        <v>20768</v>
      </c>
      <c r="C41" s="164">
        <v>21316</v>
      </c>
      <c r="D41" s="164">
        <v>23166</v>
      </c>
      <c r="E41" s="164">
        <v>25430</v>
      </c>
      <c r="F41" s="164">
        <v>26826</v>
      </c>
      <c r="G41" s="164">
        <v>27951</v>
      </c>
      <c r="H41" s="164">
        <v>28933</v>
      </c>
      <c r="I41" s="164">
        <v>30296</v>
      </c>
      <c r="J41" s="164">
        <v>30791</v>
      </c>
      <c r="K41" s="164">
        <v>40995</v>
      </c>
      <c r="L41" s="54"/>
    </row>
    <row r="42" spans="1:12" s="164" customFormat="1" ht="9" customHeight="1">
      <c r="A42" s="172"/>
      <c r="L42" s="54"/>
    </row>
    <row r="43" spans="1:12" s="164" customFormat="1" ht="9" customHeight="1">
      <c r="A43" s="172" t="s">
        <v>232</v>
      </c>
      <c r="L43" s="54"/>
    </row>
    <row r="44" spans="1:12" s="164" customFormat="1" ht="9" customHeight="1">
      <c r="A44" s="172" t="s">
        <v>233</v>
      </c>
      <c r="B44" s="164">
        <v>473</v>
      </c>
      <c r="C44" s="164">
        <v>526</v>
      </c>
      <c r="D44" s="164">
        <v>840</v>
      </c>
      <c r="E44" s="164">
        <v>1029</v>
      </c>
      <c r="F44" s="164">
        <v>1107</v>
      </c>
      <c r="G44" s="164">
        <v>1203</v>
      </c>
      <c r="H44" s="164">
        <v>1270</v>
      </c>
      <c r="I44" s="164">
        <v>1243</v>
      </c>
      <c r="J44" s="164">
        <v>1342</v>
      </c>
      <c r="K44" s="164">
        <v>1470</v>
      </c>
      <c r="L44" s="54"/>
    </row>
    <row r="45" spans="1:12" s="164" customFormat="1" ht="9" customHeight="1">
      <c r="A45" s="172" t="s">
        <v>234</v>
      </c>
      <c r="B45" s="164">
        <v>103</v>
      </c>
      <c r="C45" s="164">
        <v>112</v>
      </c>
      <c r="D45" s="164">
        <v>115</v>
      </c>
      <c r="E45" s="164">
        <v>177</v>
      </c>
      <c r="F45" s="164">
        <v>165</v>
      </c>
      <c r="G45" s="164">
        <v>168</v>
      </c>
      <c r="H45" s="164">
        <v>158</v>
      </c>
      <c r="I45" s="164">
        <v>181</v>
      </c>
      <c r="J45" s="164">
        <v>193</v>
      </c>
      <c r="K45" s="164">
        <v>184</v>
      </c>
      <c r="L45" s="54"/>
    </row>
    <row r="46" spans="1:12" s="164" customFormat="1" ht="9" customHeight="1">
      <c r="A46" s="172" t="s">
        <v>235</v>
      </c>
      <c r="B46" s="164">
        <v>965</v>
      </c>
      <c r="C46" s="164">
        <v>1053</v>
      </c>
      <c r="D46" s="164">
        <v>1158</v>
      </c>
      <c r="E46" s="164">
        <v>1167</v>
      </c>
      <c r="F46" s="164">
        <v>1259</v>
      </c>
      <c r="G46" s="164">
        <v>1284</v>
      </c>
      <c r="H46" s="164">
        <v>1389</v>
      </c>
      <c r="I46" s="164">
        <v>1483</v>
      </c>
      <c r="J46" s="164">
        <v>1466</v>
      </c>
      <c r="K46" s="164">
        <v>1540</v>
      </c>
      <c r="L46" s="54"/>
    </row>
    <row r="47" spans="1:12" s="164" customFormat="1" ht="9" customHeight="1">
      <c r="A47" s="172" t="s">
        <v>236</v>
      </c>
      <c r="B47" s="164">
        <v>1750</v>
      </c>
      <c r="C47" s="164">
        <v>1828</v>
      </c>
      <c r="D47" s="164">
        <v>2004</v>
      </c>
      <c r="E47" s="164">
        <v>2171</v>
      </c>
      <c r="F47" s="164">
        <v>2349</v>
      </c>
      <c r="G47" s="164">
        <v>2471</v>
      </c>
      <c r="H47" s="164">
        <v>2435</v>
      </c>
      <c r="I47" s="164">
        <v>2642</v>
      </c>
      <c r="J47" s="164">
        <v>2771</v>
      </c>
      <c r="K47" s="164">
        <v>2859</v>
      </c>
      <c r="L47" s="54"/>
    </row>
    <row r="48" spans="1:12" s="164" customFormat="1" ht="9" customHeight="1">
      <c r="A48" s="172" t="s">
        <v>237</v>
      </c>
      <c r="B48" s="164">
        <v>1411</v>
      </c>
      <c r="C48" s="164">
        <v>1414</v>
      </c>
      <c r="D48" s="164">
        <v>1492</v>
      </c>
      <c r="E48" s="164">
        <v>1714</v>
      </c>
      <c r="F48" s="164">
        <v>1854</v>
      </c>
      <c r="G48" s="164">
        <v>2000</v>
      </c>
      <c r="H48" s="164">
        <v>2060</v>
      </c>
      <c r="I48" s="164">
        <v>2080</v>
      </c>
      <c r="J48" s="164">
        <v>2131</v>
      </c>
      <c r="K48" s="164">
        <v>2125</v>
      </c>
      <c r="L48" s="54"/>
    </row>
    <row r="49" spans="1:12" s="164" customFormat="1" ht="9" customHeight="1">
      <c r="A49" s="172" t="s">
        <v>238</v>
      </c>
      <c r="B49" s="164">
        <v>3993</v>
      </c>
      <c r="C49" s="164">
        <v>4080</v>
      </c>
      <c r="D49" s="164">
        <v>4308</v>
      </c>
      <c r="E49" s="164">
        <v>4542</v>
      </c>
      <c r="F49" s="164">
        <v>4665</v>
      </c>
      <c r="G49" s="164">
        <v>4906</v>
      </c>
      <c r="H49" s="164">
        <v>4926</v>
      </c>
      <c r="I49" s="164">
        <v>5106</v>
      </c>
      <c r="J49" s="164">
        <v>5149</v>
      </c>
      <c r="K49" s="164">
        <v>5192</v>
      </c>
      <c r="L49" s="54"/>
    </row>
    <row r="50" spans="1:12" s="164" customFormat="1" ht="9" customHeight="1">
      <c r="A50" s="172" t="s">
        <v>239</v>
      </c>
      <c r="B50" s="164">
        <v>1418</v>
      </c>
      <c r="C50" s="164">
        <v>1198</v>
      </c>
      <c r="D50" s="164">
        <v>1268</v>
      </c>
      <c r="E50" s="164">
        <v>1261</v>
      </c>
      <c r="F50" s="164">
        <v>1292</v>
      </c>
      <c r="G50" s="164">
        <v>1290</v>
      </c>
      <c r="H50" s="164">
        <v>1313</v>
      </c>
      <c r="I50" s="164">
        <v>1414</v>
      </c>
      <c r="J50" s="164">
        <v>1465</v>
      </c>
      <c r="K50" s="164">
        <v>1511</v>
      </c>
      <c r="L50" s="54"/>
    </row>
    <row r="51" spans="1:12" s="164" customFormat="1" ht="9" customHeight="1">
      <c r="A51" s="172" t="s">
        <v>240</v>
      </c>
      <c r="B51" s="164">
        <v>10037</v>
      </c>
      <c r="C51" s="164">
        <v>10474</v>
      </c>
      <c r="D51" s="164">
        <v>11210</v>
      </c>
      <c r="E51" s="164">
        <v>12538</v>
      </c>
      <c r="F51" s="164">
        <v>13212</v>
      </c>
      <c r="G51" s="164">
        <v>13796</v>
      </c>
      <c r="H51" s="164">
        <v>14559</v>
      </c>
      <c r="I51" s="164">
        <v>15338</v>
      </c>
      <c r="J51" s="164">
        <v>15484</v>
      </c>
      <c r="K51" s="164">
        <v>15626</v>
      </c>
      <c r="L51" s="54"/>
    </row>
    <row r="52" spans="1:12" s="164" customFormat="1" ht="9" customHeight="1">
      <c r="A52" s="172" t="s">
        <v>241</v>
      </c>
      <c r="L52" s="54"/>
    </row>
    <row r="53" spans="1:12" s="164" customFormat="1" ht="9" customHeight="1">
      <c r="A53" s="172" t="s">
        <v>242</v>
      </c>
      <c r="B53" s="164">
        <v>618</v>
      </c>
      <c r="C53" s="164">
        <v>631</v>
      </c>
      <c r="D53" s="164">
        <v>771</v>
      </c>
      <c r="E53" s="164">
        <v>831</v>
      </c>
      <c r="F53" s="164">
        <v>923</v>
      </c>
      <c r="G53" s="164">
        <v>833</v>
      </c>
      <c r="H53" s="164">
        <v>823</v>
      </c>
      <c r="I53" s="164">
        <v>809</v>
      </c>
      <c r="J53" s="164">
        <v>790</v>
      </c>
      <c r="K53" s="164">
        <v>795</v>
      </c>
      <c r="L53" s="54"/>
    </row>
    <row r="54" spans="1:12" s="164" customFormat="1" ht="10.15" customHeight="1">
      <c r="A54" s="172" t="s">
        <v>224</v>
      </c>
      <c r="B54" s="173" t="s">
        <v>225</v>
      </c>
      <c r="C54" s="173" t="s">
        <v>225</v>
      </c>
      <c r="D54" s="173" t="s">
        <v>225</v>
      </c>
      <c r="E54" s="173" t="s">
        <v>225</v>
      </c>
      <c r="F54" s="173" t="s">
        <v>225</v>
      </c>
      <c r="G54" s="173" t="s">
        <v>225</v>
      </c>
      <c r="H54" s="173" t="s">
        <v>225</v>
      </c>
      <c r="I54" s="173" t="s">
        <v>225</v>
      </c>
      <c r="J54" s="173" t="s">
        <v>225</v>
      </c>
      <c r="K54" s="164">
        <v>4506</v>
      </c>
      <c r="L54" s="54"/>
    </row>
    <row r="55" spans="1:12" s="164" customFormat="1" ht="10.15" customHeight="1">
      <c r="A55" s="172" t="s">
        <v>226</v>
      </c>
      <c r="B55" s="173" t="s">
        <v>225</v>
      </c>
      <c r="C55" s="173" t="s">
        <v>225</v>
      </c>
      <c r="D55" s="173" t="s">
        <v>225</v>
      </c>
      <c r="E55" s="173" t="s">
        <v>225</v>
      </c>
      <c r="F55" s="173" t="s">
        <v>225</v>
      </c>
      <c r="G55" s="173" t="s">
        <v>225</v>
      </c>
      <c r="H55" s="173" t="s">
        <v>225</v>
      </c>
      <c r="I55" s="173" t="s">
        <v>225</v>
      </c>
      <c r="J55" s="173" t="s">
        <v>225</v>
      </c>
      <c r="K55" s="164">
        <v>5187</v>
      </c>
      <c r="L55" s="54"/>
    </row>
    <row r="56" spans="1:12" s="164" customFormat="1" ht="11.25" customHeight="1">
      <c r="A56" s="172"/>
      <c r="L56" s="54"/>
    </row>
    <row r="57" spans="1:12" s="164" customFormat="1" ht="9" customHeight="1">
      <c r="A57" s="172" t="s">
        <v>243</v>
      </c>
      <c r="B57" s="164">
        <v>39031</v>
      </c>
      <c r="C57" s="164">
        <v>40016</v>
      </c>
      <c r="D57" s="164">
        <v>42294</v>
      </c>
      <c r="E57" s="164">
        <v>46117</v>
      </c>
      <c r="F57" s="164">
        <v>48547</v>
      </c>
      <c r="G57" s="164">
        <v>50176</v>
      </c>
      <c r="H57" s="164">
        <v>51731</v>
      </c>
      <c r="I57" s="164">
        <v>52955</v>
      </c>
      <c r="J57" s="164">
        <v>53334</v>
      </c>
      <c r="K57" s="164">
        <v>43157</v>
      </c>
      <c r="L57" s="54"/>
    </row>
    <row r="58" spans="1:12" s="164" customFormat="1" ht="9" customHeight="1">
      <c r="A58" s="172"/>
      <c r="L58" s="54"/>
    </row>
    <row r="59" spans="1:12" s="164" customFormat="1" ht="9" customHeight="1">
      <c r="A59" s="172" t="s">
        <v>244</v>
      </c>
      <c r="B59" s="164">
        <v>634</v>
      </c>
      <c r="C59" s="164">
        <v>718</v>
      </c>
      <c r="D59" s="164">
        <v>578</v>
      </c>
      <c r="E59" s="164">
        <v>626</v>
      </c>
      <c r="F59" s="164">
        <v>751</v>
      </c>
      <c r="G59" s="164">
        <v>740</v>
      </c>
      <c r="H59" s="164">
        <v>717</v>
      </c>
      <c r="I59" s="164">
        <v>717</v>
      </c>
      <c r="J59" s="164">
        <v>1049</v>
      </c>
      <c r="K59" s="164">
        <v>660</v>
      </c>
      <c r="L59" s="54"/>
    </row>
    <row r="60" spans="1:12" s="164" customFormat="1" ht="9" customHeight="1">
      <c r="A60" s="172" t="s">
        <v>245</v>
      </c>
      <c r="B60" s="164">
        <v>4115</v>
      </c>
      <c r="C60" s="164">
        <v>4249</v>
      </c>
      <c r="D60" s="164">
        <v>4518</v>
      </c>
      <c r="E60" s="164">
        <v>4710</v>
      </c>
      <c r="F60" s="164">
        <v>5027</v>
      </c>
      <c r="G60" s="164">
        <v>5249</v>
      </c>
      <c r="H60" s="164">
        <v>5510</v>
      </c>
      <c r="I60" s="164">
        <v>5724</v>
      </c>
      <c r="J60" s="164">
        <v>5770</v>
      </c>
      <c r="K60" s="164">
        <v>5785</v>
      </c>
      <c r="L60" s="54"/>
    </row>
    <row r="61" spans="1:12" s="164" customFormat="1" ht="10.15" customHeight="1">
      <c r="A61" s="172" t="s">
        <v>246</v>
      </c>
      <c r="B61" s="164">
        <v>6914</v>
      </c>
      <c r="C61" s="164">
        <v>7180</v>
      </c>
      <c r="D61" s="164">
        <v>7742</v>
      </c>
      <c r="E61" s="164">
        <v>8600</v>
      </c>
      <c r="F61" s="164">
        <v>9085</v>
      </c>
      <c r="G61" s="164">
        <v>9316</v>
      </c>
      <c r="H61" s="164">
        <v>9553</v>
      </c>
      <c r="I61" s="164">
        <v>9783</v>
      </c>
      <c r="J61" s="164">
        <v>9744</v>
      </c>
      <c r="K61" s="173" t="s">
        <v>225</v>
      </c>
      <c r="L61" s="54"/>
    </row>
    <row r="62" spans="1:12" s="164" customFormat="1" ht="9" customHeight="1">
      <c r="A62" s="172" t="s">
        <v>247</v>
      </c>
      <c r="B62" s="164">
        <v>7852</v>
      </c>
      <c r="C62" s="164">
        <v>7952</v>
      </c>
      <c r="D62" s="164">
        <v>8485</v>
      </c>
      <c r="E62" s="164">
        <v>9375</v>
      </c>
      <c r="F62" s="164">
        <v>9854</v>
      </c>
      <c r="G62" s="164">
        <v>10351</v>
      </c>
      <c r="H62" s="164">
        <v>10615</v>
      </c>
      <c r="I62" s="164">
        <v>10766</v>
      </c>
      <c r="J62" s="164">
        <v>10824</v>
      </c>
      <c r="K62" s="164">
        <v>10624</v>
      </c>
      <c r="L62" s="54"/>
    </row>
    <row r="63" spans="1:12" s="164" customFormat="1" ht="9" customHeight="1">
      <c r="A63" s="172" t="s">
        <v>248</v>
      </c>
      <c r="B63" s="164">
        <v>7787</v>
      </c>
      <c r="C63" s="164">
        <v>7915</v>
      </c>
      <c r="D63" s="164">
        <v>8274</v>
      </c>
      <c r="E63" s="164">
        <v>8990</v>
      </c>
      <c r="F63" s="164">
        <v>9417</v>
      </c>
      <c r="G63" s="164">
        <v>9687</v>
      </c>
      <c r="H63" s="164">
        <v>10099</v>
      </c>
      <c r="I63" s="164">
        <v>10478</v>
      </c>
      <c r="J63" s="164">
        <v>10420</v>
      </c>
      <c r="K63" s="164">
        <v>10553</v>
      </c>
      <c r="L63" s="54"/>
    </row>
    <row r="64" spans="1:12" s="164" customFormat="1" ht="9" customHeight="1">
      <c r="A64" s="172" t="s">
        <v>249</v>
      </c>
      <c r="B64" s="164">
        <v>1304</v>
      </c>
      <c r="C64" s="164">
        <v>1353</v>
      </c>
      <c r="D64" s="164">
        <v>1405</v>
      </c>
      <c r="E64" s="164">
        <v>1516</v>
      </c>
      <c r="F64" s="164">
        <v>1549</v>
      </c>
      <c r="G64" s="164">
        <v>1618</v>
      </c>
      <c r="H64" s="164">
        <v>1631</v>
      </c>
      <c r="I64" s="164">
        <v>1633</v>
      </c>
      <c r="J64" s="164">
        <v>1648</v>
      </c>
      <c r="K64" s="164">
        <v>1626</v>
      </c>
      <c r="L64" s="54"/>
    </row>
    <row r="65" spans="1:12" s="164" customFormat="1" ht="9" customHeight="1">
      <c r="A65" s="172" t="s">
        <v>250</v>
      </c>
      <c r="B65" s="164">
        <v>6884</v>
      </c>
      <c r="C65" s="164">
        <v>6996</v>
      </c>
      <c r="D65" s="164">
        <v>7336</v>
      </c>
      <c r="E65" s="164">
        <v>7941</v>
      </c>
      <c r="F65" s="164">
        <v>8340</v>
      </c>
      <c r="G65" s="164">
        <v>8657</v>
      </c>
      <c r="H65" s="164">
        <v>8958</v>
      </c>
      <c r="I65" s="164">
        <v>9147</v>
      </c>
      <c r="J65" s="164">
        <v>9210</v>
      </c>
      <c r="K65" s="164">
        <v>9279</v>
      </c>
      <c r="L65" s="54"/>
    </row>
    <row r="66" spans="1:12" s="164" customFormat="1" ht="9" customHeight="1">
      <c r="A66" s="172" t="s">
        <v>251</v>
      </c>
      <c r="B66" s="164">
        <v>2335</v>
      </c>
      <c r="C66" s="164">
        <v>2347</v>
      </c>
      <c r="D66" s="164">
        <v>2560</v>
      </c>
      <c r="E66" s="164">
        <v>2873</v>
      </c>
      <c r="F66" s="164">
        <v>2959</v>
      </c>
      <c r="G66" s="164">
        <v>2858</v>
      </c>
      <c r="H66" s="164">
        <v>2949</v>
      </c>
      <c r="I66" s="164">
        <v>2972</v>
      </c>
      <c r="J66" s="164">
        <v>2948</v>
      </c>
      <c r="K66" s="164">
        <v>2897</v>
      </c>
      <c r="L66" s="54"/>
    </row>
    <row r="67" spans="1:12" s="164" customFormat="1" ht="9" customHeight="1">
      <c r="A67" s="172" t="s">
        <v>252</v>
      </c>
      <c r="B67" s="164">
        <v>1206</v>
      </c>
      <c r="C67" s="164">
        <v>1306</v>
      </c>
      <c r="D67" s="164">
        <v>1396</v>
      </c>
      <c r="E67" s="164">
        <v>1486</v>
      </c>
      <c r="F67" s="164">
        <v>1565</v>
      </c>
      <c r="G67" s="164">
        <v>1700</v>
      </c>
      <c r="H67" s="164">
        <v>1699</v>
      </c>
      <c r="I67" s="164">
        <v>1735</v>
      </c>
      <c r="J67" s="164">
        <v>1721</v>
      </c>
      <c r="K67" s="164">
        <v>1733</v>
      </c>
      <c r="L67" s="54"/>
    </row>
    <row r="68" spans="1:12" s="164" customFormat="1" ht="11.25" customHeight="1">
      <c r="A68" s="172"/>
      <c r="L68" s="54"/>
    </row>
    <row r="69" spans="1:12" s="164" customFormat="1" ht="9" customHeight="1">
      <c r="A69" s="172" t="s">
        <v>253</v>
      </c>
      <c r="B69" s="164">
        <v>43937</v>
      </c>
      <c r="C69" s="164">
        <v>45560</v>
      </c>
      <c r="D69" s="164">
        <v>47698</v>
      </c>
      <c r="E69" s="164">
        <v>49587</v>
      </c>
      <c r="F69" s="164">
        <v>51948</v>
      </c>
      <c r="G69" s="164">
        <v>53139</v>
      </c>
      <c r="H69" s="164">
        <v>54315</v>
      </c>
      <c r="I69" s="164">
        <v>56188</v>
      </c>
      <c r="J69" s="164">
        <v>56810</v>
      </c>
      <c r="K69" s="164">
        <v>57951</v>
      </c>
      <c r="L69" s="54"/>
    </row>
    <row r="70" spans="1:12" s="164" customFormat="1" ht="9" customHeight="1">
      <c r="A70" s="172"/>
      <c r="L70" s="54"/>
    </row>
    <row r="71" spans="1:12" s="164" customFormat="1" ht="9" customHeight="1">
      <c r="A71" s="172" t="s">
        <v>254</v>
      </c>
      <c r="B71" s="164">
        <v>130</v>
      </c>
      <c r="C71" s="164">
        <v>114</v>
      </c>
      <c r="D71" s="164">
        <v>143</v>
      </c>
      <c r="E71" s="164">
        <v>108</v>
      </c>
      <c r="F71" s="164">
        <v>108</v>
      </c>
      <c r="G71" s="164">
        <v>230</v>
      </c>
      <c r="H71" s="164">
        <v>262</v>
      </c>
      <c r="I71" s="164">
        <v>320</v>
      </c>
      <c r="J71" s="164">
        <v>304</v>
      </c>
      <c r="K71" s="164">
        <v>328</v>
      </c>
      <c r="L71" s="54"/>
    </row>
    <row r="72" spans="1:12" s="164" customFormat="1" ht="9" customHeight="1">
      <c r="A72" s="172" t="s">
        <v>255</v>
      </c>
      <c r="B72" s="164">
        <v>347</v>
      </c>
      <c r="C72" s="164">
        <v>463</v>
      </c>
      <c r="D72" s="164">
        <v>550</v>
      </c>
      <c r="E72" s="164">
        <v>585</v>
      </c>
      <c r="F72" s="164">
        <v>644</v>
      </c>
      <c r="G72" s="164">
        <v>805</v>
      </c>
      <c r="H72" s="164">
        <v>806</v>
      </c>
      <c r="I72" s="164">
        <v>1075</v>
      </c>
      <c r="J72" s="164">
        <v>1215</v>
      </c>
      <c r="K72" s="164">
        <v>1307</v>
      </c>
      <c r="L72" s="54"/>
    </row>
    <row r="73" spans="1:12" s="164" customFormat="1" ht="9" customHeight="1">
      <c r="A73" s="172" t="s">
        <v>256</v>
      </c>
      <c r="L73" s="54"/>
    </row>
    <row r="74" spans="1:12" s="164" customFormat="1" ht="9" customHeight="1">
      <c r="A74" s="172" t="s">
        <v>257</v>
      </c>
      <c r="B74" s="164">
        <v>3422</v>
      </c>
      <c r="C74" s="164">
        <v>3620</v>
      </c>
      <c r="D74" s="164">
        <v>3686</v>
      </c>
      <c r="E74" s="164">
        <v>3818</v>
      </c>
      <c r="F74" s="164">
        <v>4030</v>
      </c>
      <c r="G74" s="164">
        <v>4099</v>
      </c>
      <c r="H74" s="164">
        <v>4173</v>
      </c>
      <c r="I74" s="164">
        <v>4317</v>
      </c>
      <c r="J74" s="164">
        <v>4258</v>
      </c>
      <c r="K74" s="164">
        <v>4279</v>
      </c>
      <c r="L74" s="54"/>
    </row>
    <row r="75" spans="1:12" s="164" customFormat="1" ht="9" customHeight="1">
      <c r="A75" s="172" t="s">
        <v>258</v>
      </c>
      <c r="L75" s="54"/>
    </row>
    <row r="76" spans="1:12" s="164" customFormat="1" ht="9" customHeight="1">
      <c r="A76" s="172" t="s">
        <v>257</v>
      </c>
      <c r="B76" s="164">
        <v>8008</v>
      </c>
      <c r="C76" s="164">
        <v>8281</v>
      </c>
      <c r="D76" s="164">
        <v>9230</v>
      </c>
      <c r="E76" s="164">
        <v>8962</v>
      </c>
      <c r="F76" s="164">
        <v>9122</v>
      </c>
      <c r="G76" s="164">
        <v>9406</v>
      </c>
      <c r="H76" s="164">
        <v>9650</v>
      </c>
      <c r="I76" s="164">
        <v>9880</v>
      </c>
      <c r="J76" s="164">
        <v>10153</v>
      </c>
      <c r="K76" s="164">
        <v>10015</v>
      </c>
      <c r="L76" s="54"/>
    </row>
    <row r="77" spans="1:12" s="164" customFormat="1" ht="9" customHeight="1">
      <c r="A77" s="172" t="s">
        <v>259</v>
      </c>
      <c r="L77" s="54"/>
    </row>
    <row r="78" spans="1:12" s="164" customFormat="1" ht="9" customHeight="1">
      <c r="A78" s="172" t="s">
        <v>260</v>
      </c>
      <c r="B78" s="164">
        <v>30092</v>
      </c>
      <c r="C78" s="164">
        <v>31186</v>
      </c>
      <c r="D78" s="164">
        <v>32193</v>
      </c>
      <c r="E78" s="164">
        <v>34141</v>
      </c>
      <c r="F78" s="164">
        <v>36065</v>
      </c>
      <c r="G78" s="164">
        <v>36706</v>
      </c>
      <c r="H78" s="164">
        <v>37526</v>
      </c>
      <c r="I78" s="164">
        <v>38662</v>
      </c>
      <c r="J78" s="164">
        <v>38965</v>
      </c>
      <c r="K78" s="164">
        <v>40042</v>
      </c>
      <c r="L78" s="54"/>
    </row>
    <row r="79" spans="1:12" s="164" customFormat="1" ht="9" customHeight="1">
      <c r="A79" s="172" t="s">
        <v>261</v>
      </c>
      <c r="B79" s="164">
        <v>1938</v>
      </c>
      <c r="C79" s="164">
        <v>1896</v>
      </c>
      <c r="D79" s="164">
        <v>1896</v>
      </c>
      <c r="E79" s="164">
        <v>1973</v>
      </c>
      <c r="F79" s="164">
        <v>1979</v>
      </c>
      <c r="G79" s="164">
        <v>1893</v>
      </c>
      <c r="H79" s="164">
        <v>1898</v>
      </c>
      <c r="I79" s="164">
        <v>1934</v>
      </c>
      <c r="J79" s="164">
        <v>1915</v>
      </c>
      <c r="K79" s="164">
        <v>1980</v>
      </c>
      <c r="L79" s="54"/>
    </row>
    <row r="80" spans="1:12" s="164" customFormat="1" ht="7.5" customHeight="1">
      <c r="A80" s="174"/>
      <c r="B80" s="175"/>
      <c r="L80" s="54"/>
    </row>
    <row r="81" spans="1:12" s="26" customFormat="1" ht="6" customHeight="1">
      <c r="A81" s="176" t="s">
        <v>262</v>
      </c>
      <c r="B81" s="24"/>
      <c r="C81" s="177"/>
      <c r="D81" s="177"/>
      <c r="E81" s="177"/>
      <c r="F81" s="177"/>
      <c r="G81" s="177"/>
      <c r="H81" s="177"/>
      <c r="I81" s="177"/>
      <c r="J81" s="177"/>
      <c r="K81" s="177"/>
    </row>
    <row r="82" spans="1:12" s="29" customFormat="1">
      <c r="A82" s="178" t="s">
        <v>263</v>
      </c>
      <c r="C82" s="79"/>
      <c r="D82" s="79"/>
      <c r="E82" s="79"/>
      <c r="F82" s="79"/>
      <c r="G82" s="79"/>
      <c r="H82" s="79"/>
      <c r="I82" s="79"/>
      <c r="J82" s="79"/>
      <c r="K82" s="79"/>
    </row>
    <row r="83" spans="1:12" s="29" customFormat="1">
      <c r="A83" s="178" t="s">
        <v>264</v>
      </c>
      <c r="C83" s="79"/>
      <c r="D83" s="79"/>
      <c r="E83" s="79"/>
      <c r="F83" s="79"/>
      <c r="G83" s="79"/>
      <c r="H83" s="79"/>
      <c r="I83" s="79"/>
      <c r="J83" s="79"/>
      <c r="K83" s="79"/>
    </row>
    <row r="84" spans="1:12" s="29" customFormat="1">
      <c r="A84" s="178" t="s">
        <v>265</v>
      </c>
      <c r="C84" s="79"/>
      <c r="D84" s="79"/>
      <c r="E84" s="79"/>
      <c r="F84" s="79"/>
      <c r="G84" s="79"/>
      <c r="H84" s="79"/>
      <c r="I84" s="79"/>
      <c r="J84" s="79"/>
      <c r="K84" s="79"/>
    </row>
    <row r="85" spans="1:12" s="29" customFormat="1">
      <c r="A85" s="178" t="s">
        <v>266</v>
      </c>
      <c r="C85" s="79"/>
      <c r="D85" s="79"/>
      <c r="E85" s="79"/>
      <c r="F85" s="79"/>
      <c r="G85" s="79"/>
      <c r="H85" s="79"/>
      <c r="I85" s="79"/>
      <c r="J85" s="79"/>
      <c r="K85" s="79"/>
    </row>
    <row r="86" spans="1:12" s="29" customFormat="1">
      <c r="A86" s="178" t="s">
        <v>267</v>
      </c>
      <c r="C86" s="79"/>
      <c r="D86" s="79"/>
      <c r="E86" s="79"/>
      <c r="F86" s="79"/>
      <c r="G86" s="79"/>
      <c r="H86" s="79"/>
      <c r="I86" s="79"/>
      <c r="J86" s="79"/>
      <c r="K86" s="79"/>
    </row>
    <row r="87" spans="1:12" s="29" customFormat="1">
      <c r="A87" s="178" t="s">
        <v>268</v>
      </c>
      <c r="C87" s="79"/>
      <c r="D87" s="79"/>
      <c r="E87" s="79"/>
      <c r="F87" s="79"/>
      <c r="G87" s="79"/>
      <c r="H87" s="79"/>
      <c r="I87" s="79"/>
      <c r="J87" s="79"/>
      <c r="K87" s="79"/>
    </row>
    <row r="88" spans="1:12" ht="9" customHeight="1">
      <c r="A88" s="55"/>
    </row>
    <row r="89" spans="1:12" ht="9.75" customHeight="1">
      <c r="A89" s="74" t="s">
        <v>53</v>
      </c>
    </row>
    <row r="90" spans="1:12" s="165" customFormat="1" ht="10.5" customHeight="1">
      <c r="B90" s="36" t="s">
        <v>175</v>
      </c>
      <c r="C90" s="39"/>
      <c r="D90" s="39"/>
      <c r="E90" s="39"/>
      <c r="F90" s="39"/>
      <c r="G90" s="39"/>
      <c r="H90" s="164"/>
      <c r="I90" s="164"/>
      <c r="J90" s="164"/>
      <c r="K90" s="164"/>
    </row>
    <row r="91" spans="1:12" s="165" customFormat="1" ht="9.75" customHeight="1">
      <c r="B91" s="39"/>
      <c r="C91" s="39"/>
      <c r="D91" s="39"/>
      <c r="E91" s="39"/>
      <c r="F91" s="39"/>
      <c r="G91" s="39"/>
      <c r="H91" s="164"/>
      <c r="I91" s="164"/>
      <c r="J91" s="164"/>
      <c r="K91" s="164"/>
    </row>
    <row r="92" spans="1:12" ht="9" customHeight="1">
      <c r="A92" s="166" t="s">
        <v>269</v>
      </c>
      <c r="L92" s="179"/>
    </row>
    <row r="93" spans="1:12" ht="9" customHeight="1">
      <c r="A93" s="172" t="s">
        <v>270</v>
      </c>
      <c r="B93" s="164">
        <v>4591</v>
      </c>
      <c r="C93" s="164">
        <v>4757</v>
      </c>
      <c r="D93" s="164">
        <v>4962</v>
      </c>
      <c r="E93" s="164">
        <v>5219</v>
      </c>
      <c r="F93" s="164">
        <v>5528</v>
      </c>
      <c r="G93" s="164">
        <v>5653</v>
      </c>
      <c r="H93" s="164">
        <v>5716</v>
      </c>
      <c r="I93" s="164">
        <v>5744</v>
      </c>
      <c r="J93" s="164">
        <v>5631</v>
      </c>
      <c r="K93" s="164">
        <v>5774</v>
      </c>
    </row>
    <row r="94" spans="1:12" ht="4.9000000000000004" customHeight="1">
      <c r="A94" s="172"/>
    </row>
    <row r="95" spans="1:12" s="164" customFormat="1" ht="9" customHeight="1">
      <c r="A95" s="172" t="s">
        <v>271</v>
      </c>
      <c r="B95" s="164">
        <v>5</v>
      </c>
      <c r="C95" s="164">
        <v>10</v>
      </c>
      <c r="D95" s="164">
        <v>10</v>
      </c>
      <c r="E95" s="164">
        <v>12</v>
      </c>
      <c r="F95" s="164">
        <v>12</v>
      </c>
      <c r="G95" s="164">
        <v>11</v>
      </c>
      <c r="H95" s="164">
        <v>16</v>
      </c>
      <c r="I95" s="164">
        <v>17</v>
      </c>
      <c r="J95" s="164">
        <v>14</v>
      </c>
      <c r="K95" s="164">
        <v>10</v>
      </c>
      <c r="L95" s="54"/>
    </row>
    <row r="96" spans="1:12" ht="9" customHeight="1">
      <c r="A96" s="172" t="s">
        <v>272</v>
      </c>
      <c r="B96" s="164">
        <v>209</v>
      </c>
      <c r="C96" s="164">
        <v>225</v>
      </c>
      <c r="D96" s="164">
        <v>245</v>
      </c>
      <c r="E96" s="164">
        <v>228</v>
      </c>
      <c r="F96" s="164">
        <v>225</v>
      </c>
      <c r="G96" s="164">
        <v>240</v>
      </c>
      <c r="H96" s="164">
        <v>254</v>
      </c>
      <c r="I96" s="164">
        <v>253</v>
      </c>
      <c r="J96" s="164">
        <v>243</v>
      </c>
      <c r="K96" s="164">
        <v>260</v>
      </c>
    </row>
    <row r="97" spans="1:12" ht="9" customHeight="1">
      <c r="A97" s="172" t="s">
        <v>273</v>
      </c>
      <c r="B97" s="164">
        <v>437</v>
      </c>
      <c r="C97" s="164">
        <v>483</v>
      </c>
      <c r="D97" s="164">
        <v>575</v>
      </c>
      <c r="E97" s="164">
        <v>495</v>
      </c>
      <c r="F97" s="164">
        <v>483</v>
      </c>
      <c r="G97" s="164">
        <v>526</v>
      </c>
      <c r="H97" s="164">
        <v>509</v>
      </c>
      <c r="I97" s="164">
        <v>510</v>
      </c>
      <c r="J97" s="164">
        <v>511</v>
      </c>
      <c r="K97" s="164">
        <v>546</v>
      </c>
    </row>
    <row r="98" spans="1:12" ht="9" customHeight="1">
      <c r="A98" s="172" t="s">
        <v>274</v>
      </c>
      <c r="B98" s="164">
        <v>407</v>
      </c>
      <c r="C98" s="164">
        <v>428</v>
      </c>
      <c r="D98" s="164">
        <v>463</v>
      </c>
      <c r="E98" s="164">
        <v>478</v>
      </c>
      <c r="F98" s="164">
        <v>468</v>
      </c>
      <c r="G98" s="164">
        <v>488</v>
      </c>
      <c r="H98" s="164">
        <v>484</v>
      </c>
      <c r="I98" s="164">
        <v>498</v>
      </c>
      <c r="J98" s="164">
        <v>518</v>
      </c>
      <c r="K98" s="164">
        <v>545</v>
      </c>
    </row>
    <row r="99" spans="1:12" ht="9" customHeight="1">
      <c r="A99" s="172" t="s">
        <v>275</v>
      </c>
    </row>
    <row r="100" spans="1:12" ht="9" customHeight="1">
      <c r="A100" s="172" t="s">
        <v>233</v>
      </c>
      <c r="B100" s="164">
        <v>102</v>
      </c>
      <c r="C100" s="164">
        <v>174</v>
      </c>
      <c r="D100" s="164">
        <v>158</v>
      </c>
      <c r="E100" s="164">
        <v>135</v>
      </c>
      <c r="F100" s="164">
        <v>119</v>
      </c>
      <c r="G100" s="164">
        <v>172</v>
      </c>
      <c r="H100" s="164">
        <v>192</v>
      </c>
      <c r="I100" s="164">
        <v>190</v>
      </c>
      <c r="J100" s="164">
        <v>320</v>
      </c>
      <c r="K100" s="164">
        <v>254</v>
      </c>
    </row>
    <row r="101" spans="1:12" ht="9" customHeight="1">
      <c r="A101" s="172" t="s">
        <v>276</v>
      </c>
      <c r="B101" s="164">
        <v>400</v>
      </c>
      <c r="C101" s="164">
        <v>445</v>
      </c>
      <c r="D101" s="164">
        <v>507</v>
      </c>
      <c r="E101" s="164">
        <v>659</v>
      </c>
      <c r="F101" s="164">
        <v>671</v>
      </c>
      <c r="G101" s="164">
        <v>561</v>
      </c>
      <c r="H101" s="164">
        <v>541</v>
      </c>
      <c r="I101" s="164">
        <v>560</v>
      </c>
      <c r="J101" s="164">
        <v>472</v>
      </c>
      <c r="K101" s="164">
        <v>475</v>
      </c>
    </row>
    <row r="102" spans="1:12" ht="9" customHeight="1">
      <c r="A102" s="172" t="s">
        <v>277</v>
      </c>
    </row>
    <row r="103" spans="1:12" s="164" customFormat="1" ht="9" customHeight="1">
      <c r="A103" s="172" t="s">
        <v>278</v>
      </c>
      <c r="B103" s="164">
        <v>2036</v>
      </c>
      <c r="C103" s="164">
        <v>2004</v>
      </c>
      <c r="D103" s="164">
        <v>2037</v>
      </c>
      <c r="E103" s="164">
        <v>2198</v>
      </c>
      <c r="F103" s="164">
        <v>2435</v>
      </c>
      <c r="G103" s="164">
        <v>2500</v>
      </c>
      <c r="H103" s="164">
        <v>2539</v>
      </c>
      <c r="I103" s="164">
        <v>2515</v>
      </c>
      <c r="J103" s="164">
        <v>2403</v>
      </c>
      <c r="K103" s="164">
        <v>2490</v>
      </c>
      <c r="L103" s="54"/>
    </row>
    <row r="104" spans="1:12" s="164" customFormat="1" ht="9" customHeight="1">
      <c r="A104" s="172" t="s">
        <v>279</v>
      </c>
      <c r="B104" s="164">
        <v>563</v>
      </c>
      <c r="C104" s="164">
        <v>563</v>
      </c>
      <c r="D104" s="164">
        <v>556</v>
      </c>
      <c r="E104" s="164">
        <v>578</v>
      </c>
      <c r="F104" s="164">
        <v>601</v>
      </c>
      <c r="G104" s="164">
        <v>642</v>
      </c>
      <c r="H104" s="164">
        <v>651</v>
      </c>
      <c r="I104" s="164">
        <v>672</v>
      </c>
      <c r="J104" s="164">
        <v>626</v>
      </c>
      <c r="K104" s="164">
        <v>689</v>
      </c>
      <c r="L104" s="54"/>
    </row>
    <row r="105" spans="1:12" s="164" customFormat="1" ht="9" customHeight="1">
      <c r="A105" s="172" t="s">
        <v>280</v>
      </c>
      <c r="L105" s="54"/>
    </row>
    <row r="106" spans="1:12" s="164" customFormat="1" ht="9" customHeight="1">
      <c r="A106" s="172" t="s">
        <v>281</v>
      </c>
      <c r="B106" s="164">
        <v>432</v>
      </c>
      <c r="C106" s="164">
        <v>425</v>
      </c>
      <c r="D106" s="164">
        <v>411</v>
      </c>
      <c r="E106" s="164">
        <v>436</v>
      </c>
      <c r="F106" s="164">
        <v>514</v>
      </c>
      <c r="G106" s="164">
        <v>513</v>
      </c>
      <c r="H106" s="164">
        <v>530</v>
      </c>
      <c r="I106" s="164">
        <v>529</v>
      </c>
      <c r="J106" s="164">
        <v>524</v>
      </c>
      <c r="K106" s="164">
        <v>505</v>
      </c>
      <c r="L106" s="54"/>
    </row>
    <row r="107" spans="1:12" s="164" customFormat="1" ht="11.25" customHeight="1">
      <c r="A107" s="172"/>
      <c r="L107" s="54"/>
    </row>
    <row r="108" spans="1:12" s="164" customFormat="1" ht="9" customHeight="1">
      <c r="A108" s="172" t="s">
        <v>282</v>
      </c>
      <c r="B108" s="164">
        <v>25946</v>
      </c>
      <c r="C108" s="164">
        <v>26545</v>
      </c>
      <c r="D108" s="164">
        <v>27731</v>
      </c>
      <c r="E108" s="164">
        <v>30643</v>
      </c>
      <c r="F108" s="164">
        <v>33431</v>
      </c>
      <c r="G108" s="164">
        <v>34544</v>
      </c>
      <c r="H108" s="164">
        <v>36218</v>
      </c>
      <c r="I108" s="164">
        <v>37663</v>
      </c>
      <c r="J108" s="164">
        <v>38418</v>
      </c>
      <c r="K108" s="164">
        <v>48529</v>
      </c>
      <c r="L108" s="54"/>
    </row>
    <row r="109" spans="1:12" s="164" customFormat="1" ht="4.9000000000000004" customHeight="1">
      <c r="A109" s="172"/>
      <c r="L109" s="54"/>
    </row>
    <row r="110" spans="1:12" s="164" customFormat="1" ht="9" customHeight="1">
      <c r="A110" s="172" t="s">
        <v>283</v>
      </c>
      <c r="B110" s="164">
        <v>1317</v>
      </c>
      <c r="C110" s="164">
        <v>1186</v>
      </c>
      <c r="D110" s="164">
        <v>995</v>
      </c>
      <c r="E110" s="164">
        <v>1189</v>
      </c>
      <c r="F110" s="164">
        <v>1510</v>
      </c>
      <c r="G110" s="164">
        <v>1674</v>
      </c>
      <c r="H110" s="164">
        <v>1809</v>
      </c>
      <c r="I110" s="164">
        <v>1944</v>
      </c>
      <c r="J110" s="164">
        <v>2021</v>
      </c>
      <c r="K110" s="164">
        <v>1905</v>
      </c>
      <c r="L110" s="54"/>
    </row>
    <row r="111" spans="1:12" s="164" customFormat="1" ht="9" customHeight="1">
      <c r="A111" s="172" t="s">
        <v>241</v>
      </c>
      <c r="L111" s="54"/>
    </row>
    <row r="112" spans="1:12" s="164" customFormat="1" ht="9" customHeight="1">
      <c r="A112" s="172" t="s">
        <v>284</v>
      </c>
      <c r="B112" s="164">
        <v>0</v>
      </c>
      <c r="C112" s="164">
        <v>0</v>
      </c>
      <c r="D112" s="164">
        <v>0</v>
      </c>
      <c r="E112" s="164">
        <v>61</v>
      </c>
      <c r="F112" s="164">
        <v>83</v>
      </c>
      <c r="G112" s="164">
        <v>200</v>
      </c>
      <c r="H112" s="164">
        <v>279</v>
      </c>
      <c r="I112" s="164">
        <v>342</v>
      </c>
      <c r="J112" s="164">
        <v>389</v>
      </c>
      <c r="K112" s="164">
        <v>443</v>
      </c>
      <c r="L112" s="54"/>
    </row>
    <row r="113" spans="1:12" s="164" customFormat="1" ht="9" customHeight="1">
      <c r="A113" s="172" t="s">
        <v>285</v>
      </c>
      <c r="B113" s="164">
        <v>504</v>
      </c>
      <c r="C113" s="164">
        <v>506</v>
      </c>
      <c r="D113" s="164">
        <v>517</v>
      </c>
      <c r="E113" s="164">
        <v>534</v>
      </c>
      <c r="F113" s="164">
        <v>545</v>
      </c>
      <c r="G113" s="164">
        <v>579</v>
      </c>
      <c r="H113" s="164">
        <v>580</v>
      </c>
      <c r="I113" s="164">
        <v>576</v>
      </c>
      <c r="J113" s="164">
        <v>597</v>
      </c>
      <c r="K113" s="164">
        <v>524</v>
      </c>
      <c r="L113" s="54"/>
    </row>
    <row r="114" spans="1:12" s="164" customFormat="1" ht="9" customHeight="1">
      <c r="A114" s="172" t="s">
        <v>286</v>
      </c>
      <c r="B114" s="164">
        <v>10480</v>
      </c>
      <c r="C114" s="164">
        <v>10978</v>
      </c>
      <c r="D114" s="164">
        <v>11906</v>
      </c>
      <c r="E114" s="164">
        <v>13631</v>
      </c>
      <c r="F114" s="164">
        <v>14957</v>
      </c>
      <c r="G114" s="164">
        <v>15416</v>
      </c>
      <c r="H114" s="164">
        <v>16219</v>
      </c>
      <c r="I114" s="164">
        <v>16971</v>
      </c>
      <c r="J114" s="164">
        <v>17268</v>
      </c>
      <c r="K114" s="164">
        <v>15521</v>
      </c>
      <c r="L114" s="54"/>
    </row>
    <row r="115" spans="1:12" s="164" customFormat="1" ht="9" customHeight="1">
      <c r="A115" s="172" t="s">
        <v>287</v>
      </c>
      <c r="B115" s="164">
        <v>6105</v>
      </c>
      <c r="C115" s="164">
        <v>6202</v>
      </c>
      <c r="D115" s="164">
        <v>6508</v>
      </c>
      <c r="E115" s="164">
        <v>7067</v>
      </c>
      <c r="F115" s="164">
        <v>7771</v>
      </c>
      <c r="G115" s="164">
        <v>7834</v>
      </c>
      <c r="H115" s="164">
        <v>8134</v>
      </c>
      <c r="I115" s="164">
        <v>8517</v>
      </c>
      <c r="J115" s="164">
        <v>8645</v>
      </c>
      <c r="K115" s="164">
        <v>8481</v>
      </c>
      <c r="L115" s="54"/>
    </row>
    <row r="116" spans="1:12" s="164" customFormat="1" ht="9" customHeight="1">
      <c r="A116" s="172" t="s">
        <v>288</v>
      </c>
      <c r="B116" s="164">
        <v>1124</v>
      </c>
      <c r="C116" s="164">
        <v>1215</v>
      </c>
      <c r="D116" s="164">
        <v>1209</v>
      </c>
      <c r="E116" s="164">
        <v>1284</v>
      </c>
      <c r="F116" s="164">
        <v>1386</v>
      </c>
      <c r="G116" s="164">
        <v>1421</v>
      </c>
      <c r="H116" s="164">
        <v>1492</v>
      </c>
      <c r="I116" s="164">
        <v>1541</v>
      </c>
      <c r="J116" s="164">
        <v>1559</v>
      </c>
      <c r="K116" s="164">
        <v>1752</v>
      </c>
      <c r="L116" s="54"/>
    </row>
    <row r="117" spans="1:12" s="164" customFormat="1" ht="9" customHeight="1">
      <c r="A117" s="172" t="s">
        <v>289</v>
      </c>
      <c r="B117" s="164">
        <v>2156</v>
      </c>
      <c r="C117" s="164">
        <v>2164</v>
      </c>
      <c r="D117" s="164">
        <v>2191</v>
      </c>
      <c r="E117" s="164">
        <v>2265</v>
      </c>
      <c r="F117" s="164">
        <v>2334</v>
      </c>
      <c r="G117" s="164">
        <v>2380</v>
      </c>
      <c r="H117" s="164">
        <v>2523</v>
      </c>
      <c r="I117" s="164">
        <v>2526</v>
      </c>
      <c r="J117" s="164">
        <v>2556</v>
      </c>
      <c r="K117" s="164">
        <v>2595</v>
      </c>
      <c r="L117" s="54"/>
    </row>
    <row r="118" spans="1:12" s="164" customFormat="1" ht="9" customHeight="1">
      <c r="A118" s="172" t="s">
        <v>290</v>
      </c>
      <c r="B118" s="164">
        <v>366</v>
      </c>
      <c r="C118" s="164">
        <v>383</v>
      </c>
      <c r="D118" s="164">
        <v>369</v>
      </c>
      <c r="E118" s="164">
        <v>406</v>
      </c>
      <c r="F118" s="164">
        <v>454</v>
      </c>
      <c r="G118" s="164">
        <v>579</v>
      </c>
      <c r="H118" s="164">
        <v>626</v>
      </c>
      <c r="I118" s="164">
        <v>577</v>
      </c>
      <c r="J118" s="164">
        <v>569</v>
      </c>
      <c r="K118" s="164">
        <v>617</v>
      </c>
      <c r="L118" s="54"/>
    </row>
    <row r="119" spans="1:12" s="164" customFormat="1" ht="9" customHeight="1">
      <c r="A119" s="172" t="s">
        <v>291</v>
      </c>
      <c r="B119" s="164">
        <v>3419</v>
      </c>
      <c r="C119" s="164">
        <v>3431</v>
      </c>
      <c r="D119" s="164">
        <v>3530</v>
      </c>
      <c r="E119" s="164">
        <v>3688</v>
      </c>
      <c r="F119" s="164">
        <v>3840</v>
      </c>
      <c r="G119" s="164">
        <v>3911</v>
      </c>
      <c r="H119" s="164">
        <v>3992</v>
      </c>
      <c r="I119" s="164">
        <v>4134</v>
      </c>
      <c r="J119" s="164">
        <v>4267</v>
      </c>
      <c r="K119" s="164">
        <v>4337</v>
      </c>
      <c r="L119" s="54"/>
    </row>
    <row r="120" spans="1:12" s="164" customFormat="1" ht="9" customHeight="1">
      <c r="A120" s="172" t="s">
        <v>292</v>
      </c>
      <c r="B120" s="164">
        <v>475</v>
      </c>
      <c r="C120" s="164">
        <v>480</v>
      </c>
      <c r="D120" s="164">
        <v>506</v>
      </c>
      <c r="E120" s="164">
        <v>518</v>
      </c>
      <c r="F120" s="164">
        <v>551</v>
      </c>
      <c r="G120" s="164">
        <v>550</v>
      </c>
      <c r="H120" s="164">
        <v>564</v>
      </c>
      <c r="I120" s="164">
        <v>535</v>
      </c>
      <c r="J120" s="164">
        <v>547</v>
      </c>
      <c r="K120" s="164">
        <v>542</v>
      </c>
      <c r="L120" s="54"/>
    </row>
    <row r="121" spans="1:12" s="164" customFormat="1" ht="10.15" customHeight="1">
      <c r="A121" s="172" t="s">
        <v>246</v>
      </c>
      <c r="B121" s="173" t="s">
        <v>225</v>
      </c>
      <c r="C121" s="173" t="s">
        <v>225</v>
      </c>
      <c r="D121" s="173" t="s">
        <v>225</v>
      </c>
      <c r="E121" s="173" t="s">
        <v>225</v>
      </c>
      <c r="F121" s="173" t="s">
        <v>225</v>
      </c>
      <c r="G121" s="173" t="s">
        <v>225</v>
      </c>
      <c r="H121" s="173" t="s">
        <v>225</v>
      </c>
      <c r="I121" s="173" t="s">
        <v>225</v>
      </c>
      <c r="J121" s="173" t="s">
        <v>225</v>
      </c>
      <c r="K121" s="164">
        <v>10045</v>
      </c>
      <c r="L121" s="54"/>
    </row>
    <row r="122" spans="1:12" s="164" customFormat="1" ht="10.15" customHeight="1">
      <c r="A122" s="172" t="s">
        <v>293</v>
      </c>
      <c r="B122" s="173" t="s">
        <v>225</v>
      </c>
      <c r="C122" s="173" t="s">
        <v>225</v>
      </c>
      <c r="D122" s="173" t="s">
        <v>225</v>
      </c>
      <c r="E122" s="173" t="s">
        <v>225</v>
      </c>
      <c r="F122" s="173" t="s">
        <v>225</v>
      </c>
      <c r="G122" s="173" t="s">
        <v>225</v>
      </c>
      <c r="H122" s="173" t="s">
        <v>225</v>
      </c>
      <c r="I122" s="173" t="s">
        <v>225</v>
      </c>
      <c r="J122" s="173" t="s">
        <v>225</v>
      </c>
      <c r="K122" s="164">
        <v>1767</v>
      </c>
      <c r="L122" s="54"/>
    </row>
    <row r="123" spans="1:12" s="164" customFormat="1" ht="11.25" customHeight="1">
      <c r="A123" s="172"/>
      <c r="L123" s="54"/>
    </row>
    <row r="124" spans="1:12" s="164" customFormat="1" ht="9" customHeight="1">
      <c r="A124" s="172" t="s">
        <v>294</v>
      </c>
      <c r="B124" s="164">
        <v>5541</v>
      </c>
      <c r="C124" s="164">
        <v>5715</v>
      </c>
      <c r="D124" s="164">
        <v>6135</v>
      </c>
      <c r="E124" s="164">
        <v>6249</v>
      </c>
      <c r="F124" s="164">
        <v>6442</v>
      </c>
      <c r="G124" s="164">
        <v>6650</v>
      </c>
      <c r="H124" s="164">
        <v>6803</v>
      </c>
      <c r="I124" s="164">
        <v>7026</v>
      </c>
      <c r="J124" s="164">
        <v>7125</v>
      </c>
      <c r="K124" s="164">
        <v>7159</v>
      </c>
      <c r="L124" s="54"/>
    </row>
    <row r="125" spans="1:12" s="164" customFormat="1" ht="4.1500000000000004" customHeight="1">
      <c r="A125" s="172"/>
      <c r="L125" s="54"/>
    </row>
    <row r="126" spans="1:12" s="164" customFormat="1" ht="9" customHeight="1">
      <c r="A126" s="172" t="s">
        <v>295</v>
      </c>
      <c r="B126" s="164">
        <v>766</v>
      </c>
      <c r="C126" s="164">
        <v>825</v>
      </c>
      <c r="D126" s="164">
        <v>976</v>
      </c>
      <c r="E126" s="164">
        <v>1012</v>
      </c>
      <c r="F126" s="164">
        <v>1043</v>
      </c>
      <c r="G126" s="164">
        <v>1104</v>
      </c>
      <c r="H126" s="164">
        <v>1100</v>
      </c>
      <c r="I126" s="164">
        <v>1182</v>
      </c>
      <c r="J126" s="164">
        <v>1164</v>
      </c>
      <c r="K126" s="164">
        <v>1201</v>
      </c>
      <c r="L126" s="54"/>
    </row>
    <row r="127" spans="1:12" s="164" customFormat="1" ht="9" customHeight="1">
      <c r="A127" s="172" t="s">
        <v>296</v>
      </c>
      <c r="B127" s="164">
        <v>635</v>
      </c>
      <c r="C127" s="164">
        <v>614</v>
      </c>
      <c r="D127" s="164">
        <v>658</v>
      </c>
      <c r="E127" s="164">
        <v>637</v>
      </c>
      <c r="F127" s="164">
        <v>693</v>
      </c>
      <c r="G127" s="164">
        <v>699</v>
      </c>
      <c r="H127" s="164">
        <v>772</v>
      </c>
      <c r="I127" s="164">
        <v>782</v>
      </c>
      <c r="J127" s="164">
        <v>781</v>
      </c>
      <c r="K127" s="164">
        <v>791</v>
      </c>
      <c r="L127" s="54"/>
    </row>
    <row r="128" spans="1:12" s="164" customFormat="1" ht="9" customHeight="1">
      <c r="A128" s="172" t="s">
        <v>297</v>
      </c>
      <c r="B128" s="164">
        <v>1085</v>
      </c>
      <c r="C128" s="164">
        <v>1131</v>
      </c>
      <c r="D128" s="164">
        <v>1151</v>
      </c>
      <c r="E128" s="164">
        <v>1185</v>
      </c>
      <c r="F128" s="164">
        <v>1229</v>
      </c>
      <c r="G128" s="164">
        <v>1273</v>
      </c>
      <c r="H128" s="164">
        <v>1332</v>
      </c>
      <c r="I128" s="164">
        <v>1399</v>
      </c>
      <c r="J128" s="164">
        <v>1490</v>
      </c>
      <c r="K128" s="164">
        <v>1475</v>
      </c>
      <c r="L128" s="54"/>
    </row>
    <row r="129" spans="1:12" s="164" customFormat="1" ht="9" customHeight="1">
      <c r="A129" s="172" t="s">
        <v>298</v>
      </c>
      <c r="L129" s="54"/>
    </row>
    <row r="130" spans="1:12" s="164" customFormat="1" ht="9" customHeight="1">
      <c r="A130" s="172" t="s">
        <v>299</v>
      </c>
      <c r="B130" s="164">
        <v>618</v>
      </c>
      <c r="C130" s="164">
        <v>642</v>
      </c>
      <c r="D130" s="164">
        <v>649</v>
      </c>
      <c r="E130" s="164">
        <v>686</v>
      </c>
      <c r="F130" s="164">
        <v>698</v>
      </c>
      <c r="G130" s="164">
        <v>700</v>
      </c>
      <c r="H130" s="164">
        <v>735</v>
      </c>
      <c r="I130" s="164">
        <v>778</v>
      </c>
      <c r="J130" s="164">
        <v>777</v>
      </c>
      <c r="K130" s="164">
        <v>746</v>
      </c>
      <c r="L130" s="54"/>
    </row>
    <row r="131" spans="1:12" s="164" customFormat="1" ht="9" customHeight="1">
      <c r="A131" s="172" t="s">
        <v>300</v>
      </c>
      <c r="B131" s="164">
        <v>2437</v>
      </c>
      <c r="C131" s="164">
        <v>2503</v>
      </c>
      <c r="D131" s="164">
        <v>2701</v>
      </c>
      <c r="E131" s="164">
        <v>2729</v>
      </c>
      <c r="F131" s="164">
        <v>2779</v>
      </c>
      <c r="G131" s="164">
        <v>2874</v>
      </c>
      <c r="H131" s="164">
        <v>2864</v>
      </c>
      <c r="I131" s="164">
        <v>2885</v>
      </c>
      <c r="J131" s="164">
        <v>2913</v>
      </c>
      <c r="K131" s="164">
        <v>2946</v>
      </c>
      <c r="L131" s="54"/>
    </row>
    <row r="132" spans="1:12" s="164" customFormat="1" ht="11.25" customHeight="1">
      <c r="A132" s="172"/>
      <c r="E132" s="179"/>
      <c r="F132" s="179"/>
      <c r="L132" s="54"/>
    </row>
    <row r="133" spans="1:12" s="164" customFormat="1" ht="9" customHeight="1">
      <c r="A133" s="172" t="s">
        <v>301</v>
      </c>
      <c r="E133" s="179"/>
      <c r="F133" s="179"/>
      <c r="L133" s="54"/>
    </row>
    <row r="134" spans="1:12" s="164" customFormat="1" ht="9" customHeight="1">
      <c r="A134" s="172" t="s">
        <v>302</v>
      </c>
      <c r="B134" s="164">
        <v>7228</v>
      </c>
      <c r="C134" s="164">
        <v>7941</v>
      </c>
      <c r="D134" s="164">
        <v>8614</v>
      </c>
      <c r="E134" s="164">
        <v>9442</v>
      </c>
      <c r="F134" s="164">
        <v>10716</v>
      </c>
      <c r="G134" s="164">
        <v>11189</v>
      </c>
      <c r="H134" s="164">
        <v>12020</v>
      </c>
      <c r="I134" s="164">
        <v>12927</v>
      </c>
      <c r="J134" s="164">
        <v>13232</v>
      </c>
      <c r="K134" s="164">
        <v>13119</v>
      </c>
      <c r="L134" s="54"/>
    </row>
    <row r="135" spans="1:12" s="164" customFormat="1" ht="4.9000000000000004" customHeight="1">
      <c r="A135" s="172"/>
      <c r="L135" s="54"/>
    </row>
    <row r="136" spans="1:12" s="164" customFormat="1" ht="9" customHeight="1">
      <c r="A136" s="172" t="s">
        <v>303</v>
      </c>
      <c r="B136" s="164">
        <v>361</v>
      </c>
      <c r="C136" s="164">
        <v>227</v>
      </c>
      <c r="D136" s="164">
        <v>456</v>
      </c>
      <c r="E136" s="164">
        <v>421</v>
      </c>
      <c r="F136" s="164">
        <v>463</v>
      </c>
      <c r="G136" s="164">
        <v>583</v>
      </c>
      <c r="H136" s="164">
        <v>716</v>
      </c>
      <c r="I136" s="164">
        <v>816</v>
      </c>
      <c r="J136" s="164">
        <v>769</v>
      </c>
      <c r="K136" s="164">
        <v>564</v>
      </c>
      <c r="L136" s="54"/>
    </row>
    <row r="137" spans="1:12" s="164" customFormat="1" ht="9" customHeight="1">
      <c r="A137" s="172" t="s">
        <v>304</v>
      </c>
      <c r="B137" s="164">
        <v>1660</v>
      </c>
      <c r="C137" s="164">
        <v>1738</v>
      </c>
      <c r="D137" s="164">
        <v>1615</v>
      </c>
      <c r="E137" s="164">
        <v>1906</v>
      </c>
      <c r="F137" s="164">
        <v>2048</v>
      </c>
      <c r="G137" s="164">
        <v>2289</v>
      </c>
      <c r="H137" s="164">
        <v>2677</v>
      </c>
      <c r="I137" s="164">
        <v>2721</v>
      </c>
      <c r="J137" s="164">
        <v>2941</v>
      </c>
      <c r="K137" s="164">
        <v>3224</v>
      </c>
      <c r="L137" s="54"/>
    </row>
    <row r="138" spans="1:12" s="164" customFormat="1" ht="9" customHeight="1">
      <c r="A138" s="172" t="s">
        <v>305</v>
      </c>
      <c r="L138" s="54"/>
    </row>
    <row r="139" spans="1:12" s="164" customFormat="1" ht="9" customHeight="1">
      <c r="A139" s="172" t="s">
        <v>306</v>
      </c>
      <c r="B139" s="164">
        <v>3</v>
      </c>
      <c r="C139" s="164">
        <v>3</v>
      </c>
      <c r="D139" s="164">
        <v>3</v>
      </c>
      <c r="E139" s="164">
        <v>0</v>
      </c>
      <c r="F139" s="164">
        <v>0</v>
      </c>
      <c r="G139" s="164">
        <v>1</v>
      </c>
      <c r="H139" s="164">
        <v>1</v>
      </c>
      <c r="I139" s="164">
        <v>0</v>
      </c>
      <c r="J139" s="164">
        <v>0</v>
      </c>
      <c r="K139" s="164">
        <v>0</v>
      </c>
      <c r="L139" s="54"/>
    </row>
    <row r="140" spans="1:12" s="164" customFormat="1" ht="9" customHeight="1">
      <c r="A140" s="172" t="s">
        <v>307</v>
      </c>
      <c r="B140" s="164">
        <v>392</v>
      </c>
      <c r="C140" s="164">
        <v>351</v>
      </c>
      <c r="D140" s="164">
        <v>358</v>
      </c>
      <c r="E140" s="164">
        <v>340</v>
      </c>
      <c r="F140" s="164">
        <v>373</v>
      </c>
      <c r="G140" s="164">
        <v>368</v>
      </c>
      <c r="H140" s="164">
        <v>372</v>
      </c>
      <c r="I140" s="164">
        <v>400</v>
      </c>
      <c r="J140" s="164">
        <v>390</v>
      </c>
      <c r="K140" s="164">
        <v>399</v>
      </c>
      <c r="L140" s="54"/>
    </row>
    <row r="141" spans="1:12" s="164" customFormat="1" ht="9" customHeight="1">
      <c r="A141" s="172" t="s">
        <v>308</v>
      </c>
      <c r="B141" s="164">
        <v>813</v>
      </c>
      <c r="C141" s="164">
        <v>822</v>
      </c>
      <c r="D141" s="164">
        <v>861</v>
      </c>
      <c r="E141" s="164">
        <v>906</v>
      </c>
      <c r="F141" s="164">
        <v>923</v>
      </c>
      <c r="G141" s="164">
        <v>953</v>
      </c>
      <c r="H141" s="164">
        <v>981</v>
      </c>
      <c r="I141" s="164">
        <v>962</v>
      </c>
      <c r="J141" s="164">
        <v>918</v>
      </c>
      <c r="K141" s="164">
        <v>944</v>
      </c>
      <c r="L141" s="54"/>
    </row>
    <row r="142" spans="1:12" s="164" customFormat="1" ht="9" customHeight="1">
      <c r="A142" s="172" t="s">
        <v>309</v>
      </c>
      <c r="L142" s="54"/>
    </row>
    <row r="143" spans="1:12" s="164" customFormat="1" ht="9" customHeight="1">
      <c r="A143" s="172" t="s">
        <v>310</v>
      </c>
      <c r="B143" s="164">
        <v>3036</v>
      </c>
      <c r="C143" s="164">
        <v>3900</v>
      </c>
      <c r="D143" s="164">
        <v>4441</v>
      </c>
      <c r="E143" s="164">
        <v>5018</v>
      </c>
      <c r="F143" s="164">
        <v>6017</v>
      </c>
      <c r="G143" s="164">
        <v>6048</v>
      </c>
      <c r="H143" s="164">
        <v>6345</v>
      </c>
      <c r="I143" s="164">
        <v>7030</v>
      </c>
      <c r="J143" s="164">
        <v>7237</v>
      </c>
      <c r="K143" s="164">
        <v>7111</v>
      </c>
      <c r="L143" s="54"/>
    </row>
    <row r="144" spans="1:12" s="164" customFormat="1" ht="9" customHeight="1">
      <c r="A144" s="172" t="s">
        <v>311</v>
      </c>
      <c r="L144" s="54"/>
    </row>
    <row r="145" spans="1:12" s="164" customFormat="1" ht="9" customHeight="1">
      <c r="A145" s="172" t="s">
        <v>312</v>
      </c>
      <c r="B145" s="164">
        <v>99</v>
      </c>
      <c r="C145" s="164">
        <v>123</v>
      </c>
      <c r="D145" s="164">
        <v>109</v>
      </c>
      <c r="E145" s="164">
        <v>61</v>
      </c>
      <c r="F145" s="164">
        <v>121</v>
      </c>
      <c r="G145" s="164">
        <v>167</v>
      </c>
      <c r="H145" s="164">
        <v>176</v>
      </c>
      <c r="I145" s="164">
        <v>188</v>
      </c>
      <c r="J145" s="164">
        <v>164</v>
      </c>
      <c r="K145" s="164">
        <v>149</v>
      </c>
      <c r="L145" s="54"/>
    </row>
    <row r="146" spans="1:12" s="164" customFormat="1" ht="9" customHeight="1">
      <c r="A146" s="172" t="s">
        <v>313</v>
      </c>
      <c r="B146" s="164">
        <v>14</v>
      </c>
      <c r="C146" s="164">
        <v>16</v>
      </c>
      <c r="D146" s="164">
        <v>16</v>
      </c>
      <c r="E146" s="164">
        <v>26</v>
      </c>
      <c r="F146" s="164">
        <v>27</v>
      </c>
      <c r="G146" s="164">
        <v>24</v>
      </c>
      <c r="H146" s="164">
        <v>26</v>
      </c>
      <c r="I146" s="164">
        <v>26</v>
      </c>
      <c r="J146" s="164">
        <v>24</v>
      </c>
      <c r="K146" s="164">
        <v>22</v>
      </c>
      <c r="L146" s="54"/>
    </row>
    <row r="147" spans="1:12" s="164" customFormat="1" ht="9" customHeight="1">
      <c r="A147" s="172" t="s">
        <v>314</v>
      </c>
      <c r="B147" s="164">
        <v>452</v>
      </c>
      <c r="C147" s="164">
        <v>336</v>
      </c>
      <c r="D147" s="164">
        <v>302</v>
      </c>
      <c r="E147" s="164">
        <v>294</v>
      </c>
      <c r="F147" s="164">
        <v>266</v>
      </c>
      <c r="G147" s="164">
        <v>316</v>
      </c>
      <c r="H147" s="164">
        <v>280</v>
      </c>
      <c r="I147" s="164">
        <v>307</v>
      </c>
      <c r="J147" s="164">
        <v>307</v>
      </c>
      <c r="K147" s="164">
        <v>306</v>
      </c>
      <c r="L147" s="54"/>
    </row>
    <row r="148" spans="1:12" s="164" customFormat="1" ht="9" customHeight="1">
      <c r="A148" s="172" t="s">
        <v>315</v>
      </c>
      <c r="L148" s="54"/>
    </row>
    <row r="149" spans="1:12" s="164" customFormat="1" ht="9" customHeight="1">
      <c r="A149" s="172" t="s">
        <v>316</v>
      </c>
      <c r="B149" s="164">
        <v>398</v>
      </c>
      <c r="C149" s="164">
        <v>425</v>
      </c>
      <c r="D149" s="164">
        <v>453</v>
      </c>
      <c r="E149" s="164">
        <v>470</v>
      </c>
      <c r="F149" s="164">
        <v>478</v>
      </c>
      <c r="G149" s="164">
        <v>440</v>
      </c>
      <c r="H149" s="164">
        <v>446</v>
      </c>
      <c r="I149" s="164">
        <v>477</v>
      </c>
      <c r="J149" s="164">
        <v>482</v>
      </c>
      <c r="K149" s="164">
        <v>400</v>
      </c>
      <c r="L149" s="54"/>
    </row>
    <row r="150" spans="1:12" s="164" customFormat="1" ht="11.25" customHeight="1">
      <c r="A150" s="172"/>
      <c r="L150" s="54"/>
    </row>
    <row r="151" spans="1:12" s="164" customFormat="1" ht="9" customHeight="1">
      <c r="A151" s="172" t="s">
        <v>317</v>
      </c>
      <c r="L151" s="54"/>
    </row>
    <row r="152" spans="1:12" s="164" customFormat="1" ht="9" customHeight="1">
      <c r="A152" s="172" t="s">
        <v>318</v>
      </c>
      <c r="B152" s="164">
        <v>921</v>
      </c>
      <c r="C152" s="164">
        <v>950</v>
      </c>
      <c r="D152" s="164">
        <v>943</v>
      </c>
      <c r="E152" s="164">
        <v>1053</v>
      </c>
      <c r="F152" s="164">
        <v>887</v>
      </c>
      <c r="G152" s="164">
        <v>1056</v>
      </c>
      <c r="H152" s="164">
        <v>1082</v>
      </c>
      <c r="I152" s="164">
        <v>1126</v>
      </c>
      <c r="J152" s="164">
        <v>1120</v>
      </c>
      <c r="K152" s="164">
        <v>1282</v>
      </c>
      <c r="L152" s="54"/>
    </row>
    <row r="153" spans="1:12" s="164" customFormat="1" ht="4.1500000000000004" customHeight="1">
      <c r="A153" s="172"/>
      <c r="L153" s="54"/>
    </row>
    <row r="154" spans="1:12" s="164" customFormat="1" ht="9" customHeight="1">
      <c r="A154" s="172" t="s">
        <v>319</v>
      </c>
      <c r="B154" s="164">
        <v>744</v>
      </c>
      <c r="C154" s="164">
        <v>840</v>
      </c>
      <c r="D154" s="164">
        <v>845</v>
      </c>
      <c r="E154" s="164">
        <v>913</v>
      </c>
      <c r="F154" s="164">
        <v>768</v>
      </c>
      <c r="G154" s="164">
        <v>910</v>
      </c>
      <c r="H154" s="164">
        <v>948</v>
      </c>
      <c r="I154" s="164">
        <v>982</v>
      </c>
      <c r="J154" s="164">
        <v>991</v>
      </c>
      <c r="K154" s="164">
        <v>1105</v>
      </c>
      <c r="L154" s="54"/>
    </row>
    <row r="155" spans="1:12" s="164" customFormat="1" ht="9" customHeight="1">
      <c r="A155" s="172" t="s">
        <v>320</v>
      </c>
      <c r="B155" s="164">
        <v>9</v>
      </c>
      <c r="C155" s="164">
        <v>6</v>
      </c>
      <c r="D155" s="164">
        <v>5</v>
      </c>
      <c r="E155" s="164">
        <v>6</v>
      </c>
      <c r="F155" s="164">
        <v>6</v>
      </c>
      <c r="G155" s="164">
        <v>14</v>
      </c>
      <c r="H155" s="164">
        <v>19</v>
      </c>
      <c r="I155" s="164">
        <v>22</v>
      </c>
      <c r="J155" s="164">
        <v>21</v>
      </c>
      <c r="K155" s="164">
        <v>20</v>
      </c>
      <c r="L155" s="54"/>
    </row>
    <row r="156" spans="1:12" s="164" customFormat="1" ht="9" customHeight="1">
      <c r="A156" s="172" t="s">
        <v>321</v>
      </c>
      <c r="L156" s="54"/>
    </row>
    <row r="157" spans="1:12" s="164" customFormat="1" ht="9" customHeight="1">
      <c r="A157" s="172" t="s">
        <v>322</v>
      </c>
      <c r="B157" s="164">
        <v>141</v>
      </c>
      <c r="C157" s="164">
        <v>80</v>
      </c>
      <c r="D157" s="164">
        <v>63</v>
      </c>
      <c r="E157" s="164">
        <v>104</v>
      </c>
      <c r="F157" s="164">
        <v>83</v>
      </c>
      <c r="G157" s="164">
        <v>94</v>
      </c>
      <c r="H157" s="164">
        <v>92</v>
      </c>
      <c r="I157" s="164">
        <v>84</v>
      </c>
      <c r="J157" s="164">
        <v>75</v>
      </c>
      <c r="K157" s="164">
        <v>129</v>
      </c>
      <c r="L157" s="54"/>
    </row>
    <row r="158" spans="1:12" s="164" customFormat="1" ht="9" customHeight="1">
      <c r="A158" s="172" t="s">
        <v>323</v>
      </c>
      <c r="L158" s="54"/>
    </row>
    <row r="159" spans="1:12" s="164" customFormat="1" ht="9" customHeight="1">
      <c r="A159" s="172" t="s">
        <v>324</v>
      </c>
      <c r="B159" s="164">
        <v>27</v>
      </c>
      <c r="C159" s="164">
        <v>24</v>
      </c>
      <c r="D159" s="164">
        <v>30</v>
      </c>
      <c r="E159" s="164">
        <v>30</v>
      </c>
      <c r="F159" s="164">
        <v>30</v>
      </c>
      <c r="G159" s="164">
        <v>38</v>
      </c>
      <c r="H159" s="164">
        <v>23</v>
      </c>
      <c r="I159" s="164">
        <v>38</v>
      </c>
      <c r="J159" s="164">
        <v>33</v>
      </c>
      <c r="K159" s="164">
        <v>28</v>
      </c>
      <c r="L159" s="54"/>
    </row>
    <row r="160" spans="1:12" s="164" customFormat="1" ht="4.9000000000000004" customHeight="1">
      <c r="A160" s="172"/>
      <c r="L160" s="54"/>
    </row>
    <row r="161" spans="1:12" s="164" customFormat="1" ht="9" customHeight="1">
      <c r="A161" s="63" t="s">
        <v>166</v>
      </c>
      <c r="B161" s="164">
        <v>169223</v>
      </c>
      <c r="C161" s="164">
        <v>174953</v>
      </c>
      <c r="D161" s="164">
        <v>184797</v>
      </c>
      <c r="E161" s="164">
        <v>198741</v>
      </c>
      <c r="F161" s="164">
        <v>210549</v>
      </c>
      <c r="G161" s="164">
        <v>217538</v>
      </c>
      <c r="H161" s="164">
        <v>225114</v>
      </c>
      <c r="I161" s="164">
        <v>233259</v>
      </c>
      <c r="J161" s="164">
        <v>236364</v>
      </c>
      <c r="K161" s="164">
        <v>239200</v>
      </c>
      <c r="L161" s="54"/>
    </row>
    <row r="162" spans="1:12" s="26" customFormat="1" ht="9" customHeight="1">
      <c r="A162" s="176" t="s">
        <v>262</v>
      </c>
      <c r="B162" s="24"/>
      <c r="C162" s="177"/>
      <c r="D162" s="177"/>
      <c r="E162" s="177"/>
      <c r="F162" s="177"/>
      <c r="G162" s="177"/>
      <c r="H162" s="177"/>
      <c r="I162" s="177"/>
      <c r="J162" s="177"/>
      <c r="K162" s="177"/>
    </row>
    <row r="163" spans="1:12" s="29" customFormat="1">
      <c r="A163" s="178" t="s">
        <v>263</v>
      </c>
      <c r="C163" s="79"/>
      <c r="D163" s="79"/>
      <c r="E163" s="79"/>
      <c r="F163" s="79"/>
      <c r="G163" s="79"/>
      <c r="H163" s="79"/>
      <c r="I163" s="79"/>
      <c r="J163" s="79"/>
      <c r="K163" s="79"/>
    </row>
    <row r="164" spans="1:12" s="29" customFormat="1">
      <c r="A164" s="178" t="s">
        <v>264</v>
      </c>
      <c r="C164" s="79"/>
      <c r="D164" s="79"/>
      <c r="E164" s="79"/>
      <c r="F164" s="79"/>
      <c r="G164" s="79"/>
      <c r="H164" s="79"/>
      <c r="I164" s="79"/>
      <c r="J164" s="79"/>
      <c r="K164" s="79"/>
    </row>
    <row r="165" spans="1:12" s="29" customFormat="1">
      <c r="A165" s="178" t="s">
        <v>265</v>
      </c>
      <c r="C165" s="79"/>
      <c r="D165" s="79"/>
      <c r="E165" s="79"/>
      <c r="F165" s="79"/>
      <c r="G165" s="79"/>
      <c r="H165" s="79"/>
      <c r="I165" s="79"/>
      <c r="J165" s="79"/>
      <c r="K165" s="79"/>
    </row>
    <row r="166" spans="1:12" s="29" customFormat="1">
      <c r="A166" s="178" t="s">
        <v>266</v>
      </c>
      <c r="C166" s="79"/>
      <c r="D166" s="79"/>
      <c r="E166" s="79"/>
      <c r="F166" s="79"/>
      <c r="G166" s="79"/>
      <c r="H166" s="79"/>
      <c r="I166" s="79"/>
      <c r="J166" s="79"/>
      <c r="K166" s="79"/>
    </row>
    <row r="167" spans="1:12" s="29" customFormat="1">
      <c r="A167" s="178" t="s">
        <v>267</v>
      </c>
      <c r="C167" s="79"/>
      <c r="D167" s="79"/>
      <c r="E167" s="79"/>
      <c r="F167" s="79"/>
      <c r="G167" s="79"/>
      <c r="H167" s="79"/>
      <c r="I167" s="79"/>
      <c r="J167" s="79"/>
      <c r="K167" s="79"/>
    </row>
    <row r="168" spans="1:12" s="29" customFormat="1">
      <c r="A168" s="178" t="s">
        <v>268</v>
      </c>
      <c r="C168" s="79"/>
      <c r="D168" s="79"/>
      <c r="E168" s="79"/>
      <c r="F168" s="79"/>
      <c r="G168" s="79"/>
      <c r="H168" s="79"/>
      <c r="I168" s="79"/>
      <c r="J168" s="79"/>
      <c r="K168" s="79"/>
    </row>
    <row r="169" spans="1:12" s="164" customFormat="1" ht="9" customHeight="1">
      <c r="A169" s="54"/>
      <c r="L169" s="54"/>
    </row>
    <row r="170" spans="1:12" ht="9.75" customHeight="1">
      <c r="A170" s="74" t="s">
        <v>53</v>
      </c>
    </row>
    <row r="171" spans="1:12" s="165" customFormat="1" ht="10.5" customHeight="1">
      <c r="B171" s="36" t="s">
        <v>200</v>
      </c>
      <c r="C171" s="39"/>
      <c r="D171" s="39"/>
      <c r="E171" s="39"/>
      <c r="F171" s="39"/>
      <c r="G171" s="39"/>
      <c r="H171" s="164"/>
      <c r="I171" s="164"/>
      <c r="J171" s="164"/>
      <c r="K171" s="164"/>
    </row>
    <row r="172" spans="1:12" s="165" customFormat="1" ht="9.75" customHeight="1">
      <c r="B172" s="39"/>
      <c r="C172" s="39"/>
      <c r="D172" s="39"/>
      <c r="E172" s="39"/>
      <c r="F172" s="39"/>
      <c r="G172" s="39"/>
      <c r="H172" s="164"/>
      <c r="I172" s="164"/>
      <c r="J172" s="164"/>
      <c r="K172" s="164"/>
    </row>
    <row r="173" spans="1:12" ht="9" customHeight="1">
      <c r="A173" s="172" t="s">
        <v>206</v>
      </c>
      <c r="B173" s="164">
        <v>8963</v>
      </c>
      <c r="C173" s="164">
        <v>9572</v>
      </c>
      <c r="D173" s="164">
        <v>10674</v>
      </c>
      <c r="E173" s="164">
        <v>11754</v>
      </c>
      <c r="F173" s="164">
        <v>12546</v>
      </c>
      <c r="G173" s="164">
        <v>13240</v>
      </c>
      <c r="H173" s="164">
        <v>13968</v>
      </c>
      <c r="I173" s="164">
        <v>14677</v>
      </c>
      <c r="J173" s="164">
        <v>15166</v>
      </c>
      <c r="K173" s="164">
        <v>9856</v>
      </c>
    </row>
    <row r="174" spans="1:12" ht="9" customHeight="1">
      <c r="A174" s="172"/>
    </row>
    <row r="175" spans="1:12" ht="9" customHeight="1">
      <c r="A175" s="172" t="s">
        <v>207</v>
      </c>
      <c r="B175" s="164">
        <v>411</v>
      </c>
      <c r="C175" s="164">
        <v>323</v>
      </c>
      <c r="D175" s="164">
        <v>405</v>
      </c>
      <c r="E175" s="164">
        <v>432</v>
      </c>
      <c r="F175" s="164">
        <v>445</v>
      </c>
      <c r="G175" s="164">
        <v>467</v>
      </c>
      <c r="H175" s="164">
        <v>521</v>
      </c>
      <c r="I175" s="164">
        <v>573</v>
      </c>
      <c r="J175" s="164">
        <v>598</v>
      </c>
      <c r="K175" s="164">
        <v>678</v>
      </c>
    </row>
    <row r="176" spans="1:12" ht="9" customHeight="1">
      <c r="A176" s="172" t="s">
        <v>208</v>
      </c>
      <c r="B176" s="164">
        <v>258</v>
      </c>
      <c r="C176" s="164">
        <v>262</v>
      </c>
      <c r="D176" s="164">
        <v>296</v>
      </c>
      <c r="E176" s="164">
        <v>323</v>
      </c>
      <c r="F176" s="164">
        <v>341</v>
      </c>
      <c r="G176" s="164">
        <v>371</v>
      </c>
      <c r="H176" s="164">
        <v>389</v>
      </c>
      <c r="I176" s="164">
        <v>381</v>
      </c>
      <c r="J176" s="164">
        <v>389</v>
      </c>
      <c r="K176" s="164">
        <v>420</v>
      </c>
    </row>
    <row r="177" spans="1:12" ht="9" customHeight="1">
      <c r="A177" s="172" t="s">
        <v>209</v>
      </c>
      <c r="B177" s="164">
        <v>195</v>
      </c>
      <c r="C177" s="164">
        <v>222</v>
      </c>
      <c r="D177" s="164">
        <v>253</v>
      </c>
      <c r="E177" s="164">
        <v>266</v>
      </c>
      <c r="F177" s="164">
        <v>268</v>
      </c>
      <c r="G177" s="164">
        <v>289</v>
      </c>
      <c r="H177" s="164">
        <v>302</v>
      </c>
      <c r="I177" s="164">
        <v>300</v>
      </c>
      <c r="J177" s="164">
        <v>308</v>
      </c>
      <c r="K177" s="164">
        <v>300</v>
      </c>
    </row>
    <row r="178" spans="1:12" ht="9" customHeight="1">
      <c r="A178" s="172" t="s">
        <v>210</v>
      </c>
      <c r="B178" s="164">
        <v>191</v>
      </c>
      <c r="C178" s="164">
        <v>209</v>
      </c>
      <c r="D178" s="164">
        <v>262</v>
      </c>
      <c r="E178" s="164">
        <v>300</v>
      </c>
      <c r="F178" s="164">
        <v>302</v>
      </c>
      <c r="G178" s="164">
        <v>323</v>
      </c>
      <c r="H178" s="164">
        <v>390</v>
      </c>
      <c r="I178" s="164">
        <v>405</v>
      </c>
      <c r="J178" s="164">
        <v>429</v>
      </c>
      <c r="K178" s="164">
        <v>443</v>
      </c>
    </row>
    <row r="179" spans="1:12" ht="9" customHeight="1">
      <c r="A179" s="172" t="s">
        <v>211</v>
      </c>
      <c r="B179" s="164">
        <v>685</v>
      </c>
      <c r="C179" s="164">
        <v>725</v>
      </c>
      <c r="D179" s="164">
        <v>850</v>
      </c>
      <c r="E179" s="164">
        <v>1005</v>
      </c>
      <c r="F179" s="164">
        <v>1116</v>
      </c>
      <c r="G179" s="164">
        <v>1123</v>
      </c>
      <c r="H179" s="164">
        <v>1136</v>
      </c>
      <c r="I179" s="164">
        <v>1244</v>
      </c>
      <c r="J179" s="164">
        <v>1262</v>
      </c>
      <c r="K179" s="164">
        <v>1323</v>
      </c>
    </row>
    <row r="180" spans="1:12" ht="9" customHeight="1">
      <c r="A180" s="172" t="s">
        <v>212</v>
      </c>
      <c r="B180" s="164">
        <v>250</v>
      </c>
      <c r="C180" s="164">
        <v>274</v>
      </c>
      <c r="D180" s="164">
        <v>115</v>
      </c>
      <c r="E180" s="164">
        <v>105</v>
      </c>
      <c r="F180" s="164">
        <v>105</v>
      </c>
      <c r="G180" s="164">
        <v>104</v>
      </c>
      <c r="H180" s="164">
        <v>117</v>
      </c>
      <c r="I180" s="164">
        <v>112</v>
      </c>
      <c r="J180" s="164">
        <v>92</v>
      </c>
      <c r="K180" s="164">
        <v>74</v>
      </c>
    </row>
    <row r="181" spans="1:12" ht="9" customHeight="1">
      <c r="A181" s="172" t="s">
        <v>213</v>
      </c>
    </row>
    <row r="182" spans="1:12" ht="9" customHeight="1">
      <c r="A182" s="172" t="s">
        <v>214</v>
      </c>
      <c r="B182" s="164">
        <v>714</v>
      </c>
      <c r="C182" s="164">
        <v>664</v>
      </c>
      <c r="D182" s="164">
        <v>782</v>
      </c>
      <c r="E182" s="164">
        <v>846</v>
      </c>
      <c r="F182" s="164">
        <v>881</v>
      </c>
      <c r="G182" s="164">
        <v>900</v>
      </c>
      <c r="H182" s="164">
        <v>948</v>
      </c>
      <c r="I182" s="164">
        <v>952</v>
      </c>
      <c r="J182" s="164">
        <v>984</v>
      </c>
      <c r="K182" s="164">
        <v>977</v>
      </c>
    </row>
    <row r="183" spans="1:12" s="164" customFormat="1" ht="9" customHeight="1">
      <c r="A183" s="172" t="s">
        <v>215</v>
      </c>
      <c r="B183" s="164">
        <v>104</v>
      </c>
      <c r="C183" s="164">
        <v>113</v>
      </c>
      <c r="D183" s="164">
        <v>158</v>
      </c>
      <c r="E183" s="164">
        <v>174</v>
      </c>
      <c r="F183" s="164">
        <v>146</v>
      </c>
      <c r="G183" s="164">
        <v>161</v>
      </c>
      <c r="H183" s="164">
        <v>159</v>
      </c>
      <c r="I183" s="164">
        <v>184</v>
      </c>
      <c r="J183" s="164">
        <v>201</v>
      </c>
      <c r="K183" s="164">
        <v>214</v>
      </c>
      <c r="L183" s="54"/>
    </row>
    <row r="184" spans="1:12" s="164" customFormat="1" ht="9" customHeight="1">
      <c r="A184" s="172" t="s">
        <v>216</v>
      </c>
      <c r="L184" s="54"/>
    </row>
    <row r="185" spans="1:12" s="164" customFormat="1" ht="9" customHeight="1">
      <c r="A185" s="172" t="s">
        <v>217</v>
      </c>
      <c r="B185" s="164">
        <v>1094</v>
      </c>
      <c r="C185" s="164">
        <v>1189</v>
      </c>
      <c r="D185" s="164">
        <v>1289</v>
      </c>
      <c r="E185" s="164">
        <v>1466</v>
      </c>
      <c r="F185" s="164">
        <v>1569</v>
      </c>
      <c r="G185" s="164">
        <v>1615</v>
      </c>
      <c r="H185" s="164">
        <v>1723</v>
      </c>
      <c r="I185" s="164">
        <v>1823</v>
      </c>
      <c r="J185" s="164">
        <v>1907</v>
      </c>
      <c r="K185" s="164">
        <v>2015</v>
      </c>
      <c r="L185" s="54"/>
    </row>
    <row r="186" spans="1:12" s="164" customFormat="1" ht="9" customHeight="1">
      <c r="A186" s="172" t="s">
        <v>218</v>
      </c>
      <c r="B186" s="164">
        <v>706</v>
      </c>
      <c r="C186" s="164">
        <v>809</v>
      </c>
      <c r="D186" s="164">
        <v>943</v>
      </c>
      <c r="E186" s="164">
        <v>990</v>
      </c>
      <c r="F186" s="164">
        <v>980</v>
      </c>
      <c r="G186" s="164">
        <v>1042</v>
      </c>
      <c r="H186" s="164">
        <v>1070</v>
      </c>
      <c r="I186" s="164">
        <v>1127</v>
      </c>
      <c r="J186" s="164">
        <v>1143</v>
      </c>
      <c r="K186" s="164">
        <v>1180</v>
      </c>
      <c r="L186" s="54"/>
    </row>
    <row r="187" spans="1:12" s="164" customFormat="1" ht="9" customHeight="1">
      <c r="A187" s="172" t="s">
        <v>219</v>
      </c>
      <c r="B187" s="164">
        <v>641</v>
      </c>
      <c r="C187" s="164">
        <v>701</v>
      </c>
      <c r="D187" s="164">
        <v>717</v>
      </c>
      <c r="E187" s="164">
        <v>739</v>
      </c>
      <c r="F187" s="164">
        <v>791</v>
      </c>
      <c r="G187" s="164">
        <v>842</v>
      </c>
      <c r="H187" s="164">
        <v>847</v>
      </c>
      <c r="I187" s="164">
        <v>887</v>
      </c>
      <c r="J187" s="164">
        <v>893</v>
      </c>
      <c r="K187" s="164">
        <v>894</v>
      </c>
      <c r="L187" s="54"/>
    </row>
    <row r="188" spans="1:12" s="164" customFormat="1" ht="9" customHeight="1">
      <c r="A188" s="172" t="s">
        <v>220</v>
      </c>
      <c r="B188" s="164">
        <v>217</v>
      </c>
      <c r="C188" s="164">
        <v>233</v>
      </c>
      <c r="D188" s="164">
        <v>264</v>
      </c>
      <c r="E188" s="164">
        <v>276</v>
      </c>
      <c r="F188" s="164">
        <v>284</v>
      </c>
      <c r="G188" s="164">
        <v>291</v>
      </c>
      <c r="H188" s="164">
        <v>289</v>
      </c>
      <c r="I188" s="164">
        <v>306</v>
      </c>
      <c r="J188" s="164">
        <v>307</v>
      </c>
      <c r="K188" s="164">
        <v>298</v>
      </c>
      <c r="L188" s="54"/>
    </row>
    <row r="189" spans="1:12" s="164" customFormat="1" ht="9" customHeight="1">
      <c r="A189" s="172" t="s">
        <v>221</v>
      </c>
      <c r="L189" s="54"/>
    </row>
    <row r="190" spans="1:12" s="164" customFormat="1" ht="9" customHeight="1">
      <c r="A190" s="172" t="s">
        <v>222</v>
      </c>
      <c r="B190" s="164">
        <v>444</v>
      </c>
      <c r="C190" s="164">
        <v>455</v>
      </c>
      <c r="D190" s="164">
        <v>492</v>
      </c>
      <c r="E190" s="164">
        <v>513</v>
      </c>
      <c r="F190" s="164">
        <v>562</v>
      </c>
      <c r="G190" s="164">
        <v>583</v>
      </c>
      <c r="H190" s="164">
        <v>612</v>
      </c>
      <c r="I190" s="164">
        <v>666</v>
      </c>
      <c r="J190" s="164">
        <v>697</v>
      </c>
      <c r="K190" s="164">
        <v>705</v>
      </c>
      <c r="L190" s="54"/>
    </row>
    <row r="191" spans="1:12" s="164" customFormat="1" ht="9" customHeight="1">
      <c r="A191" s="172" t="s">
        <v>223</v>
      </c>
      <c r="B191" s="164">
        <v>220</v>
      </c>
      <c r="C191" s="164">
        <v>209</v>
      </c>
      <c r="D191" s="164">
        <v>189</v>
      </c>
      <c r="E191" s="164">
        <v>235</v>
      </c>
      <c r="F191" s="164">
        <v>249</v>
      </c>
      <c r="G191" s="164">
        <v>242</v>
      </c>
      <c r="H191" s="164">
        <v>270</v>
      </c>
      <c r="I191" s="164">
        <v>289</v>
      </c>
      <c r="J191" s="164">
        <v>303</v>
      </c>
      <c r="K191" s="164">
        <v>307</v>
      </c>
      <c r="L191" s="54"/>
    </row>
    <row r="192" spans="1:12" s="164" customFormat="1" ht="10.15" customHeight="1">
      <c r="A192" s="172" t="s">
        <v>224</v>
      </c>
      <c r="B192" s="164">
        <v>1346</v>
      </c>
      <c r="C192" s="164">
        <v>1464</v>
      </c>
      <c r="D192" s="164">
        <v>1688</v>
      </c>
      <c r="E192" s="164">
        <v>1893</v>
      </c>
      <c r="F192" s="164">
        <v>2005</v>
      </c>
      <c r="G192" s="164">
        <v>2213</v>
      </c>
      <c r="H192" s="164">
        <v>2353</v>
      </c>
      <c r="I192" s="164">
        <v>2455</v>
      </c>
      <c r="J192" s="164">
        <v>2520</v>
      </c>
      <c r="K192" s="173" t="s">
        <v>225</v>
      </c>
      <c r="L192" s="54"/>
    </row>
    <row r="193" spans="1:12" s="164" customFormat="1" ht="10.15" customHeight="1">
      <c r="A193" s="172" t="s">
        <v>226</v>
      </c>
      <c r="B193" s="164">
        <v>1236</v>
      </c>
      <c r="C193" s="164">
        <v>1415</v>
      </c>
      <c r="D193" s="164">
        <v>1652</v>
      </c>
      <c r="E193" s="164">
        <v>1889</v>
      </c>
      <c r="F193" s="164">
        <v>2124</v>
      </c>
      <c r="G193" s="164">
        <v>2264</v>
      </c>
      <c r="H193" s="164">
        <v>2417</v>
      </c>
      <c r="I193" s="164">
        <v>2535</v>
      </c>
      <c r="J193" s="164">
        <v>2636</v>
      </c>
      <c r="K193" s="173" t="s">
        <v>225</v>
      </c>
      <c r="L193" s="54"/>
    </row>
    <row r="194" spans="1:12" s="164" customFormat="1" ht="10.15" customHeight="1">
      <c r="A194" s="172" t="s">
        <v>227</v>
      </c>
      <c r="B194" s="164">
        <v>251</v>
      </c>
      <c r="C194" s="164">
        <v>305</v>
      </c>
      <c r="D194" s="164">
        <v>319</v>
      </c>
      <c r="E194" s="164">
        <v>302</v>
      </c>
      <c r="F194" s="164">
        <v>378</v>
      </c>
      <c r="G194" s="164">
        <v>410</v>
      </c>
      <c r="H194" s="164">
        <v>425</v>
      </c>
      <c r="I194" s="164">
        <v>438</v>
      </c>
      <c r="J194" s="164">
        <v>497</v>
      </c>
      <c r="K194" s="173" t="s">
        <v>225</v>
      </c>
      <c r="L194" s="54"/>
    </row>
    <row r="195" spans="1:12" s="164" customFormat="1" ht="10.15" customHeight="1">
      <c r="A195" s="172" t="s">
        <v>228</v>
      </c>
      <c r="B195" s="173" t="s">
        <v>225</v>
      </c>
      <c r="C195" s="173" t="s">
        <v>225</v>
      </c>
      <c r="D195" s="173" t="s">
        <v>225</v>
      </c>
      <c r="E195" s="173" t="s">
        <v>225</v>
      </c>
      <c r="F195" s="173" t="s">
        <v>225</v>
      </c>
      <c r="G195" s="173" t="s">
        <v>225</v>
      </c>
      <c r="H195" s="173" t="s">
        <v>225</v>
      </c>
      <c r="I195" s="173" t="s">
        <v>225</v>
      </c>
      <c r="J195" s="173" t="s">
        <v>225</v>
      </c>
      <c r="K195" s="164">
        <v>28</v>
      </c>
      <c r="L195" s="54"/>
    </row>
    <row r="196" spans="1:12" s="164" customFormat="1" ht="11.25" customHeight="1">
      <c r="A196" s="172"/>
      <c r="L196" s="54"/>
    </row>
    <row r="197" spans="1:12" s="164" customFormat="1" ht="9" customHeight="1">
      <c r="A197" s="172" t="s">
        <v>229</v>
      </c>
      <c r="B197" s="164">
        <v>396</v>
      </c>
      <c r="C197" s="164">
        <v>438</v>
      </c>
      <c r="D197" s="164">
        <v>481</v>
      </c>
      <c r="E197" s="164">
        <v>536</v>
      </c>
      <c r="F197" s="164">
        <v>615</v>
      </c>
      <c r="G197" s="164">
        <v>638</v>
      </c>
      <c r="H197" s="164">
        <v>668</v>
      </c>
      <c r="I197" s="164">
        <v>718</v>
      </c>
      <c r="J197" s="164">
        <v>738</v>
      </c>
      <c r="K197" s="164">
        <v>777</v>
      </c>
      <c r="L197" s="54"/>
    </row>
    <row r="198" spans="1:12" s="164" customFormat="1" ht="11.25" customHeight="1">
      <c r="A198" s="172"/>
      <c r="L198" s="54"/>
    </row>
    <row r="199" spans="1:12" s="164" customFormat="1" ht="9" customHeight="1">
      <c r="A199" s="172" t="s">
        <v>230</v>
      </c>
      <c r="L199" s="54"/>
    </row>
    <row r="200" spans="1:12" s="164" customFormat="1" ht="9" customHeight="1">
      <c r="A200" s="172" t="s">
        <v>231</v>
      </c>
      <c r="B200" s="164">
        <v>6004</v>
      </c>
      <c r="C200" s="164">
        <v>6486</v>
      </c>
      <c r="D200" s="164">
        <v>7468</v>
      </c>
      <c r="E200" s="164">
        <v>8362</v>
      </c>
      <c r="F200" s="164">
        <v>9018</v>
      </c>
      <c r="G200" s="164">
        <v>9719</v>
      </c>
      <c r="H200" s="164">
        <v>10318</v>
      </c>
      <c r="I200" s="164">
        <v>11086</v>
      </c>
      <c r="J200" s="164">
        <v>11447</v>
      </c>
      <c r="K200" s="164">
        <v>17679</v>
      </c>
      <c r="L200" s="54"/>
    </row>
    <row r="201" spans="1:12" s="164" customFormat="1" ht="9" customHeight="1">
      <c r="A201" s="172"/>
      <c r="L201" s="54"/>
    </row>
    <row r="202" spans="1:12" s="164" customFormat="1" ht="9" customHeight="1">
      <c r="A202" s="172" t="s">
        <v>232</v>
      </c>
      <c r="L202" s="54"/>
    </row>
    <row r="203" spans="1:12" s="164" customFormat="1" ht="9" customHeight="1">
      <c r="A203" s="172" t="s">
        <v>233</v>
      </c>
      <c r="B203" s="164">
        <v>149</v>
      </c>
      <c r="C203" s="164">
        <v>177</v>
      </c>
      <c r="D203" s="164">
        <v>325</v>
      </c>
      <c r="E203" s="164">
        <v>398</v>
      </c>
      <c r="F203" s="164">
        <v>449</v>
      </c>
      <c r="G203" s="164">
        <v>486</v>
      </c>
      <c r="H203" s="164">
        <v>524</v>
      </c>
      <c r="I203" s="164">
        <v>537</v>
      </c>
      <c r="J203" s="164">
        <v>592</v>
      </c>
      <c r="K203" s="164">
        <v>647</v>
      </c>
      <c r="L203" s="54"/>
    </row>
    <row r="204" spans="1:12" s="164" customFormat="1" ht="9" customHeight="1">
      <c r="A204" s="172" t="s">
        <v>234</v>
      </c>
      <c r="B204" s="164">
        <v>50</v>
      </c>
      <c r="C204" s="164">
        <v>54</v>
      </c>
      <c r="D204" s="164">
        <v>52</v>
      </c>
      <c r="E204" s="164">
        <v>82</v>
      </c>
      <c r="F204" s="164">
        <v>76</v>
      </c>
      <c r="G204" s="164">
        <v>82</v>
      </c>
      <c r="H204" s="164">
        <v>77</v>
      </c>
      <c r="I204" s="164">
        <v>79</v>
      </c>
      <c r="J204" s="164">
        <v>81</v>
      </c>
      <c r="K204" s="164">
        <v>78</v>
      </c>
      <c r="L204" s="54"/>
    </row>
    <row r="205" spans="1:12" s="164" customFormat="1" ht="9" customHeight="1">
      <c r="A205" s="172" t="s">
        <v>235</v>
      </c>
      <c r="B205" s="164">
        <v>332</v>
      </c>
      <c r="C205" s="164">
        <v>379</v>
      </c>
      <c r="D205" s="164">
        <v>443</v>
      </c>
      <c r="E205" s="164">
        <v>433</v>
      </c>
      <c r="F205" s="164">
        <v>474</v>
      </c>
      <c r="G205" s="164">
        <v>506</v>
      </c>
      <c r="H205" s="164">
        <v>568</v>
      </c>
      <c r="I205" s="164">
        <v>592</v>
      </c>
      <c r="J205" s="164">
        <v>598</v>
      </c>
      <c r="K205" s="164">
        <v>626</v>
      </c>
      <c r="L205" s="54"/>
    </row>
    <row r="206" spans="1:12" s="164" customFormat="1" ht="9" customHeight="1">
      <c r="A206" s="172" t="s">
        <v>236</v>
      </c>
      <c r="B206" s="164">
        <v>700</v>
      </c>
      <c r="C206" s="164">
        <v>745</v>
      </c>
      <c r="D206" s="164">
        <v>830</v>
      </c>
      <c r="E206" s="164">
        <v>919</v>
      </c>
      <c r="F206" s="164">
        <v>1026</v>
      </c>
      <c r="G206" s="164">
        <v>1100</v>
      </c>
      <c r="H206" s="164">
        <v>1077</v>
      </c>
      <c r="I206" s="164">
        <v>1241</v>
      </c>
      <c r="J206" s="164">
        <v>1309</v>
      </c>
      <c r="K206" s="164">
        <v>1352</v>
      </c>
      <c r="L206" s="54"/>
    </row>
    <row r="207" spans="1:12" s="164" customFormat="1" ht="9" customHeight="1">
      <c r="A207" s="172" t="s">
        <v>237</v>
      </c>
      <c r="B207" s="164">
        <v>637</v>
      </c>
      <c r="C207" s="164">
        <v>661</v>
      </c>
      <c r="D207" s="164">
        <v>756</v>
      </c>
      <c r="E207" s="164">
        <v>876</v>
      </c>
      <c r="F207" s="164">
        <v>975</v>
      </c>
      <c r="G207" s="164">
        <v>1118</v>
      </c>
      <c r="H207" s="164">
        <v>1185</v>
      </c>
      <c r="I207" s="164">
        <v>1200</v>
      </c>
      <c r="J207" s="164">
        <v>1255</v>
      </c>
      <c r="K207" s="164">
        <v>1236</v>
      </c>
      <c r="L207" s="54"/>
    </row>
    <row r="208" spans="1:12" s="164" customFormat="1" ht="9" customHeight="1">
      <c r="A208" s="172" t="s">
        <v>238</v>
      </c>
      <c r="B208" s="164">
        <v>1217</v>
      </c>
      <c r="C208" s="164">
        <v>1307</v>
      </c>
      <c r="D208" s="164">
        <v>1433</v>
      </c>
      <c r="E208" s="164">
        <v>1510</v>
      </c>
      <c r="F208" s="164">
        <v>1538</v>
      </c>
      <c r="G208" s="164">
        <v>1662</v>
      </c>
      <c r="H208" s="164">
        <v>1735</v>
      </c>
      <c r="I208" s="164">
        <v>1859</v>
      </c>
      <c r="J208" s="164">
        <v>1875</v>
      </c>
      <c r="K208" s="164">
        <v>1894</v>
      </c>
      <c r="L208" s="54"/>
    </row>
    <row r="209" spans="1:12" s="164" customFormat="1" ht="9" customHeight="1">
      <c r="A209" s="172" t="s">
        <v>239</v>
      </c>
      <c r="B209" s="164">
        <v>285</v>
      </c>
      <c r="C209" s="164">
        <v>260</v>
      </c>
      <c r="D209" s="164">
        <v>298</v>
      </c>
      <c r="E209" s="164">
        <v>321</v>
      </c>
      <c r="F209" s="164">
        <v>366</v>
      </c>
      <c r="G209" s="164">
        <v>381</v>
      </c>
      <c r="H209" s="164">
        <v>388</v>
      </c>
      <c r="I209" s="164">
        <v>435</v>
      </c>
      <c r="J209" s="164">
        <v>465</v>
      </c>
      <c r="K209" s="164">
        <v>481</v>
      </c>
      <c r="L209" s="54"/>
    </row>
    <row r="210" spans="1:12" s="164" customFormat="1" ht="9" customHeight="1">
      <c r="A210" s="172" t="s">
        <v>240</v>
      </c>
      <c r="B210" s="164">
        <v>2534</v>
      </c>
      <c r="C210" s="164">
        <v>2795</v>
      </c>
      <c r="D210" s="164">
        <v>3172</v>
      </c>
      <c r="E210" s="164">
        <v>3640</v>
      </c>
      <c r="F210" s="164">
        <v>3877</v>
      </c>
      <c r="G210" s="164">
        <v>4169</v>
      </c>
      <c r="H210" s="164">
        <v>4561</v>
      </c>
      <c r="I210" s="164">
        <v>4945</v>
      </c>
      <c r="J210" s="164">
        <v>5052</v>
      </c>
      <c r="K210" s="164">
        <v>5160</v>
      </c>
      <c r="L210" s="54"/>
    </row>
    <row r="211" spans="1:12" s="164" customFormat="1" ht="9" customHeight="1">
      <c r="A211" s="172" t="s">
        <v>241</v>
      </c>
      <c r="L211" s="54"/>
    </row>
    <row r="212" spans="1:12" s="164" customFormat="1" ht="9" customHeight="1">
      <c r="A212" s="172" t="s">
        <v>242</v>
      </c>
      <c r="B212" s="164">
        <v>100</v>
      </c>
      <c r="C212" s="164">
        <v>108</v>
      </c>
      <c r="D212" s="164">
        <v>159</v>
      </c>
      <c r="E212" s="164">
        <v>183</v>
      </c>
      <c r="F212" s="164">
        <v>237</v>
      </c>
      <c r="G212" s="164">
        <v>215</v>
      </c>
      <c r="H212" s="164">
        <v>203</v>
      </c>
      <c r="I212" s="164">
        <v>198</v>
      </c>
      <c r="J212" s="164">
        <v>220</v>
      </c>
      <c r="K212" s="164">
        <v>226</v>
      </c>
      <c r="L212" s="54"/>
    </row>
    <row r="213" spans="1:12" s="164" customFormat="1" ht="10.15" customHeight="1">
      <c r="A213" s="172" t="s">
        <v>224</v>
      </c>
      <c r="B213" s="173" t="s">
        <v>225</v>
      </c>
      <c r="C213" s="173" t="s">
        <v>225</v>
      </c>
      <c r="D213" s="173" t="s">
        <v>225</v>
      </c>
      <c r="E213" s="173" t="s">
        <v>225</v>
      </c>
      <c r="F213" s="173" t="s">
        <v>225</v>
      </c>
      <c r="G213" s="173" t="s">
        <v>225</v>
      </c>
      <c r="H213" s="173" t="s">
        <v>225</v>
      </c>
      <c r="I213" s="173" t="s">
        <v>225</v>
      </c>
      <c r="J213" s="173" t="s">
        <v>225</v>
      </c>
      <c r="K213" s="164">
        <v>2712</v>
      </c>
      <c r="L213" s="54"/>
    </row>
    <row r="214" spans="1:12" s="164" customFormat="1" ht="10.15" customHeight="1">
      <c r="A214" s="172" t="s">
        <v>226</v>
      </c>
      <c r="B214" s="173" t="s">
        <v>225</v>
      </c>
      <c r="C214" s="173" t="s">
        <v>225</v>
      </c>
      <c r="D214" s="173" t="s">
        <v>225</v>
      </c>
      <c r="E214" s="173" t="s">
        <v>225</v>
      </c>
      <c r="F214" s="173" t="s">
        <v>225</v>
      </c>
      <c r="G214" s="173" t="s">
        <v>225</v>
      </c>
      <c r="H214" s="173" t="s">
        <v>225</v>
      </c>
      <c r="I214" s="173" t="s">
        <v>225</v>
      </c>
      <c r="J214" s="173" t="s">
        <v>225</v>
      </c>
      <c r="K214" s="164">
        <v>3267</v>
      </c>
      <c r="L214" s="54"/>
    </row>
    <row r="215" spans="1:12" s="164" customFormat="1" ht="11.25" customHeight="1">
      <c r="A215" s="172"/>
      <c r="L215" s="54"/>
    </row>
    <row r="216" spans="1:12" s="164" customFormat="1" ht="9" customHeight="1">
      <c r="A216" s="172" t="s">
        <v>243</v>
      </c>
      <c r="B216" s="164">
        <v>9182</v>
      </c>
      <c r="C216" s="164">
        <v>9913</v>
      </c>
      <c r="D216" s="164">
        <v>10943</v>
      </c>
      <c r="E216" s="164">
        <v>12168</v>
      </c>
      <c r="F216" s="164">
        <v>13012</v>
      </c>
      <c r="G216" s="164">
        <v>13619</v>
      </c>
      <c r="H216" s="164">
        <v>14231</v>
      </c>
      <c r="I216" s="164">
        <v>14718</v>
      </c>
      <c r="J216" s="164">
        <v>14909</v>
      </c>
      <c r="K216" s="164">
        <v>13402</v>
      </c>
      <c r="L216" s="54"/>
    </row>
    <row r="217" spans="1:12" s="164" customFormat="1" ht="9" customHeight="1">
      <c r="A217" s="172"/>
      <c r="L217" s="54"/>
    </row>
    <row r="218" spans="1:12" s="164" customFormat="1" ht="9" customHeight="1">
      <c r="A218" s="172" t="s">
        <v>244</v>
      </c>
      <c r="B218" s="164">
        <v>159</v>
      </c>
      <c r="C218" s="164">
        <v>196</v>
      </c>
      <c r="D218" s="164">
        <v>166</v>
      </c>
      <c r="E218" s="164">
        <v>180</v>
      </c>
      <c r="F218" s="164">
        <v>240</v>
      </c>
      <c r="G218" s="164">
        <v>232</v>
      </c>
      <c r="H218" s="164">
        <v>217</v>
      </c>
      <c r="I218" s="164">
        <v>246</v>
      </c>
      <c r="J218" s="164">
        <v>312</v>
      </c>
      <c r="K218" s="164">
        <v>249</v>
      </c>
      <c r="L218" s="54"/>
    </row>
    <row r="219" spans="1:12" s="164" customFormat="1" ht="9" customHeight="1">
      <c r="A219" s="172" t="s">
        <v>245</v>
      </c>
      <c r="B219" s="164">
        <v>703</v>
      </c>
      <c r="C219" s="164">
        <v>788</v>
      </c>
      <c r="D219" s="164">
        <v>871</v>
      </c>
      <c r="E219" s="164">
        <v>921</v>
      </c>
      <c r="F219" s="164">
        <v>1012</v>
      </c>
      <c r="G219" s="164">
        <v>1111</v>
      </c>
      <c r="H219" s="164">
        <v>1186</v>
      </c>
      <c r="I219" s="164">
        <v>1275</v>
      </c>
      <c r="J219" s="164">
        <v>1342</v>
      </c>
      <c r="K219" s="164">
        <v>1383</v>
      </c>
      <c r="L219" s="54"/>
    </row>
    <row r="220" spans="1:12" s="164" customFormat="1" ht="10.15" customHeight="1">
      <c r="A220" s="172" t="s">
        <v>246</v>
      </c>
      <c r="B220" s="164">
        <v>866</v>
      </c>
      <c r="C220" s="164">
        <v>941</v>
      </c>
      <c r="D220" s="164">
        <v>1031</v>
      </c>
      <c r="E220" s="164">
        <v>1194</v>
      </c>
      <c r="F220" s="164">
        <v>1299</v>
      </c>
      <c r="G220" s="164">
        <v>1371</v>
      </c>
      <c r="H220" s="164">
        <v>1412</v>
      </c>
      <c r="I220" s="164">
        <v>1471</v>
      </c>
      <c r="J220" s="164">
        <v>1522</v>
      </c>
      <c r="K220" s="173" t="s">
        <v>225</v>
      </c>
      <c r="L220" s="54"/>
    </row>
    <row r="221" spans="1:12" s="164" customFormat="1" ht="9" customHeight="1">
      <c r="A221" s="172" t="s">
        <v>247</v>
      </c>
      <c r="B221" s="164">
        <v>1023</v>
      </c>
      <c r="C221" s="164">
        <v>1140</v>
      </c>
      <c r="D221" s="164">
        <v>1272</v>
      </c>
      <c r="E221" s="164">
        <v>1436</v>
      </c>
      <c r="F221" s="164">
        <v>1557</v>
      </c>
      <c r="G221" s="164">
        <v>1704</v>
      </c>
      <c r="H221" s="164">
        <v>1742</v>
      </c>
      <c r="I221" s="164">
        <v>1777</v>
      </c>
      <c r="J221" s="164">
        <v>1802</v>
      </c>
      <c r="K221" s="164">
        <v>1792</v>
      </c>
      <c r="L221" s="54"/>
    </row>
    <row r="222" spans="1:12" s="164" customFormat="1" ht="9" customHeight="1">
      <c r="A222" s="172" t="s">
        <v>248</v>
      </c>
      <c r="B222" s="164">
        <v>2180</v>
      </c>
      <c r="C222" s="164">
        <v>2373</v>
      </c>
      <c r="D222" s="164">
        <v>2648</v>
      </c>
      <c r="E222" s="164">
        <v>2877</v>
      </c>
      <c r="F222" s="164">
        <v>3012</v>
      </c>
      <c r="G222" s="164">
        <v>3103</v>
      </c>
      <c r="H222" s="164">
        <v>3332</v>
      </c>
      <c r="I222" s="164">
        <v>3415</v>
      </c>
      <c r="J222" s="164">
        <v>3344</v>
      </c>
      <c r="K222" s="164">
        <v>3385</v>
      </c>
      <c r="L222" s="54"/>
    </row>
    <row r="223" spans="1:12" s="164" customFormat="1" ht="9" customHeight="1">
      <c r="A223" s="172" t="s">
        <v>249</v>
      </c>
      <c r="B223" s="164">
        <v>553</v>
      </c>
      <c r="C223" s="164">
        <v>587</v>
      </c>
      <c r="D223" s="164">
        <v>654</v>
      </c>
      <c r="E223" s="164">
        <v>719</v>
      </c>
      <c r="F223" s="164">
        <v>717</v>
      </c>
      <c r="G223" s="164">
        <v>736</v>
      </c>
      <c r="H223" s="164">
        <v>758</v>
      </c>
      <c r="I223" s="164">
        <v>763</v>
      </c>
      <c r="J223" s="164">
        <v>763</v>
      </c>
      <c r="K223" s="164">
        <v>743</v>
      </c>
      <c r="L223" s="54"/>
    </row>
    <row r="224" spans="1:12" s="164" customFormat="1" ht="9" customHeight="1">
      <c r="A224" s="172" t="s">
        <v>250</v>
      </c>
      <c r="B224" s="164">
        <v>2749</v>
      </c>
      <c r="C224" s="164">
        <v>2881</v>
      </c>
      <c r="D224" s="164">
        <v>3151</v>
      </c>
      <c r="E224" s="164">
        <v>3498</v>
      </c>
      <c r="F224" s="164">
        <v>3754</v>
      </c>
      <c r="G224" s="164">
        <v>3894</v>
      </c>
      <c r="H224" s="164">
        <v>4102</v>
      </c>
      <c r="I224" s="164">
        <v>4235</v>
      </c>
      <c r="J224" s="164">
        <v>4269</v>
      </c>
      <c r="K224" s="164">
        <v>4308</v>
      </c>
      <c r="L224" s="54"/>
    </row>
    <row r="225" spans="1:12" s="164" customFormat="1" ht="9" customHeight="1">
      <c r="A225" s="172" t="s">
        <v>251</v>
      </c>
      <c r="B225" s="164">
        <v>577</v>
      </c>
      <c r="C225" s="164">
        <v>609</v>
      </c>
      <c r="D225" s="164">
        <v>713</v>
      </c>
      <c r="E225" s="164">
        <v>864</v>
      </c>
      <c r="F225" s="164">
        <v>915</v>
      </c>
      <c r="G225" s="164">
        <v>873</v>
      </c>
      <c r="H225" s="164">
        <v>896</v>
      </c>
      <c r="I225" s="164">
        <v>925</v>
      </c>
      <c r="J225" s="164">
        <v>938</v>
      </c>
      <c r="K225" s="164">
        <v>925</v>
      </c>
      <c r="L225" s="54"/>
    </row>
    <row r="226" spans="1:12" s="164" customFormat="1" ht="9" customHeight="1">
      <c r="A226" s="172" t="s">
        <v>252</v>
      </c>
      <c r="B226" s="164">
        <v>372</v>
      </c>
      <c r="C226" s="164">
        <v>398</v>
      </c>
      <c r="D226" s="164">
        <v>437</v>
      </c>
      <c r="E226" s="164">
        <v>479</v>
      </c>
      <c r="F226" s="164">
        <v>506</v>
      </c>
      <c r="G226" s="164">
        <v>595</v>
      </c>
      <c r="H226" s="164">
        <v>586</v>
      </c>
      <c r="I226" s="164">
        <v>611</v>
      </c>
      <c r="J226" s="164">
        <v>617</v>
      </c>
      <c r="K226" s="164">
        <v>617</v>
      </c>
      <c r="L226" s="54"/>
    </row>
    <row r="227" spans="1:12" s="164" customFormat="1" ht="11.25" customHeight="1">
      <c r="A227" s="172"/>
      <c r="L227" s="54"/>
    </row>
    <row r="228" spans="1:12" s="164" customFormat="1" ht="9" customHeight="1">
      <c r="A228" s="172" t="s">
        <v>253</v>
      </c>
      <c r="B228" s="164">
        <v>17867</v>
      </c>
      <c r="C228" s="164">
        <v>19164</v>
      </c>
      <c r="D228" s="164">
        <v>20949</v>
      </c>
      <c r="E228" s="164">
        <v>22327</v>
      </c>
      <c r="F228" s="164">
        <v>24196</v>
      </c>
      <c r="G228" s="164">
        <v>25053</v>
      </c>
      <c r="H228" s="164">
        <v>25986</v>
      </c>
      <c r="I228" s="164">
        <v>27380</v>
      </c>
      <c r="J228" s="164">
        <v>27781</v>
      </c>
      <c r="K228" s="164">
        <v>28750</v>
      </c>
      <c r="L228" s="54"/>
    </row>
    <row r="229" spans="1:12" s="164" customFormat="1" ht="9" customHeight="1">
      <c r="A229" s="172"/>
      <c r="L229" s="54"/>
    </row>
    <row r="230" spans="1:12" s="164" customFormat="1" ht="9" customHeight="1">
      <c r="A230" s="172" t="s">
        <v>254</v>
      </c>
      <c r="B230" s="164">
        <v>77</v>
      </c>
      <c r="C230" s="164">
        <v>60</v>
      </c>
      <c r="D230" s="164">
        <v>73</v>
      </c>
      <c r="E230" s="164">
        <v>56</v>
      </c>
      <c r="F230" s="164">
        <v>58</v>
      </c>
      <c r="G230" s="164">
        <v>83</v>
      </c>
      <c r="H230" s="164">
        <v>106</v>
      </c>
      <c r="I230" s="164">
        <v>146</v>
      </c>
      <c r="J230" s="164">
        <v>134</v>
      </c>
      <c r="K230" s="164">
        <v>154</v>
      </c>
      <c r="L230" s="54"/>
    </row>
    <row r="231" spans="1:12" s="164" customFormat="1" ht="9" customHeight="1">
      <c r="A231" s="172" t="s">
        <v>255</v>
      </c>
      <c r="B231" s="164">
        <v>200</v>
      </c>
      <c r="C231" s="164">
        <v>247</v>
      </c>
      <c r="D231" s="164">
        <v>297</v>
      </c>
      <c r="E231" s="164">
        <v>317</v>
      </c>
      <c r="F231" s="164">
        <v>387</v>
      </c>
      <c r="G231" s="164">
        <v>494</v>
      </c>
      <c r="H231" s="164">
        <v>473</v>
      </c>
      <c r="I231" s="164">
        <v>660</v>
      </c>
      <c r="J231" s="164">
        <v>741</v>
      </c>
      <c r="K231" s="164">
        <v>817</v>
      </c>
      <c r="L231" s="54"/>
    </row>
    <row r="232" spans="1:12" s="164" customFormat="1" ht="9" customHeight="1">
      <c r="A232" s="172" t="s">
        <v>256</v>
      </c>
      <c r="L232" s="54"/>
    </row>
    <row r="233" spans="1:12" s="164" customFormat="1" ht="9" customHeight="1">
      <c r="A233" s="172" t="s">
        <v>257</v>
      </c>
      <c r="B233" s="164">
        <v>1411</v>
      </c>
      <c r="C233" s="164">
        <v>1558</v>
      </c>
      <c r="D233" s="164">
        <v>1633</v>
      </c>
      <c r="E233" s="164">
        <v>1724</v>
      </c>
      <c r="F233" s="164">
        <v>1828</v>
      </c>
      <c r="G233" s="164">
        <v>1899</v>
      </c>
      <c r="H233" s="164">
        <v>1993</v>
      </c>
      <c r="I233" s="164">
        <v>2095</v>
      </c>
      <c r="J233" s="164">
        <v>2095</v>
      </c>
      <c r="K233" s="164">
        <v>2171</v>
      </c>
      <c r="L233" s="54"/>
    </row>
    <row r="234" spans="1:12" s="164" customFormat="1" ht="9" customHeight="1">
      <c r="A234" s="172" t="s">
        <v>258</v>
      </c>
      <c r="L234" s="54"/>
    </row>
    <row r="235" spans="1:12" s="164" customFormat="1" ht="9" customHeight="1">
      <c r="A235" s="172" t="s">
        <v>257</v>
      </c>
      <c r="B235" s="164">
        <v>3458</v>
      </c>
      <c r="C235" s="164">
        <v>3727</v>
      </c>
      <c r="D235" s="164">
        <v>4313</v>
      </c>
      <c r="E235" s="164">
        <v>4279</v>
      </c>
      <c r="F235" s="164">
        <v>4435</v>
      </c>
      <c r="G235" s="164">
        <v>4543</v>
      </c>
      <c r="H235" s="164">
        <v>4790</v>
      </c>
      <c r="I235" s="164">
        <v>4982</v>
      </c>
      <c r="J235" s="164">
        <v>5162</v>
      </c>
      <c r="K235" s="164">
        <v>5101</v>
      </c>
      <c r="L235" s="54"/>
    </row>
    <row r="236" spans="1:12" s="164" customFormat="1" ht="9" customHeight="1">
      <c r="A236" s="172" t="s">
        <v>259</v>
      </c>
      <c r="L236" s="54"/>
    </row>
    <row r="237" spans="1:12" s="164" customFormat="1" ht="9" customHeight="1">
      <c r="A237" s="172" t="s">
        <v>260</v>
      </c>
      <c r="B237" s="164">
        <v>12016</v>
      </c>
      <c r="C237" s="164">
        <v>12858</v>
      </c>
      <c r="D237" s="164">
        <v>13875</v>
      </c>
      <c r="E237" s="164">
        <v>15158</v>
      </c>
      <c r="F237" s="164">
        <v>16657</v>
      </c>
      <c r="G237" s="164">
        <v>17246</v>
      </c>
      <c r="H237" s="164">
        <v>17831</v>
      </c>
      <c r="I237" s="164">
        <v>18673</v>
      </c>
      <c r="J237" s="164">
        <v>18839</v>
      </c>
      <c r="K237" s="164">
        <v>19662</v>
      </c>
      <c r="L237" s="54"/>
    </row>
    <row r="238" spans="1:12" s="164" customFormat="1" ht="9" customHeight="1">
      <c r="A238" s="172" t="s">
        <v>261</v>
      </c>
      <c r="B238" s="164">
        <v>705</v>
      </c>
      <c r="C238" s="164">
        <v>714</v>
      </c>
      <c r="D238" s="164">
        <v>758</v>
      </c>
      <c r="E238" s="164">
        <v>793</v>
      </c>
      <c r="F238" s="164">
        <v>831</v>
      </c>
      <c r="G238" s="164">
        <v>788</v>
      </c>
      <c r="H238" s="164">
        <v>793</v>
      </c>
      <c r="I238" s="164">
        <v>824</v>
      </c>
      <c r="J238" s="164">
        <v>810</v>
      </c>
      <c r="K238" s="164">
        <v>845</v>
      </c>
      <c r="L238" s="54"/>
    </row>
    <row r="239" spans="1:12" s="164" customFormat="1" ht="6.75" customHeight="1">
      <c r="A239" s="180"/>
      <c r="B239" s="175"/>
      <c r="L239" s="54"/>
    </row>
    <row r="240" spans="1:12" s="26" customFormat="1" ht="6.75" customHeight="1">
      <c r="A240" s="176" t="s">
        <v>262</v>
      </c>
      <c r="B240" s="24"/>
      <c r="C240" s="177"/>
      <c r="D240" s="177"/>
      <c r="E240" s="177"/>
      <c r="F240" s="177"/>
      <c r="G240" s="177"/>
      <c r="H240" s="177"/>
      <c r="I240" s="177"/>
      <c r="J240" s="177"/>
      <c r="K240" s="177"/>
    </row>
    <row r="241" spans="1:12" s="29" customFormat="1">
      <c r="A241" s="178" t="s">
        <v>263</v>
      </c>
      <c r="C241" s="79"/>
      <c r="D241" s="79"/>
      <c r="E241" s="79"/>
      <c r="F241" s="79"/>
      <c r="G241" s="79"/>
      <c r="H241" s="79"/>
      <c r="I241" s="79"/>
      <c r="J241" s="79"/>
      <c r="K241" s="79"/>
    </row>
    <row r="242" spans="1:12" s="29" customFormat="1">
      <c r="A242" s="178" t="s">
        <v>264</v>
      </c>
      <c r="C242" s="79"/>
      <c r="D242" s="79"/>
      <c r="E242" s="79"/>
      <c r="F242" s="79"/>
      <c r="G242" s="79"/>
      <c r="H242" s="79"/>
      <c r="I242" s="79"/>
      <c r="J242" s="79"/>
      <c r="K242" s="79"/>
    </row>
    <row r="243" spans="1:12" s="29" customFormat="1">
      <c r="A243" s="178" t="s">
        <v>265</v>
      </c>
      <c r="C243" s="79"/>
      <c r="D243" s="79"/>
      <c r="E243" s="79"/>
      <c r="F243" s="79"/>
      <c r="G243" s="79"/>
      <c r="H243" s="79"/>
      <c r="I243" s="79"/>
      <c r="J243" s="79"/>
      <c r="K243" s="79"/>
    </row>
    <row r="244" spans="1:12" s="29" customFormat="1">
      <c r="A244" s="178" t="s">
        <v>266</v>
      </c>
      <c r="C244" s="79"/>
      <c r="D244" s="79"/>
      <c r="E244" s="79"/>
      <c r="F244" s="79"/>
      <c r="G244" s="79"/>
      <c r="H244" s="79"/>
      <c r="I244" s="79"/>
      <c r="J244" s="79"/>
      <c r="K244" s="79"/>
    </row>
    <row r="245" spans="1:12" s="29" customFormat="1">
      <c r="A245" s="178" t="s">
        <v>267</v>
      </c>
      <c r="C245" s="79"/>
      <c r="D245" s="79"/>
      <c r="E245" s="79"/>
      <c r="F245" s="79"/>
      <c r="G245" s="79"/>
      <c r="H245" s="79"/>
      <c r="I245" s="79"/>
      <c r="J245" s="79"/>
      <c r="K245" s="79"/>
    </row>
    <row r="246" spans="1:12" s="29" customFormat="1">
      <c r="A246" s="178" t="s">
        <v>268</v>
      </c>
      <c r="C246" s="79"/>
      <c r="D246" s="79"/>
      <c r="E246" s="79"/>
      <c r="F246" s="79"/>
      <c r="G246" s="79"/>
      <c r="H246" s="79"/>
      <c r="I246" s="79"/>
      <c r="J246" s="79"/>
      <c r="K246" s="79"/>
    </row>
    <row r="247" spans="1:12" s="164" customFormat="1" ht="9" customHeight="1">
      <c r="A247" s="174"/>
      <c r="L247" s="54"/>
    </row>
    <row r="248" spans="1:12" s="164" customFormat="1" ht="9.75" customHeight="1">
      <c r="A248" s="74" t="s">
        <v>53</v>
      </c>
      <c r="L248" s="54"/>
    </row>
    <row r="249" spans="1:12" s="165" customFormat="1" ht="10.5" customHeight="1">
      <c r="B249" s="36" t="s">
        <v>200</v>
      </c>
      <c r="C249" s="39"/>
      <c r="D249" s="39"/>
      <c r="E249" s="39"/>
      <c r="F249" s="39"/>
      <c r="G249" s="39"/>
      <c r="H249" s="164"/>
      <c r="I249" s="164"/>
      <c r="J249" s="164"/>
      <c r="K249" s="164"/>
    </row>
    <row r="250" spans="1:12" s="165" customFormat="1" ht="9.75" customHeight="1">
      <c r="B250" s="39"/>
      <c r="C250" s="39"/>
      <c r="D250" s="39"/>
      <c r="E250" s="39"/>
      <c r="F250" s="39"/>
      <c r="G250" s="39"/>
      <c r="H250" s="164"/>
      <c r="I250" s="164"/>
      <c r="J250" s="164"/>
      <c r="K250" s="164"/>
    </row>
    <row r="251" spans="1:12" ht="9" customHeight="1">
      <c r="A251" s="172" t="s">
        <v>269</v>
      </c>
    </row>
    <row r="252" spans="1:12" ht="9" customHeight="1">
      <c r="A252" s="172" t="s">
        <v>270</v>
      </c>
      <c r="B252" s="164">
        <v>1840</v>
      </c>
      <c r="C252" s="164">
        <v>2001</v>
      </c>
      <c r="D252" s="164">
        <v>2135</v>
      </c>
      <c r="E252" s="164">
        <v>2334</v>
      </c>
      <c r="F252" s="164">
        <v>2495</v>
      </c>
      <c r="G252" s="164">
        <v>2643</v>
      </c>
      <c r="H252" s="164">
        <v>2722</v>
      </c>
      <c r="I252" s="164">
        <v>2718</v>
      </c>
      <c r="J252" s="164">
        <v>2689</v>
      </c>
      <c r="K252" s="164">
        <v>2804</v>
      </c>
    </row>
    <row r="253" spans="1:12" s="164" customFormat="1" ht="4.9000000000000004" customHeight="1">
      <c r="A253" s="172"/>
      <c r="L253" s="54"/>
    </row>
    <row r="254" spans="1:12" s="164" customFormat="1" ht="9" customHeight="1">
      <c r="A254" s="172" t="s">
        <v>271</v>
      </c>
      <c r="B254" s="164">
        <v>3</v>
      </c>
      <c r="C254" s="164">
        <v>6</v>
      </c>
      <c r="D254" s="164">
        <v>5</v>
      </c>
      <c r="E254" s="164">
        <v>5</v>
      </c>
      <c r="F254" s="164">
        <v>6</v>
      </c>
      <c r="G254" s="164">
        <v>5</v>
      </c>
      <c r="H254" s="164">
        <v>8</v>
      </c>
      <c r="I254" s="164">
        <v>9</v>
      </c>
      <c r="J254" s="164">
        <v>7</v>
      </c>
      <c r="K254" s="164">
        <v>4</v>
      </c>
      <c r="L254" s="54"/>
    </row>
    <row r="255" spans="1:12" s="164" customFormat="1" ht="9" customHeight="1">
      <c r="A255" s="172" t="s">
        <v>272</v>
      </c>
      <c r="B255" s="164">
        <v>108</v>
      </c>
      <c r="C255" s="164">
        <v>122</v>
      </c>
      <c r="D255" s="164">
        <v>141</v>
      </c>
      <c r="E255" s="164">
        <v>134</v>
      </c>
      <c r="F255" s="164">
        <v>139</v>
      </c>
      <c r="G255" s="164">
        <v>154</v>
      </c>
      <c r="H255" s="164">
        <v>160</v>
      </c>
      <c r="I255" s="164">
        <v>159</v>
      </c>
      <c r="J255" s="164">
        <v>164</v>
      </c>
      <c r="K255" s="164">
        <v>164</v>
      </c>
      <c r="L255" s="54"/>
    </row>
    <row r="256" spans="1:12" s="164" customFormat="1" ht="9" customHeight="1">
      <c r="A256" s="172" t="s">
        <v>273</v>
      </c>
      <c r="B256" s="164">
        <v>223</v>
      </c>
      <c r="C256" s="164">
        <v>256</v>
      </c>
      <c r="D256" s="164">
        <v>314</v>
      </c>
      <c r="E256" s="164">
        <v>285</v>
      </c>
      <c r="F256" s="164">
        <v>272</v>
      </c>
      <c r="G256" s="164">
        <v>312</v>
      </c>
      <c r="H256" s="164">
        <v>300</v>
      </c>
      <c r="I256" s="164">
        <v>295</v>
      </c>
      <c r="J256" s="164">
        <v>301</v>
      </c>
      <c r="K256" s="164">
        <v>327</v>
      </c>
      <c r="L256" s="54"/>
    </row>
    <row r="257" spans="1:12" s="164" customFormat="1" ht="9" customHeight="1">
      <c r="A257" s="172" t="s">
        <v>274</v>
      </c>
      <c r="B257" s="164">
        <v>248</v>
      </c>
      <c r="C257" s="164">
        <v>262</v>
      </c>
      <c r="D257" s="164">
        <v>286</v>
      </c>
      <c r="E257" s="164">
        <v>301</v>
      </c>
      <c r="F257" s="164">
        <v>296</v>
      </c>
      <c r="G257" s="164">
        <v>321</v>
      </c>
      <c r="H257" s="164">
        <v>328</v>
      </c>
      <c r="I257" s="164">
        <v>327</v>
      </c>
      <c r="J257" s="164">
        <v>338</v>
      </c>
      <c r="K257" s="164">
        <v>364</v>
      </c>
      <c r="L257" s="54"/>
    </row>
    <row r="258" spans="1:12" ht="9" customHeight="1">
      <c r="A258" s="172" t="s">
        <v>275</v>
      </c>
    </row>
    <row r="259" spans="1:12" ht="9" customHeight="1">
      <c r="A259" s="172" t="s">
        <v>233</v>
      </c>
      <c r="B259" s="164">
        <v>31</v>
      </c>
      <c r="C259" s="164">
        <v>48</v>
      </c>
      <c r="D259" s="164">
        <v>39</v>
      </c>
      <c r="E259" s="164">
        <v>37</v>
      </c>
      <c r="F259" s="164">
        <v>31</v>
      </c>
      <c r="G259" s="164">
        <v>59</v>
      </c>
      <c r="H259" s="164">
        <v>68</v>
      </c>
      <c r="I259" s="164">
        <v>76</v>
      </c>
      <c r="J259" s="164">
        <v>129</v>
      </c>
      <c r="K259" s="164">
        <v>110</v>
      </c>
    </row>
    <row r="260" spans="1:12" ht="9" customHeight="1">
      <c r="A260" s="172" t="s">
        <v>276</v>
      </c>
      <c r="B260" s="164">
        <v>137</v>
      </c>
      <c r="C260" s="164">
        <v>156</v>
      </c>
      <c r="D260" s="164">
        <v>193</v>
      </c>
      <c r="E260" s="164">
        <v>266</v>
      </c>
      <c r="F260" s="164">
        <v>255</v>
      </c>
      <c r="G260" s="164">
        <v>218</v>
      </c>
      <c r="H260" s="164">
        <v>207</v>
      </c>
      <c r="I260" s="164">
        <v>219</v>
      </c>
      <c r="J260" s="164">
        <v>184</v>
      </c>
      <c r="K260" s="164">
        <v>181</v>
      </c>
    </row>
    <row r="261" spans="1:12" ht="9" customHeight="1">
      <c r="A261" s="172" t="s">
        <v>277</v>
      </c>
    </row>
    <row r="262" spans="1:12" ht="9" customHeight="1">
      <c r="A262" s="172" t="s">
        <v>278</v>
      </c>
      <c r="B262" s="164">
        <v>707</v>
      </c>
      <c r="C262" s="164">
        <v>763</v>
      </c>
      <c r="D262" s="164">
        <v>770</v>
      </c>
      <c r="E262" s="164">
        <v>876</v>
      </c>
      <c r="F262" s="164">
        <v>989</v>
      </c>
      <c r="G262" s="164">
        <v>1038</v>
      </c>
      <c r="H262" s="164">
        <v>1094</v>
      </c>
      <c r="I262" s="164">
        <v>1064</v>
      </c>
      <c r="J262" s="164">
        <v>1032</v>
      </c>
      <c r="K262" s="164">
        <v>1116</v>
      </c>
    </row>
    <row r="263" spans="1:12" ht="9" customHeight="1">
      <c r="A263" s="172" t="s">
        <v>279</v>
      </c>
      <c r="B263" s="164">
        <v>126</v>
      </c>
      <c r="C263" s="164">
        <v>124</v>
      </c>
      <c r="D263" s="164">
        <v>129</v>
      </c>
      <c r="E263" s="164">
        <v>154</v>
      </c>
      <c r="F263" s="164">
        <v>169</v>
      </c>
      <c r="G263" s="164">
        <v>194</v>
      </c>
      <c r="H263" s="164">
        <v>209</v>
      </c>
      <c r="I263" s="164">
        <v>213</v>
      </c>
      <c r="J263" s="164">
        <v>191</v>
      </c>
      <c r="K263" s="164">
        <v>213</v>
      </c>
    </row>
    <row r="264" spans="1:12" ht="9" customHeight="1">
      <c r="A264" s="172" t="s">
        <v>280</v>
      </c>
    </row>
    <row r="265" spans="1:12" ht="9" customHeight="1">
      <c r="A265" s="172" t="s">
        <v>281</v>
      </c>
      <c r="B265" s="164">
        <v>257</v>
      </c>
      <c r="C265" s="164">
        <v>264</v>
      </c>
      <c r="D265" s="164">
        <v>258</v>
      </c>
      <c r="E265" s="164">
        <v>276</v>
      </c>
      <c r="F265" s="164">
        <v>338</v>
      </c>
      <c r="G265" s="164">
        <v>342</v>
      </c>
      <c r="H265" s="164">
        <v>348</v>
      </c>
      <c r="I265" s="164">
        <v>356</v>
      </c>
      <c r="J265" s="164">
        <v>343</v>
      </c>
      <c r="K265" s="164">
        <v>325</v>
      </c>
    </row>
    <row r="266" spans="1:12" ht="11.25" customHeight="1">
      <c r="A266" s="172"/>
    </row>
    <row r="267" spans="1:12" ht="9" customHeight="1">
      <c r="A267" s="172" t="s">
        <v>282</v>
      </c>
      <c r="B267" s="164">
        <v>3870</v>
      </c>
      <c r="C267" s="164">
        <v>4125</v>
      </c>
      <c r="D267" s="164">
        <v>4563</v>
      </c>
      <c r="E267" s="164">
        <v>5331</v>
      </c>
      <c r="F267" s="164">
        <v>6035</v>
      </c>
      <c r="G267" s="164">
        <v>6315</v>
      </c>
      <c r="H267" s="164">
        <v>6733</v>
      </c>
      <c r="I267" s="164">
        <v>7146</v>
      </c>
      <c r="J267" s="164">
        <v>7304</v>
      </c>
      <c r="K267" s="164">
        <v>9034</v>
      </c>
    </row>
    <row r="268" spans="1:12" ht="4.9000000000000004" customHeight="1">
      <c r="A268" s="172"/>
    </row>
    <row r="269" spans="1:12" s="164" customFormat="1" ht="9" customHeight="1">
      <c r="A269" s="172" t="s">
        <v>283</v>
      </c>
      <c r="B269" s="164">
        <v>254</v>
      </c>
      <c r="C269" s="164">
        <v>236</v>
      </c>
      <c r="D269" s="164">
        <v>180</v>
      </c>
      <c r="E269" s="164">
        <v>216</v>
      </c>
      <c r="F269" s="164">
        <v>312</v>
      </c>
      <c r="G269" s="164">
        <v>371</v>
      </c>
      <c r="H269" s="164">
        <v>407</v>
      </c>
      <c r="I269" s="164">
        <v>444</v>
      </c>
      <c r="J269" s="164">
        <v>484</v>
      </c>
      <c r="K269" s="164">
        <v>471</v>
      </c>
      <c r="L269" s="54"/>
    </row>
    <row r="270" spans="1:12" s="164" customFormat="1" ht="9" customHeight="1">
      <c r="A270" s="172" t="s">
        <v>241</v>
      </c>
      <c r="L270" s="54"/>
    </row>
    <row r="271" spans="1:12" s="164" customFormat="1" ht="9" customHeight="1">
      <c r="A271" s="172" t="s">
        <v>284</v>
      </c>
      <c r="B271" s="164">
        <v>0</v>
      </c>
      <c r="C271" s="164">
        <v>0</v>
      </c>
      <c r="D271" s="164">
        <v>0</v>
      </c>
      <c r="E271" s="164">
        <v>10</v>
      </c>
      <c r="F271" s="164">
        <v>11</v>
      </c>
      <c r="G271" s="164">
        <v>44</v>
      </c>
      <c r="H271" s="164">
        <v>65</v>
      </c>
      <c r="I271" s="164">
        <v>84</v>
      </c>
      <c r="J271" s="164">
        <v>102</v>
      </c>
      <c r="K271" s="164">
        <v>116</v>
      </c>
      <c r="L271" s="54"/>
    </row>
    <row r="272" spans="1:12" s="164" customFormat="1" ht="9" customHeight="1">
      <c r="A272" s="172" t="s">
        <v>285</v>
      </c>
      <c r="B272" s="164">
        <v>94</v>
      </c>
      <c r="C272" s="164">
        <v>98</v>
      </c>
      <c r="D272" s="164">
        <v>104</v>
      </c>
      <c r="E272" s="164">
        <v>122</v>
      </c>
      <c r="F272" s="164">
        <v>119</v>
      </c>
      <c r="G272" s="164">
        <v>128</v>
      </c>
      <c r="H272" s="164">
        <v>131</v>
      </c>
      <c r="I272" s="164">
        <v>134</v>
      </c>
      <c r="J272" s="164">
        <v>139</v>
      </c>
      <c r="K272" s="164">
        <v>115</v>
      </c>
      <c r="L272" s="54"/>
    </row>
    <row r="273" spans="1:12" s="164" customFormat="1" ht="9" customHeight="1">
      <c r="A273" s="172" t="s">
        <v>286</v>
      </c>
      <c r="B273" s="164">
        <v>1548</v>
      </c>
      <c r="C273" s="164">
        <v>1692</v>
      </c>
      <c r="D273" s="164">
        <v>1958</v>
      </c>
      <c r="E273" s="164">
        <v>2405</v>
      </c>
      <c r="F273" s="164">
        <v>2725</v>
      </c>
      <c r="G273" s="164">
        <v>2778</v>
      </c>
      <c r="H273" s="164">
        <v>2961</v>
      </c>
      <c r="I273" s="164">
        <v>3136</v>
      </c>
      <c r="J273" s="164">
        <v>3129</v>
      </c>
      <c r="K273" s="164">
        <v>2759</v>
      </c>
      <c r="L273" s="54"/>
    </row>
    <row r="274" spans="1:12" s="164" customFormat="1" ht="9" customHeight="1">
      <c r="A274" s="172" t="s">
        <v>287</v>
      </c>
      <c r="B274" s="164">
        <v>450</v>
      </c>
      <c r="C274" s="164">
        <v>490</v>
      </c>
      <c r="D274" s="164">
        <v>563</v>
      </c>
      <c r="E274" s="164">
        <v>649</v>
      </c>
      <c r="F274" s="164">
        <v>773</v>
      </c>
      <c r="G274" s="164">
        <v>791</v>
      </c>
      <c r="H274" s="164">
        <v>843</v>
      </c>
      <c r="I274" s="164">
        <v>955</v>
      </c>
      <c r="J274" s="164">
        <v>988</v>
      </c>
      <c r="K274" s="164">
        <v>989</v>
      </c>
      <c r="L274" s="54"/>
    </row>
    <row r="275" spans="1:12" s="164" customFormat="1" ht="9" customHeight="1">
      <c r="A275" s="172" t="s">
        <v>288</v>
      </c>
      <c r="B275" s="164">
        <v>98</v>
      </c>
      <c r="C275" s="164">
        <v>116</v>
      </c>
      <c r="D275" s="164">
        <v>129</v>
      </c>
      <c r="E275" s="164">
        <v>137</v>
      </c>
      <c r="F275" s="164">
        <v>138</v>
      </c>
      <c r="G275" s="164">
        <v>143</v>
      </c>
      <c r="H275" s="164">
        <v>160</v>
      </c>
      <c r="I275" s="164">
        <v>175</v>
      </c>
      <c r="J275" s="164">
        <v>170</v>
      </c>
      <c r="K275" s="164">
        <v>195</v>
      </c>
      <c r="L275" s="54"/>
    </row>
    <row r="276" spans="1:12" s="164" customFormat="1" ht="9" customHeight="1">
      <c r="A276" s="172" t="s">
        <v>289</v>
      </c>
      <c r="B276" s="164">
        <v>620</v>
      </c>
      <c r="C276" s="164">
        <v>654</v>
      </c>
      <c r="D276" s="164">
        <v>675</v>
      </c>
      <c r="E276" s="164">
        <v>722</v>
      </c>
      <c r="F276" s="164">
        <v>763</v>
      </c>
      <c r="G276" s="164">
        <v>786</v>
      </c>
      <c r="H276" s="164">
        <v>851</v>
      </c>
      <c r="I276" s="164">
        <v>864</v>
      </c>
      <c r="J276" s="164">
        <v>877</v>
      </c>
      <c r="K276" s="164">
        <v>925</v>
      </c>
      <c r="L276" s="54"/>
    </row>
    <row r="277" spans="1:12" s="164" customFormat="1" ht="9" customHeight="1">
      <c r="A277" s="172" t="s">
        <v>290</v>
      </c>
      <c r="B277" s="164">
        <v>137</v>
      </c>
      <c r="C277" s="164">
        <v>136</v>
      </c>
      <c r="D277" s="164">
        <v>157</v>
      </c>
      <c r="E277" s="164">
        <v>173</v>
      </c>
      <c r="F277" s="164">
        <v>192</v>
      </c>
      <c r="G277" s="164">
        <v>258</v>
      </c>
      <c r="H277" s="164">
        <v>280</v>
      </c>
      <c r="I277" s="164">
        <v>264</v>
      </c>
      <c r="J277" s="164">
        <v>272</v>
      </c>
      <c r="K277" s="164">
        <v>290</v>
      </c>
      <c r="L277" s="54"/>
    </row>
    <row r="278" spans="1:12" s="164" customFormat="1" ht="9" customHeight="1">
      <c r="A278" s="172" t="s">
        <v>291</v>
      </c>
      <c r="B278" s="164">
        <v>595</v>
      </c>
      <c r="C278" s="164">
        <v>627</v>
      </c>
      <c r="D278" s="164">
        <v>699</v>
      </c>
      <c r="E278" s="164">
        <v>784</v>
      </c>
      <c r="F278" s="164">
        <v>883</v>
      </c>
      <c r="G278" s="164">
        <v>891</v>
      </c>
      <c r="H278" s="164">
        <v>912</v>
      </c>
      <c r="I278" s="164">
        <v>981</v>
      </c>
      <c r="J278" s="164">
        <v>1021</v>
      </c>
      <c r="K278" s="164">
        <v>1052</v>
      </c>
      <c r="L278" s="54"/>
    </row>
    <row r="279" spans="1:12" s="164" customFormat="1" ht="9" customHeight="1">
      <c r="A279" s="172" t="s">
        <v>292</v>
      </c>
      <c r="B279" s="164">
        <v>74</v>
      </c>
      <c r="C279" s="164">
        <v>76</v>
      </c>
      <c r="D279" s="164">
        <v>98</v>
      </c>
      <c r="E279" s="164">
        <v>113</v>
      </c>
      <c r="F279" s="164">
        <v>119</v>
      </c>
      <c r="G279" s="164">
        <v>125</v>
      </c>
      <c r="H279" s="164">
        <v>123</v>
      </c>
      <c r="I279" s="164">
        <v>109</v>
      </c>
      <c r="J279" s="164">
        <v>122</v>
      </c>
      <c r="K279" s="164">
        <v>136</v>
      </c>
      <c r="L279" s="54"/>
    </row>
    <row r="280" spans="1:12" s="164" customFormat="1" ht="10.15" customHeight="1">
      <c r="A280" s="172" t="s">
        <v>246</v>
      </c>
      <c r="B280" s="173" t="s">
        <v>225</v>
      </c>
      <c r="C280" s="173" t="s">
        <v>225</v>
      </c>
      <c r="D280" s="173" t="s">
        <v>225</v>
      </c>
      <c r="E280" s="173" t="s">
        <v>225</v>
      </c>
      <c r="F280" s="173" t="s">
        <v>225</v>
      </c>
      <c r="G280" s="173" t="s">
        <v>225</v>
      </c>
      <c r="H280" s="173" t="s">
        <v>225</v>
      </c>
      <c r="I280" s="173" t="s">
        <v>225</v>
      </c>
      <c r="J280" s="173" t="s">
        <v>225</v>
      </c>
      <c r="K280" s="164">
        <v>1570</v>
      </c>
      <c r="L280" s="54"/>
    </row>
    <row r="281" spans="1:12" s="164" customFormat="1" ht="10.15" customHeight="1">
      <c r="A281" s="172" t="s">
        <v>293</v>
      </c>
      <c r="B281" s="173" t="s">
        <v>225</v>
      </c>
      <c r="C281" s="173" t="s">
        <v>225</v>
      </c>
      <c r="D281" s="173" t="s">
        <v>225</v>
      </c>
      <c r="E281" s="173" t="s">
        <v>225</v>
      </c>
      <c r="F281" s="173" t="s">
        <v>225</v>
      </c>
      <c r="G281" s="173" t="s">
        <v>225</v>
      </c>
      <c r="H281" s="173" t="s">
        <v>225</v>
      </c>
      <c r="I281" s="173" t="s">
        <v>225</v>
      </c>
      <c r="J281" s="173" t="s">
        <v>225</v>
      </c>
      <c r="K281" s="164">
        <v>416</v>
      </c>
      <c r="L281" s="54"/>
    </row>
    <row r="282" spans="1:12" s="164" customFormat="1" ht="11.25" customHeight="1">
      <c r="A282" s="172"/>
      <c r="L282" s="54"/>
    </row>
    <row r="283" spans="1:12" s="164" customFormat="1" ht="9" customHeight="1">
      <c r="A283" s="172" t="s">
        <v>294</v>
      </c>
      <c r="B283" s="164">
        <v>1827</v>
      </c>
      <c r="C283" s="164">
        <v>1940</v>
      </c>
      <c r="D283" s="164">
        <v>2131</v>
      </c>
      <c r="E283" s="164">
        <v>2213</v>
      </c>
      <c r="F283" s="164">
        <v>2333</v>
      </c>
      <c r="G283" s="164">
        <v>2416</v>
      </c>
      <c r="H283" s="164">
        <v>2505</v>
      </c>
      <c r="I283" s="164">
        <v>2676</v>
      </c>
      <c r="J283" s="164">
        <v>2791</v>
      </c>
      <c r="K283" s="164">
        <v>2865</v>
      </c>
      <c r="L283" s="54"/>
    </row>
    <row r="284" spans="1:12" s="164" customFormat="1" ht="4.1500000000000004" customHeight="1">
      <c r="A284" s="172"/>
      <c r="L284" s="54"/>
    </row>
    <row r="285" spans="1:12" s="164" customFormat="1" ht="9" customHeight="1">
      <c r="A285" s="172" t="s">
        <v>295</v>
      </c>
      <c r="B285" s="164">
        <v>315</v>
      </c>
      <c r="C285" s="164">
        <v>360</v>
      </c>
      <c r="D285" s="164">
        <v>445</v>
      </c>
      <c r="E285" s="164">
        <v>467</v>
      </c>
      <c r="F285" s="164">
        <v>490</v>
      </c>
      <c r="G285" s="164">
        <v>518</v>
      </c>
      <c r="H285" s="164">
        <v>552</v>
      </c>
      <c r="I285" s="164">
        <v>616</v>
      </c>
      <c r="J285" s="164">
        <v>629</v>
      </c>
      <c r="K285" s="164">
        <v>675</v>
      </c>
      <c r="L285" s="54"/>
    </row>
    <row r="286" spans="1:12" s="164" customFormat="1" ht="9" customHeight="1">
      <c r="A286" s="172" t="s">
        <v>296</v>
      </c>
      <c r="B286" s="164">
        <v>182</v>
      </c>
      <c r="C286" s="164">
        <v>187</v>
      </c>
      <c r="D286" s="164">
        <v>213</v>
      </c>
      <c r="E286" s="164">
        <v>208</v>
      </c>
      <c r="F286" s="164">
        <v>247</v>
      </c>
      <c r="G286" s="164">
        <v>259</v>
      </c>
      <c r="H286" s="164">
        <v>278</v>
      </c>
      <c r="I286" s="164">
        <v>289</v>
      </c>
      <c r="J286" s="164">
        <v>286</v>
      </c>
      <c r="K286" s="164">
        <v>292</v>
      </c>
      <c r="L286" s="54"/>
    </row>
    <row r="287" spans="1:12" s="164" customFormat="1" ht="9" customHeight="1">
      <c r="A287" s="172" t="s">
        <v>297</v>
      </c>
      <c r="B287" s="164">
        <v>345</v>
      </c>
      <c r="C287" s="164">
        <v>369</v>
      </c>
      <c r="D287" s="164">
        <v>389</v>
      </c>
      <c r="E287" s="164">
        <v>419</v>
      </c>
      <c r="F287" s="164">
        <v>447</v>
      </c>
      <c r="G287" s="164">
        <v>449</v>
      </c>
      <c r="H287" s="164">
        <v>474</v>
      </c>
      <c r="I287" s="164">
        <v>512</v>
      </c>
      <c r="J287" s="164">
        <v>568</v>
      </c>
      <c r="K287" s="164">
        <v>574</v>
      </c>
      <c r="L287" s="54"/>
    </row>
    <row r="288" spans="1:12" s="164" customFormat="1" ht="9" customHeight="1">
      <c r="A288" s="172" t="s">
        <v>298</v>
      </c>
      <c r="L288" s="54"/>
    </row>
    <row r="289" spans="1:12" s="164" customFormat="1" ht="9" customHeight="1">
      <c r="A289" s="172" t="s">
        <v>299</v>
      </c>
      <c r="B289" s="164">
        <v>248</v>
      </c>
      <c r="C289" s="164">
        <v>257</v>
      </c>
      <c r="D289" s="164">
        <v>262</v>
      </c>
      <c r="E289" s="164">
        <v>277</v>
      </c>
      <c r="F289" s="164">
        <v>291</v>
      </c>
      <c r="G289" s="164">
        <v>289</v>
      </c>
      <c r="H289" s="164">
        <v>310</v>
      </c>
      <c r="I289" s="164">
        <v>335</v>
      </c>
      <c r="J289" s="164">
        <v>345</v>
      </c>
      <c r="K289" s="164">
        <v>339</v>
      </c>
      <c r="L289" s="54"/>
    </row>
    <row r="290" spans="1:12" s="164" customFormat="1" ht="9" customHeight="1">
      <c r="A290" s="172" t="s">
        <v>300</v>
      </c>
      <c r="B290" s="164">
        <v>737</v>
      </c>
      <c r="C290" s="164">
        <v>767</v>
      </c>
      <c r="D290" s="164">
        <v>822</v>
      </c>
      <c r="E290" s="164">
        <v>842</v>
      </c>
      <c r="F290" s="164">
        <v>858</v>
      </c>
      <c r="G290" s="164">
        <v>901</v>
      </c>
      <c r="H290" s="164">
        <v>891</v>
      </c>
      <c r="I290" s="164">
        <v>924</v>
      </c>
      <c r="J290" s="164">
        <v>963</v>
      </c>
      <c r="K290" s="164">
        <v>985</v>
      </c>
      <c r="L290" s="54"/>
    </row>
    <row r="291" spans="1:12" s="164" customFormat="1" ht="11.25" customHeight="1">
      <c r="A291" s="172"/>
      <c r="L291" s="54"/>
    </row>
    <row r="292" spans="1:12" s="164" customFormat="1" ht="9" customHeight="1">
      <c r="A292" s="172" t="s">
        <v>301</v>
      </c>
      <c r="L292" s="54"/>
    </row>
    <row r="293" spans="1:12" s="164" customFormat="1" ht="9" customHeight="1">
      <c r="A293" s="172" t="s">
        <v>302</v>
      </c>
      <c r="B293" s="164">
        <v>2774</v>
      </c>
      <c r="C293" s="164">
        <v>3198</v>
      </c>
      <c r="D293" s="164">
        <v>3603</v>
      </c>
      <c r="E293" s="164">
        <v>4043</v>
      </c>
      <c r="F293" s="164">
        <v>4695</v>
      </c>
      <c r="G293" s="164">
        <v>5075</v>
      </c>
      <c r="H293" s="164">
        <v>5675</v>
      </c>
      <c r="I293" s="164">
        <v>6103</v>
      </c>
      <c r="J293" s="164">
        <v>6348</v>
      </c>
      <c r="K293" s="164">
        <v>6414</v>
      </c>
      <c r="L293" s="54"/>
    </row>
    <row r="294" spans="1:12" s="164" customFormat="1" ht="4.9000000000000004" customHeight="1">
      <c r="A294" s="172"/>
      <c r="L294" s="54"/>
    </row>
    <row r="295" spans="1:12" s="164" customFormat="1" ht="9" customHeight="1">
      <c r="A295" s="172" t="s">
        <v>303</v>
      </c>
      <c r="B295" s="164">
        <v>143</v>
      </c>
      <c r="C295" s="164">
        <v>92</v>
      </c>
      <c r="D295" s="164">
        <v>141</v>
      </c>
      <c r="E295" s="164">
        <v>151</v>
      </c>
      <c r="F295" s="164">
        <v>191</v>
      </c>
      <c r="G295" s="164">
        <v>258</v>
      </c>
      <c r="H295" s="164">
        <v>336</v>
      </c>
      <c r="I295" s="164">
        <v>368</v>
      </c>
      <c r="J295" s="164">
        <v>369</v>
      </c>
      <c r="K295" s="164">
        <v>267</v>
      </c>
      <c r="L295" s="54"/>
    </row>
    <row r="296" spans="1:12" s="164" customFormat="1" ht="9" customHeight="1">
      <c r="A296" s="172" t="s">
        <v>304</v>
      </c>
      <c r="B296" s="164">
        <v>738</v>
      </c>
      <c r="C296" s="164">
        <v>792</v>
      </c>
      <c r="D296" s="164">
        <v>842</v>
      </c>
      <c r="E296" s="164">
        <v>943</v>
      </c>
      <c r="F296" s="164">
        <v>1052</v>
      </c>
      <c r="G296" s="164">
        <v>1217</v>
      </c>
      <c r="H296" s="164">
        <v>1463</v>
      </c>
      <c r="I296" s="164">
        <v>1490</v>
      </c>
      <c r="J296" s="164">
        <v>1652</v>
      </c>
      <c r="K296" s="164">
        <v>1791</v>
      </c>
      <c r="L296" s="54"/>
    </row>
    <row r="297" spans="1:12" s="164" customFormat="1" ht="9" customHeight="1">
      <c r="A297" s="172" t="s">
        <v>305</v>
      </c>
      <c r="L297" s="54"/>
    </row>
    <row r="298" spans="1:12" s="164" customFormat="1" ht="9" customHeight="1">
      <c r="A298" s="172" t="s">
        <v>306</v>
      </c>
      <c r="B298" s="164">
        <v>2</v>
      </c>
      <c r="C298" s="164">
        <v>2</v>
      </c>
      <c r="D298" s="164">
        <v>2</v>
      </c>
      <c r="E298" s="164">
        <v>0</v>
      </c>
      <c r="F298" s="164">
        <v>0</v>
      </c>
      <c r="G298" s="164">
        <v>1</v>
      </c>
      <c r="H298" s="164">
        <v>1</v>
      </c>
      <c r="I298" s="164">
        <v>0</v>
      </c>
      <c r="J298" s="164">
        <v>0</v>
      </c>
      <c r="K298" s="164">
        <v>0</v>
      </c>
      <c r="L298" s="54"/>
    </row>
    <row r="299" spans="1:12" s="164" customFormat="1" ht="9" customHeight="1">
      <c r="A299" s="172" t="s">
        <v>307</v>
      </c>
      <c r="B299" s="164">
        <v>167</v>
      </c>
      <c r="C299" s="164">
        <v>143</v>
      </c>
      <c r="D299" s="164">
        <v>151</v>
      </c>
      <c r="E299" s="164">
        <v>160</v>
      </c>
      <c r="F299" s="164">
        <v>180</v>
      </c>
      <c r="G299" s="164">
        <v>190</v>
      </c>
      <c r="H299" s="164">
        <v>199</v>
      </c>
      <c r="I299" s="164">
        <v>199</v>
      </c>
      <c r="J299" s="164">
        <v>198</v>
      </c>
      <c r="K299" s="164">
        <v>207</v>
      </c>
      <c r="L299" s="54"/>
    </row>
    <row r="300" spans="1:12" s="164" customFormat="1" ht="9" customHeight="1">
      <c r="A300" s="172" t="s">
        <v>308</v>
      </c>
      <c r="B300" s="164">
        <v>116</v>
      </c>
      <c r="C300" s="164">
        <v>128</v>
      </c>
      <c r="D300" s="164">
        <v>138</v>
      </c>
      <c r="E300" s="164">
        <v>168</v>
      </c>
      <c r="F300" s="164">
        <v>150</v>
      </c>
      <c r="G300" s="164">
        <v>147</v>
      </c>
      <c r="H300" s="164">
        <v>160</v>
      </c>
      <c r="I300" s="164">
        <v>159</v>
      </c>
      <c r="J300" s="164">
        <v>174</v>
      </c>
      <c r="K300" s="164">
        <v>179</v>
      </c>
      <c r="L300" s="54"/>
    </row>
    <row r="301" spans="1:12" s="164" customFormat="1" ht="9" customHeight="1">
      <c r="A301" s="172" t="s">
        <v>309</v>
      </c>
      <c r="L301" s="54"/>
    </row>
    <row r="302" spans="1:12" s="164" customFormat="1" ht="9" customHeight="1">
      <c r="A302" s="172" t="s">
        <v>310</v>
      </c>
      <c r="B302" s="164">
        <v>1236</v>
      </c>
      <c r="C302" s="164">
        <v>1677</v>
      </c>
      <c r="D302" s="164">
        <v>1958</v>
      </c>
      <c r="E302" s="164">
        <v>2277</v>
      </c>
      <c r="F302" s="164">
        <v>2750</v>
      </c>
      <c r="G302" s="164">
        <v>2864</v>
      </c>
      <c r="H302" s="164">
        <v>3127</v>
      </c>
      <c r="I302" s="164">
        <v>3468</v>
      </c>
      <c r="J302" s="164">
        <v>3542</v>
      </c>
      <c r="K302" s="164">
        <v>3591</v>
      </c>
      <c r="L302" s="54"/>
    </row>
    <row r="303" spans="1:12" s="164" customFormat="1" ht="9" customHeight="1">
      <c r="A303" s="172" t="s">
        <v>311</v>
      </c>
      <c r="L303" s="54"/>
    </row>
    <row r="304" spans="1:12" s="164" customFormat="1" ht="9" customHeight="1">
      <c r="A304" s="172" t="s">
        <v>312</v>
      </c>
      <c r="B304" s="164">
        <v>39</v>
      </c>
      <c r="C304" s="164">
        <v>58</v>
      </c>
      <c r="D304" s="164">
        <v>51</v>
      </c>
      <c r="E304" s="164">
        <v>16</v>
      </c>
      <c r="F304" s="164">
        <v>60</v>
      </c>
      <c r="G304" s="164">
        <v>79</v>
      </c>
      <c r="H304" s="164">
        <v>85</v>
      </c>
      <c r="I304" s="164">
        <v>93</v>
      </c>
      <c r="J304" s="164">
        <v>82</v>
      </c>
      <c r="K304" s="164">
        <v>74</v>
      </c>
      <c r="L304" s="54"/>
    </row>
    <row r="305" spans="1:12" s="164" customFormat="1" ht="9" customHeight="1">
      <c r="A305" s="172" t="s">
        <v>313</v>
      </c>
      <c r="B305" s="164">
        <v>6</v>
      </c>
      <c r="C305" s="164">
        <v>8</v>
      </c>
      <c r="D305" s="164">
        <v>7</v>
      </c>
      <c r="E305" s="164">
        <v>11</v>
      </c>
      <c r="F305" s="164">
        <v>12</v>
      </c>
      <c r="G305" s="164">
        <v>14</v>
      </c>
      <c r="H305" s="164">
        <v>15</v>
      </c>
      <c r="I305" s="164">
        <v>13</v>
      </c>
      <c r="J305" s="164">
        <v>12</v>
      </c>
      <c r="K305" s="164">
        <v>12</v>
      </c>
      <c r="L305" s="54"/>
    </row>
    <row r="306" spans="1:12" s="164" customFormat="1" ht="9" customHeight="1">
      <c r="A306" s="172" t="s">
        <v>314</v>
      </c>
      <c r="B306" s="164">
        <v>236</v>
      </c>
      <c r="C306" s="164">
        <v>184</v>
      </c>
      <c r="D306" s="164">
        <v>170</v>
      </c>
      <c r="E306" s="164">
        <v>160</v>
      </c>
      <c r="F306" s="164">
        <v>149</v>
      </c>
      <c r="G306" s="164">
        <v>172</v>
      </c>
      <c r="H306" s="164">
        <v>148</v>
      </c>
      <c r="I306" s="164">
        <v>166</v>
      </c>
      <c r="J306" s="164">
        <v>165</v>
      </c>
      <c r="K306" s="164">
        <v>172</v>
      </c>
      <c r="L306" s="54"/>
    </row>
    <row r="307" spans="1:12" s="164" customFormat="1" ht="9" customHeight="1">
      <c r="A307" s="172" t="s">
        <v>315</v>
      </c>
      <c r="L307" s="54"/>
    </row>
    <row r="308" spans="1:12" s="164" customFormat="1" ht="9" customHeight="1">
      <c r="A308" s="172" t="s">
        <v>316</v>
      </c>
      <c r="B308" s="164">
        <v>91</v>
      </c>
      <c r="C308" s="164">
        <v>114</v>
      </c>
      <c r="D308" s="164">
        <v>143</v>
      </c>
      <c r="E308" s="164">
        <v>157</v>
      </c>
      <c r="F308" s="164">
        <v>151</v>
      </c>
      <c r="G308" s="164">
        <v>133</v>
      </c>
      <c r="H308" s="164">
        <v>141</v>
      </c>
      <c r="I308" s="164">
        <v>147</v>
      </c>
      <c r="J308" s="164">
        <v>154</v>
      </c>
      <c r="K308" s="164">
        <v>121</v>
      </c>
      <c r="L308" s="54"/>
    </row>
    <row r="309" spans="1:12" s="164" customFormat="1" ht="11.25" customHeight="1">
      <c r="A309" s="172"/>
      <c r="L309" s="54"/>
    </row>
    <row r="310" spans="1:12" s="164" customFormat="1" ht="9" customHeight="1">
      <c r="A310" s="172" t="s">
        <v>317</v>
      </c>
      <c r="L310" s="54"/>
    </row>
    <row r="311" spans="1:12" s="164" customFormat="1" ht="9" customHeight="1">
      <c r="A311" s="172" t="s">
        <v>318</v>
      </c>
      <c r="B311" s="164">
        <v>480</v>
      </c>
      <c r="C311" s="164">
        <v>486</v>
      </c>
      <c r="D311" s="164">
        <v>462</v>
      </c>
      <c r="E311" s="164">
        <v>537</v>
      </c>
      <c r="F311" s="164">
        <v>479</v>
      </c>
      <c r="G311" s="164">
        <v>589</v>
      </c>
      <c r="H311" s="164">
        <v>604</v>
      </c>
      <c r="I311" s="164">
        <v>651</v>
      </c>
      <c r="J311" s="164">
        <v>635</v>
      </c>
      <c r="K311" s="164">
        <v>758</v>
      </c>
      <c r="L311" s="54"/>
    </row>
    <row r="312" spans="1:12" s="164" customFormat="1" ht="4.9000000000000004" customHeight="1">
      <c r="A312" s="172"/>
      <c r="L312" s="54"/>
    </row>
    <row r="313" spans="1:12" s="164" customFormat="1" ht="9" customHeight="1">
      <c r="A313" s="172" t="s">
        <v>319</v>
      </c>
      <c r="B313" s="164">
        <v>364</v>
      </c>
      <c r="C313" s="164">
        <v>406</v>
      </c>
      <c r="D313" s="164">
        <v>395</v>
      </c>
      <c r="E313" s="164">
        <v>434</v>
      </c>
      <c r="F313" s="164">
        <v>396</v>
      </c>
      <c r="G313" s="164">
        <v>481</v>
      </c>
      <c r="H313" s="164">
        <v>502</v>
      </c>
      <c r="I313" s="164">
        <v>539</v>
      </c>
      <c r="J313" s="164">
        <v>538</v>
      </c>
      <c r="K313" s="164">
        <v>621</v>
      </c>
      <c r="L313" s="54"/>
    </row>
    <row r="314" spans="1:12" s="164" customFormat="1" ht="9" customHeight="1">
      <c r="A314" s="172" t="s">
        <v>320</v>
      </c>
      <c r="B314" s="164">
        <v>5</v>
      </c>
      <c r="C314" s="164">
        <v>5</v>
      </c>
      <c r="D314" s="164">
        <v>4</v>
      </c>
      <c r="E314" s="164">
        <v>6</v>
      </c>
      <c r="F314" s="164">
        <v>5</v>
      </c>
      <c r="G314" s="164">
        <v>11</v>
      </c>
      <c r="H314" s="164">
        <v>17</v>
      </c>
      <c r="I314" s="164">
        <v>20</v>
      </c>
      <c r="J314" s="164">
        <v>18</v>
      </c>
      <c r="K314" s="164">
        <v>18</v>
      </c>
      <c r="L314" s="54"/>
    </row>
    <row r="315" spans="1:12" s="164" customFormat="1" ht="9" customHeight="1">
      <c r="A315" s="172" t="s">
        <v>321</v>
      </c>
      <c r="L315" s="54"/>
    </row>
    <row r="316" spans="1:12" s="164" customFormat="1" ht="9" customHeight="1">
      <c r="A316" s="172" t="s">
        <v>322</v>
      </c>
      <c r="B316" s="164">
        <v>101</v>
      </c>
      <c r="C316" s="164">
        <v>64</v>
      </c>
      <c r="D316" s="164">
        <v>50</v>
      </c>
      <c r="E316" s="164">
        <v>91</v>
      </c>
      <c r="F316" s="164">
        <v>73</v>
      </c>
      <c r="G316" s="164">
        <v>81</v>
      </c>
      <c r="H316" s="164">
        <v>77</v>
      </c>
      <c r="I316" s="164">
        <v>73</v>
      </c>
      <c r="J316" s="164">
        <v>65</v>
      </c>
      <c r="K316" s="164">
        <v>110</v>
      </c>
      <c r="L316" s="54"/>
    </row>
    <row r="317" spans="1:12" s="164" customFormat="1" ht="9" customHeight="1">
      <c r="A317" s="172" t="s">
        <v>323</v>
      </c>
      <c r="L317" s="54"/>
    </row>
    <row r="318" spans="1:12" s="164" customFormat="1" ht="9" customHeight="1">
      <c r="A318" s="172" t="s">
        <v>324</v>
      </c>
      <c r="B318" s="164">
        <v>10</v>
      </c>
      <c r="C318" s="164">
        <v>11</v>
      </c>
      <c r="D318" s="164">
        <v>13</v>
      </c>
      <c r="E318" s="164">
        <v>6</v>
      </c>
      <c r="F318" s="164">
        <v>5</v>
      </c>
      <c r="G318" s="164">
        <v>16</v>
      </c>
      <c r="H318" s="164">
        <v>8</v>
      </c>
      <c r="I318" s="164">
        <v>19</v>
      </c>
      <c r="J318" s="164">
        <v>14</v>
      </c>
      <c r="K318" s="164">
        <v>9</v>
      </c>
      <c r="L318" s="54"/>
    </row>
    <row r="319" spans="1:12" s="164" customFormat="1" ht="9" customHeight="1">
      <c r="A319" s="166"/>
      <c r="L319" s="54"/>
    </row>
    <row r="320" spans="1:12" s="164" customFormat="1" ht="9" customHeight="1">
      <c r="A320" s="63" t="s">
        <v>166</v>
      </c>
      <c r="B320" s="164">
        <v>53203</v>
      </c>
      <c r="C320" s="164">
        <v>57323</v>
      </c>
      <c r="D320" s="164">
        <v>63409</v>
      </c>
      <c r="E320" s="164">
        <v>69605</v>
      </c>
      <c r="F320" s="164">
        <v>75424</v>
      </c>
      <c r="G320" s="164">
        <v>79307</v>
      </c>
      <c r="H320" s="164">
        <v>83410</v>
      </c>
      <c r="I320" s="164">
        <v>87873</v>
      </c>
      <c r="J320" s="164">
        <v>89808</v>
      </c>
      <c r="K320" s="164">
        <v>92339</v>
      </c>
      <c r="L320" s="54"/>
    </row>
    <row r="321" spans="1:12" s="26" customFormat="1" ht="5.25" customHeight="1">
      <c r="A321" s="176" t="s">
        <v>262</v>
      </c>
      <c r="B321" s="24"/>
      <c r="C321" s="177"/>
      <c r="D321" s="177"/>
      <c r="E321" s="177"/>
      <c r="F321" s="177"/>
      <c r="G321" s="177"/>
      <c r="H321" s="177"/>
      <c r="I321" s="177"/>
      <c r="J321" s="177"/>
      <c r="K321" s="177"/>
    </row>
    <row r="322" spans="1:12" s="29" customFormat="1">
      <c r="A322" s="178" t="s">
        <v>263</v>
      </c>
      <c r="C322" s="79"/>
      <c r="D322" s="79"/>
      <c r="E322" s="79"/>
      <c r="F322" s="79"/>
      <c r="G322" s="79"/>
      <c r="H322" s="79"/>
      <c r="I322" s="79"/>
      <c r="J322" s="79"/>
      <c r="K322" s="79"/>
    </row>
    <row r="323" spans="1:12" s="29" customFormat="1">
      <c r="A323" s="178" t="s">
        <v>264</v>
      </c>
      <c r="C323" s="79"/>
      <c r="D323" s="79"/>
      <c r="E323" s="79"/>
      <c r="F323" s="79"/>
      <c r="G323" s="79"/>
      <c r="H323" s="79"/>
      <c r="I323" s="79"/>
      <c r="J323" s="79"/>
      <c r="K323" s="79"/>
    </row>
    <row r="324" spans="1:12" s="29" customFormat="1">
      <c r="A324" s="178" t="s">
        <v>265</v>
      </c>
      <c r="C324" s="79"/>
      <c r="D324" s="79"/>
      <c r="E324" s="79"/>
      <c r="F324" s="79"/>
      <c r="G324" s="79"/>
      <c r="H324" s="79"/>
      <c r="I324" s="79"/>
      <c r="J324" s="79"/>
      <c r="K324" s="79"/>
    </row>
    <row r="325" spans="1:12" s="29" customFormat="1">
      <c r="A325" s="178" t="s">
        <v>266</v>
      </c>
      <c r="C325" s="79"/>
      <c r="D325" s="79"/>
      <c r="E325" s="79"/>
      <c r="F325" s="79"/>
      <c r="G325" s="79"/>
      <c r="H325" s="79"/>
      <c r="I325" s="79"/>
      <c r="J325" s="79"/>
      <c r="K325" s="79"/>
    </row>
    <row r="326" spans="1:12" s="29" customFormat="1">
      <c r="A326" s="178" t="s">
        <v>267</v>
      </c>
      <c r="C326" s="79"/>
      <c r="D326" s="79"/>
      <c r="E326" s="79"/>
      <c r="F326" s="79"/>
      <c r="G326" s="79"/>
      <c r="H326" s="79"/>
      <c r="I326" s="79"/>
      <c r="J326" s="79"/>
      <c r="K326" s="79"/>
    </row>
    <row r="327" spans="1:12" s="29" customFormat="1">
      <c r="A327" s="178" t="s">
        <v>268</v>
      </c>
      <c r="C327" s="79"/>
      <c r="D327" s="79"/>
      <c r="E327" s="79"/>
      <c r="F327" s="79"/>
      <c r="G327" s="79"/>
      <c r="H327" s="79"/>
      <c r="I327" s="79"/>
      <c r="J327" s="79"/>
      <c r="K327" s="79"/>
    </row>
    <row r="328" spans="1:12" s="164" customFormat="1" ht="9" customHeight="1">
      <c r="A328" s="54"/>
      <c r="L328" s="54"/>
    </row>
    <row r="329" spans="1:12" s="164" customFormat="1" ht="9.75" customHeight="1">
      <c r="A329" s="74" t="s">
        <v>53</v>
      </c>
      <c r="L329" s="54"/>
    </row>
  </sheetData>
  <printOptions horizontalCentered="1"/>
  <pageMargins left="0.39370078740157483" right="0.39370078740157483" top="0.39370078740157483" bottom="0.39370078740157483" header="0.11811023622047245" footer="0.55118110236220474"/>
  <pageSetup paperSize="9" orientation="portrait" horizontalDpi="4294967292" verticalDpi="300" r:id="rId1"/>
  <headerFooter alignWithMargins="0"/>
  <rowBreaks count="3" manualBreakCount="3">
    <brk id="89" max="16383" man="1"/>
    <brk id="170" max="16383" man="1"/>
    <brk id="248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zoomScaleNormal="100" zoomScaleSheetLayoutView="80" workbookViewId="0">
      <pane ySplit="10" topLeftCell="A11" activePane="bottomLeft" state="frozen"/>
      <selection pane="bottomLeft"/>
    </sheetView>
  </sheetViews>
  <sheetFormatPr baseColWidth="10" defaultColWidth="11.42578125" defaultRowHeight="11.25"/>
  <cols>
    <col min="1" max="1" width="1.28515625" style="137" customWidth="1"/>
    <col min="2" max="2" width="23.42578125" style="137" bestFit="1" customWidth="1"/>
    <col min="3" max="4" width="9.28515625" style="230" customWidth="1"/>
    <col min="5" max="5" width="10.140625" style="230" customWidth="1"/>
    <col min="6" max="8" width="9.28515625" style="230" customWidth="1"/>
    <col min="9" max="9" width="10" style="230" bestFit="1" customWidth="1"/>
    <col min="10" max="16384" width="11.42578125" style="137"/>
  </cols>
  <sheetData>
    <row r="1" spans="1:10" ht="12">
      <c r="A1" s="36" t="s">
        <v>23</v>
      </c>
      <c r="B1" s="181"/>
      <c r="C1" s="182"/>
      <c r="D1" s="182"/>
      <c r="E1" s="182"/>
      <c r="F1" s="182"/>
      <c r="G1" s="182"/>
      <c r="H1" s="182"/>
      <c r="I1" s="182"/>
    </row>
    <row r="2" spans="1:10" ht="9" customHeight="1">
      <c r="A2" s="181"/>
      <c r="C2" s="181"/>
      <c r="D2" s="181"/>
      <c r="E2" s="181"/>
      <c r="F2" s="181"/>
      <c r="G2" s="181"/>
      <c r="H2" s="181"/>
      <c r="I2" s="181"/>
    </row>
    <row r="3" spans="1:10" ht="12">
      <c r="A3" s="183" t="s">
        <v>325</v>
      </c>
      <c r="B3" s="181"/>
      <c r="C3" s="181"/>
      <c r="D3" s="181"/>
      <c r="E3" s="181"/>
      <c r="F3" s="181"/>
      <c r="G3" s="181"/>
      <c r="H3" s="181"/>
      <c r="I3" s="181"/>
    </row>
    <row r="4" spans="1:10" ht="12">
      <c r="A4" s="183" t="s">
        <v>326</v>
      </c>
      <c r="B4" s="181"/>
      <c r="C4" s="181"/>
      <c r="D4" s="181"/>
      <c r="E4" s="181"/>
      <c r="F4" s="181"/>
      <c r="G4" s="181"/>
      <c r="H4" s="181"/>
      <c r="I4" s="181"/>
    </row>
    <row r="5" spans="1:10" ht="9" customHeight="1">
      <c r="B5" s="184"/>
      <c r="C5" s="184"/>
      <c r="D5" s="184"/>
      <c r="E5" s="184"/>
      <c r="F5" s="184"/>
      <c r="G5" s="184"/>
      <c r="H5" s="184"/>
      <c r="I5" s="184"/>
    </row>
    <row r="6" spans="1:10" ht="11.25" customHeight="1">
      <c r="A6" s="185"/>
      <c r="B6" s="186"/>
      <c r="C6" s="187"/>
      <c r="D6" s="188"/>
      <c r="E6" s="189" t="s">
        <v>327</v>
      </c>
      <c r="F6" s="190"/>
      <c r="G6" s="1537" t="s">
        <v>328</v>
      </c>
      <c r="H6" s="1538"/>
      <c r="I6" s="1538"/>
    </row>
    <row r="7" spans="1:10" ht="11.25" customHeight="1">
      <c r="A7" s="191" t="s">
        <v>100</v>
      </c>
      <c r="B7" s="181"/>
      <c r="C7" s="192"/>
      <c r="D7" s="193"/>
      <c r="E7" s="194" t="s">
        <v>329</v>
      </c>
      <c r="F7" s="195" t="s">
        <v>330</v>
      </c>
      <c r="G7" s="196" t="s">
        <v>331</v>
      </c>
      <c r="H7" s="197"/>
      <c r="I7" s="198"/>
    </row>
    <row r="8" spans="1:10" ht="11.25" customHeight="1">
      <c r="A8" s="199" t="s">
        <v>332</v>
      </c>
      <c r="B8" s="200"/>
      <c r="C8" s="201" t="s">
        <v>175</v>
      </c>
      <c r="D8" s="192" t="s">
        <v>333</v>
      </c>
      <c r="E8" s="201" t="s">
        <v>334</v>
      </c>
      <c r="F8" s="195" t="s">
        <v>335</v>
      </c>
      <c r="G8" s="202"/>
      <c r="H8" s="203"/>
      <c r="I8" s="195" t="s">
        <v>336</v>
      </c>
    </row>
    <row r="9" spans="1:10">
      <c r="A9" s="204" t="s">
        <v>168</v>
      </c>
      <c r="B9" s="181"/>
      <c r="C9" s="192"/>
      <c r="D9" s="192"/>
      <c r="E9" s="201" t="s">
        <v>337</v>
      </c>
      <c r="F9" s="201" t="s">
        <v>338</v>
      </c>
      <c r="G9" s="201" t="s">
        <v>339</v>
      </c>
      <c r="H9" s="205" t="s">
        <v>109</v>
      </c>
      <c r="I9" s="206" t="s">
        <v>340</v>
      </c>
    </row>
    <row r="10" spans="1:10">
      <c r="A10" s="207"/>
      <c r="B10" s="207"/>
      <c r="C10" s="208"/>
      <c r="D10" s="208"/>
      <c r="E10" s="209" t="s">
        <v>341</v>
      </c>
      <c r="F10" s="208" t="s">
        <v>342</v>
      </c>
      <c r="G10" s="209" t="s">
        <v>343</v>
      </c>
      <c r="H10" s="209" t="s">
        <v>344</v>
      </c>
      <c r="I10" s="210"/>
    </row>
    <row r="11" spans="1:10" s="211" customFormat="1" ht="22.5" customHeight="1">
      <c r="B11" s="212"/>
      <c r="C11" s="213" t="s">
        <v>175</v>
      </c>
      <c r="D11" s="214"/>
      <c r="E11" s="214"/>
      <c r="F11" s="214"/>
      <c r="G11" s="214"/>
      <c r="H11" s="215"/>
      <c r="I11" s="214"/>
    </row>
    <row r="12" spans="1:10" ht="11.25" customHeight="1">
      <c r="A12" s="137" t="s">
        <v>100</v>
      </c>
      <c r="B12" s="216"/>
      <c r="C12" s="217"/>
      <c r="D12" s="217"/>
      <c r="E12" s="217"/>
      <c r="F12" s="217"/>
      <c r="G12" s="217"/>
      <c r="H12" s="218"/>
      <c r="I12" s="217"/>
    </row>
    <row r="13" spans="1:10" s="44" customFormat="1" ht="11.25" customHeight="1">
      <c r="B13" s="219" t="s">
        <v>121</v>
      </c>
      <c r="C13" s="220">
        <v>71855</v>
      </c>
      <c r="D13" s="220">
        <v>63125</v>
      </c>
      <c r="E13" s="220">
        <v>666</v>
      </c>
      <c r="F13" s="220">
        <v>8064</v>
      </c>
      <c r="G13" s="220">
        <v>5100</v>
      </c>
      <c r="H13" s="220">
        <v>520</v>
      </c>
      <c r="I13" s="220">
        <v>2964</v>
      </c>
      <c r="J13" s="221"/>
    </row>
    <row r="14" spans="1:10" s="222" customFormat="1" ht="11.25" customHeight="1">
      <c r="B14" s="219" t="s">
        <v>158</v>
      </c>
      <c r="C14" s="220">
        <v>59669</v>
      </c>
      <c r="D14" s="220">
        <v>52134</v>
      </c>
      <c r="E14" s="220">
        <v>15</v>
      </c>
      <c r="F14" s="220">
        <v>7520</v>
      </c>
      <c r="G14" s="220">
        <v>5050</v>
      </c>
      <c r="H14" s="220">
        <v>509</v>
      </c>
      <c r="I14" s="220">
        <v>2470</v>
      </c>
      <c r="J14" s="221"/>
    </row>
    <row r="15" spans="1:10" s="44" customFormat="1" ht="11.25" customHeight="1">
      <c r="B15" s="219" t="s">
        <v>345</v>
      </c>
      <c r="C15" s="220">
        <v>25108</v>
      </c>
      <c r="D15" s="220">
        <v>21761</v>
      </c>
      <c r="E15" s="220">
        <v>10</v>
      </c>
      <c r="F15" s="220">
        <v>3337</v>
      </c>
      <c r="G15" s="220">
        <v>2441</v>
      </c>
      <c r="H15" s="220">
        <v>345</v>
      </c>
      <c r="I15" s="220">
        <v>896</v>
      </c>
      <c r="J15" s="221"/>
    </row>
    <row r="16" spans="1:10" s="44" customFormat="1" ht="11.25" customHeight="1">
      <c r="B16" s="219" t="s">
        <v>160</v>
      </c>
      <c r="C16" s="220">
        <v>6920</v>
      </c>
      <c r="D16" s="220">
        <v>6114</v>
      </c>
      <c r="E16" s="220">
        <v>1</v>
      </c>
      <c r="F16" s="220">
        <v>805</v>
      </c>
      <c r="G16" s="220">
        <v>464</v>
      </c>
      <c r="H16" s="220">
        <v>51</v>
      </c>
      <c r="I16" s="220">
        <v>341</v>
      </c>
      <c r="J16" s="221"/>
    </row>
    <row r="17" spans="1:10" s="44" customFormat="1" ht="11.25" customHeight="1">
      <c r="B17" s="219" t="s">
        <v>346</v>
      </c>
      <c r="C17" s="220">
        <v>4340</v>
      </c>
      <c r="D17" s="220">
        <v>3801</v>
      </c>
      <c r="E17" s="220">
        <v>0</v>
      </c>
      <c r="F17" s="220">
        <v>539</v>
      </c>
      <c r="G17" s="220">
        <v>447</v>
      </c>
      <c r="H17" s="220">
        <v>59</v>
      </c>
      <c r="I17" s="220">
        <v>92</v>
      </c>
      <c r="J17" s="221"/>
    </row>
    <row r="18" spans="1:10" s="223" customFormat="1" ht="11.25" customHeight="1">
      <c r="B18" s="219" t="s">
        <v>347</v>
      </c>
      <c r="C18" s="220">
        <v>13537</v>
      </c>
      <c r="D18" s="220">
        <v>12299</v>
      </c>
      <c r="E18" s="220">
        <v>1</v>
      </c>
      <c r="F18" s="220">
        <v>1237</v>
      </c>
      <c r="G18" s="220">
        <v>868</v>
      </c>
      <c r="H18" s="220">
        <v>108</v>
      </c>
      <c r="I18" s="220">
        <v>369</v>
      </c>
      <c r="J18" s="221"/>
    </row>
    <row r="19" spans="1:10" s="222" customFormat="1" ht="11.25" customHeight="1">
      <c r="B19" s="219" t="s">
        <v>348</v>
      </c>
      <c r="C19" s="220">
        <v>25905</v>
      </c>
      <c r="D19" s="220">
        <v>22972</v>
      </c>
      <c r="E19" s="220">
        <v>77</v>
      </c>
      <c r="F19" s="220">
        <v>2856</v>
      </c>
      <c r="G19" s="220">
        <v>2058</v>
      </c>
      <c r="H19" s="220">
        <v>228</v>
      </c>
      <c r="I19" s="220">
        <v>798</v>
      </c>
      <c r="J19" s="221"/>
    </row>
    <row r="20" spans="1:10" s="44" customFormat="1" ht="11.25" customHeight="1">
      <c r="B20" s="219" t="s">
        <v>134</v>
      </c>
      <c r="C20" s="220">
        <v>6331</v>
      </c>
      <c r="D20" s="220">
        <v>5866</v>
      </c>
      <c r="E20" s="220">
        <v>4</v>
      </c>
      <c r="F20" s="220">
        <v>461</v>
      </c>
      <c r="G20" s="220">
        <v>343</v>
      </c>
      <c r="H20" s="220">
        <v>25</v>
      </c>
      <c r="I20" s="220">
        <v>118</v>
      </c>
      <c r="J20" s="221"/>
    </row>
    <row r="21" spans="1:10" s="224" customFormat="1" ht="11.25" customHeight="1">
      <c r="B21" s="219" t="s">
        <v>135</v>
      </c>
      <c r="C21" s="220">
        <v>28423</v>
      </c>
      <c r="D21" s="220">
        <v>25521</v>
      </c>
      <c r="E21" s="220">
        <v>0</v>
      </c>
      <c r="F21" s="220">
        <v>2902</v>
      </c>
      <c r="G21" s="220">
        <v>2185</v>
      </c>
      <c r="H21" s="220">
        <v>178</v>
      </c>
      <c r="I21" s="220">
        <v>717</v>
      </c>
      <c r="J21" s="221"/>
    </row>
    <row r="22" spans="1:10" s="222" customFormat="1" ht="11.25" customHeight="1">
      <c r="B22" s="219" t="s">
        <v>136</v>
      </c>
      <c r="C22" s="220">
        <v>77371</v>
      </c>
      <c r="D22" s="220">
        <v>69513</v>
      </c>
      <c r="E22" s="220">
        <v>68</v>
      </c>
      <c r="F22" s="220">
        <v>7790</v>
      </c>
      <c r="G22" s="220">
        <v>5609</v>
      </c>
      <c r="H22" s="220">
        <v>608</v>
      </c>
      <c r="I22" s="220">
        <v>2181</v>
      </c>
      <c r="J22" s="221"/>
    </row>
    <row r="23" spans="1:10" s="222" customFormat="1" ht="11.25" customHeight="1">
      <c r="B23" s="219" t="s">
        <v>137</v>
      </c>
      <c r="C23" s="220">
        <v>15070</v>
      </c>
      <c r="D23" s="220">
        <v>13494</v>
      </c>
      <c r="E23" s="220">
        <v>6</v>
      </c>
      <c r="F23" s="220">
        <v>1570</v>
      </c>
      <c r="G23" s="220">
        <v>962</v>
      </c>
      <c r="H23" s="220">
        <v>115</v>
      </c>
      <c r="I23" s="220">
        <v>608</v>
      </c>
      <c r="J23" s="221"/>
    </row>
    <row r="24" spans="1:10" s="225" customFormat="1" ht="11.25" customHeight="1">
      <c r="B24" s="219" t="s">
        <v>349</v>
      </c>
      <c r="C24" s="220">
        <v>4436</v>
      </c>
      <c r="D24" s="220">
        <v>3690</v>
      </c>
      <c r="E24" s="220">
        <v>0</v>
      </c>
      <c r="F24" s="220">
        <v>746</v>
      </c>
      <c r="G24" s="220">
        <v>551</v>
      </c>
      <c r="H24" s="220">
        <v>30</v>
      </c>
      <c r="I24" s="220">
        <v>195</v>
      </c>
      <c r="J24" s="221"/>
    </row>
    <row r="25" spans="1:10" s="226" customFormat="1" ht="10.9" customHeight="1">
      <c r="B25" s="219" t="s">
        <v>139</v>
      </c>
      <c r="C25" s="220">
        <v>19833</v>
      </c>
      <c r="D25" s="220">
        <v>17840</v>
      </c>
      <c r="E25" s="220">
        <v>10</v>
      </c>
      <c r="F25" s="220">
        <v>1983</v>
      </c>
      <c r="G25" s="220">
        <v>1444</v>
      </c>
      <c r="H25" s="220">
        <v>135</v>
      </c>
      <c r="I25" s="220">
        <v>539</v>
      </c>
      <c r="J25" s="221"/>
    </row>
    <row r="26" spans="1:10" s="44" customFormat="1" ht="11.25" customHeight="1">
      <c r="B26" s="219" t="s">
        <v>140</v>
      </c>
      <c r="C26" s="220">
        <v>8291</v>
      </c>
      <c r="D26" s="220">
        <v>7602</v>
      </c>
      <c r="E26" s="220">
        <v>0</v>
      </c>
      <c r="F26" s="220">
        <v>689</v>
      </c>
      <c r="G26" s="220">
        <v>489</v>
      </c>
      <c r="H26" s="220">
        <v>47</v>
      </c>
      <c r="I26" s="220">
        <v>200</v>
      </c>
      <c r="J26" s="221"/>
    </row>
    <row r="27" spans="1:10" s="227" customFormat="1" ht="11.25" customHeight="1">
      <c r="B27" s="219" t="s">
        <v>141</v>
      </c>
      <c r="C27" s="220">
        <v>8456</v>
      </c>
      <c r="D27" s="220">
        <v>7792</v>
      </c>
      <c r="E27" s="220">
        <v>0</v>
      </c>
      <c r="F27" s="220">
        <v>664</v>
      </c>
      <c r="G27" s="220">
        <v>508</v>
      </c>
      <c r="H27" s="220">
        <v>61</v>
      </c>
      <c r="I27" s="220">
        <v>156</v>
      </c>
      <c r="J27" s="221"/>
    </row>
    <row r="28" spans="1:10" s="222" customFormat="1" ht="11.25" customHeight="1">
      <c r="B28" s="219" t="s">
        <v>142</v>
      </c>
      <c r="C28" s="220">
        <v>9766</v>
      </c>
      <c r="D28" s="220">
        <v>8658</v>
      </c>
      <c r="E28" s="220">
        <v>3</v>
      </c>
      <c r="F28" s="220">
        <v>1105</v>
      </c>
      <c r="G28" s="220">
        <v>676</v>
      </c>
      <c r="H28" s="220">
        <v>76</v>
      </c>
      <c r="I28" s="220">
        <v>429</v>
      </c>
      <c r="J28" s="221"/>
    </row>
    <row r="29" spans="1:10" ht="11.25" customHeight="1">
      <c r="B29" s="159" t="s">
        <v>166</v>
      </c>
      <c r="C29" s="220">
        <v>385311</v>
      </c>
      <c r="D29" s="220">
        <v>342182</v>
      </c>
      <c r="E29" s="220">
        <v>861</v>
      </c>
      <c r="F29" s="220">
        <v>42268</v>
      </c>
      <c r="G29" s="220">
        <v>29195</v>
      </c>
      <c r="H29" s="220">
        <v>3095</v>
      </c>
      <c r="I29" s="220">
        <v>13073</v>
      </c>
      <c r="J29" s="221"/>
    </row>
    <row r="30" spans="1:10" ht="15" customHeight="1">
      <c r="B30" s="219"/>
      <c r="C30" s="228"/>
      <c r="D30" s="228"/>
      <c r="E30" s="228"/>
      <c r="F30" s="228"/>
      <c r="G30" s="228"/>
      <c r="H30" s="228"/>
      <c r="I30" s="228"/>
      <c r="J30" s="221"/>
    </row>
    <row r="31" spans="1:10" ht="11.25" customHeight="1">
      <c r="A31" s="137" t="s">
        <v>168</v>
      </c>
      <c r="B31" s="219"/>
      <c r="C31" s="228"/>
      <c r="D31" s="228"/>
      <c r="E31" s="228"/>
      <c r="F31" s="228"/>
      <c r="G31" s="228"/>
      <c r="H31" s="228"/>
      <c r="I31" s="228"/>
      <c r="J31" s="221"/>
    </row>
    <row r="32" spans="1:10" ht="11.25" customHeight="1">
      <c r="B32" s="219" t="s">
        <v>169</v>
      </c>
      <c r="C32" s="220">
        <v>275068</v>
      </c>
      <c r="D32" s="220">
        <v>239231</v>
      </c>
      <c r="E32" s="220">
        <v>142</v>
      </c>
      <c r="F32" s="220">
        <v>35695</v>
      </c>
      <c r="G32" s="220">
        <v>26934</v>
      </c>
      <c r="H32" s="220">
        <v>2125</v>
      </c>
      <c r="I32" s="220">
        <v>8761</v>
      </c>
      <c r="J32" s="221"/>
    </row>
    <row r="33" spans="1:17" ht="11.25" customHeight="1">
      <c r="B33" s="219" t="s">
        <v>170</v>
      </c>
      <c r="C33" s="220">
        <v>2108</v>
      </c>
      <c r="D33" s="220">
        <v>1989</v>
      </c>
      <c r="E33" s="220">
        <v>21</v>
      </c>
      <c r="F33" s="220">
        <v>98</v>
      </c>
      <c r="G33" s="220">
        <v>48</v>
      </c>
      <c r="H33" s="220">
        <v>8</v>
      </c>
      <c r="I33" s="220">
        <v>50</v>
      </c>
      <c r="J33" s="221"/>
    </row>
    <row r="34" spans="1:17" ht="11.25" customHeight="1">
      <c r="B34" s="219" t="s">
        <v>171</v>
      </c>
      <c r="C34" s="220">
        <v>532</v>
      </c>
      <c r="D34" s="220">
        <v>490</v>
      </c>
      <c r="E34" s="220">
        <v>0</v>
      </c>
      <c r="F34" s="220">
        <v>42</v>
      </c>
      <c r="G34" s="220">
        <v>27</v>
      </c>
      <c r="H34" s="220">
        <v>10</v>
      </c>
      <c r="I34" s="220">
        <v>15</v>
      </c>
      <c r="J34" s="221"/>
    </row>
    <row r="35" spans="1:17" ht="11.25" customHeight="1">
      <c r="B35" s="219" t="s">
        <v>149</v>
      </c>
      <c r="C35" s="220">
        <v>11011</v>
      </c>
      <c r="D35" s="220">
        <v>9132</v>
      </c>
      <c r="E35" s="220">
        <v>69</v>
      </c>
      <c r="F35" s="220">
        <v>1810</v>
      </c>
      <c r="G35" s="220">
        <v>699</v>
      </c>
      <c r="H35" s="220">
        <v>494</v>
      </c>
      <c r="I35" s="220">
        <v>1111</v>
      </c>
      <c r="J35" s="221"/>
    </row>
    <row r="36" spans="1:17" ht="11.25" customHeight="1">
      <c r="B36" s="219" t="s">
        <v>350</v>
      </c>
      <c r="C36" s="220">
        <v>93045</v>
      </c>
      <c r="D36" s="220">
        <v>87835</v>
      </c>
      <c r="E36" s="220">
        <v>613</v>
      </c>
      <c r="F36" s="220">
        <v>4597</v>
      </c>
      <c r="G36" s="220">
        <v>1478</v>
      </c>
      <c r="H36" s="220">
        <v>458</v>
      </c>
      <c r="I36" s="220">
        <v>3119</v>
      </c>
      <c r="J36" s="221"/>
    </row>
    <row r="37" spans="1:17" ht="11.25" customHeight="1">
      <c r="B37" s="219" t="s">
        <v>172</v>
      </c>
      <c r="C37" s="220">
        <v>3547</v>
      </c>
      <c r="D37" s="220">
        <v>3505</v>
      </c>
      <c r="E37" s="220">
        <v>16</v>
      </c>
      <c r="F37" s="220">
        <v>26</v>
      </c>
      <c r="G37" s="220">
        <v>9</v>
      </c>
      <c r="H37" s="220">
        <v>0</v>
      </c>
      <c r="I37" s="220">
        <v>17</v>
      </c>
      <c r="J37" s="221"/>
    </row>
    <row r="38" spans="1:17">
      <c r="B38" s="229"/>
      <c r="J38" s="221"/>
      <c r="K38" s="228"/>
      <c r="L38" s="228"/>
      <c r="M38" s="228"/>
      <c r="N38" s="228"/>
      <c r="O38" s="228"/>
      <c r="P38" s="228"/>
      <c r="Q38" s="228"/>
    </row>
    <row r="39" spans="1:17" s="165" customFormat="1" ht="22.5" customHeight="1">
      <c r="B39" s="39"/>
      <c r="C39" s="231" t="s">
        <v>200</v>
      </c>
      <c r="D39" s="232"/>
      <c r="E39" s="232"/>
      <c r="F39" s="232"/>
      <c r="G39" s="232"/>
      <c r="H39" s="232"/>
      <c r="I39" s="232"/>
      <c r="J39" s="233"/>
      <c r="K39" s="234"/>
      <c r="L39" s="234"/>
      <c r="M39" s="234"/>
      <c r="N39" s="234"/>
      <c r="O39" s="234"/>
      <c r="P39" s="234"/>
      <c r="Q39" s="234"/>
    </row>
    <row r="40" spans="1:17" ht="11.25" customHeight="1">
      <c r="A40" s="137" t="s">
        <v>100</v>
      </c>
      <c r="B40" s="216"/>
      <c r="C40" s="228"/>
      <c r="D40" s="228"/>
      <c r="E40" s="228"/>
      <c r="F40" s="228"/>
      <c r="G40" s="228"/>
      <c r="H40" s="228"/>
      <c r="I40" s="228"/>
      <c r="J40" s="221"/>
      <c r="K40" s="228"/>
      <c r="L40" s="228"/>
      <c r="M40" s="228"/>
      <c r="N40" s="228"/>
      <c r="O40" s="228"/>
      <c r="P40" s="228"/>
      <c r="Q40" s="228"/>
    </row>
    <row r="41" spans="1:17" ht="11.25" customHeight="1">
      <c r="B41" s="219" t="s">
        <v>121</v>
      </c>
      <c r="C41" s="220">
        <v>24711</v>
      </c>
      <c r="D41" s="220">
        <v>20733</v>
      </c>
      <c r="E41" s="220">
        <v>232</v>
      </c>
      <c r="F41" s="220">
        <v>3746</v>
      </c>
      <c r="G41" s="220">
        <v>2162</v>
      </c>
      <c r="H41" s="220">
        <v>157</v>
      </c>
      <c r="I41" s="220">
        <v>1584</v>
      </c>
      <c r="J41" s="221"/>
    </row>
    <row r="42" spans="1:17" ht="11.25" customHeight="1">
      <c r="B42" s="219" t="s">
        <v>158</v>
      </c>
      <c r="C42" s="220">
        <v>22099</v>
      </c>
      <c r="D42" s="220">
        <v>18740</v>
      </c>
      <c r="E42" s="220">
        <v>8</v>
      </c>
      <c r="F42" s="220">
        <v>3351</v>
      </c>
      <c r="G42" s="220">
        <v>2026</v>
      </c>
      <c r="H42" s="220">
        <v>122</v>
      </c>
      <c r="I42" s="220">
        <v>1325</v>
      </c>
      <c r="J42" s="221"/>
    </row>
    <row r="43" spans="1:17" ht="11.25" customHeight="1">
      <c r="B43" s="219" t="s">
        <v>345</v>
      </c>
      <c r="C43" s="220">
        <v>9934</v>
      </c>
      <c r="D43" s="220">
        <v>8438</v>
      </c>
      <c r="E43" s="220">
        <v>5</v>
      </c>
      <c r="F43" s="220">
        <v>1491</v>
      </c>
      <c r="G43" s="220">
        <v>1106</v>
      </c>
      <c r="H43" s="220">
        <v>124</v>
      </c>
      <c r="I43" s="220">
        <v>385</v>
      </c>
      <c r="J43" s="221"/>
    </row>
    <row r="44" spans="1:17" ht="11.25" customHeight="1">
      <c r="B44" s="219" t="s">
        <v>160</v>
      </c>
      <c r="C44" s="220">
        <v>2906</v>
      </c>
      <c r="D44" s="220">
        <v>2513</v>
      </c>
      <c r="E44" s="220">
        <v>1</v>
      </c>
      <c r="F44" s="220">
        <v>392</v>
      </c>
      <c r="G44" s="220">
        <v>203</v>
      </c>
      <c r="H44" s="220">
        <v>17</v>
      </c>
      <c r="I44" s="220">
        <v>189</v>
      </c>
      <c r="J44" s="221"/>
    </row>
    <row r="45" spans="1:17" ht="11.25" customHeight="1">
      <c r="B45" s="219" t="s">
        <v>346</v>
      </c>
      <c r="C45" s="220">
        <v>1594</v>
      </c>
      <c r="D45" s="220">
        <v>1374</v>
      </c>
      <c r="E45" s="220">
        <v>0</v>
      </c>
      <c r="F45" s="220">
        <v>220</v>
      </c>
      <c r="G45" s="220">
        <v>176</v>
      </c>
      <c r="H45" s="220">
        <v>19</v>
      </c>
      <c r="I45" s="220">
        <v>44</v>
      </c>
      <c r="J45" s="221"/>
    </row>
    <row r="46" spans="1:17" ht="11.25" customHeight="1">
      <c r="B46" s="219" t="s">
        <v>347</v>
      </c>
      <c r="C46" s="220">
        <v>5522</v>
      </c>
      <c r="D46" s="220">
        <v>4970</v>
      </c>
      <c r="E46" s="220">
        <v>1</v>
      </c>
      <c r="F46" s="220">
        <v>551</v>
      </c>
      <c r="G46" s="220">
        <v>364</v>
      </c>
      <c r="H46" s="220">
        <v>42</v>
      </c>
      <c r="I46" s="220">
        <v>187</v>
      </c>
      <c r="J46" s="221"/>
    </row>
    <row r="47" spans="1:17" ht="11.25" customHeight="1">
      <c r="B47" s="219" t="s">
        <v>348</v>
      </c>
      <c r="C47" s="220">
        <v>9924</v>
      </c>
      <c r="D47" s="220">
        <v>8639</v>
      </c>
      <c r="E47" s="220">
        <v>16</v>
      </c>
      <c r="F47" s="220">
        <v>1269</v>
      </c>
      <c r="G47" s="220">
        <v>843</v>
      </c>
      <c r="H47" s="220">
        <v>82</v>
      </c>
      <c r="I47" s="220">
        <v>426</v>
      </c>
      <c r="J47" s="221"/>
    </row>
    <row r="48" spans="1:17" ht="11.25" customHeight="1">
      <c r="B48" s="219" t="s">
        <v>134</v>
      </c>
      <c r="C48" s="220">
        <v>2651</v>
      </c>
      <c r="D48" s="220">
        <v>2439</v>
      </c>
      <c r="E48" s="220">
        <v>2</v>
      </c>
      <c r="F48" s="220">
        <v>210</v>
      </c>
      <c r="G48" s="220">
        <v>138</v>
      </c>
      <c r="H48" s="220">
        <v>10</v>
      </c>
      <c r="I48" s="220">
        <v>72</v>
      </c>
      <c r="J48" s="221"/>
    </row>
    <row r="49" spans="1:19" ht="11.25" customHeight="1">
      <c r="B49" s="219" t="s">
        <v>135</v>
      </c>
      <c r="C49" s="220">
        <v>11714</v>
      </c>
      <c r="D49" s="220">
        <v>10425</v>
      </c>
      <c r="E49" s="220">
        <v>0</v>
      </c>
      <c r="F49" s="220">
        <v>1289</v>
      </c>
      <c r="G49" s="220">
        <v>916</v>
      </c>
      <c r="H49" s="220">
        <v>57</v>
      </c>
      <c r="I49" s="220">
        <v>373</v>
      </c>
      <c r="J49" s="221"/>
    </row>
    <row r="50" spans="1:19" ht="11.25" customHeight="1">
      <c r="B50" s="219" t="s">
        <v>136</v>
      </c>
      <c r="C50" s="220">
        <v>31001</v>
      </c>
      <c r="D50" s="220">
        <v>27494</v>
      </c>
      <c r="E50" s="220">
        <v>18</v>
      </c>
      <c r="F50" s="220">
        <v>3489</v>
      </c>
      <c r="G50" s="220">
        <v>2232</v>
      </c>
      <c r="H50" s="220">
        <v>166</v>
      </c>
      <c r="I50" s="220">
        <v>1257</v>
      </c>
      <c r="J50" s="221"/>
    </row>
    <row r="51" spans="1:19" ht="11.25" customHeight="1">
      <c r="B51" s="219" t="s">
        <v>137</v>
      </c>
      <c r="C51" s="220">
        <v>5921</v>
      </c>
      <c r="D51" s="220">
        <v>5235</v>
      </c>
      <c r="E51" s="220">
        <v>3</v>
      </c>
      <c r="F51" s="220">
        <v>683</v>
      </c>
      <c r="G51" s="220">
        <v>374</v>
      </c>
      <c r="H51" s="220">
        <v>38</v>
      </c>
      <c r="I51" s="220">
        <v>309</v>
      </c>
      <c r="J51" s="221"/>
    </row>
    <row r="52" spans="1:19" ht="11.25" customHeight="1">
      <c r="B52" s="219" t="s">
        <v>349</v>
      </c>
      <c r="C52" s="220">
        <v>1707</v>
      </c>
      <c r="D52" s="220">
        <v>1384</v>
      </c>
      <c r="E52" s="220">
        <v>0</v>
      </c>
      <c r="F52" s="220">
        <v>323</v>
      </c>
      <c r="G52" s="220">
        <v>237</v>
      </c>
      <c r="H52" s="220">
        <v>14</v>
      </c>
      <c r="I52" s="220">
        <v>86</v>
      </c>
      <c r="J52" s="221"/>
    </row>
    <row r="53" spans="1:19" ht="11.25" customHeight="1">
      <c r="B53" s="219" t="s">
        <v>139</v>
      </c>
      <c r="C53" s="220">
        <v>7693</v>
      </c>
      <c r="D53" s="220">
        <v>6887</v>
      </c>
      <c r="E53" s="220">
        <v>2</v>
      </c>
      <c r="F53" s="220">
        <v>804</v>
      </c>
      <c r="G53" s="220">
        <v>535</v>
      </c>
      <c r="H53" s="220">
        <v>33</v>
      </c>
      <c r="I53" s="220">
        <v>269</v>
      </c>
      <c r="J53" s="221"/>
    </row>
    <row r="54" spans="1:19" ht="11.25" customHeight="1">
      <c r="B54" s="219" t="s">
        <v>140</v>
      </c>
      <c r="C54" s="220">
        <v>3395</v>
      </c>
      <c r="D54" s="220">
        <v>3108</v>
      </c>
      <c r="E54" s="220">
        <v>0</v>
      </c>
      <c r="F54" s="220">
        <v>287</v>
      </c>
      <c r="G54" s="220">
        <v>194</v>
      </c>
      <c r="H54" s="220">
        <v>9</v>
      </c>
      <c r="I54" s="220">
        <v>93</v>
      </c>
      <c r="J54" s="221"/>
    </row>
    <row r="55" spans="1:19" ht="11.25" customHeight="1">
      <c r="B55" s="219" t="s">
        <v>141</v>
      </c>
      <c r="C55" s="220">
        <v>3532</v>
      </c>
      <c r="D55" s="220">
        <v>3238</v>
      </c>
      <c r="E55" s="220">
        <v>0</v>
      </c>
      <c r="F55" s="220">
        <v>294</v>
      </c>
      <c r="G55" s="220">
        <v>210</v>
      </c>
      <c r="H55" s="220">
        <v>18</v>
      </c>
      <c r="I55" s="220">
        <v>84</v>
      </c>
      <c r="J55" s="221"/>
    </row>
    <row r="56" spans="1:19" ht="11.25" customHeight="1">
      <c r="B56" s="219" t="s">
        <v>142</v>
      </c>
      <c r="C56" s="220">
        <v>3900</v>
      </c>
      <c r="D56" s="220">
        <v>3427</v>
      </c>
      <c r="E56" s="220">
        <v>1</v>
      </c>
      <c r="F56" s="220">
        <v>472</v>
      </c>
      <c r="G56" s="220">
        <v>263</v>
      </c>
      <c r="H56" s="220">
        <v>18</v>
      </c>
      <c r="I56" s="220">
        <v>209</v>
      </c>
      <c r="J56" s="221"/>
    </row>
    <row r="57" spans="1:19" ht="11.25" customHeight="1">
      <c r="B57" s="159" t="s">
        <v>162</v>
      </c>
      <c r="C57" s="220">
        <v>148204</v>
      </c>
      <c r="D57" s="220">
        <v>129044</v>
      </c>
      <c r="E57" s="220">
        <v>289</v>
      </c>
      <c r="F57" s="220">
        <v>18871</v>
      </c>
      <c r="G57" s="220">
        <v>11979</v>
      </c>
      <c r="H57" s="220">
        <v>926</v>
      </c>
      <c r="I57" s="220">
        <v>6892</v>
      </c>
      <c r="J57" s="221"/>
    </row>
    <row r="58" spans="1:19" ht="15" customHeight="1">
      <c r="B58" s="219"/>
      <c r="C58" s="228"/>
      <c r="D58" s="228"/>
      <c r="E58" s="228"/>
      <c r="F58" s="228"/>
      <c r="G58" s="228"/>
      <c r="H58" s="228"/>
      <c r="I58" s="228"/>
      <c r="J58" s="221"/>
    </row>
    <row r="59" spans="1:19" ht="11.25" customHeight="1">
      <c r="A59" s="137" t="s">
        <v>168</v>
      </c>
      <c r="B59" s="219"/>
      <c r="C59" s="228"/>
      <c r="D59" s="228"/>
      <c r="E59" s="228"/>
      <c r="F59" s="228"/>
      <c r="G59" s="228"/>
      <c r="H59" s="228"/>
      <c r="I59" s="228"/>
      <c r="J59" s="221"/>
      <c r="K59" s="211"/>
      <c r="L59" s="211"/>
      <c r="M59" s="211"/>
      <c r="N59" s="211"/>
      <c r="O59" s="211"/>
      <c r="P59" s="211"/>
      <c r="Q59" s="211"/>
      <c r="R59" s="211"/>
      <c r="S59" s="211"/>
    </row>
    <row r="60" spans="1:19" ht="11.25" customHeight="1">
      <c r="B60" s="219" t="s">
        <v>169</v>
      </c>
      <c r="C60" s="220">
        <v>111992</v>
      </c>
      <c r="D60" s="220">
        <v>96364</v>
      </c>
      <c r="E60" s="220">
        <v>40</v>
      </c>
      <c r="F60" s="220">
        <v>15588</v>
      </c>
      <c r="G60" s="220">
        <v>11010</v>
      </c>
      <c r="H60" s="220">
        <v>610</v>
      </c>
      <c r="I60" s="220">
        <v>4578</v>
      </c>
      <c r="J60" s="221"/>
    </row>
    <row r="61" spans="1:19" ht="11.25" customHeight="1">
      <c r="B61" s="219" t="s">
        <v>170</v>
      </c>
      <c r="C61" s="220">
        <v>1170</v>
      </c>
      <c r="D61" s="220">
        <v>1092</v>
      </c>
      <c r="E61" s="220">
        <v>14</v>
      </c>
      <c r="F61" s="220">
        <v>64</v>
      </c>
      <c r="G61" s="220">
        <v>36</v>
      </c>
      <c r="H61" s="220">
        <v>4</v>
      </c>
      <c r="I61" s="220">
        <v>28</v>
      </c>
      <c r="J61" s="221"/>
      <c r="K61" s="44"/>
      <c r="L61" s="44"/>
      <c r="M61" s="44"/>
      <c r="N61" s="44"/>
      <c r="O61" s="44"/>
      <c r="P61" s="44"/>
      <c r="Q61" s="44"/>
      <c r="R61" s="44"/>
      <c r="S61" s="44"/>
    </row>
    <row r="62" spans="1:19" ht="11.25" customHeight="1">
      <c r="B62" s="219" t="s">
        <v>171</v>
      </c>
      <c r="C62" s="220">
        <v>124</v>
      </c>
      <c r="D62" s="220">
        <v>117</v>
      </c>
      <c r="E62" s="220">
        <v>0</v>
      </c>
      <c r="F62" s="220">
        <v>7</v>
      </c>
      <c r="G62" s="220">
        <v>4</v>
      </c>
      <c r="H62" s="220">
        <v>3</v>
      </c>
      <c r="I62" s="220">
        <v>3</v>
      </c>
      <c r="J62" s="221"/>
      <c r="K62" s="222"/>
      <c r="L62" s="222"/>
      <c r="M62" s="222"/>
      <c r="N62" s="222"/>
      <c r="O62" s="222"/>
      <c r="P62" s="222"/>
      <c r="Q62" s="222"/>
      <c r="R62" s="222"/>
      <c r="S62" s="222"/>
    </row>
    <row r="63" spans="1:19" ht="11.25" customHeight="1">
      <c r="B63" s="219" t="s">
        <v>149</v>
      </c>
      <c r="C63" s="220">
        <v>4276</v>
      </c>
      <c r="D63" s="220">
        <v>3353</v>
      </c>
      <c r="E63" s="220">
        <v>37</v>
      </c>
      <c r="F63" s="220">
        <v>886</v>
      </c>
      <c r="G63" s="220">
        <v>276</v>
      </c>
      <c r="H63" s="220">
        <v>158</v>
      </c>
      <c r="I63" s="220">
        <v>610</v>
      </c>
      <c r="J63" s="221"/>
      <c r="K63" s="44"/>
      <c r="L63" s="44"/>
      <c r="M63" s="44"/>
      <c r="N63" s="44"/>
      <c r="O63" s="44"/>
      <c r="P63" s="44"/>
      <c r="Q63" s="44"/>
      <c r="R63" s="44"/>
      <c r="S63" s="44"/>
    </row>
    <row r="64" spans="1:19" ht="11.25" customHeight="1">
      <c r="B64" s="219" t="s">
        <v>351</v>
      </c>
      <c r="C64" s="220">
        <v>29646</v>
      </c>
      <c r="D64" s="220">
        <v>27141</v>
      </c>
      <c r="E64" s="220">
        <v>193</v>
      </c>
      <c r="F64" s="220">
        <v>2312</v>
      </c>
      <c r="G64" s="220">
        <v>647</v>
      </c>
      <c r="H64" s="220">
        <v>151</v>
      </c>
      <c r="I64" s="220">
        <v>1665</v>
      </c>
      <c r="J64" s="221"/>
      <c r="K64" s="44"/>
      <c r="L64" s="44"/>
      <c r="M64" s="44"/>
      <c r="N64" s="44"/>
      <c r="O64" s="44"/>
      <c r="P64" s="44"/>
      <c r="Q64" s="44"/>
      <c r="R64" s="44"/>
      <c r="S64" s="44"/>
    </row>
    <row r="65" spans="1:19" ht="11.25" customHeight="1">
      <c r="B65" s="219" t="s">
        <v>172</v>
      </c>
      <c r="C65" s="220">
        <v>996</v>
      </c>
      <c r="D65" s="220">
        <v>977</v>
      </c>
      <c r="E65" s="220">
        <v>5</v>
      </c>
      <c r="F65" s="220">
        <v>14</v>
      </c>
      <c r="G65" s="220">
        <v>6</v>
      </c>
      <c r="H65" s="220">
        <v>0</v>
      </c>
      <c r="I65" s="220">
        <v>8</v>
      </c>
      <c r="J65" s="221"/>
      <c r="K65" s="44"/>
      <c r="L65" s="44"/>
      <c r="M65" s="44"/>
      <c r="N65" s="44"/>
      <c r="O65" s="44"/>
      <c r="P65" s="44"/>
      <c r="Q65" s="44"/>
      <c r="R65" s="44"/>
      <c r="S65" s="44"/>
    </row>
    <row r="66" spans="1:19">
      <c r="B66" s="229"/>
      <c r="J66" s="221"/>
      <c r="K66" s="228"/>
      <c r="L66" s="228"/>
      <c r="M66" s="228"/>
      <c r="N66" s="228"/>
      <c r="O66" s="228"/>
      <c r="P66" s="228"/>
      <c r="Q66" s="228"/>
    </row>
    <row r="67" spans="1:19" ht="9.75" customHeight="1">
      <c r="K67" s="228"/>
      <c r="L67" s="228"/>
      <c r="M67" s="228"/>
      <c r="N67" s="228"/>
      <c r="O67" s="228"/>
      <c r="P67" s="228"/>
      <c r="Q67" s="228"/>
    </row>
    <row r="68" spans="1:19" ht="10.5" customHeight="1">
      <c r="A68" s="161" t="s">
        <v>53</v>
      </c>
      <c r="B68" s="139"/>
      <c r="C68" s="139"/>
      <c r="D68" s="139"/>
      <c r="K68" s="228"/>
      <c r="L68" s="228"/>
      <c r="M68" s="228"/>
      <c r="N68" s="228"/>
      <c r="O68" s="228"/>
      <c r="P68" s="228"/>
      <c r="Q68" s="228"/>
    </row>
    <row r="69" spans="1:19">
      <c r="K69" s="228"/>
      <c r="L69" s="228"/>
      <c r="M69" s="228"/>
      <c r="N69" s="228"/>
      <c r="O69" s="228"/>
      <c r="P69" s="228"/>
      <c r="Q69" s="228"/>
    </row>
    <row r="70" spans="1:19">
      <c r="K70" s="228"/>
      <c r="L70" s="228"/>
      <c r="M70" s="228"/>
      <c r="N70" s="228"/>
      <c r="O70" s="228"/>
      <c r="P70" s="228"/>
      <c r="Q70" s="228"/>
    </row>
    <row r="71" spans="1:19">
      <c r="K71" s="228"/>
      <c r="L71" s="228"/>
      <c r="M71" s="228"/>
      <c r="N71" s="228"/>
      <c r="O71" s="228"/>
      <c r="P71" s="228"/>
      <c r="Q71" s="228"/>
    </row>
    <row r="72" spans="1:19">
      <c r="K72" s="228"/>
      <c r="L72" s="228"/>
      <c r="M72" s="228"/>
      <c r="N72" s="228"/>
      <c r="O72" s="228"/>
      <c r="P72" s="228"/>
      <c r="Q72" s="228"/>
    </row>
    <row r="73" spans="1:19">
      <c r="K73" s="228"/>
      <c r="L73" s="228"/>
      <c r="M73" s="228"/>
      <c r="N73" s="228"/>
      <c r="O73" s="228"/>
      <c r="P73" s="228"/>
      <c r="Q73" s="228"/>
    </row>
    <row r="74" spans="1:19">
      <c r="K74" s="228"/>
      <c r="L74" s="228"/>
      <c r="M74" s="228"/>
      <c r="N74" s="228"/>
      <c r="O74" s="228"/>
      <c r="P74" s="228"/>
      <c r="Q74" s="228"/>
    </row>
    <row r="75" spans="1:19">
      <c r="K75" s="228"/>
      <c r="L75" s="228"/>
      <c r="M75" s="228"/>
      <c r="N75" s="228"/>
      <c r="O75" s="228"/>
      <c r="P75" s="228"/>
      <c r="Q75" s="228"/>
    </row>
    <row r="76" spans="1:19">
      <c r="K76" s="228"/>
      <c r="L76" s="228"/>
      <c r="M76" s="228"/>
      <c r="N76" s="228"/>
      <c r="O76" s="228"/>
      <c r="P76" s="228"/>
      <c r="Q76" s="228"/>
    </row>
    <row r="77" spans="1:19">
      <c r="K77" s="228"/>
      <c r="L77" s="228"/>
      <c r="M77" s="228"/>
      <c r="N77" s="228"/>
      <c r="O77" s="228"/>
      <c r="P77" s="228"/>
      <c r="Q77" s="228"/>
    </row>
    <row r="78" spans="1:19">
      <c r="K78" s="228"/>
      <c r="L78" s="228"/>
      <c r="M78" s="228"/>
      <c r="N78" s="228"/>
      <c r="O78" s="228"/>
      <c r="P78" s="228"/>
      <c r="Q78" s="228"/>
    </row>
    <row r="79" spans="1:19">
      <c r="K79" s="228"/>
      <c r="L79" s="228"/>
      <c r="M79" s="228"/>
      <c r="N79" s="228"/>
      <c r="O79" s="228"/>
      <c r="P79" s="228"/>
      <c r="Q79" s="228"/>
    </row>
    <row r="80" spans="1:19">
      <c r="K80" s="228"/>
      <c r="L80" s="228"/>
      <c r="M80" s="228"/>
      <c r="N80" s="228"/>
      <c r="O80" s="228"/>
      <c r="P80" s="228"/>
      <c r="Q80" s="228"/>
    </row>
    <row r="81" spans="11:17">
      <c r="K81" s="228"/>
      <c r="L81" s="228"/>
      <c r="M81" s="228"/>
      <c r="N81" s="228"/>
      <c r="O81" s="228"/>
      <c r="P81" s="228"/>
      <c r="Q81" s="228"/>
    </row>
    <row r="82" spans="11:17">
      <c r="K82" s="228"/>
      <c r="L82" s="228"/>
      <c r="M82" s="228"/>
      <c r="N82" s="228"/>
      <c r="O82" s="228"/>
      <c r="P82" s="228"/>
      <c r="Q82" s="228"/>
    </row>
    <row r="83" spans="11:17">
      <c r="K83" s="228"/>
      <c r="L83" s="228"/>
      <c r="M83" s="228"/>
      <c r="N83" s="228"/>
      <c r="O83" s="228"/>
      <c r="P83" s="228"/>
      <c r="Q83" s="228"/>
    </row>
    <row r="84" spans="11:17">
      <c r="K84" s="228"/>
      <c r="L84" s="228"/>
      <c r="M84" s="228"/>
      <c r="N84" s="228"/>
      <c r="O84" s="228"/>
      <c r="P84" s="228"/>
      <c r="Q84" s="228"/>
    </row>
    <row r="85" spans="11:17">
      <c r="K85" s="228"/>
      <c r="L85" s="228"/>
      <c r="M85" s="228"/>
      <c r="N85" s="228"/>
      <c r="O85" s="228"/>
      <c r="P85" s="228"/>
      <c r="Q85" s="228"/>
    </row>
    <row r="86" spans="11:17">
      <c r="K86" s="228"/>
      <c r="L86" s="228"/>
      <c r="M86" s="228"/>
      <c r="N86" s="228"/>
      <c r="O86" s="228"/>
      <c r="P86" s="228"/>
      <c r="Q86" s="228"/>
    </row>
    <row r="87" spans="11:17">
      <c r="K87" s="228"/>
      <c r="L87" s="228"/>
      <c r="M87" s="228"/>
      <c r="N87" s="228"/>
      <c r="O87" s="228"/>
      <c r="P87" s="228"/>
      <c r="Q87" s="228"/>
    </row>
    <row r="88" spans="11:17">
      <c r="K88" s="228"/>
      <c r="L88" s="228"/>
      <c r="M88" s="228"/>
      <c r="N88" s="228"/>
      <c r="O88" s="228"/>
      <c r="P88" s="228"/>
      <c r="Q88" s="228"/>
    </row>
    <row r="89" spans="11:17">
      <c r="K89" s="228"/>
      <c r="L89" s="228"/>
      <c r="M89" s="228"/>
      <c r="N89" s="228"/>
      <c r="O89" s="228"/>
      <c r="P89" s="228"/>
      <c r="Q89" s="228"/>
    </row>
    <row r="90" spans="11:17">
      <c r="K90" s="228"/>
      <c r="L90" s="228"/>
      <c r="M90" s="228"/>
      <c r="N90" s="228"/>
      <c r="O90" s="228"/>
      <c r="P90" s="228"/>
      <c r="Q90" s="228"/>
    </row>
    <row r="91" spans="11:17">
      <c r="K91" s="228"/>
      <c r="L91" s="228"/>
      <c r="M91" s="228"/>
      <c r="N91" s="228"/>
      <c r="O91" s="228"/>
      <c r="P91" s="228"/>
      <c r="Q91" s="228"/>
    </row>
    <row r="92" spans="11:17">
      <c r="K92" s="228"/>
      <c r="L92" s="228"/>
      <c r="M92" s="228"/>
      <c r="N92" s="228"/>
      <c r="O92" s="228"/>
      <c r="P92" s="228"/>
      <c r="Q92" s="228"/>
    </row>
    <row r="93" spans="11:17">
      <c r="K93" s="228"/>
      <c r="L93" s="228"/>
      <c r="M93" s="228"/>
      <c r="N93" s="228"/>
      <c r="O93" s="228"/>
      <c r="P93" s="228"/>
      <c r="Q93" s="228"/>
    </row>
    <row r="94" spans="11:17">
      <c r="K94" s="228"/>
      <c r="L94" s="228"/>
      <c r="M94" s="228"/>
      <c r="N94" s="228"/>
      <c r="O94" s="228"/>
      <c r="P94" s="228"/>
      <c r="Q94" s="228"/>
    </row>
    <row r="95" spans="11:17">
      <c r="K95" s="228"/>
      <c r="L95" s="228"/>
      <c r="M95" s="228"/>
      <c r="N95" s="228"/>
      <c r="O95" s="228"/>
      <c r="P95" s="228"/>
      <c r="Q95" s="228"/>
    </row>
    <row r="96" spans="11:17">
      <c r="K96" s="228"/>
      <c r="L96" s="228"/>
      <c r="M96" s="228"/>
      <c r="N96" s="228"/>
      <c r="O96" s="228"/>
      <c r="P96" s="228"/>
      <c r="Q96" s="228"/>
    </row>
    <row r="97" spans="11:17">
      <c r="K97" s="228"/>
      <c r="L97" s="228"/>
      <c r="M97" s="228"/>
      <c r="N97" s="228"/>
      <c r="O97" s="228"/>
      <c r="P97" s="228"/>
      <c r="Q97" s="228"/>
    </row>
    <row r="98" spans="11:17">
      <c r="K98" s="228"/>
      <c r="L98" s="228"/>
      <c r="M98" s="228"/>
      <c r="N98" s="228"/>
      <c r="O98" s="228"/>
      <c r="P98" s="228"/>
      <c r="Q98" s="228"/>
    </row>
    <row r="99" spans="11:17">
      <c r="K99" s="228"/>
      <c r="L99" s="228"/>
      <c r="M99" s="228"/>
      <c r="N99" s="228"/>
      <c r="O99" s="228"/>
      <c r="P99" s="228"/>
      <c r="Q99" s="228"/>
    </row>
    <row r="100" spans="11:17">
      <c r="K100" s="228"/>
      <c r="L100" s="228"/>
      <c r="M100" s="228"/>
      <c r="N100" s="228"/>
      <c r="O100" s="228"/>
      <c r="P100" s="228"/>
      <c r="Q100" s="228"/>
    </row>
    <row r="101" spans="11:17">
      <c r="K101" s="228"/>
      <c r="L101" s="228"/>
      <c r="M101" s="228"/>
      <c r="N101" s="228"/>
      <c r="O101" s="228"/>
      <c r="P101" s="228"/>
      <c r="Q101" s="228"/>
    </row>
    <row r="102" spans="11:17">
      <c r="K102" s="228"/>
      <c r="L102" s="228"/>
      <c r="M102" s="228"/>
      <c r="N102" s="228"/>
      <c r="O102" s="228"/>
      <c r="P102" s="228"/>
      <c r="Q102" s="228"/>
    </row>
    <row r="103" spans="11:17">
      <c r="K103" s="228"/>
      <c r="L103" s="228"/>
      <c r="M103" s="228"/>
      <c r="N103" s="228"/>
      <c r="O103" s="228"/>
      <c r="P103" s="228"/>
      <c r="Q103" s="228"/>
    </row>
    <row r="104" spans="11:17">
      <c r="K104" s="228"/>
      <c r="L104" s="228"/>
      <c r="M104" s="228"/>
      <c r="N104" s="228"/>
      <c r="O104" s="228"/>
      <c r="P104" s="228"/>
      <c r="Q104" s="228"/>
    </row>
    <row r="105" spans="11:17">
      <c r="K105" s="228"/>
      <c r="L105" s="228"/>
      <c r="M105" s="228"/>
      <c r="N105" s="228"/>
      <c r="O105" s="228"/>
      <c r="P105" s="228"/>
      <c r="Q105" s="228"/>
    </row>
    <row r="106" spans="11:17">
      <c r="K106" s="228"/>
      <c r="L106" s="228"/>
      <c r="M106" s="228"/>
      <c r="N106" s="228"/>
      <c r="O106" s="228"/>
      <c r="P106" s="228"/>
      <c r="Q106" s="228"/>
    </row>
    <row r="107" spans="11:17">
      <c r="K107" s="228"/>
      <c r="L107" s="228"/>
      <c r="M107" s="228"/>
      <c r="N107" s="228"/>
      <c r="O107" s="228"/>
      <c r="P107" s="228"/>
      <c r="Q107" s="228"/>
    </row>
    <row r="108" spans="11:17">
      <c r="K108" s="228"/>
      <c r="L108" s="228"/>
      <c r="M108" s="228"/>
      <c r="N108" s="228"/>
      <c r="O108" s="228"/>
      <c r="P108" s="228"/>
      <c r="Q108" s="228"/>
    </row>
    <row r="109" spans="11:17">
      <c r="K109" s="228"/>
      <c r="L109" s="228"/>
      <c r="M109" s="228"/>
      <c r="N109" s="228"/>
      <c r="O109" s="228"/>
      <c r="P109" s="228"/>
      <c r="Q109" s="228"/>
    </row>
    <row r="110" spans="11:17">
      <c r="K110" s="228"/>
      <c r="L110" s="228"/>
      <c r="M110" s="228"/>
      <c r="N110" s="228"/>
      <c r="O110" s="228"/>
      <c r="P110" s="228"/>
      <c r="Q110" s="228"/>
    </row>
    <row r="111" spans="11:17">
      <c r="K111" s="228"/>
      <c r="L111" s="228"/>
      <c r="M111" s="228"/>
      <c r="N111" s="228"/>
      <c r="O111" s="228"/>
      <c r="P111" s="228"/>
      <c r="Q111" s="228"/>
    </row>
    <row r="112" spans="11:17">
      <c r="K112" s="228"/>
      <c r="L112" s="228"/>
      <c r="M112" s="228"/>
      <c r="N112" s="228"/>
      <c r="O112" s="228"/>
      <c r="P112" s="228"/>
      <c r="Q112" s="228"/>
    </row>
    <row r="113" spans="11:17">
      <c r="K113" s="228"/>
      <c r="L113" s="228"/>
      <c r="M113" s="228"/>
      <c r="N113" s="228"/>
      <c r="O113" s="228"/>
      <c r="P113" s="228"/>
      <c r="Q113" s="228"/>
    </row>
    <row r="114" spans="11:17">
      <c r="K114" s="228"/>
      <c r="L114" s="228"/>
      <c r="M114" s="228"/>
      <c r="N114" s="228"/>
      <c r="O114" s="228"/>
      <c r="P114" s="228"/>
      <c r="Q114" s="228"/>
    </row>
    <row r="115" spans="11:17">
      <c r="K115" s="228"/>
      <c r="L115" s="228"/>
      <c r="M115" s="228"/>
      <c r="N115" s="228"/>
      <c r="O115" s="228"/>
      <c r="P115" s="228"/>
      <c r="Q115" s="228"/>
    </row>
    <row r="116" spans="11:17">
      <c r="K116" s="228"/>
      <c r="L116" s="228"/>
      <c r="M116" s="228"/>
      <c r="N116" s="228"/>
      <c r="O116" s="228"/>
      <c r="P116" s="228"/>
      <c r="Q116" s="228"/>
    </row>
    <row r="117" spans="11:17">
      <c r="K117" s="228"/>
      <c r="L117" s="228"/>
      <c r="M117" s="228"/>
      <c r="N117" s="228"/>
      <c r="O117" s="228"/>
      <c r="P117" s="228"/>
      <c r="Q117" s="228"/>
    </row>
    <row r="118" spans="11:17">
      <c r="K118" s="228"/>
      <c r="L118" s="228"/>
      <c r="M118" s="228"/>
      <c r="N118" s="228"/>
      <c r="O118" s="228"/>
      <c r="P118" s="228"/>
      <c r="Q118" s="228"/>
    </row>
    <row r="119" spans="11:17">
      <c r="K119" s="228"/>
      <c r="L119" s="228"/>
      <c r="M119" s="228"/>
      <c r="N119" s="228"/>
      <c r="O119" s="228"/>
      <c r="P119" s="228"/>
      <c r="Q119" s="228"/>
    </row>
    <row r="120" spans="11:17">
      <c r="K120" s="228"/>
      <c r="L120" s="228"/>
      <c r="M120" s="228"/>
      <c r="N120" s="228"/>
      <c r="O120" s="228"/>
      <c r="P120" s="228"/>
      <c r="Q120" s="228"/>
    </row>
    <row r="121" spans="11:17">
      <c r="K121" s="228"/>
      <c r="L121" s="228"/>
      <c r="M121" s="228"/>
      <c r="N121" s="228"/>
      <c r="O121" s="228"/>
      <c r="P121" s="228"/>
      <c r="Q121" s="228"/>
    </row>
    <row r="122" spans="11:17">
      <c r="K122" s="228"/>
      <c r="L122" s="228"/>
      <c r="M122" s="228"/>
      <c r="N122" s="228"/>
      <c r="O122" s="228"/>
      <c r="P122" s="228"/>
      <c r="Q122" s="228"/>
    </row>
    <row r="123" spans="11:17">
      <c r="K123" s="228"/>
      <c r="L123" s="228"/>
      <c r="M123" s="228"/>
      <c r="N123" s="228"/>
      <c r="O123" s="228"/>
      <c r="P123" s="228"/>
      <c r="Q123" s="228"/>
    </row>
    <row r="124" spans="11:17">
      <c r="K124" s="228"/>
      <c r="L124" s="228"/>
      <c r="M124" s="228"/>
      <c r="N124" s="228"/>
      <c r="O124" s="228"/>
      <c r="P124" s="228"/>
      <c r="Q124" s="228"/>
    </row>
    <row r="125" spans="11:17">
      <c r="K125" s="228"/>
      <c r="L125" s="228"/>
      <c r="M125" s="228"/>
      <c r="N125" s="228"/>
      <c r="O125" s="228"/>
      <c r="P125" s="228"/>
      <c r="Q125" s="228"/>
    </row>
    <row r="126" spans="11:17">
      <c r="K126" s="228"/>
      <c r="L126" s="228"/>
      <c r="M126" s="228"/>
      <c r="N126" s="228"/>
      <c r="O126" s="228"/>
      <c r="P126" s="228"/>
      <c r="Q126" s="228"/>
    </row>
    <row r="127" spans="11:17">
      <c r="K127" s="228"/>
      <c r="L127" s="228"/>
      <c r="M127" s="228"/>
      <c r="N127" s="228"/>
      <c r="O127" s="228"/>
      <c r="P127" s="228"/>
      <c r="Q127" s="228"/>
    </row>
    <row r="128" spans="11:17">
      <c r="K128" s="228"/>
      <c r="L128" s="228"/>
      <c r="M128" s="228"/>
      <c r="N128" s="228"/>
      <c r="O128" s="228"/>
      <c r="P128" s="228"/>
      <c r="Q128" s="228"/>
    </row>
    <row r="129" spans="11:17">
      <c r="K129" s="228"/>
      <c r="L129" s="228"/>
      <c r="M129" s="228"/>
      <c r="N129" s="228"/>
      <c r="O129" s="228"/>
      <c r="P129" s="228"/>
      <c r="Q129" s="228"/>
    </row>
    <row r="130" spans="11:17">
      <c r="K130" s="228"/>
      <c r="L130" s="228"/>
      <c r="M130" s="228"/>
      <c r="N130" s="228"/>
      <c r="O130" s="228"/>
      <c r="P130" s="228"/>
      <c r="Q130" s="228"/>
    </row>
    <row r="131" spans="11:17">
      <c r="K131" s="228"/>
      <c r="L131" s="228"/>
      <c r="M131" s="228"/>
      <c r="N131" s="228"/>
      <c r="O131" s="228"/>
      <c r="P131" s="228"/>
      <c r="Q131" s="228"/>
    </row>
    <row r="132" spans="11:17">
      <c r="K132" s="228"/>
      <c r="L132" s="228"/>
      <c r="M132" s="228"/>
      <c r="N132" s="228"/>
      <c r="O132" s="228"/>
      <c r="P132" s="228"/>
      <c r="Q132" s="228"/>
    </row>
    <row r="133" spans="11:17">
      <c r="K133" s="228"/>
      <c r="L133" s="228"/>
      <c r="M133" s="228"/>
      <c r="N133" s="228"/>
      <c r="O133" s="228"/>
      <c r="P133" s="228"/>
      <c r="Q133" s="228"/>
    </row>
    <row r="134" spans="11:17">
      <c r="K134" s="228"/>
      <c r="L134" s="228"/>
      <c r="M134" s="228"/>
      <c r="N134" s="228"/>
      <c r="O134" s="228"/>
      <c r="P134" s="228"/>
      <c r="Q134" s="228"/>
    </row>
    <row r="135" spans="11:17">
      <c r="K135" s="228"/>
      <c r="L135" s="228"/>
      <c r="M135" s="228"/>
      <c r="N135" s="228"/>
      <c r="O135" s="228"/>
      <c r="P135" s="228"/>
      <c r="Q135" s="228"/>
    </row>
    <row r="136" spans="11:17">
      <c r="K136" s="228"/>
      <c r="L136" s="228"/>
      <c r="M136" s="228"/>
      <c r="N136" s="228"/>
      <c r="O136" s="228"/>
      <c r="P136" s="228"/>
      <c r="Q136" s="228"/>
    </row>
    <row r="137" spans="11:17">
      <c r="K137" s="228"/>
      <c r="L137" s="228"/>
      <c r="M137" s="228"/>
      <c r="N137" s="228"/>
      <c r="O137" s="228"/>
      <c r="P137" s="228"/>
      <c r="Q137" s="228"/>
    </row>
    <row r="138" spans="11:17">
      <c r="K138" s="228"/>
      <c r="L138" s="228"/>
      <c r="M138" s="228"/>
      <c r="N138" s="228"/>
      <c r="O138" s="228"/>
      <c r="P138" s="228"/>
      <c r="Q138" s="228"/>
    </row>
    <row r="139" spans="11:17">
      <c r="K139" s="228"/>
      <c r="L139" s="228"/>
      <c r="M139" s="228"/>
      <c r="N139" s="228"/>
      <c r="O139" s="228"/>
      <c r="P139" s="228"/>
      <c r="Q139" s="228"/>
    </row>
    <row r="140" spans="11:17">
      <c r="K140" s="228"/>
      <c r="L140" s="228"/>
      <c r="M140" s="228"/>
      <c r="N140" s="228"/>
      <c r="O140" s="228"/>
      <c r="P140" s="228"/>
      <c r="Q140" s="228"/>
    </row>
    <row r="141" spans="11:17">
      <c r="K141" s="228"/>
      <c r="L141" s="228"/>
      <c r="M141" s="228"/>
      <c r="N141" s="228"/>
      <c r="O141" s="228"/>
      <c r="P141" s="228"/>
      <c r="Q141" s="228"/>
    </row>
    <row r="142" spans="11:17">
      <c r="K142" s="228"/>
      <c r="L142" s="228"/>
      <c r="M142" s="228"/>
      <c r="N142" s="228"/>
      <c r="O142" s="228"/>
      <c r="P142" s="228"/>
      <c r="Q142" s="228"/>
    </row>
    <row r="143" spans="11:17">
      <c r="K143" s="228"/>
      <c r="L143" s="228"/>
      <c r="M143" s="228"/>
      <c r="N143" s="228"/>
      <c r="O143" s="228"/>
      <c r="P143" s="228"/>
      <c r="Q143" s="228"/>
    </row>
    <row r="144" spans="11:17">
      <c r="K144" s="228"/>
      <c r="L144" s="228"/>
      <c r="M144" s="228"/>
      <c r="N144" s="228"/>
      <c r="O144" s="228"/>
      <c r="P144" s="228"/>
      <c r="Q144" s="228"/>
    </row>
    <row r="145" spans="11:17">
      <c r="K145" s="228"/>
      <c r="L145" s="228"/>
      <c r="M145" s="228"/>
      <c r="N145" s="228"/>
      <c r="O145" s="228"/>
      <c r="P145" s="228"/>
      <c r="Q145" s="228"/>
    </row>
    <row r="146" spans="11:17">
      <c r="K146" s="228"/>
      <c r="L146" s="228"/>
      <c r="M146" s="228"/>
      <c r="N146" s="228"/>
      <c r="O146" s="228"/>
      <c r="P146" s="228"/>
      <c r="Q146" s="228"/>
    </row>
    <row r="147" spans="11:17">
      <c r="K147" s="228"/>
      <c r="L147" s="228"/>
      <c r="M147" s="228"/>
      <c r="N147" s="228"/>
      <c r="O147" s="228"/>
      <c r="P147" s="228"/>
      <c r="Q147" s="228"/>
    </row>
    <row r="148" spans="11:17">
      <c r="K148" s="228"/>
      <c r="L148" s="228"/>
      <c r="M148" s="228"/>
      <c r="N148" s="228"/>
      <c r="O148" s="228"/>
      <c r="P148" s="228"/>
      <c r="Q148" s="228"/>
    </row>
  </sheetData>
  <mergeCells count="1">
    <mergeCell ref="G6:I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" style="137" customWidth="1"/>
    <col min="2" max="2" width="27.7109375" style="137" customWidth="1"/>
    <col min="3" max="12" width="6.7109375" style="137" customWidth="1"/>
    <col min="13" max="13" width="11.140625" style="137" customWidth="1"/>
    <col min="14" max="16384" width="11.42578125" style="137"/>
  </cols>
  <sheetData>
    <row r="1" spans="1:12" s="222" customFormat="1" ht="12" customHeight="1">
      <c r="A1" s="235" t="s">
        <v>23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</row>
    <row r="2" spans="1:12" ht="5.25" customHeight="1">
      <c r="A2" s="237"/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</row>
    <row r="3" spans="1:12" s="238" customFormat="1" ht="11.25" customHeight="1">
      <c r="A3" s="183" t="s">
        <v>352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</row>
    <row r="4" spans="1:12" ht="5.25" customHeight="1">
      <c r="A4" s="207"/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</row>
    <row r="5" spans="1:12" s="38" customFormat="1" ht="10.5" customHeight="1">
      <c r="A5" s="239" t="s">
        <v>100</v>
      </c>
      <c r="B5" s="216"/>
      <c r="C5" s="116"/>
      <c r="D5" s="116"/>
      <c r="E5" s="116"/>
      <c r="F5" s="116"/>
      <c r="G5" s="116"/>
      <c r="H5" s="116"/>
      <c r="I5" s="116"/>
      <c r="J5" s="116"/>
      <c r="K5" s="116"/>
    </row>
    <row r="6" spans="1:12" s="38" customFormat="1" ht="9" customHeight="1">
      <c r="A6" s="37" t="s">
        <v>353</v>
      </c>
      <c r="B6" s="216"/>
      <c r="C6" s="118">
        <v>2006</v>
      </c>
      <c r="D6" s="118">
        <v>2007</v>
      </c>
      <c r="E6" s="118">
        <v>2008</v>
      </c>
      <c r="F6" s="118">
        <v>2009</v>
      </c>
      <c r="G6" s="118">
        <v>2010</v>
      </c>
      <c r="H6" s="118">
        <v>2011</v>
      </c>
      <c r="I6" s="118">
        <v>2012</v>
      </c>
      <c r="J6" s="118">
        <v>2013</v>
      </c>
      <c r="K6" s="118">
        <v>2014</v>
      </c>
      <c r="L6" s="240">
        <v>2015</v>
      </c>
    </row>
    <row r="7" spans="1:12" s="38" customFormat="1" ht="10.5" customHeight="1">
      <c r="A7" s="241" t="s">
        <v>354</v>
      </c>
      <c r="B7" s="242"/>
      <c r="C7" s="121"/>
      <c r="D7" s="121"/>
      <c r="E7" s="121"/>
      <c r="F7" s="121"/>
      <c r="G7" s="121"/>
      <c r="H7" s="121"/>
      <c r="I7" s="121"/>
      <c r="J7" s="121"/>
      <c r="K7" s="121"/>
      <c r="L7" s="113"/>
    </row>
    <row r="8" spans="1:12" ht="19.899999999999999" customHeight="1">
      <c r="A8" s="243" t="s">
        <v>121</v>
      </c>
      <c r="B8" s="191"/>
      <c r="C8" s="244">
        <v>314</v>
      </c>
      <c r="D8" s="244">
        <v>311</v>
      </c>
      <c r="E8" s="244">
        <v>296</v>
      </c>
      <c r="F8" s="244">
        <v>271</v>
      </c>
      <c r="G8" s="244">
        <v>301</v>
      </c>
      <c r="H8" s="244">
        <v>254</v>
      </c>
      <c r="I8" s="244">
        <v>270</v>
      </c>
      <c r="J8" s="244">
        <v>263</v>
      </c>
      <c r="K8" s="244">
        <v>266</v>
      </c>
      <c r="L8" s="244">
        <f>SUM(L9:L25)</f>
        <v>294</v>
      </c>
    </row>
    <row r="9" spans="1:12" ht="10.5" customHeight="1">
      <c r="B9" s="245" t="s">
        <v>355</v>
      </c>
      <c r="C9" s="244">
        <v>63</v>
      </c>
      <c r="D9" s="244">
        <v>59</v>
      </c>
      <c r="E9" s="244">
        <v>49</v>
      </c>
      <c r="F9" s="244">
        <v>46</v>
      </c>
      <c r="G9" s="244">
        <v>45</v>
      </c>
      <c r="H9" s="244">
        <v>52</v>
      </c>
      <c r="I9" s="244">
        <v>57</v>
      </c>
      <c r="J9" s="244">
        <v>49</v>
      </c>
      <c r="K9" s="244">
        <v>50</v>
      </c>
      <c r="L9" s="244">
        <v>59</v>
      </c>
    </row>
    <row r="10" spans="1:12" ht="10.5" customHeight="1">
      <c r="B10" s="245" t="s">
        <v>356</v>
      </c>
      <c r="C10" s="244">
        <v>94</v>
      </c>
      <c r="D10" s="244">
        <v>97</v>
      </c>
      <c r="E10" s="244">
        <v>85</v>
      </c>
      <c r="F10" s="244">
        <v>78</v>
      </c>
      <c r="G10" s="244">
        <v>96</v>
      </c>
      <c r="H10" s="244">
        <v>78</v>
      </c>
      <c r="I10" s="244">
        <v>91</v>
      </c>
      <c r="J10" s="244">
        <v>96</v>
      </c>
      <c r="K10" s="244">
        <v>96</v>
      </c>
      <c r="L10" s="244">
        <v>104</v>
      </c>
    </row>
    <row r="11" spans="1:12" ht="10.5" customHeight="1">
      <c r="B11" s="245" t="s">
        <v>357</v>
      </c>
      <c r="C11" s="244">
        <v>9</v>
      </c>
      <c r="D11" s="244">
        <v>5</v>
      </c>
      <c r="E11" s="244">
        <v>4</v>
      </c>
      <c r="F11" s="244">
        <v>5</v>
      </c>
      <c r="G11" s="244">
        <v>10</v>
      </c>
      <c r="H11" s="244">
        <v>9</v>
      </c>
      <c r="I11" s="244">
        <v>5</v>
      </c>
      <c r="J11" s="244">
        <v>4</v>
      </c>
      <c r="K11" s="244">
        <v>3</v>
      </c>
      <c r="L11" s="244">
        <v>3</v>
      </c>
    </row>
    <row r="12" spans="1:12" ht="10.5" customHeight="1">
      <c r="B12" s="245" t="s">
        <v>358</v>
      </c>
      <c r="C12" s="244">
        <v>14</v>
      </c>
      <c r="D12" s="244">
        <v>26</v>
      </c>
      <c r="E12" s="244">
        <v>18</v>
      </c>
      <c r="F12" s="244">
        <v>13</v>
      </c>
      <c r="G12" s="244">
        <v>18</v>
      </c>
      <c r="H12" s="244">
        <v>9</v>
      </c>
      <c r="I12" s="244">
        <v>14</v>
      </c>
      <c r="J12" s="244">
        <v>11</v>
      </c>
      <c r="K12" s="244">
        <v>8</v>
      </c>
      <c r="L12" s="244">
        <v>22</v>
      </c>
    </row>
    <row r="13" spans="1:12" ht="10.5" customHeight="1">
      <c r="B13" s="245" t="s">
        <v>359</v>
      </c>
      <c r="C13" s="244">
        <v>9</v>
      </c>
      <c r="D13" s="244">
        <v>13</v>
      </c>
      <c r="E13" s="244">
        <v>18</v>
      </c>
      <c r="F13" s="244">
        <v>10</v>
      </c>
      <c r="G13" s="244">
        <v>15</v>
      </c>
      <c r="H13" s="244">
        <v>4</v>
      </c>
      <c r="I13" s="244">
        <v>8</v>
      </c>
      <c r="J13" s="244">
        <v>12</v>
      </c>
      <c r="K13" s="244">
        <v>9</v>
      </c>
      <c r="L13" s="244">
        <v>7</v>
      </c>
    </row>
    <row r="14" spans="1:12" ht="10.5" customHeight="1">
      <c r="B14" s="245" t="s">
        <v>360</v>
      </c>
      <c r="C14" s="244">
        <v>11</v>
      </c>
      <c r="D14" s="244">
        <v>10</v>
      </c>
      <c r="E14" s="244">
        <v>6</v>
      </c>
      <c r="F14" s="244">
        <v>15</v>
      </c>
      <c r="G14" s="244">
        <v>4</v>
      </c>
      <c r="H14" s="244">
        <v>6</v>
      </c>
      <c r="I14" s="244">
        <v>4</v>
      </c>
      <c r="J14" s="244">
        <v>6</v>
      </c>
      <c r="K14" s="244">
        <v>2</v>
      </c>
      <c r="L14" s="244">
        <v>6</v>
      </c>
    </row>
    <row r="15" spans="1:12" ht="10.5" customHeight="1">
      <c r="B15" s="245" t="s">
        <v>361</v>
      </c>
      <c r="C15" s="244">
        <v>12</v>
      </c>
      <c r="D15" s="244">
        <v>10</v>
      </c>
      <c r="E15" s="244">
        <v>12</v>
      </c>
      <c r="F15" s="244">
        <v>13</v>
      </c>
      <c r="G15" s="244">
        <v>11</v>
      </c>
      <c r="H15" s="244">
        <v>5</v>
      </c>
      <c r="I15" s="244">
        <v>7</v>
      </c>
      <c r="J15" s="244">
        <v>8</v>
      </c>
      <c r="K15" s="244">
        <v>10</v>
      </c>
      <c r="L15" s="244">
        <v>12</v>
      </c>
    </row>
    <row r="16" spans="1:12" ht="10.5" customHeight="1">
      <c r="B16" s="245" t="s">
        <v>362</v>
      </c>
      <c r="C16" s="244">
        <v>72</v>
      </c>
      <c r="D16" s="244">
        <v>60</v>
      </c>
      <c r="E16" s="244">
        <v>66</v>
      </c>
      <c r="F16" s="244">
        <v>55</v>
      </c>
      <c r="G16" s="244">
        <v>70</v>
      </c>
      <c r="H16" s="244">
        <v>55</v>
      </c>
      <c r="I16" s="244">
        <v>66</v>
      </c>
      <c r="J16" s="244">
        <v>57</v>
      </c>
      <c r="K16" s="244">
        <v>64</v>
      </c>
      <c r="L16" s="244">
        <v>53</v>
      </c>
    </row>
    <row r="17" spans="1:12" ht="10.5" customHeight="1">
      <c r="B17" s="245" t="s">
        <v>363</v>
      </c>
      <c r="C17" s="244">
        <v>23</v>
      </c>
      <c r="D17" s="244">
        <v>29</v>
      </c>
      <c r="E17" s="244">
        <v>35</v>
      </c>
      <c r="F17" s="244">
        <v>32</v>
      </c>
      <c r="G17" s="244">
        <v>30</v>
      </c>
      <c r="H17" s="244">
        <v>32</v>
      </c>
      <c r="I17" s="244">
        <v>16</v>
      </c>
      <c r="J17" s="244">
        <v>19</v>
      </c>
      <c r="K17" s="244">
        <v>22</v>
      </c>
      <c r="L17" s="244">
        <v>22</v>
      </c>
    </row>
    <row r="18" spans="1:12" ht="10.5" customHeight="1">
      <c r="B18" s="245" t="s">
        <v>364</v>
      </c>
      <c r="C18" s="244">
        <v>1</v>
      </c>
      <c r="D18" s="244">
        <v>0</v>
      </c>
      <c r="E18" s="244">
        <v>0</v>
      </c>
      <c r="F18" s="244">
        <v>1</v>
      </c>
      <c r="G18" s="244">
        <v>0</v>
      </c>
      <c r="H18" s="244">
        <v>0</v>
      </c>
      <c r="I18" s="244">
        <v>0</v>
      </c>
      <c r="J18" s="244">
        <v>0</v>
      </c>
      <c r="K18" s="244">
        <v>1</v>
      </c>
      <c r="L18" s="244">
        <v>1</v>
      </c>
    </row>
    <row r="19" spans="1:12" ht="10.5" customHeight="1">
      <c r="B19" s="245" t="s">
        <v>365</v>
      </c>
      <c r="C19" s="244">
        <v>1</v>
      </c>
      <c r="D19" s="244">
        <v>0</v>
      </c>
      <c r="E19" s="244">
        <v>1</v>
      </c>
      <c r="F19" s="244">
        <v>0</v>
      </c>
      <c r="G19" s="244">
        <v>1</v>
      </c>
      <c r="H19" s="244">
        <v>0</v>
      </c>
      <c r="I19" s="244">
        <v>1</v>
      </c>
      <c r="J19" s="244">
        <v>1</v>
      </c>
      <c r="K19" s="244">
        <v>0</v>
      </c>
      <c r="L19" s="244">
        <v>0</v>
      </c>
    </row>
    <row r="20" spans="1:12" ht="10.5" customHeight="1">
      <c r="B20" s="245" t="s">
        <v>366</v>
      </c>
      <c r="C20" s="244">
        <v>3</v>
      </c>
      <c r="D20" s="244">
        <v>1</v>
      </c>
      <c r="E20" s="244">
        <v>1</v>
      </c>
      <c r="F20" s="244">
        <v>0</v>
      </c>
      <c r="G20" s="244">
        <v>0</v>
      </c>
      <c r="H20" s="244">
        <v>2</v>
      </c>
      <c r="I20" s="244">
        <v>1</v>
      </c>
      <c r="J20" s="244">
        <v>0</v>
      </c>
      <c r="K20" s="244">
        <v>0</v>
      </c>
      <c r="L20" s="244">
        <v>3</v>
      </c>
    </row>
    <row r="21" spans="1:12" ht="10.5" customHeight="1">
      <c r="B21" s="245" t="s">
        <v>367</v>
      </c>
      <c r="C21" s="244">
        <v>0</v>
      </c>
      <c r="D21" s="244">
        <v>1</v>
      </c>
      <c r="E21" s="244">
        <v>0</v>
      </c>
      <c r="F21" s="244">
        <v>1</v>
      </c>
      <c r="G21" s="244">
        <v>1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</row>
    <row r="22" spans="1:12" ht="10.5" customHeight="1">
      <c r="B22" s="245" t="s">
        <v>368</v>
      </c>
      <c r="C22" s="244">
        <v>1</v>
      </c>
      <c r="D22" s="244">
        <v>0</v>
      </c>
      <c r="E22" s="244">
        <v>0</v>
      </c>
      <c r="F22" s="244">
        <v>2</v>
      </c>
      <c r="G22" s="244">
        <v>0</v>
      </c>
      <c r="H22" s="244">
        <v>2</v>
      </c>
      <c r="I22" s="244">
        <v>0</v>
      </c>
      <c r="J22" s="244">
        <v>0</v>
      </c>
      <c r="K22" s="244">
        <v>1</v>
      </c>
      <c r="L22" s="244">
        <v>0</v>
      </c>
    </row>
    <row r="23" spans="1:12" ht="10.5" customHeight="1">
      <c r="B23" s="245" t="s">
        <v>369</v>
      </c>
      <c r="C23" s="244">
        <v>1</v>
      </c>
      <c r="D23" s="244">
        <v>0</v>
      </c>
      <c r="E23" s="244">
        <v>1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1</v>
      </c>
    </row>
    <row r="24" spans="1:12" ht="10.5" customHeight="1">
      <c r="B24" s="245" t="s">
        <v>370</v>
      </c>
      <c r="C24" s="244"/>
      <c r="D24" s="244"/>
      <c r="E24" s="244"/>
      <c r="F24" s="244"/>
      <c r="G24" s="244"/>
      <c r="H24" s="244"/>
      <c r="I24" s="244"/>
      <c r="J24" s="244"/>
      <c r="K24" s="244"/>
      <c r="L24" s="244"/>
    </row>
    <row r="25" spans="1:12" ht="10.5" customHeight="1">
      <c r="B25" s="245" t="s">
        <v>371</v>
      </c>
      <c r="C25" s="244">
        <v>0</v>
      </c>
      <c r="D25" s="244">
        <v>0</v>
      </c>
      <c r="E25" s="244">
        <v>0</v>
      </c>
      <c r="F25" s="244">
        <v>0</v>
      </c>
      <c r="G25" s="244">
        <v>0</v>
      </c>
      <c r="H25" s="244">
        <v>0</v>
      </c>
      <c r="I25" s="244">
        <v>0</v>
      </c>
      <c r="J25" s="244">
        <v>0</v>
      </c>
      <c r="K25" s="244">
        <v>0</v>
      </c>
      <c r="L25" s="244">
        <v>1</v>
      </c>
    </row>
    <row r="26" spans="1:12" ht="15" customHeight="1">
      <c r="A26" s="243" t="s">
        <v>158</v>
      </c>
      <c r="B26" s="245"/>
      <c r="C26" s="244">
        <v>364</v>
      </c>
      <c r="D26" s="244">
        <v>313</v>
      </c>
      <c r="E26" s="244">
        <v>305</v>
      </c>
      <c r="F26" s="244">
        <v>361</v>
      </c>
      <c r="G26" s="244">
        <v>364</v>
      </c>
      <c r="H26" s="244">
        <v>301</v>
      </c>
      <c r="I26" s="244">
        <v>329</v>
      </c>
      <c r="J26" s="244">
        <v>317</v>
      </c>
      <c r="K26" s="244">
        <v>311</v>
      </c>
      <c r="L26" s="244">
        <f>SUM(L27:L41)</f>
        <v>326</v>
      </c>
    </row>
    <row r="27" spans="1:12" ht="10.5" customHeight="1">
      <c r="B27" s="245" t="s">
        <v>372</v>
      </c>
      <c r="C27" s="244">
        <v>13</v>
      </c>
      <c r="D27" s="244">
        <v>16</v>
      </c>
      <c r="E27" s="244">
        <v>11</v>
      </c>
      <c r="F27" s="244">
        <v>8</v>
      </c>
      <c r="G27" s="244">
        <v>7</v>
      </c>
      <c r="H27" s="244">
        <v>12</v>
      </c>
      <c r="I27" s="244">
        <v>11</v>
      </c>
      <c r="J27" s="244">
        <v>10</v>
      </c>
      <c r="K27" s="244">
        <v>13</v>
      </c>
      <c r="L27" s="244">
        <v>10</v>
      </c>
    </row>
    <row r="28" spans="1:12" ht="10.5" customHeight="1">
      <c r="B28" s="245" t="s">
        <v>373</v>
      </c>
      <c r="C28" s="244">
        <v>5</v>
      </c>
      <c r="D28" s="244">
        <v>9</v>
      </c>
      <c r="E28" s="244">
        <v>5</v>
      </c>
      <c r="F28" s="244">
        <v>7</v>
      </c>
      <c r="G28" s="244">
        <v>6</v>
      </c>
      <c r="H28" s="244">
        <v>4</v>
      </c>
      <c r="I28" s="244">
        <v>4</v>
      </c>
      <c r="J28" s="244">
        <v>4</v>
      </c>
      <c r="K28" s="244">
        <v>4</v>
      </c>
      <c r="L28" s="244">
        <v>7</v>
      </c>
    </row>
    <row r="29" spans="1:12" ht="10.5" customHeight="1">
      <c r="B29" s="245" t="s">
        <v>374</v>
      </c>
      <c r="C29" s="244">
        <v>13</v>
      </c>
      <c r="D29" s="244">
        <v>8</v>
      </c>
      <c r="E29" s="244">
        <v>17</v>
      </c>
      <c r="F29" s="244">
        <v>9</v>
      </c>
      <c r="G29" s="244">
        <v>17</v>
      </c>
      <c r="H29" s="244">
        <v>7</v>
      </c>
      <c r="I29" s="244">
        <v>5</v>
      </c>
      <c r="J29" s="244">
        <v>10</v>
      </c>
      <c r="K29" s="244">
        <v>16</v>
      </c>
      <c r="L29" s="244">
        <v>12</v>
      </c>
    </row>
    <row r="30" spans="1:12" ht="10.5" customHeight="1">
      <c r="B30" s="245" t="s">
        <v>375</v>
      </c>
      <c r="C30" s="244">
        <v>5</v>
      </c>
      <c r="D30" s="244">
        <v>7</v>
      </c>
      <c r="E30" s="244">
        <v>6</v>
      </c>
      <c r="F30" s="244">
        <v>5</v>
      </c>
      <c r="G30" s="244">
        <v>5</v>
      </c>
      <c r="H30" s="244">
        <v>2</v>
      </c>
      <c r="I30" s="244">
        <v>5</v>
      </c>
      <c r="J30" s="244">
        <v>6</v>
      </c>
      <c r="K30" s="244">
        <v>6</v>
      </c>
      <c r="L30" s="244">
        <v>5</v>
      </c>
    </row>
    <row r="31" spans="1:12" ht="10.5" customHeight="1">
      <c r="B31" s="245" t="s">
        <v>376</v>
      </c>
      <c r="C31" s="244">
        <v>66</v>
      </c>
      <c r="D31" s="244">
        <v>35</v>
      </c>
      <c r="E31" s="244">
        <v>44</v>
      </c>
      <c r="F31" s="244">
        <v>51</v>
      </c>
      <c r="G31" s="244">
        <v>68</v>
      </c>
      <c r="H31" s="244">
        <v>44</v>
      </c>
      <c r="I31" s="244">
        <v>62</v>
      </c>
      <c r="J31" s="244">
        <v>50</v>
      </c>
      <c r="K31" s="244">
        <v>44</v>
      </c>
      <c r="L31" s="244">
        <v>58</v>
      </c>
    </row>
    <row r="32" spans="1:12" ht="10.5" customHeight="1">
      <c r="B32" s="245" t="s">
        <v>377</v>
      </c>
      <c r="C32" s="244">
        <v>100</v>
      </c>
      <c r="D32" s="244">
        <v>96</v>
      </c>
      <c r="E32" s="244">
        <v>99</v>
      </c>
      <c r="F32" s="244">
        <v>134</v>
      </c>
      <c r="G32" s="244">
        <v>112</v>
      </c>
      <c r="H32" s="244">
        <v>104</v>
      </c>
      <c r="I32" s="244">
        <v>109</v>
      </c>
      <c r="J32" s="244">
        <v>116</v>
      </c>
      <c r="K32" s="244">
        <v>102</v>
      </c>
      <c r="L32" s="244">
        <v>98</v>
      </c>
    </row>
    <row r="33" spans="1:12" ht="10.5" customHeight="1">
      <c r="B33" s="245" t="s">
        <v>378</v>
      </c>
      <c r="C33" s="244">
        <v>1</v>
      </c>
      <c r="D33" s="244">
        <v>1</v>
      </c>
      <c r="E33" s="244">
        <v>0</v>
      </c>
      <c r="F33" s="244">
        <v>1</v>
      </c>
      <c r="G33" s="244">
        <v>3</v>
      </c>
      <c r="H33" s="244">
        <v>2</v>
      </c>
      <c r="I33" s="244">
        <v>1</v>
      </c>
      <c r="J33" s="244">
        <v>2</v>
      </c>
      <c r="K33" s="244">
        <v>1</v>
      </c>
      <c r="L33" s="244">
        <v>5</v>
      </c>
    </row>
    <row r="34" spans="1:12" ht="10.5" customHeight="1">
      <c r="B34" s="245" t="s">
        <v>379</v>
      </c>
      <c r="C34" s="244">
        <v>57</v>
      </c>
      <c r="D34" s="244">
        <v>50</v>
      </c>
      <c r="E34" s="244">
        <v>48</v>
      </c>
      <c r="F34" s="244">
        <v>63</v>
      </c>
      <c r="G34" s="244">
        <v>63</v>
      </c>
      <c r="H34" s="244">
        <v>56</v>
      </c>
      <c r="I34" s="244">
        <v>55</v>
      </c>
      <c r="J34" s="244">
        <v>53</v>
      </c>
      <c r="K34" s="244">
        <v>48</v>
      </c>
      <c r="L34" s="244">
        <v>52</v>
      </c>
    </row>
    <row r="35" spans="1:12" ht="10.5" customHeight="1">
      <c r="B35" s="245" t="s">
        <v>380</v>
      </c>
      <c r="C35" s="244">
        <v>3</v>
      </c>
      <c r="D35" s="244">
        <v>8</v>
      </c>
      <c r="E35" s="244">
        <v>4</v>
      </c>
      <c r="F35" s="244">
        <v>6</v>
      </c>
      <c r="G35" s="244">
        <v>4</v>
      </c>
      <c r="H35" s="244">
        <v>2</v>
      </c>
      <c r="I35" s="244">
        <v>7</v>
      </c>
      <c r="J35" s="244">
        <v>1</v>
      </c>
      <c r="K35" s="244">
        <v>3</v>
      </c>
      <c r="L35" s="244">
        <v>3</v>
      </c>
    </row>
    <row r="36" spans="1:12" ht="10.5" customHeight="1">
      <c r="B36" s="245" t="s">
        <v>381</v>
      </c>
      <c r="C36" s="244">
        <v>58</v>
      </c>
      <c r="D36" s="244">
        <v>35</v>
      </c>
      <c r="E36" s="244">
        <v>38</v>
      </c>
      <c r="F36" s="244">
        <v>33</v>
      </c>
      <c r="G36" s="244">
        <v>42</v>
      </c>
      <c r="H36" s="244">
        <v>38</v>
      </c>
      <c r="I36" s="244">
        <v>44</v>
      </c>
      <c r="J36" s="244">
        <v>36</v>
      </c>
      <c r="K36" s="244">
        <v>47</v>
      </c>
      <c r="L36" s="244">
        <v>40</v>
      </c>
    </row>
    <row r="37" spans="1:12" ht="10.5" customHeight="1">
      <c r="B37" s="245" t="s">
        <v>382</v>
      </c>
      <c r="C37" s="244">
        <v>39</v>
      </c>
      <c r="D37" s="244">
        <v>45</v>
      </c>
      <c r="E37" s="244">
        <v>32</v>
      </c>
      <c r="F37" s="244">
        <v>44</v>
      </c>
      <c r="G37" s="244">
        <v>36</v>
      </c>
      <c r="H37" s="244">
        <v>28</v>
      </c>
      <c r="I37" s="244">
        <v>26</v>
      </c>
      <c r="J37" s="244">
        <v>27</v>
      </c>
      <c r="K37" s="244">
        <v>27</v>
      </c>
      <c r="L37" s="244">
        <v>33</v>
      </c>
    </row>
    <row r="38" spans="1:12" ht="10.5" customHeight="1">
      <c r="B38" s="245" t="s">
        <v>383</v>
      </c>
      <c r="C38" s="244">
        <v>2</v>
      </c>
      <c r="D38" s="244">
        <v>0</v>
      </c>
      <c r="E38" s="244">
        <v>0</v>
      </c>
      <c r="F38" s="244">
        <v>0</v>
      </c>
      <c r="G38" s="244">
        <v>0</v>
      </c>
      <c r="H38" s="244">
        <v>0</v>
      </c>
      <c r="I38" s="244">
        <v>0</v>
      </c>
      <c r="J38" s="244">
        <v>0</v>
      </c>
      <c r="K38" s="244">
        <v>0</v>
      </c>
      <c r="L38" s="244">
        <v>0</v>
      </c>
    </row>
    <row r="39" spans="1:12" ht="10.5" customHeight="1">
      <c r="B39" s="245" t="s">
        <v>384</v>
      </c>
      <c r="C39" s="244">
        <v>2</v>
      </c>
      <c r="D39" s="244">
        <v>1</v>
      </c>
      <c r="E39" s="244">
        <v>0</v>
      </c>
      <c r="F39" s="244">
        <v>0</v>
      </c>
      <c r="G39" s="244">
        <v>0</v>
      </c>
      <c r="H39" s="244">
        <v>0</v>
      </c>
      <c r="I39" s="244">
        <v>0</v>
      </c>
      <c r="J39" s="244">
        <v>0</v>
      </c>
      <c r="K39" s="244">
        <v>0</v>
      </c>
      <c r="L39" s="244">
        <v>1</v>
      </c>
    </row>
    <row r="40" spans="1:12" ht="10.5" customHeight="1">
      <c r="B40" s="245" t="s">
        <v>385</v>
      </c>
      <c r="C40" s="244"/>
      <c r="D40" s="244"/>
      <c r="E40" s="244"/>
      <c r="F40" s="244"/>
      <c r="G40" s="244"/>
      <c r="H40" s="244"/>
      <c r="I40" s="244"/>
      <c r="J40" s="244"/>
      <c r="K40" s="244"/>
      <c r="L40" s="244"/>
    </row>
    <row r="41" spans="1:12" ht="10.5" customHeight="1">
      <c r="B41" s="245" t="s">
        <v>386</v>
      </c>
      <c r="C41" s="244">
        <v>0</v>
      </c>
      <c r="D41" s="244">
        <v>2</v>
      </c>
      <c r="E41" s="244">
        <v>1</v>
      </c>
      <c r="F41" s="244">
        <v>0</v>
      </c>
      <c r="G41" s="244">
        <v>1</v>
      </c>
      <c r="H41" s="244">
        <v>2</v>
      </c>
      <c r="I41" s="244">
        <v>0</v>
      </c>
      <c r="J41" s="244">
        <v>2</v>
      </c>
      <c r="K41" s="244">
        <v>0</v>
      </c>
      <c r="L41" s="244">
        <v>2</v>
      </c>
    </row>
    <row r="42" spans="1:12" ht="15" customHeight="1">
      <c r="A42" s="243" t="s">
        <v>159</v>
      </c>
      <c r="B42" s="245"/>
      <c r="C42" s="244">
        <v>168</v>
      </c>
      <c r="D42" s="244">
        <v>155</v>
      </c>
      <c r="E42" s="244">
        <v>153</v>
      </c>
      <c r="F42" s="244">
        <v>180</v>
      </c>
      <c r="G42" s="244">
        <v>150</v>
      </c>
      <c r="H42" s="244">
        <v>129</v>
      </c>
      <c r="I42" s="244">
        <v>114</v>
      </c>
      <c r="J42" s="244">
        <v>123</v>
      </c>
      <c r="K42" s="244">
        <v>110</v>
      </c>
      <c r="L42" s="244">
        <f>SUM(L43:L47)</f>
        <v>121</v>
      </c>
    </row>
    <row r="43" spans="1:12" ht="10.5" customHeight="1">
      <c r="A43" s="246"/>
      <c r="B43" s="245" t="s">
        <v>387</v>
      </c>
      <c r="C43" s="244">
        <v>56</v>
      </c>
      <c r="D43" s="244">
        <v>55</v>
      </c>
      <c r="E43" s="244">
        <v>73</v>
      </c>
      <c r="F43" s="244">
        <v>67</v>
      </c>
      <c r="G43" s="244">
        <v>73</v>
      </c>
      <c r="H43" s="244">
        <v>64</v>
      </c>
      <c r="I43" s="244">
        <v>58</v>
      </c>
      <c r="J43" s="244">
        <v>53</v>
      </c>
      <c r="K43" s="244">
        <v>49</v>
      </c>
      <c r="L43" s="244">
        <v>64</v>
      </c>
    </row>
    <row r="44" spans="1:12" ht="10.5" customHeight="1">
      <c r="B44" s="245" t="s">
        <v>388</v>
      </c>
      <c r="C44" s="244">
        <v>45</v>
      </c>
      <c r="D44" s="244">
        <v>31</v>
      </c>
      <c r="E44" s="244">
        <v>37</v>
      </c>
      <c r="F44" s="244">
        <v>48</v>
      </c>
      <c r="G44" s="244">
        <v>29</v>
      </c>
      <c r="H44" s="244">
        <v>28</v>
      </c>
      <c r="I44" s="244">
        <v>25</v>
      </c>
      <c r="J44" s="244">
        <v>19</v>
      </c>
      <c r="K44" s="244">
        <v>30</v>
      </c>
      <c r="L44" s="244">
        <v>20</v>
      </c>
    </row>
    <row r="45" spans="1:12" ht="10.5" customHeight="1">
      <c r="B45" s="245" t="s">
        <v>389</v>
      </c>
      <c r="C45" s="244">
        <v>30</v>
      </c>
      <c r="D45" s="244">
        <v>43</v>
      </c>
      <c r="E45" s="244">
        <v>21</v>
      </c>
      <c r="F45" s="244">
        <v>41</v>
      </c>
      <c r="G45" s="244">
        <v>31</v>
      </c>
      <c r="H45" s="244">
        <v>19</v>
      </c>
      <c r="I45" s="244">
        <v>16</v>
      </c>
      <c r="J45" s="244">
        <v>36</v>
      </c>
      <c r="K45" s="244">
        <v>18</v>
      </c>
      <c r="L45" s="244">
        <v>22</v>
      </c>
    </row>
    <row r="46" spans="1:12" ht="10.5" customHeight="1">
      <c r="B46" s="245" t="s">
        <v>390</v>
      </c>
      <c r="C46" s="244">
        <v>36</v>
      </c>
      <c r="D46" s="244">
        <v>26</v>
      </c>
      <c r="E46" s="244">
        <v>22</v>
      </c>
      <c r="F46" s="244">
        <v>24</v>
      </c>
      <c r="G46" s="244">
        <v>17</v>
      </c>
      <c r="H46" s="244">
        <v>17</v>
      </c>
      <c r="I46" s="244">
        <v>15</v>
      </c>
      <c r="J46" s="244">
        <v>15</v>
      </c>
      <c r="K46" s="244">
        <v>12</v>
      </c>
      <c r="L46" s="244">
        <v>14</v>
      </c>
    </row>
    <row r="47" spans="1:12" ht="10.5" customHeight="1">
      <c r="B47" s="245" t="s">
        <v>391</v>
      </c>
      <c r="C47" s="244">
        <v>1</v>
      </c>
      <c r="D47" s="244">
        <v>0</v>
      </c>
      <c r="E47" s="244">
        <v>0</v>
      </c>
      <c r="F47" s="244">
        <v>0</v>
      </c>
      <c r="G47" s="244">
        <v>0</v>
      </c>
      <c r="H47" s="244">
        <v>1</v>
      </c>
      <c r="I47" s="244">
        <v>0</v>
      </c>
      <c r="J47" s="244">
        <v>0</v>
      </c>
      <c r="K47" s="244">
        <v>1</v>
      </c>
      <c r="L47" s="244">
        <v>1</v>
      </c>
    </row>
    <row r="48" spans="1:12" ht="15" customHeight="1">
      <c r="A48" s="243" t="s">
        <v>160</v>
      </c>
      <c r="B48" s="245"/>
      <c r="C48" s="244">
        <v>33</v>
      </c>
      <c r="D48" s="244">
        <v>28</v>
      </c>
      <c r="E48" s="244">
        <v>22</v>
      </c>
      <c r="F48" s="244">
        <v>24</v>
      </c>
      <c r="G48" s="244">
        <v>17</v>
      </c>
      <c r="H48" s="244">
        <v>19</v>
      </c>
      <c r="I48" s="244">
        <v>21</v>
      </c>
      <c r="J48" s="244">
        <v>17</v>
      </c>
      <c r="K48" s="244">
        <v>22</v>
      </c>
      <c r="L48" s="244">
        <f>SUM(L50:L52)</f>
        <v>19</v>
      </c>
    </row>
    <row r="49" spans="1:13" ht="10.5" customHeight="1">
      <c r="B49" s="245" t="s">
        <v>392</v>
      </c>
      <c r="C49" s="244"/>
      <c r="D49" s="244"/>
      <c r="E49" s="244"/>
      <c r="F49" s="244"/>
      <c r="G49" s="244"/>
      <c r="H49" s="244"/>
      <c r="I49" s="244"/>
      <c r="J49" s="244"/>
      <c r="K49" s="244"/>
      <c r="L49" s="244"/>
    </row>
    <row r="50" spans="1:13" ht="10.5" customHeight="1">
      <c r="B50" s="245" t="s">
        <v>393</v>
      </c>
      <c r="C50" s="244">
        <v>3</v>
      </c>
      <c r="D50" s="244">
        <v>6</v>
      </c>
      <c r="E50" s="244">
        <v>4</v>
      </c>
      <c r="F50" s="244">
        <v>5</v>
      </c>
      <c r="G50" s="244">
        <v>2</v>
      </c>
      <c r="H50" s="244">
        <v>3</v>
      </c>
      <c r="I50" s="244">
        <v>1</v>
      </c>
      <c r="J50" s="244">
        <v>3</v>
      </c>
      <c r="K50" s="244">
        <v>7</v>
      </c>
      <c r="L50" s="244">
        <v>3</v>
      </c>
    </row>
    <row r="51" spans="1:13" ht="10.5" customHeight="1">
      <c r="B51" s="245" t="s">
        <v>394</v>
      </c>
      <c r="C51" s="244">
        <v>3</v>
      </c>
      <c r="D51" s="244">
        <v>4</v>
      </c>
      <c r="E51" s="244">
        <v>3</v>
      </c>
      <c r="F51" s="244">
        <v>5</v>
      </c>
      <c r="G51" s="244">
        <v>1</v>
      </c>
      <c r="H51" s="244">
        <v>1</v>
      </c>
      <c r="I51" s="244">
        <v>4</v>
      </c>
      <c r="J51" s="244">
        <v>2</v>
      </c>
      <c r="K51" s="244">
        <v>1</v>
      </c>
      <c r="L51" s="244">
        <v>3</v>
      </c>
    </row>
    <row r="52" spans="1:13" ht="10.5" customHeight="1">
      <c r="B52" s="245" t="s">
        <v>395</v>
      </c>
      <c r="C52" s="244">
        <v>27</v>
      </c>
      <c r="D52" s="244">
        <v>18</v>
      </c>
      <c r="E52" s="244">
        <v>15</v>
      </c>
      <c r="F52" s="244">
        <v>14</v>
      </c>
      <c r="G52" s="244">
        <v>14</v>
      </c>
      <c r="H52" s="244">
        <v>15</v>
      </c>
      <c r="I52" s="244">
        <v>16</v>
      </c>
      <c r="J52" s="244">
        <v>12</v>
      </c>
      <c r="K52" s="244">
        <v>14</v>
      </c>
      <c r="L52" s="244">
        <v>13</v>
      </c>
    </row>
    <row r="53" spans="1:13" ht="15" customHeight="1">
      <c r="A53" s="243" t="s">
        <v>125</v>
      </c>
      <c r="B53" s="245"/>
      <c r="C53" s="244">
        <v>21</v>
      </c>
      <c r="D53" s="244">
        <v>17</v>
      </c>
      <c r="E53" s="244">
        <v>22</v>
      </c>
      <c r="F53" s="244">
        <v>11</v>
      </c>
      <c r="G53" s="244">
        <v>17</v>
      </c>
      <c r="H53" s="244">
        <v>16</v>
      </c>
      <c r="I53" s="244">
        <v>10</v>
      </c>
      <c r="J53" s="244">
        <v>11</v>
      </c>
      <c r="K53" s="244">
        <v>6</v>
      </c>
      <c r="L53" s="244">
        <f>L54</f>
        <v>7</v>
      </c>
    </row>
    <row r="54" spans="1:13" ht="10.5" customHeight="1">
      <c r="B54" s="245" t="s">
        <v>396</v>
      </c>
      <c r="C54" s="244">
        <v>21</v>
      </c>
      <c r="D54" s="244">
        <v>17</v>
      </c>
      <c r="E54" s="244">
        <v>22</v>
      </c>
      <c r="F54" s="244">
        <v>11</v>
      </c>
      <c r="G54" s="244">
        <v>17</v>
      </c>
      <c r="H54" s="244">
        <v>16</v>
      </c>
      <c r="I54" s="244">
        <v>10</v>
      </c>
      <c r="J54" s="244">
        <v>11</v>
      </c>
      <c r="K54" s="244">
        <v>6</v>
      </c>
      <c r="L54" s="244">
        <v>7</v>
      </c>
    </row>
    <row r="55" spans="1:13" ht="15" customHeight="1">
      <c r="A55" s="243" t="s">
        <v>397</v>
      </c>
      <c r="B55" s="245"/>
      <c r="C55" s="244">
        <v>79</v>
      </c>
      <c r="D55" s="244">
        <v>58</v>
      </c>
      <c r="E55" s="244">
        <v>58</v>
      </c>
      <c r="F55" s="244">
        <v>50</v>
      </c>
      <c r="G55" s="244">
        <v>56</v>
      </c>
      <c r="H55" s="244">
        <v>53</v>
      </c>
      <c r="I55" s="244">
        <v>63</v>
      </c>
      <c r="J55" s="244">
        <v>54</v>
      </c>
      <c r="K55" s="244">
        <v>72</v>
      </c>
      <c r="L55" s="244">
        <f>SUM(L56:L59)</f>
        <v>65</v>
      </c>
      <c r="M55" s="244"/>
    </row>
    <row r="56" spans="1:13" ht="10.5" customHeight="1">
      <c r="B56" s="245" t="s">
        <v>398</v>
      </c>
      <c r="C56" s="244">
        <v>73</v>
      </c>
      <c r="D56" s="244">
        <v>55</v>
      </c>
      <c r="E56" s="244">
        <v>53</v>
      </c>
      <c r="F56" s="244">
        <v>49</v>
      </c>
      <c r="G56" s="244">
        <v>53</v>
      </c>
      <c r="H56" s="244">
        <v>51</v>
      </c>
      <c r="I56" s="244">
        <v>55</v>
      </c>
      <c r="J56" s="244">
        <v>51</v>
      </c>
      <c r="K56" s="244">
        <v>68</v>
      </c>
      <c r="L56" s="244">
        <v>58</v>
      </c>
    </row>
    <row r="57" spans="1:13" ht="10.5" customHeight="1">
      <c r="B57" s="245" t="s">
        <v>399</v>
      </c>
      <c r="C57" s="244">
        <v>2</v>
      </c>
      <c r="D57" s="244">
        <v>1</v>
      </c>
      <c r="E57" s="244">
        <v>3</v>
      </c>
      <c r="F57" s="244">
        <v>1</v>
      </c>
      <c r="G57" s="244">
        <v>0</v>
      </c>
      <c r="H57" s="244">
        <v>1</v>
      </c>
      <c r="I57" s="244">
        <v>2</v>
      </c>
      <c r="J57" s="244">
        <v>2</v>
      </c>
      <c r="K57" s="244">
        <v>1</v>
      </c>
      <c r="L57" s="244">
        <v>3</v>
      </c>
    </row>
    <row r="58" spans="1:13" ht="10.5" customHeight="1">
      <c r="B58" s="245" t="s">
        <v>400</v>
      </c>
      <c r="C58" s="244">
        <v>4</v>
      </c>
      <c r="D58" s="244">
        <v>2</v>
      </c>
      <c r="E58" s="244">
        <v>2</v>
      </c>
      <c r="F58" s="244">
        <v>0</v>
      </c>
      <c r="G58" s="244">
        <v>3</v>
      </c>
      <c r="H58" s="244">
        <v>1</v>
      </c>
      <c r="I58" s="244">
        <v>2</v>
      </c>
      <c r="J58" s="244">
        <v>0</v>
      </c>
      <c r="K58" s="244">
        <v>2</v>
      </c>
      <c r="L58" s="244">
        <v>4</v>
      </c>
    </row>
    <row r="59" spans="1:13" ht="10.5" customHeight="1">
      <c r="B59" s="245" t="s">
        <v>401</v>
      </c>
      <c r="C59" s="244">
        <v>0</v>
      </c>
      <c r="D59" s="244">
        <v>0</v>
      </c>
      <c r="E59" s="244">
        <v>0</v>
      </c>
      <c r="F59" s="244">
        <v>0</v>
      </c>
      <c r="G59" s="244">
        <v>0</v>
      </c>
      <c r="H59" s="244">
        <v>0</v>
      </c>
      <c r="I59" s="244">
        <v>4</v>
      </c>
      <c r="J59" s="244">
        <v>1</v>
      </c>
      <c r="K59" s="244">
        <v>1</v>
      </c>
      <c r="L59" s="244">
        <v>0</v>
      </c>
    </row>
    <row r="60" spans="1:13" ht="15" customHeight="1">
      <c r="A60" s="243" t="s">
        <v>132</v>
      </c>
      <c r="B60" s="245"/>
      <c r="C60" s="244">
        <v>154</v>
      </c>
      <c r="D60" s="244">
        <v>148</v>
      </c>
      <c r="E60" s="244">
        <v>142</v>
      </c>
      <c r="F60" s="244">
        <v>144</v>
      </c>
      <c r="G60" s="244">
        <v>108</v>
      </c>
      <c r="H60" s="244">
        <v>100</v>
      </c>
      <c r="I60" s="244">
        <v>122</v>
      </c>
      <c r="J60" s="244">
        <v>112</v>
      </c>
      <c r="K60" s="244">
        <v>133</v>
      </c>
      <c r="L60" s="244">
        <f>SUM(L61:L69)</f>
        <v>132</v>
      </c>
    </row>
    <row r="61" spans="1:13" ht="10.5" customHeight="1">
      <c r="B61" s="245" t="s">
        <v>402</v>
      </c>
      <c r="C61" s="244">
        <v>10</v>
      </c>
      <c r="D61" s="244">
        <v>11</v>
      </c>
      <c r="E61" s="244">
        <v>14</v>
      </c>
      <c r="F61" s="244">
        <v>18</v>
      </c>
      <c r="G61" s="244">
        <v>14</v>
      </c>
      <c r="H61" s="244">
        <v>6</v>
      </c>
      <c r="I61" s="244">
        <v>16</v>
      </c>
      <c r="J61" s="244">
        <v>7</v>
      </c>
      <c r="K61" s="244">
        <v>5</v>
      </c>
      <c r="L61" s="244">
        <v>15</v>
      </c>
    </row>
    <row r="62" spans="1:13" ht="10.5" customHeight="1">
      <c r="B62" s="245" t="s">
        <v>403</v>
      </c>
      <c r="C62" s="244">
        <v>54</v>
      </c>
      <c r="D62" s="244">
        <v>60</v>
      </c>
      <c r="E62" s="244">
        <v>50</v>
      </c>
      <c r="F62" s="244">
        <v>47</v>
      </c>
      <c r="G62" s="244">
        <v>52</v>
      </c>
      <c r="H62" s="244">
        <v>41</v>
      </c>
      <c r="I62" s="244">
        <v>51</v>
      </c>
      <c r="J62" s="244">
        <v>50</v>
      </c>
      <c r="K62" s="244">
        <v>66</v>
      </c>
      <c r="L62" s="244">
        <v>59</v>
      </c>
    </row>
    <row r="63" spans="1:13" ht="10.5" customHeight="1">
      <c r="B63" s="245" t="s">
        <v>404</v>
      </c>
      <c r="C63" s="244">
        <v>42</v>
      </c>
      <c r="D63" s="244">
        <v>33</v>
      </c>
      <c r="E63" s="244">
        <v>34</v>
      </c>
      <c r="F63" s="244">
        <v>38</v>
      </c>
      <c r="G63" s="244">
        <v>19</v>
      </c>
      <c r="H63" s="244">
        <v>21</v>
      </c>
      <c r="I63" s="244">
        <v>23</v>
      </c>
      <c r="J63" s="244">
        <v>28</v>
      </c>
      <c r="K63" s="244">
        <v>22</v>
      </c>
      <c r="L63" s="244">
        <v>24</v>
      </c>
    </row>
    <row r="64" spans="1:13" ht="10.5" customHeight="1">
      <c r="B64" s="245" t="s">
        <v>405</v>
      </c>
      <c r="C64" s="244">
        <v>8</v>
      </c>
      <c r="D64" s="244">
        <v>9</v>
      </c>
      <c r="E64" s="244">
        <v>15</v>
      </c>
      <c r="F64" s="244">
        <v>11</v>
      </c>
      <c r="G64" s="244">
        <v>6</v>
      </c>
      <c r="H64" s="244">
        <v>4</v>
      </c>
      <c r="I64" s="244">
        <v>6</v>
      </c>
      <c r="J64" s="244">
        <v>6</v>
      </c>
      <c r="K64" s="244">
        <v>6</v>
      </c>
      <c r="L64" s="244">
        <v>10</v>
      </c>
    </row>
    <row r="65" spans="1:12" ht="10.5" customHeight="1">
      <c r="B65" s="245" t="s">
        <v>406</v>
      </c>
      <c r="C65" s="244">
        <v>38</v>
      </c>
      <c r="D65" s="244">
        <v>34</v>
      </c>
      <c r="E65" s="244">
        <v>27</v>
      </c>
      <c r="F65" s="244">
        <v>26</v>
      </c>
      <c r="G65" s="244">
        <v>16</v>
      </c>
      <c r="H65" s="244">
        <v>26</v>
      </c>
      <c r="I65" s="244">
        <v>26</v>
      </c>
      <c r="J65" s="244">
        <v>19</v>
      </c>
      <c r="K65" s="244">
        <v>32</v>
      </c>
      <c r="L65" s="244">
        <v>22</v>
      </c>
    </row>
    <row r="66" spans="1:12" ht="10.5" customHeight="1">
      <c r="B66" s="245" t="s">
        <v>407</v>
      </c>
      <c r="C66" s="244"/>
      <c r="D66" s="244"/>
      <c r="E66" s="244"/>
      <c r="F66" s="244"/>
      <c r="G66" s="244"/>
      <c r="H66" s="244"/>
      <c r="I66" s="244"/>
      <c r="K66" s="244"/>
    </row>
    <row r="67" spans="1:12" ht="10.5" customHeight="1">
      <c r="B67" s="245" t="s">
        <v>408</v>
      </c>
      <c r="C67" s="244">
        <v>2</v>
      </c>
      <c r="D67" s="244">
        <v>0</v>
      </c>
      <c r="E67" s="244">
        <v>2</v>
      </c>
      <c r="F67" s="244">
        <v>4</v>
      </c>
      <c r="G67" s="244">
        <v>0</v>
      </c>
      <c r="H67" s="244">
        <v>2</v>
      </c>
      <c r="I67" s="244">
        <v>0</v>
      </c>
      <c r="J67" s="244">
        <v>2</v>
      </c>
      <c r="K67" s="244">
        <v>1</v>
      </c>
      <c r="L67" s="244">
        <v>2</v>
      </c>
    </row>
    <row r="68" spans="1:12" ht="10.5" customHeight="1">
      <c r="B68" s="245" t="s">
        <v>409</v>
      </c>
      <c r="C68" s="244">
        <v>0</v>
      </c>
      <c r="D68" s="244">
        <v>1</v>
      </c>
      <c r="E68" s="244">
        <v>0</v>
      </c>
      <c r="F68" s="244">
        <v>0</v>
      </c>
      <c r="G68" s="244">
        <v>0</v>
      </c>
      <c r="H68" s="244">
        <v>0</v>
      </c>
      <c r="I68" s="244">
        <v>0</v>
      </c>
      <c r="J68" s="244">
        <v>0</v>
      </c>
      <c r="K68" s="244">
        <v>1</v>
      </c>
      <c r="L68" s="244">
        <v>0</v>
      </c>
    </row>
    <row r="69" spans="1:12" ht="10.5" customHeight="1">
      <c r="B69" s="245" t="s">
        <v>410</v>
      </c>
      <c r="C69" s="244">
        <v>0</v>
      </c>
      <c r="D69" s="244">
        <v>0</v>
      </c>
      <c r="E69" s="244">
        <v>0</v>
      </c>
      <c r="F69" s="244">
        <v>0</v>
      </c>
      <c r="G69" s="244">
        <v>1</v>
      </c>
      <c r="H69" s="244">
        <v>0</v>
      </c>
      <c r="I69" s="244">
        <v>0</v>
      </c>
      <c r="J69" s="244">
        <v>0</v>
      </c>
      <c r="K69" s="244">
        <v>0</v>
      </c>
      <c r="L69" s="244">
        <v>0</v>
      </c>
    </row>
    <row r="70" spans="1:12" ht="15" customHeight="1">
      <c r="A70" s="243" t="s">
        <v>134</v>
      </c>
      <c r="B70" s="191"/>
      <c r="C70" s="244">
        <v>30</v>
      </c>
      <c r="D70" s="244">
        <v>41</v>
      </c>
      <c r="E70" s="244">
        <v>29</v>
      </c>
      <c r="F70" s="244">
        <v>27</v>
      </c>
      <c r="G70" s="244">
        <v>32</v>
      </c>
      <c r="H70" s="244">
        <v>31</v>
      </c>
      <c r="I70" s="244">
        <v>28</v>
      </c>
      <c r="J70" s="244">
        <v>25</v>
      </c>
      <c r="K70" s="244">
        <v>35</v>
      </c>
      <c r="L70" s="244">
        <f>SUM(L71:L72)</f>
        <v>27</v>
      </c>
    </row>
    <row r="71" spans="1:12" ht="10.5" customHeight="1">
      <c r="B71" s="245" t="s">
        <v>411</v>
      </c>
      <c r="C71" s="244">
        <v>13</v>
      </c>
      <c r="D71" s="244">
        <v>17</v>
      </c>
      <c r="E71" s="244">
        <v>10</v>
      </c>
      <c r="F71" s="244">
        <v>14</v>
      </c>
      <c r="G71" s="244">
        <v>12</v>
      </c>
      <c r="H71" s="244">
        <v>17</v>
      </c>
      <c r="I71" s="244">
        <v>14</v>
      </c>
      <c r="J71" s="244">
        <v>7</v>
      </c>
      <c r="K71" s="244">
        <v>14</v>
      </c>
      <c r="L71" s="244">
        <v>11</v>
      </c>
    </row>
    <row r="72" spans="1:12" ht="10.5" customHeight="1">
      <c r="B72" s="245" t="s">
        <v>412</v>
      </c>
      <c r="C72" s="244">
        <v>17</v>
      </c>
      <c r="D72" s="244">
        <v>24</v>
      </c>
      <c r="E72" s="244">
        <v>19</v>
      </c>
      <c r="F72" s="244">
        <v>13</v>
      </c>
      <c r="G72" s="244">
        <v>20</v>
      </c>
      <c r="H72" s="244">
        <v>14</v>
      </c>
      <c r="I72" s="244">
        <v>14</v>
      </c>
      <c r="J72" s="244">
        <v>18</v>
      </c>
      <c r="K72" s="244">
        <v>21</v>
      </c>
      <c r="L72" s="244">
        <v>16</v>
      </c>
    </row>
    <row r="73" spans="1:12" ht="10.5" customHeight="1">
      <c r="B73" s="247"/>
      <c r="C73" s="244"/>
      <c r="D73" s="244"/>
      <c r="E73" s="244"/>
      <c r="F73" s="244"/>
      <c r="G73" s="244"/>
      <c r="H73" s="244"/>
      <c r="I73" s="244"/>
      <c r="J73" s="244"/>
      <c r="K73" s="244"/>
      <c r="L73" s="244"/>
    </row>
    <row r="74" spans="1:12" ht="10.5" customHeight="1">
      <c r="B74" s="247"/>
      <c r="C74" s="244"/>
      <c r="D74" s="244"/>
      <c r="E74" s="244"/>
      <c r="F74" s="244"/>
      <c r="G74" s="244"/>
      <c r="H74" s="244"/>
      <c r="I74" s="244"/>
      <c r="J74" s="244"/>
      <c r="K74" s="244"/>
      <c r="L74" s="244"/>
    </row>
    <row r="75" spans="1:12" ht="10.5" customHeight="1">
      <c r="B75" s="247"/>
      <c r="C75" s="244"/>
      <c r="D75" s="244"/>
      <c r="E75" s="244"/>
      <c r="F75" s="244"/>
      <c r="G75" s="244"/>
      <c r="H75" s="244"/>
      <c r="I75" s="244"/>
      <c r="J75" s="244"/>
      <c r="K75" s="244"/>
      <c r="L75" s="244"/>
    </row>
    <row r="76" spans="1:12" ht="10.5" customHeight="1">
      <c r="B76" s="247"/>
      <c r="C76" s="244"/>
      <c r="D76" s="244"/>
      <c r="E76" s="244"/>
      <c r="F76" s="244"/>
      <c r="G76" s="244"/>
      <c r="H76" s="244"/>
      <c r="I76" s="244"/>
      <c r="J76" s="244"/>
      <c r="K76" s="244"/>
      <c r="L76" s="244"/>
    </row>
    <row r="77" spans="1:12" ht="10.5" customHeight="1">
      <c r="B77" s="247"/>
      <c r="C77" s="244"/>
      <c r="D77" s="244"/>
      <c r="E77" s="244"/>
      <c r="F77" s="244"/>
      <c r="G77" s="244"/>
      <c r="H77" s="244"/>
      <c r="I77" s="244"/>
      <c r="J77" s="244"/>
      <c r="K77" s="244"/>
      <c r="L77" s="244"/>
    </row>
    <row r="78" spans="1:12" ht="10.5" customHeight="1">
      <c r="B78" s="247"/>
      <c r="C78" s="244"/>
      <c r="D78" s="244"/>
      <c r="E78" s="244"/>
      <c r="F78" s="244"/>
      <c r="G78" s="244"/>
      <c r="H78" s="244"/>
      <c r="I78" s="244"/>
      <c r="J78" s="244"/>
      <c r="K78" s="244"/>
      <c r="L78" s="244"/>
    </row>
    <row r="79" spans="1:12" s="44" customFormat="1" ht="9.75" customHeight="1">
      <c r="A79" s="74" t="s">
        <v>53</v>
      </c>
      <c r="B79" s="74"/>
      <c r="C79" s="248"/>
      <c r="D79" s="248"/>
      <c r="E79" s="248"/>
      <c r="F79" s="248"/>
      <c r="H79" s="244"/>
      <c r="K79" s="244"/>
      <c r="L79" s="244"/>
    </row>
    <row r="80" spans="1:12" ht="19.899999999999999" customHeight="1">
      <c r="A80" s="243" t="s">
        <v>135</v>
      </c>
      <c r="B80" s="191"/>
      <c r="C80" s="244">
        <v>143</v>
      </c>
      <c r="D80" s="244">
        <v>150</v>
      </c>
      <c r="E80" s="244">
        <v>115</v>
      </c>
      <c r="F80" s="244">
        <v>111</v>
      </c>
      <c r="G80" s="244">
        <v>124</v>
      </c>
      <c r="H80" s="244">
        <v>105</v>
      </c>
      <c r="I80" s="244">
        <v>113</v>
      </c>
      <c r="J80" s="244">
        <v>117</v>
      </c>
      <c r="K80" s="244">
        <v>112</v>
      </c>
      <c r="L80" s="244">
        <f>SUM(L81:L93)</f>
        <v>102</v>
      </c>
    </row>
    <row r="81" spans="1:13" ht="10.5" customHeight="1">
      <c r="B81" s="245" t="s">
        <v>413</v>
      </c>
      <c r="C81" s="244">
        <v>7</v>
      </c>
      <c r="D81" s="244">
        <v>11</v>
      </c>
      <c r="E81" s="244">
        <v>10</v>
      </c>
      <c r="F81" s="244">
        <v>8</v>
      </c>
      <c r="G81" s="244">
        <v>10</v>
      </c>
      <c r="H81" s="244">
        <v>10</v>
      </c>
      <c r="I81" s="244">
        <v>3</v>
      </c>
      <c r="J81" s="244">
        <v>9</v>
      </c>
      <c r="K81" s="244">
        <v>4</v>
      </c>
      <c r="L81" s="244">
        <v>5</v>
      </c>
    </row>
    <row r="82" spans="1:13" ht="10.5" customHeight="1">
      <c r="B82" s="245" t="s">
        <v>414</v>
      </c>
      <c r="C82" s="244">
        <v>0</v>
      </c>
      <c r="D82" s="244">
        <v>1</v>
      </c>
      <c r="E82" s="244">
        <v>4</v>
      </c>
      <c r="F82" s="244">
        <v>3</v>
      </c>
      <c r="G82" s="244">
        <v>3</v>
      </c>
      <c r="H82" s="244">
        <v>2</v>
      </c>
      <c r="I82" s="244">
        <v>0</v>
      </c>
      <c r="J82" s="244">
        <v>0</v>
      </c>
      <c r="K82" s="244">
        <v>1</v>
      </c>
      <c r="L82" s="244">
        <v>3</v>
      </c>
    </row>
    <row r="83" spans="1:13" ht="10.5" customHeight="1">
      <c r="B83" s="245" t="s">
        <v>415</v>
      </c>
      <c r="C83" s="244">
        <v>47</v>
      </c>
      <c r="D83" s="244">
        <v>51</v>
      </c>
      <c r="E83" s="244">
        <v>42</v>
      </c>
      <c r="F83" s="244">
        <v>39</v>
      </c>
      <c r="G83" s="244">
        <v>44</v>
      </c>
      <c r="H83" s="244">
        <v>34</v>
      </c>
      <c r="I83" s="244">
        <v>40</v>
      </c>
      <c r="J83" s="244">
        <v>42</v>
      </c>
      <c r="K83" s="244">
        <v>40</v>
      </c>
      <c r="L83" s="244">
        <v>45</v>
      </c>
    </row>
    <row r="84" spans="1:13" ht="10.5" customHeight="1">
      <c r="B84" s="245" t="s">
        <v>416</v>
      </c>
      <c r="C84" s="244">
        <v>17</v>
      </c>
      <c r="D84" s="244">
        <v>12</v>
      </c>
      <c r="E84" s="244">
        <v>13</v>
      </c>
      <c r="F84" s="244">
        <v>14</v>
      </c>
      <c r="G84" s="244">
        <v>4</v>
      </c>
      <c r="H84" s="244">
        <v>6</v>
      </c>
      <c r="I84" s="244">
        <v>15</v>
      </c>
      <c r="J84" s="244">
        <v>6</v>
      </c>
      <c r="K84" s="244">
        <v>6</v>
      </c>
      <c r="L84" s="244">
        <v>8</v>
      </c>
    </row>
    <row r="85" spans="1:13" ht="10.5" customHeight="1">
      <c r="B85" s="245" t="s">
        <v>417</v>
      </c>
      <c r="C85" s="244">
        <v>35</v>
      </c>
      <c r="D85" s="244">
        <v>37</v>
      </c>
      <c r="E85" s="244">
        <v>31</v>
      </c>
      <c r="F85" s="244">
        <v>29</v>
      </c>
      <c r="G85" s="244">
        <v>35</v>
      </c>
      <c r="H85" s="244">
        <v>34</v>
      </c>
      <c r="I85" s="244">
        <v>32</v>
      </c>
      <c r="J85" s="244">
        <v>40</v>
      </c>
      <c r="K85" s="244">
        <v>31</v>
      </c>
      <c r="L85" s="244">
        <v>18</v>
      </c>
    </row>
    <row r="86" spans="1:13" ht="10.5" customHeight="1">
      <c r="B86" s="245" t="s">
        <v>418</v>
      </c>
      <c r="C86" s="244">
        <v>5</v>
      </c>
      <c r="D86" s="244">
        <v>5</v>
      </c>
      <c r="E86" s="244">
        <v>0</v>
      </c>
      <c r="F86" s="244">
        <v>7</v>
      </c>
      <c r="G86" s="244">
        <v>7</v>
      </c>
      <c r="H86" s="244">
        <v>4</v>
      </c>
      <c r="I86" s="244">
        <v>4</v>
      </c>
      <c r="J86" s="244">
        <v>4</v>
      </c>
      <c r="K86" s="244">
        <v>7</v>
      </c>
      <c r="L86" s="244">
        <v>4</v>
      </c>
    </row>
    <row r="87" spans="1:13" ht="10.5" customHeight="1">
      <c r="B87" s="245" t="s">
        <v>419</v>
      </c>
      <c r="C87" s="244">
        <v>1</v>
      </c>
      <c r="D87" s="244">
        <v>4</v>
      </c>
      <c r="E87" s="244">
        <v>2</v>
      </c>
      <c r="F87" s="244">
        <v>1</v>
      </c>
      <c r="G87" s="244">
        <v>3</v>
      </c>
      <c r="H87" s="244">
        <v>1</v>
      </c>
      <c r="I87" s="244">
        <v>3</v>
      </c>
      <c r="J87" s="244">
        <v>3</v>
      </c>
      <c r="K87" s="244">
        <v>5</v>
      </c>
      <c r="L87" s="244">
        <v>2</v>
      </c>
    </row>
    <row r="88" spans="1:13" ht="10.5" customHeight="1">
      <c r="B88" s="245" t="s">
        <v>420</v>
      </c>
      <c r="C88" s="244">
        <v>5</v>
      </c>
      <c r="D88" s="244">
        <v>3</v>
      </c>
      <c r="E88" s="244">
        <v>2</v>
      </c>
      <c r="F88" s="244">
        <v>1</v>
      </c>
      <c r="G88" s="244">
        <v>3</v>
      </c>
      <c r="H88" s="244">
        <v>3</v>
      </c>
      <c r="I88" s="244">
        <v>1</v>
      </c>
      <c r="J88" s="244">
        <v>0</v>
      </c>
      <c r="K88" s="244">
        <v>2</v>
      </c>
      <c r="L88" s="244">
        <v>1</v>
      </c>
    </row>
    <row r="89" spans="1:13" ht="10.5" customHeight="1">
      <c r="B89" s="245" t="s">
        <v>421</v>
      </c>
      <c r="C89" s="244">
        <v>13</v>
      </c>
      <c r="D89" s="244">
        <v>16</v>
      </c>
      <c r="E89" s="244">
        <v>3</v>
      </c>
      <c r="F89" s="244">
        <v>4</v>
      </c>
      <c r="G89" s="244">
        <v>9</v>
      </c>
      <c r="H89" s="244">
        <v>7</v>
      </c>
      <c r="I89" s="244">
        <v>7</v>
      </c>
      <c r="J89" s="244">
        <v>5</v>
      </c>
      <c r="K89" s="244">
        <v>9</v>
      </c>
      <c r="L89" s="244">
        <v>7</v>
      </c>
    </row>
    <row r="90" spans="1:13" ht="10.5" customHeight="1">
      <c r="B90" s="245" t="s">
        <v>422</v>
      </c>
      <c r="C90" s="244">
        <v>12</v>
      </c>
      <c r="D90" s="244">
        <v>8</v>
      </c>
      <c r="E90" s="244">
        <v>7</v>
      </c>
      <c r="F90" s="244">
        <v>3</v>
      </c>
      <c r="G90" s="244">
        <v>4</v>
      </c>
      <c r="H90" s="244">
        <v>3</v>
      </c>
      <c r="I90" s="244">
        <v>8</v>
      </c>
      <c r="J90" s="244">
        <v>7</v>
      </c>
      <c r="K90" s="244">
        <v>3</v>
      </c>
      <c r="L90" s="244">
        <v>7</v>
      </c>
    </row>
    <row r="91" spans="1:13" ht="10.5" customHeight="1">
      <c r="B91" s="245" t="s">
        <v>423</v>
      </c>
      <c r="C91" s="244">
        <v>0</v>
      </c>
      <c r="D91" s="244">
        <v>1</v>
      </c>
      <c r="E91" s="244">
        <v>1</v>
      </c>
      <c r="F91" s="244">
        <v>2</v>
      </c>
      <c r="G91" s="244">
        <v>1</v>
      </c>
      <c r="H91" s="244">
        <v>1</v>
      </c>
      <c r="I91" s="244">
        <v>0</v>
      </c>
      <c r="J91" s="244">
        <v>0</v>
      </c>
      <c r="K91" s="244">
        <v>4</v>
      </c>
      <c r="L91" s="244">
        <v>1</v>
      </c>
    </row>
    <row r="92" spans="1:13" ht="10.5" customHeight="1">
      <c r="B92" s="245" t="s">
        <v>424</v>
      </c>
      <c r="C92" s="244"/>
      <c r="D92" s="244"/>
      <c r="E92" s="244"/>
      <c r="F92" s="244"/>
      <c r="G92" s="244"/>
      <c r="H92" s="244"/>
      <c r="I92" s="244"/>
      <c r="J92" s="244"/>
      <c r="K92" s="244"/>
      <c r="L92" s="244"/>
    </row>
    <row r="93" spans="1:13" ht="10.5" customHeight="1">
      <c r="B93" s="245" t="s">
        <v>425</v>
      </c>
      <c r="C93" s="244">
        <v>1</v>
      </c>
      <c r="D93" s="244">
        <v>1</v>
      </c>
      <c r="E93" s="244">
        <v>0</v>
      </c>
      <c r="F93" s="244">
        <v>0</v>
      </c>
      <c r="G93" s="244">
        <v>1</v>
      </c>
      <c r="H93" s="244">
        <v>0</v>
      </c>
      <c r="I93" s="244">
        <v>0</v>
      </c>
      <c r="J93" s="244">
        <v>1</v>
      </c>
      <c r="K93" s="244">
        <v>0</v>
      </c>
      <c r="L93" s="244">
        <v>1</v>
      </c>
    </row>
    <row r="94" spans="1:13" ht="16.5" customHeight="1">
      <c r="A94" s="243" t="s">
        <v>136</v>
      </c>
      <c r="B94" s="191"/>
      <c r="C94" s="244">
        <v>365</v>
      </c>
      <c r="D94" s="244">
        <v>332</v>
      </c>
      <c r="E94" s="244">
        <v>326</v>
      </c>
      <c r="F94" s="244">
        <v>332</v>
      </c>
      <c r="G94" s="244">
        <v>291</v>
      </c>
      <c r="H94" s="244">
        <v>276</v>
      </c>
      <c r="I94" s="244">
        <v>292</v>
      </c>
      <c r="J94" s="244">
        <v>274</v>
      </c>
      <c r="K94" s="244">
        <v>264</v>
      </c>
      <c r="L94" s="244">
        <f>SUM(L95:L111)</f>
        <v>272</v>
      </c>
      <c r="M94" s="244"/>
    </row>
    <row r="95" spans="1:13" ht="10.5" customHeight="1">
      <c r="B95" s="245" t="s">
        <v>426</v>
      </c>
      <c r="C95" s="244">
        <v>30</v>
      </c>
      <c r="D95" s="244">
        <v>31</v>
      </c>
      <c r="E95" s="244">
        <v>30</v>
      </c>
      <c r="F95" s="244">
        <v>33</v>
      </c>
      <c r="G95" s="244">
        <v>29</v>
      </c>
      <c r="H95" s="244">
        <v>38</v>
      </c>
      <c r="I95" s="244">
        <v>28</v>
      </c>
      <c r="J95" s="244">
        <v>26</v>
      </c>
      <c r="K95" s="244">
        <v>25</v>
      </c>
      <c r="L95" s="244">
        <v>30</v>
      </c>
    </row>
    <row r="96" spans="1:13" ht="10.5" customHeight="1">
      <c r="B96" s="245" t="s">
        <v>427</v>
      </c>
      <c r="C96" s="244">
        <v>11</v>
      </c>
      <c r="D96" s="244">
        <v>16</v>
      </c>
      <c r="E96" s="244">
        <v>21</v>
      </c>
      <c r="F96" s="244">
        <v>13</v>
      </c>
      <c r="G96" s="244">
        <v>14</v>
      </c>
      <c r="H96" s="244">
        <v>11</v>
      </c>
      <c r="I96" s="244">
        <v>5</v>
      </c>
      <c r="J96" s="244">
        <v>6</v>
      </c>
      <c r="K96" s="244">
        <v>8</v>
      </c>
      <c r="L96" s="244">
        <v>12</v>
      </c>
    </row>
    <row r="97" spans="1:12" ht="10.5" customHeight="1">
      <c r="B97" s="245" t="s">
        <v>428</v>
      </c>
      <c r="C97" s="244">
        <v>40</v>
      </c>
      <c r="D97" s="244">
        <v>23</v>
      </c>
      <c r="E97" s="244">
        <v>32</v>
      </c>
      <c r="F97" s="244">
        <v>35</v>
      </c>
      <c r="G97" s="244">
        <v>20</v>
      </c>
      <c r="H97" s="244">
        <v>28</v>
      </c>
      <c r="I97" s="244">
        <v>22</v>
      </c>
      <c r="J97" s="244">
        <v>28</v>
      </c>
      <c r="K97" s="244">
        <v>25</v>
      </c>
      <c r="L97" s="244">
        <v>18</v>
      </c>
    </row>
    <row r="98" spans="1:12" ht="10.5" customHeight="1">
      <c r="B98" s="245" t="s">
        <v>429</v>
      </c>
      <c r="C98" s="244">
        <v>55</v>
      </c>
      <c r="D98" s="244">
        <v>38</v>
      </c>
      <c r="E98" s="244">
        <v>48</v>
      </c>
      <c r="F98" s="244">
        <v>51</v>
      </c>
      <c r="G98" s="244">
        <v>43</v>
      </c>
      <c r="H98" s="244">
        <v>39</v>
      </c>
      <c r="I98" s="244">
        <v>49</v>
      </c>
      <c r="J98" s="244">
        <v>43</v>
      </c>
      <c r="K98" s="244">
        <v>46</v>
      </c>
      <c r="L98" s="244">
        <v>47</v>
      </c>
    </row>
    <row r="99" spans="1:12" ht="10.5" customHeight="1">
      <c r="B99" s="245" t="s">
        <v>430</v>
      </c>
      <c r="C99" s="244">
        <v>12</v>
      </c>
      <c r="D99" s="244">
        <v>12</v>
      </c>
      <c r="E99" s="244">
        <v>14</v>
      </c>
      <c r="F99" s="244">
        <v>14</v>
      </c>
      <c r="G99" s="244">
        <v>10</v>
      </c>
      <c r="H99" s="244">
        <v>7</v>
      </c>
      <c r="I99" s="244">
        <v>10</v>
      </c>
      <c r="J99" s="244">
        <v>6</v>
      </c>
      <c r="K99" s="244">
        <v>5</v>
      </c>
      <c r="L99" s="244">
        <v>8</v>
      </c>
    </row>
    <row r="100" spans="1:12" ht="10.5" customHeight="1">
      <c r="B100" s="245" t="s">
        <v>431</v>
      </c>
      <c r="C100" s="244">
        <v>28</v>
      </c>
      <c r="D100" s="244">
        <v>31</v>
      </c>
      <c r="E100" s="244">
        <v>28</v>
      </c>
      <c r="F100" s="244">
        <v>27</v>
      </c>
      <c r="G100" s="244">
        <v>25</v>
      </c>
      <c r="H100" s="244">
        <v>29</v>
      </c>
      <c r="I100" s="244">
        <v>27</v>
      </c>
      <c r="J100" s="244">
        <v>22</v>
      </c>
      <c r="K100" s="244">
        <v>20</v>
      </c>
      <c r="L100" s="244">
        <v>34</v>
      </c>
    </row>
    <row r="101" spans="1:12" ht="10.5" customHeight="1">
      <c r="B101" s="245" t="s">
        <v>432</v>
      </c>
      <c r="C101" s="244">
        <v>31</v>
      </c>
      <c r="D101" s="244">
        <v>39</v>
      </c>
      <c r="E101" s="244">
        <v>37</v>
      </c>
      <c r="F101" s="244">
        <v>26</v>
      </c>
      <c r="G101" s="244">
        <v>28</v>
      </c>
      <c r="H101" s="244">
        <v>29</v>
      </c>
      <c r="I101" s="244">
        <v>28</v>
      </c>
      <c r="J101" s="244">
        <v>32</v>
      </c>
      <c r="K101" s="244">
        <v>30</v>
      </c>
      <c r="L101" s="244">
        <v>26</v>
      </c>
    </row>
    <row r="102" spans="1:12" ht="10.5" customHeight="1">
      <c r="B102" s="245" t="s">
        <v>433</v>
      </c>
      <c r="C102" s="244">
        <v>6</v>
      </c>
      <c r="D102" s="244">
        <v>5</v>
      </c>
      <c r="E102" s="244">
        <v>3</v>
      </c>
      <c r="F102" s="244">
        <v>7</v>
      </c>
      <c r="G102" s="244">
        <v>3</v>
      </c>
      <c r="H102" s="244">
        <v>2</v>
      </c>
      <c r="I102" s="244">
        <v>4</v>
      </c>
      <c r="J102" s="244">
        <v>2</v>
      </c>
      <c r="K102" s="244">
        <v>1</v>
      </c>
      <c r="L102" s="244">
        <v>1</v>
      </c>
    </row>
    <row r="103" spans="1:12" ht="10.5" customHeight="1">
      <c r="B103" s="245" t="s">
        <v>434</v>
      </c>
      <c r="C103" s="244">
        <v>52</v>
      </c>
      <c r="D103" s="244">
        <v>51</v>
      </c>
      <c r="E103" s="244">
        <v>35</v>
      </c>
      <c r="F103" s="244">
        <v>54</v>
      </c>
      <c r="G103" s="244">
        <v>55</v>
      </c>
      <c r="H103" s="244">
        <v>35</v>
      </c>
      <c r="I103" s="244">
        <v>43</v>
      </c>
      <c r="J103" s="244">
        <v>50</v>
      </c>
      <c r="K103" s="244">
        <v>42</v>
      </c>
      <c r="L103" s="244">
        <v>36</v>
      </c>
    </row>
    <row r="104" spans="1:12" ht="10.5" customHeight="1">
      <c r="B104" s="245" t="s">
        <v>435</v>
      </c>
      <c r="C104" s="244">
        <v>4</v>
      </c>
      <c r="D104" s="244">
        <v>1</v>
      </c>
      <c r="E104" s="244">
        <v>1</v>
      </c>
      <c r="F104" s="244">
        <v>0</v>
      </c>
      <c r="G104" s="244">
        <v>1</v>
      </c>
      <c r="H104" s="244">
        <v>2</v>
      </c>
      <c r="I104" s="244">
        <v>2</v>
      </c>
      <c r="J104" s="244">
        <v>1</v>
      </c>
      <c r="K104" s="244">
        <v>1</v>
      </c>
      <c r="L104" s="244">
        <v>1</v>
      </c>
    </row>
    <row r="105" spans="1:12" ht="10.5" customHeight="1">
      <c r="B105" s="245" t="s">
        <v>436</v>
      </c>
      <c r="C105" s="244">
        <v>64</v>
      </c>
      <c r="D105" s="244">
        <v>57</v>
      </c>
      <c r="E105" s="244">
        <v>54</v>
      </c>
      <c r="F105" s="244">
        <v>44</v>
      </c>
      <c r="G105" s="244">
        <v>39</v>
      </c>
      <c r="H105" s="244">
        <v>35</v>
      </c>
      <c r="I105" s="244">
        <v>49</v>
      </c>
      <c r="J105" s="244">
        <v>36</v>
      </c>
      <c r="K105" s="244">
        <v>40</v>
      </c>
      <c r="L105" s="244">
        <v>39</v>
      </c>
    </row>
    <row r="106" spans="1:12" ht="10.5" customHeight="1">
      <c r="B106" s="245" t="s">
        <v>437</v>
      </c>
      <c r="C106" s="244">
        <v>6</v>
      </c>
      <c r="D106" s="244">
        <v>4</v>
      </c>
      <c r="E106" s="244">
        <v>5</v>
      </c>
      <c r="F106" s="244">
        <v>4</v>
      </c>
      <c r="G106" s="244">
        <v>2</v>
      </c>
      <c r="H106" s="244">
        <v>0</v>
      </c>
      <c r="I106" s="244">
        <v>5</v>
      </c>
      <c r="J106" s="244">
        <v>4</v>
      </c>
      <c r="K106" s="244">
        <v>0</v>
      </c>
      <c r="L106" s="244">
        <v>4</v>
      </c>
    </row>
    <row r="107" spans="1:12" ht="10.5" customHeight="1">
      <c r="B107" s="245" t="s">
        <v>438</v>
      </c>
      <c r="C107" s="244">
        <v>7</v>
      </c>
      <c r="D107" s="244">
        <v>5</v>
      </c>
      <c r="E107" s="244">
        <v>7</v>
      </c>
      <c r="F107" s="244">
        <v>11</v>
      </c>
      <c r="G107" s="244">
        <v>7</v>
      </c>
      <c r="H107" s="244">
        <v>6</v>
      </c>
      <c r="I107" s="244">
        <v>2</v>
      </c>
      <c r="J107" s="244">
        <v>7</v>
      </c>
      <c r="K107" s="244">
        <v>6</v>
      </c>
      <c r="L107" s="244">
        <v>0</v>
      </c>
    </row>
    <row r="108" spans="1:12" ht="10.5" customHeight="1">
      <c r="B108" s="245" t="s">
        <v>439</v>
      </c>
      <c r="C108" s="244">
        <v>10</v>
      </c>
      <c r="D108" s="244">
        <v>8</v>
      </c>
      <c r="E108" s="244">
        <v>5</v>
      </c>
      <c r="F108" s="244">
        <v>6</v>
      </c>
      <c r="G108" s="244">
        <v>8</v>
      </c>
      <c r="H108" s="244">
        <v>8</v>
      </c>
      <c r="I108" s="244">
        <v>10</v>
      </c>
      <c r="J108" s="244">
        <v>6</v>
      </c>
      <c r="K108" s="244">
        <v>9</v>
      </c>
      <c r="L108" s="244">
        <v>8</v>
      </c>
    </row>
    <row r="109" spans="1:12" ht="10.5" customHeight="1">
      <c r="B109" s="245" t="s">
        <v>440</v>
      </c>
      <c r="C109" s="244">
        <v>6</v>
      </c>
      <c r="D109" s="244">
        <v>5</v>
      </c>
      <c r="E109" s="244">
        <v>4</v>
      </c>
      <c r="F109" s="244">
        <v>6</v>
      </c>
      <c r="G109" s="244">
        <v>6</v>
      </c>
      <c r="H109" s="244">
        <v>3</v>
      </c>
      <c r="I109" s="244">
        <v>7</v>
      </c>
      <c r="J109" s="244">
        <v>3</v>
      </c>
      <c r="K109" s="244">
        <v>4</v>
      </c>
      <c r="L109" s="244">
        <v>6</v>
      </c>
    </row>
    <row r="110" spans="1:12" ht="10.5" customHeight="1">
      <c r="B110" s="245" t="s">
        <v>441</v>
      </c>
      <c r="C110" s="244">
        <v>0</v>
      </c>
      <c r="D110" s="244">
        <v>4</v>
      </c>
      <c r="E110" s="244">
        <v>1</v>
      </c>
      <c r="F110" s="244">
        <v>0</v>
      </c>
      <c r="G110" s="244">
        <v>0</v>
      </c>
      <c r="H110" s="244">
        <v>0</v>
      </c>
      <c r="I110" s="244">
        <v>0</v>
      </c>
      <c r="J110" s="244">
        <v>0</v>
      </c>
      <c r="K110" s="244">
        <v>0</v>
      </c>
      <c r="L110" s="244">
        <v>0</v>
      </c>
    </row>
    <row r="111" spans="1:12" ht="10.5" customHeight="1">
      <c r="B111" s="245" t="s">
        <v>442</v>
      </c>
      <c r="C111" s="244">
        <v>3</v>
      </c>
      <c r="D111" s="244">
        <v>2</v>
      </c>
      <c r="E111" s="244">
        <v>1</v>
      </c>
      <c r="F111" s="244">
        <v>1</v>
      </c>
      <c r="G111" s="244">
        <v>1</v>
      </c>
      <c r="H111" s="244">
        <v>4</v>
      </c>
      <c r="I111" s="244">
        <v>1</v>
      </c>
      <c r="J111" s="244">
        <v>2</v>
      </c>
      <c r="K111" s="244">
        <v>2</v>
      </c>
      <c r="L111" s="244">
        <v>2</v>
      </c>
    </row>
    <row r="112" spans="1:12" ht="16.5" customHeight="1">
      <c r="A112" s="243" t="s">
        <v>137</v>
      </c>
      <c r="B112" s="191"/>
      <c r="C112" s="244">
        <v>54</v>
      </c>
      <c r="D112" s="244">
        <v>67</v>
      </c>
      <c r="E112" s="244">
        <v>67</v>
      </c>
      <c r="F112" s="244">
        <v>40</v>
      </c>
      <c r="G112" s="244">
        <v>48</v>
      </c>
      <c r="H112" s="244">
        <v>51</v>
      </c>
      <c r="I112" s="244">
        <v>36</v>
      </c>
      <c r="J112" s="244">
        <v>43</v>
      </c>
      <c r="K112" s="244">
        <v>45</v>
      </c>
      <c r="L112" s="244">
        <f>SUM(L113:L122)</f>
        <v>46</v>
      </c>
    </row>
    <row r="113" spans="1:12" ht="10.5" customHeight="1">
      <c r="B113" s="245" t="s">
        <v>443</v>
      </c>
      <c r="C113" s="244">
        <v>7</v>
      </c>
      <c r="D113" s="244">
        <v>6</v>
      </c>
      <c r="E113" s="244">
        <v>1</v>
      </c>
      <c r="F113" s="244">
        <v>1</v>
      </c>
      <c r="G113" s="244">
        <v>1</v>
      </c>
      <c r="H113" s="244">
        <v>7</v>
      </c>
      <c r="I113" s="244">
        <v>3</v>
      </c>
      <c r="J113" s="244">
        <v>1</v>
      </c>
      <c r="K113" s="244">
        <v>3</v>
      </c>
      <c r="L113" s="244">
        <v>2</v>
      </c>
    </row>
    <row r="114" spans="1:12" ht="10.5" customHeight="1">
      <c r="B114" s="245" t="s">
        <v>444</v>
      </c>
      <c r="C114" s="244">
        <v>6</v>
      </c>
      <c r="D114" s="244">
        <v>7</v>
      </c>
      <c r="E114" s="244">
        <v>4</v>
      </c>
      <c r="F114" s="244">
        <v>5</v>
      </c>
      <c r="G114" s="244">
        <v>5</v>
      </c>
      <c r="H114" s="244">
        <v>2</v>
      </c>
      <c r="I114" s="244">
        <v>1</v>
      </c>
      <c r="J114" s="244">
        <v>2</v>
      </c>
      <c r="K114" s="244">
        <v>7</v>
      </c>
      <c r="L114" s="244">
        <v>3</v>
      </c>
    </row>
    <row r="115" spans="1:12" ht="10.5" customHeight="1">
      <c r="B115" s="245" t="s">
        <v>445</v>
      </c>
      <c r="C115" s="244">
        <v>21</v>
      </c>
      <c r="D115" s="244">
        <v>43</v>
      </c>
      <c r="E115" s="244">
        <v>50</v>
      </c>
      <c r="F115" s="244">
        <v>30</v>
      </c>
      <c r="G115" s="244">
        <v>36</v>
      </c>
      <c r="H115" s="244">
        <v>35</v>
      </c>
      <c r="I115" s="244">
        <v>21</v>
      </c>
      <c r="J115" s="244">
        <v>35</v>
      </c>
      <c r="K115" s="244">
        <v>29</v>
      </c>
      <c r="L115" s="244">
        <v>38</v>
      </c>
    </row>
    <row r="116" spans="1:12" ht="10.5" customHeight="1">
      <c r="B116" s="245" t="s">
        <v>446</v>
      </c>
      <c r="D116" s="244"/>
      <c r="E116" s="244"/>
      <c r="F116" s="244"/>
      <c r="H116" s="244"/>
      <c r="I116" s="244"/>
      <c r="J116" s="244"/>
      <c r="K116" s="244"/>
      <c r="L116" s="244"/>
    </row>
    <row r="117" spans="1:12" ht="10.5" customHeight="1">
      <c r="B117" s="245" t="s">
        <v>447</v>
      </c>
      <c r="C117" s="244">
        <v>0</v>
      </c>
      <c r="D117" s="244">
        <v>1</v>
      </c>
      <c r="E117" s="244">
        <v>1</v>
      </c>
      <c r="F117" s="244">
        <v>1</v>
      </c>
      <c r="G117" s="244">
        <v>0</v>
      </c>
      <c r="H117" s="244">
        <v>1</v>
      </c>
      <c r="I117" s="244">
        <v>2</v>
      </c>
      <c r="J117" s="244">
        <v>1</v>
      </c>
      <c r="K117" s="244">
        <v>0</v>
      </c>
      <c r="L117" s="244">
        <v>1</v>
      </c>
    </row>
    <row r="118" spans="1:12" ht="10.5" customHeight="1">
      <c r="B118" s="245" t="s">
        <v>448</v>
      </c>
      <c r="C118" s="244">
        <v>15</v>
      </c>
      <c r="D118" s="244">
        <v>8</v>
      </c>
      <c r="E118" s="244">
        <v>5</v>
      </c>
      <c r="F118" s="244">
        <v>1</v>
      </c>
      <c r="G118" s="244">
        <v>3</v>
      </c>
      <c r="H118" s="244">
        <v>4</v>
      </c>
      <c r="I118" s="244">
        <v>9</v>
      </c>
      <c r="J118" s="244">
        <v>3</v>
      </c>
      <c r="K118" s="244">
        <v>3</v>
      </c>
      <c r="L118" s="244">
        <v>2</v>
      </c>
    </row>
    <row r="119" spans="1:12" ht="10.5" customHeight="1">
      <c r="B119" s="245" t="s">
        <v>449</v>
      </c>
      <c r="C119" s="244"/>
      <c r="D119" s="244"/>
      <c r="E119" s="244"/>
      <c r="F119" s="244"/>
      <c r="G119" s="244"/>
      <c r="H119" s="244"/>
      <c r="J119" s="244"/>
      <c r="K119" s="244"/>
      <c r="L119" s="244"/>
    </row>
    <row r="120" spans="1:12" ht="10.5" customHeight="1">
      <c r="B120" s="245" t="s">
        <v>450</v>
      </c>
      <c r="C120" s="244">
        <v>3</v>
      </c>
      <c r="D120" s="244">
        <v>0</v>
      </c>
      <c r="E120" s="244">
        <v>5</v>
      </c>
      <c r="F120" s="244">
        <v>1</v>
      </c>
      <c r="G120" s="244">
        <v>2</v>
      </c>
      <c r="H120" s="244">
        <v>1</v>
      </c>
      <c r="I120" s="244">
        <v>0</v>
      </c>
      <c r="J120" s="244">
        <v>1</v>
      </c>
      <c r="K120" s="244">
        <v>3</v>
      </c>
      <c r="L120" s="244">
        <v>0</v>
      </c>
    </row>
    <row r="121" spans="1:12" ht="10.5" customHeight="1">
      <c r="B121" s="245" t="s">
        <v>451</v>
      </c>
      <c r="C121" s="244">
        <v>0</v>
      </c>
      <c r="D121" s="244">
        <v>0</v>
      </c>
      <c r="E121" s="244">
        <v>0</v>
      </c>
      <c r="F121" s="244">
        <v>1</v>
      </c>
      <c r="G121" s="244">
        <v>0</v>
      </c>
      <c r="H121" s="244">
        <v>0</v>
      </c>
      <c r="I121" s="244">
        <v>0</v>
      </c>
      <c r="J121" s="244">
        <v>0</v>
      </c>
      <c r="K121" s="244">
        <v>0</v>
      </c>
      <c r="L121" s="244">
        <v>0</v>
      </c>
    </row>
    <row r="122" spans="1:12" ht="10.5" customHeight="1">
      <c r="B122" s="245" t="s">
        <v>452</v>
      </c>
      <c r="C122" s="244">
        <v>2</v>
      </c>
      <c r="D122" s="244">
        <v>2</v>
      </c>
      <c r="E122" s="244">
        <v>1</v>
      </c>
      <c r="F122" s="244">
        <v>0</v>
      </c>
      <c r="G122" s="244">
        <v>1</v>
      </c>
      <c r="H122" s="244">
        <v>1</v>
      </c>
      <c r="I122" s="244">
        <v>0</v>
      </c>
      <c r="J122" s="244">
        <v>0</v>
      </c>
      <c r="K122" s="244">
        <v>0</v>
      </c>
      <c r="L122" s="244">
        <v>0</v>
      </c>
    </row>
    <row r="123" spans="1:12" ht="16.5" customHeight="1">
      <c r="A123" s="243" t="s">
        <v>138</v>
      </c>
      <c r="B123" s="245"/>
      <c r="C123" s="244">
        <v>27</v>
      </c>
      <c r="D123" s="244">
        <v>31</v>
      </c>
      <c r="E123" s="244">
        <v>30</v>
      </c>
      <c r="F123" s="244">
        <v>33</v>
      </c>
      <c r="G123" s="244">
        <v>25</v>
      </c>
      <c r="H123" s="244">
        <v>14</v>
      </c>
      <c r="I123" s="244">
        <v>20</v>
      </c>
      <c r="J123" s="244">
        <v>21</v>
      </c>
      <c r="K123" s="244">
        <v>24</v>
      </c>
      <c r="L123" s="244">
        <f>L124</f>
        <v>18</v>
      </c>
    </row>
    <row r="124" spans="1:12" ht="10.5" customHeight="1">
      <c r="A124" s="243"/>
      <c r="B124" s="245" t="s">
        <v>453</v>
      </c>
      <c r="C124" s="244">
        <v>27</v>
      </c>
      <c r="D124" s="244">
        <v>31</v>
      </c>
      <c r="E124" s="244">
        <v>30</v>
      </c>
      <c r="F124" s="244">
        <v>33</v>
      </c>
      <c r="G124" s="244">
        <v>25</v>
      </c>
      <c r="H124" s="244">
        <v>14</v>
      </c>
      <c r="I124" s="244">
        <v>20</v>
      </c>
      <c r="J124" s="244">
        <v>21</v>
      </c>
      <c r="K124" s="244">
        <v>24</v>
      </c>
      <c r="L124" s="244">
        <v>18</v>
      </c>
    </row>
    <row r="125" spans="1:12" ht="16.5" customHeight="1">
      <c r="A125" s="243" t="s">
        <v>139</v>
      </c>
      <c r="B125" s="245"/>
      <c r="C125" s="244">
        <v>81</v>
      </c>
      <c r="D125" s="244">
        <v>85</v>
      </c>
      <c r="E125" s="244">
        <v>98</v>
      </c>
      <c r="F125" s="244">
        <v>85</v>
      </c>
      <c r="G125" s="244">
        <v>83</v>
      </c>
      <c r="H125" s="244">
        <v>74</v>
      </c>
      <c r="I125" s="244">
        <v>88</v>
      </c>
      <c r="J125" s="244">
        <v>81</v>
      </c>
      <c r="K125" s="244">
        <v>92</v>
      </c>
      <c r="L125" s="244">
        <f>SUM(L126:L132)</f>
        <v>73</v>
      </c>
    </row>
    <row r="126" spans="1:12" ht="10.5" customHeight="1">
      <c r="A126" s="243"/>
      <c r="B126" s="245" t="s">
        <v>454</v>
      </c>
      <c r="C126" s="244">
        <v>7</v>
      </c>
      <c r="D126" s="244">
        <v>4</v>
      </c>
      <c r="E126" s="244">
        <v>7</v>
      </c>
      <c r="F126" s="244">
        <v>4</v>
      </c>
      <c r="G126" s="244">
        <v>6</v>
      </c>
      <c r="H126" s="244">
        <v>6</v>
      </c>
      <c r="I126" s="244">
        <v>16</v>
      </c>
      <c r="J126" s="244">
        <v>6</v>
      </c>
      <c r="K126" s="244">
        <v>6</v>
      </c>
      <c r="L126" s="244">
        <v>7</v>
      </c>
    </row>
    <row r="127" spans="1:12" ht="10.5" customHeight="1">
      <c r="A127" s="243"/>
      <c r="B127" s="245" t="s">
        <v>455</v>
      </c>
      <c r="C127" s="244">
        <v>40</v>
      </c>
      <c r="D127" s="244">
        <v>32</v>
      </c>
      <c r="E127" s="244">
        <v>50</v>
      </c>
      <c r="F127" s="244">
        <v>38</v>
      </c>
      <c r="G127" s="244">
        <v>38</v>
      </c>
      <c r="H127" s="244">
        <v>33</v>
      </c>
      <c r="I127" s="244">
        <v>35</v>
      </c>
      <c r="J127" s="244">
        <v>33</v>
      </c>
      <c r="K127" s="244">
        <v>44</v>
      </c>
      <c r="L127" s="244">
        <v>25</v>
      </c>
    </row>
    <row r="128" spans="1:12" ht="10.5" customHeight="1">
      <c r="A128" s="243"/>
      <c r="B128" s="245" t="s">
        <v>456</v>
      </c>
      <c r="C128" s="244">
        <v>2</v>
      </c>
      <c r="D128" s="244">
        <v>5</v>
      </c>
      <c r="E128" s="244">
        <v>1</v>
      </c>
      <c r="F128" s="244">
        <v>4</v>
      </c>
      <c r="G128" s="244">
        <v>3</v>
      </c>
      <c r="H128" s="244">
        <v>6</v>
      </c>
      <c r="I128" s="244">
        <v>2</v>
      </c>
      <c r="J128" s="244">
        <v>6</v>
      </c>
      <c r="K128" s="244">
        <v>2</v>
      </c>
      <c r="L128" s="244">
        <v>2</v>
      </c>
    </row>
    <row r="129" spans="1:12" ht="10.5" customHeight="1">
      <c r="A129" s="243"/>
      <c r="B129" s="245" t="s">
        <v>457</v>
      </c>
      <c r="C129" s="244">
        <v>32</v>
      </c>
      <c r="D129" s="244">
        <v>44</v>
      </c>
      <c r="E129" s="244">
        <v>40</v>
      </c>
      <c r="F129" s="244">
        <v>39</v>
      </c>
      <c r="G129" s="244">
        <v>35</v>
      </c>
      <c r="H129" s="244">
        <v>28</v>
      </c>
      <c r="I129" s="244">
        <v>34</v>
      </c>
      <c r="J129" s="244">
        <v>36</v>
      </c>
      <c r="K129" s="244">
        <v>39</v>
      </c>
      <c r="L129" s="244">
        <v>39</v>
      </c>
    </row>
    <row r="130" spans="1:12" ht="10.5" customHeight="1">
      <c r="A130" s="243"/>
      <c r="B130" s="245" t="s">
        <v>458</v>
      </c>
      <c r="C130" s="244"/>
      <c r="D130" s="244"/>
      <c r="E130" s="244"/>
      <c r="F130" s="244"/>
      <c r="G130" s="244"/>
      <c r="H130" s="244"/>
      <c r="I130" s="244"/>
      <c r="K130" s="244"/>
      <c r="L130" s="244"/>
    </row>
    <row r="131" spans="1:12" ht="10.5" customHeight="1">
      <c r="A131" s="243"/>
      <c r="B131" s="245" t="s">
        <v>459</v>
      </c>
      <c r="C131" s="244">
        <v>0</v>
      </c>
      <c r="D131" s="244">
        <v>0</v>
      </c>
      <c r="E131" s="244">
        <v>0</v>
      </c>
      <c r="F131" s="244">
        <v>0</v>
      </c>
      <c r="G131" s="244">
        <v>0</v>
      </c>
      <c r="H131" s="244">
        <v>0</v>
      </c>
      <c r="I131" s="244">
        <v>1</v>
      </c>
      <c r="J131" s="244">
        <v>0</v>
      </c>
      <c r="K131" s="244">
        <v>1</v>
      </c>
      <c r="L131" s="244">
        <v>0</v>
      </c>
    </row>
    <row r="132" spans="1:12" ht="10.5" customHeight="1">
      <c r="A132" s="243"/>
      <c r="B132" s="245" t="s">
        <v>460</v>
      </c>
      <c r="C132" s="244">
        <v>0</v>
      </c>
      <c r="D132" s="244">
        <v>0</v>
      </c>
      <c r="E132" s="244">
        <v>0</v>
      </c>
      <c r="F132" s="244">
        <v>0</v>
      </c>
      <c r="G132" s="244">
        <v>1</v>
      </c>
      <c r="H132" s="244">
        <v>1</v>
      </c>
      <c r="I132" s="244">
        <v>0</v>
      </c>
      <c r="J132" s="244">
        <v>0</v>
      </c>
      <c r="K132" s="244">
        <v>0</v>
      </c>
      <c r="L132" s="244">
        <v>0</v>
      </c>
    </row>
    <row r="133" spans="1:12" ht="16.5" customHeight="1">
      <c r="A133" s="243" t="s">
        <v>140</v>
      </c>
      <c r="B133" s="245"/>
      <c r="C133" s="244">
        <v>51</v>
      </c>
      <c r="D133" s="244">
        <v>41</v>
      </c>
      <c r="E133" s="244">
        <v>46</v>
      </c>
      <c r="F133" s="244">
        <v>46</v>
      </c>
      <c r="G133" s="244">
        <v>42</v>
      </c>
      <c r="H133" s="244">
        <v>44</v>
      </c>
      <c r="I133" s="244">
        <v>42</v>
      </c>
      <c r="J133" s="244">
        <v>25</v>
      </c>
      <c r="K133" s="244">
        <v>43</v>
      </c>
      <c r="L133" s="244">
        <f>SUM(L134:L135)</f>
        <v>38</v>
      </c>
    </row>
    <row r="134" spans="1:12" ht="10.5" customHeight="1">
      <c r="A134" s="243"/>
      <c r="B134" s="245" t="s">
        <v>461</v>
      </c>
      <c r="C134" s="244">
        <v>25</v>
      </c>
      <c r="D134" s="244">
        <v>23</v>
      </c>
      <c r="E134" s="244">
        <v>29</v>
      </c>
      <c r="F134" s="244">
        <v>32</v>
      </c>
      <c r="G134" s="244">
        <v>26</v>
      </c>
      <c r="H134" s="244">
        <v>25</v>
      </c>
      <c r="I134" s="244">
        <v>22</v>
      </c>
      <c r="J134" s="244">
        <v>19</v>
      </c>
      <c r="K134" s="244">
        <v>26</v>
      </c>
      <c r="L134" s="244">
        <v>18</v>
      </c>
    </row>
    <row r="135" spans="1:12" ht="10.5" customHeight="1">
      <c r="A135" s="243"/>
      <c r="B135" s="245" t="s">
        <v>462</v>
      </c>
      <c r="C135" s="244">
        <v>26</v>
      </c>
      <c r="D135" s="244">
        <v>18</v>
      </c>
      <c r="E135" s="244">
        <v>17</v>
      </c>
      <c r="F135" s="244">
        <v>14</v>
      </c>
      <c r="G135" s="244">
        <v>16</v>
      </c>
      <c r="H135" s="244">
        <v>19</v>
      </c>
      <c r="I135" s="244">
        <v>20</v>
      </c>
      <c r="J135" s="244">
        <v>6</v>
      </c>
      <c r="K135" s="244">
        <v>17</v>
      </c>
      <c r="L135" s="244">
        <v>20</v>
      </c>
    </row>
    <row r="136" spans="1:12" ht="16.5" customHeight="1">
      <c r="A136" s="243" t="s">
        <v>141</v>
      </c>
      <c r="B136" s="245"/>
      <c r="C136" s="244">
        <v>66</v>
      </c>
      <c r="D136" s="244">
        <v>56</v>
      </c>
      <c r="E136" s="244">
        <v>49</v>
      </c>
      <c r="F136" s="244">
        <v>56</v>
      </c>
      <c r="G136" s="244">
        <v>53</v>
      </c>
      <c r="H136" s="244">
        <v>48</v>
      </c>
      <c r="I136" s="244">
        <v>54</v>
      </c>
      <c r="J136" s="244">
        <v>50</v>
      </c>
      <c r="K136" s="244">
        <v>35</v>
      </c>
      <c r="L136" s="244">
        <f>SUM(L137:L139)</f>
        <v>50</v>
      </c>
    </row>
    <row r="137" spans="1:12" ht="10.5" customHeight="1">
      <c r="A137" s="243"/>
      <c r="B137" s="245" t="s">
        <v>463</v>
      </c>
      <c r="C137" s="244">
        <v>3</v>
      </c>
      <c r="D137" s="244">
        <v>2</v>
      </c>
      <c r="E137" s="244">
        <v>1</v>
      </c>
      <c r="F137" s="244">
        <v>3</v>
      </c>
      <c r="G137" s="244">
        <v>0</v>
      </c>
      <c r="H137" s="244">
        <v>1</v>
      </c>
      <c r="I137" s="244">
        <v>0</v>
      </c>
      <c r="J137" s="244">
        <v>0</v>
      </c>
      <c r="K137" s="244">
        <v>0</v>
      </c>
      <c r="L137" s="244">
        <v>2</v>
      </c>
    </row>
    <row r="138" spans="1:12" ht="10.5" customHeight="1">
      <c r="A138" s="243"/>
      <c r="B138" s="245" t="s">
        <v>464</v>
      </c>
      <c r="C138" s="244">
        <v>43</v>
      </c>
      <c r="D138" s="244">
        <v>34</v>
      </c>
      <c r="E138" s="244">
        <v>31</v>
      </c>
      <c r="F138" s="244">
        <v>32</v>
      </c>
      <c r="G138" s="244">
        <v>30</v>
      </c>
      <c r="H138" s="244">
        <v>29</v>
      </c>
      <c r="I138" s="244">
        <v>30</v>
      </c>
      <c r="J138" s="244">
        <v>35</v>
      </c>
      <c r="K138" s="244">
        <v>27</v>
      </c>
      <c r="L138" s="244">
        <v>38</v>
      </c>
    </row>
    <row r="139" spans="1:12" ht="10.5" customHeight="1">
      <c r="A139" s="243"/>
      <c r="B139" s="245" t="s">
        <v>465</v>
      </c>
      <c r="C139" s="244">
        <v>20</v>
      </c>
      <c r="D139" s="244">
        <v>20</v>
      </c>
      <c r="E139" s="244">
        <v>17</v>
      </c>
      <c r="F139" s="244">
        <v>21</v>
      </c>
      <c r="G139" s="244">
        <v>23</v>
      </c>
      <c r="H139" s="244">
        <v>18</v>
      </c>
      <c r="I139" s="244">
        <v>24</v>
      </c>
      <c r="J139" s="244">
        <v>15</v>
      </c>
      <c r="K139" s="244">
        <v>8</v>
      </c>
      <c r="L139" s="244">
        <v>10</v>
      </c>
    </row>
    <row r="140" spans="1:12" ht="16.5" customHeight="1">
      <c r="A140" s="243" t="s">
        <v>142</v>
      </c>
      <c r="B140" s="245"/>
      <c r="C140" s="244">
        <v>43</v>
      </c>
      <c r="D140" s="244">
        <v>48</v>
      </c>
      <c r="E140" s="244">
        <v>42</v>
      </c>
      <c r="F140" s="244">
        <v>49</v>
      </c>
      <c r="G140" s="244">
        <v>44</v>
      </c>
      <c r="H140" s="244">
        <v>48</v>
      </c>
      <c r="I140" s="244">
        <v>44</v>
      </c>
      <c r="J140" s="244">
        <v>34</v>
      </c>
      <c r="K140" s="244">
        <v>57</v>
      </c>
      <c r="L140" s="244">
        <f>SUM(L141:L145)</f>
        <v>37</v>
      </c>
    </row>
    <row r="141" spans="1:12" ht="10.5" customHeight="1">
      <c r="A141" s="243"/>
      <c r="B141" s="245" t="s">
        <v>466</v>
      </c>
      <c r="C141" s="249">
        <v>1</v>
      </c>
      <c r="D141" s="244">
        <v>6</v>
      </c>
      <c r="E141" s="244">
        <v>2</v>
      </c>
      <c r="F141" s="244">
        <v>8</v>
      </c>
      <c r="G141" s="244">
        <v>5</v>
      </c>
      <c r="H141" s="244">
        <v>5</v>
      </c>
      <c r="I141" s="244">
        <v>4</v>
      </c>
      <c r="J141" s="244">
        <v>5</v>
      </c>
      <c r="K141" s="244">
        <v>3</v>
      </c>
      <c r="L141" s="244">
        <v>6</v>
      </c>
    </row>
    <row r="142" spans="1:12" ht="10.5" customHeight="1">
      <c r="A142" s="243"/>
      <c r="B142" s="245" t="s">
        <v>467</v>
      </c>
      <c r="C142" s="249">
        <v>10</v>
      </c>
      <c r="D142" s="244">
        <v>4</v>
      </c>
      <c r="E142" s="244">
        <v>6</v>
      </c>
      <c r="F142" s="244">
        <v>6</v>
      </c>
      <c r="G142" s="244">
        <v>6</v>
      </c>
      <c r="H142" s="244">
        <v>10</v>
      </c>
      <c r="I142" s="244">
        <v>5</v>
      </c>
      <c r="J142" s="244">
        <v>3</v>
      </c>
      <c r="K142" s="244">
        <v>5</v>
      </c>
      <c r="L142" s="244">
        <v>2</v>
      </c>
    </row>
    <row r="143" spans="1:12" ht="10.5" customHeight="1">
      <c r="A143" s="243"/>
      <c r="B143" s="245" t="s">
        <v>468</v>
      </c>
      <c r="C143" s="249">
        <v>32</v>
      </c>
      <c r="D143" s="244">
        <v>38</v>
      </c>
      <c r="E143" s="244">
        <v>31</v>
      </c>
      <c r="F143" s="244">
        <v>34</v>
      </c>
      <c r="G143" s="244">
        <v>29</v>
      </c>
      <c r="H143" s="244">
        <v>32</v>
      </c>
      <c r="I143" s="244">
        <v>33</v>
      </c>
      <c r="J143" s="244">
        <v>24</v>
      </c>
      <c r="K143" s="244">
        <v>46</v>
      </c>
      <c r="L143" s="244">
        <v>29</v>
      </c>
    </row>
    <row r="144" spans="1:12" ht="10.5" customHeight="1">
      <c r="A144" s="243"/>
      <c r="B144" s="245" t="s">
        <v>469</v>
      </c>
      <c r="C144" s="244">
        <v>0</v>
      </c>
      <c r="D144" s="244">
        <v>0</v>
      </c>
      <c r="E144" s="244">
        <v>2</v>
      </c>
      <c r="F144" s="244">
        <v>1</v>
      </c>
      <c r="G144" s="244">
        <v>3</v>
      </c>
      <c r="H144" s="244">
        <v>1</v>
      </c>
      <c r="I144" s="244">
        <v>2</v>
      </c>
      <c r="J144" s="244">
        <v>2</v>
      </c>
      <c r="K144" s="244">
        <v>3</v>
      </c>
      <c r="L144" s="244">
        <v>0</v>
      </c>
    </row>
    <row r="145" spans="1:12" ht="10.5" customHeight="1">
      <c r="A145" s="243"/>
      <c r="B145" s="245" t="s">
        <v>470</v>
      </c>
      <c r="C145" s="244">
        <v>0</v>
      </c>
      <c r="D145" s="244">
        <v>0</v>
      </c>
      <c r="E145" s="244">
        <v>1</v>
      </c>
      <c r="F145" s="244">
        <v>0</v>
      </c>
      <c r="G145" s="244">
        <v>1</v>
      </c>
      <c r="H145" s="244">
        <v>0</v>
      </c>
      <c r="I145" s="244">
        <v>0</v>
      </c>
      <c r="J145" s="244">
        <v>0</v>
      </c>
      <c r="K145" s="244">
        <v>0</v>
      </c>
      <c r="L145" s="244">
        <v>0</v>
      </c>
    </row>
    <row r="146" spans="1:12" ht="14.25" customHeight="1">
      <c r="B146" s="159" t="s">
        <v>166</v>
      </c>
      <c r="C146" s="244">
        <v>1993</v>
      </c>
      <c r="D146" s="244">
        <v>1881</v>
      </c>
      <c r="E146" s="244">
        <v>1800</v>
      </c>
      <c r="F146" s="244">
        <v>1820</v>
      </c>
      <c r="G146" s="244">
        <v>1755</v>
      </c>
      <c r="H146" s="244">
        <v>1563</v>
      </c>
      <c r="I146" s="244">
        <v>1646</v>
      </c>
      <c r="J146" s="244">
        <v>1567</v>
      </c>
      <c r="K146" s="244">
        <v>1627</v>
      </c>
      <c r="L146" s="244">
        <f>SUM(L8+L26+L42+L48+L53+L55+L60+L70+L80+L94+L112+L123+L125+L133+L136+L140)</f>
        <v>1627</v>
      </c>
    </row>
    <row r="147" spans="1:12" ht="12.6" customHeight="1">
      <c r="D147" s="244"/>
      <c r="E147" s="244"/>
      <c r="F147" s="244"/>
      <c r="G147" s="244"/>
      <c r="H147" s="244"/>
      <c r="I147" s="244"/>
      <c r="J147" s="244"/>
      <c r="K147" s="244"/>
      <c r="L147" s="244"/>
    </row>
    <row r="148" spans="1:12" ht="12.6" customHeight="1">
      <c r="D148" s="244"/>
      <c r="E148" s="244"/>
      <c r="F148" s="244"/>
      <c r="G148" s="244"/>
      <c r="H148" s="244"/>
      <c r="I148" s="244"/>
      <c r="J148" s="244"/>
      <c r="K148" s="244"/>
      <c r="L148" s="244"/>
    </row>
    <row r="149" spans="1:12" ht="11.25" customHeight="1">
      <c r="A149" s="74" t="s">
        <v>53</v>
      </c>
      <c r="D149" s="244"/>
      <c r="E149" s="244"/>
      <c r="F149" s="244"/>
      <c r="G149" s="244"/>
      <c r="H149" s="244"/>
      <c r="I149" s="244"/>
      <c r="J149" s="244"/>
      <c r="K149" s="244"/>
      <c r="L149" s="244"/>
    </row>
    <row r="150" spans="1:12" ht="11.25" customHeight="1">
      <c r="D150" s="244"/>
      <c r="E150" s="244"/>
      <c r="K150" s="244"/>
      <c r="L150" s="244"/>
    </row>
    <row r="151" spans="1:12" ht="11.25" customHeight="1">
      <c r="D151" s="244"/>
      <c r="E151" s="244"/>
    </row>
    <row r="152" spans="1:12" ht="11.25" customHeight="1"/>
    <row r="153" spans="1:12" ht="11.25" customHeight="1"/>
    <row r="154" spans="1:12" ht="11.25" customHeight="1"/>
    <row r="155" spans="1:12" ht="11.25" customHeight="1"/>
    <row r="156" spans="1:12" ht="11.25" customHeight="1"/>
    <row r="157" spans="1:12" ht="11.25" customHeight="1"/>
    <row r="158" spans="1:12" ht="11.25" customHeight="1"/>
    <row r="159" spans="1:12" ht="11.25" customHeight="1"/>
    <row r="160" spans="1:12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</sheetData>
  <printOptions horizontalCentered="1"/>
  <pageMargins left="0.39370078740157483" right="0.39370078740157483" top="0.31496062992125984" bottom="0.39370078740157483" header="0.51181102362204722" footer="0.39370078740157483"/>
  <pageSetup paperSize="9" scale="95" orientation="portrait" horizontalDpi="4294967292" verticalDpi="300" r:id="rId1"/>
  <headerFooter alignWithMargins="0"/>
  <rowBreaks count="1" manualBreakCount="1">
    <brk id="79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34.140625" style="137" customWidth="1"/>
    <col min="2" max="11" width="6.140625" style="26" customWidth="1"/>
    <col min="12" max="16384" width="11.42578125" style="26"/>
  </cols>
  <sheetData>
    <row r="1" spans="1:11" ht="12" customHeight="1">
      <c r="A1" s="235" t="s">
        <v>23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1" ht="9" customHeight="1">
      <c r="A2" s="237"/>
      <c r="B2" s="23"/>
      <c r="C2" s="23"/>
      <c r="D2" s="23"/>
      <c r="E2" s="23"/>
      <c r="F2" s="23"/>
      <c r="G2" s="23"/>
      <c r="H2" s="23"/>
      <c r="I2" s="23"/>
      <c r="J2" s="23"/>
      <c r="K2" s="23"/>
    </row>
    <row r="3" spans="1:11" s="28" customFormat="1" ht="11.25" customHeight="1">
      <c r="A3" s="183" t="s">
        <v>471</v>
      </c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1" s="28" customFormat="1" ht="11.25" customHeight="1">
      <c r="A4" s="251" t="s">
        <v>472</v>
      </c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1" ht="9" customHeight="1"/>
    <row r="6" spans="1:11" ht="12.75" customHeight="1">
      <c r="A6" s="252" t="s">
        <v>203</v>
      </c>
      <c r="B6" s="253"/>
      <c r="C6" s="253"/>
      <c r="D6" s="253"/>
      <c r="E6" s="253"/>
      <c r="F6" s="253"/>
      <c r="G6" s="253"/>
      <c r="H6" s="253"/>
      <c r="I6" s="253"/>
      <c r="J6" s="253"/>
      <c r="K6" s="253"/>
    </row>
    <row r="7" spans="1:11" ht="12.75" customHeight="1">
      <c r="A7" s="254" t="s">
        <v>473</v>
      </c>
      <c r="B7" s="255">
        <v>2006</v>
      </c>
      <c r="C7" s="255">
        <v>2007</v>
      </c>
      <c r="D7" s="255">
        <v>2008</v>
      </c>
      <c r="E7" s="255">
        <v>2009</v>
      </c>
      <c r="F7" s="255">
        <v>2010</v>
      </c>
      <c r="G7" s="255">
        <v>2011</v>
      </c>
      <c r="H7" s="255">
        <v>2012</v>
      </c>
      <c r="I7" s="255">
        <v>2013</v>
      </c>
      <c r="J7" s="255">
        <v>2014</v>
      </c>
      <c r="K7" s="255" t="s">
        <v>474</v>
      </c>
    </row>
    <row r="8" spans="1:11" ht="12.75" customHeight="1">
      <c r="A8" s="256" t="s">
        <v>475</v>
      </c>
      <c r="B8" s="257"/>
      <c r="C8" s="257"/>
      <c r="D8" s="257"/>
      <c r="E8" s="257"/>
      <c r="F8" s="257"/>
      <c r="G8" s="257"/>
      <c r="H8" s="257"/>
      <c r="I8" s="257"/>
      <c r="J8" s="257"/>
      <c r="K8" s="257"/>
    </row>
    <row r="9" spans="1:11" s="28" customFormat="1" ht="19.899999999999999" customHeight="1">
      <c r="A9" s="238"/>
      <c r="B9" s="258" t="s">
        <v>175</v>
      </c>
      <c r="C9" s="250"/>
      <c r="D9" s="250"/>
      <c r="E9" s="250"/>
      <c r="F9" s="250"/>
      <c r="G9" s="250"/>
      <c r="H9" s="250"/>
      <c r="I9" s="250"/>
      <c r="J9" s="250"/>
      <c r="K9" s="250"/>
    </row>
    <row r="10" spans="1:11" ht="10.9" customHeight="1">
      <c r="A10" s="259"/>
      <c r="B10" s="260"/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1" ht="12" customHeight="1">
      <c r="A11" s="261" t="s">
        <v>476</v>
      </c>
      <c r="B11" s="177">
        <v>374</v>
      </c>
      <c r="C11" s="177">
        <v>354</v>
      </c>
      <c r="D11" s="177">
        <v>343</v>
      </c>
      <c r="E11" s="177">
        <v>349</v>
      </c>
      <c r="F11" s="177">
        <v>318</v>
      </c>
      <c r="G11" s="177">
        <v>268</v>
      </c>
      <c r="H11" s="177">
        <v>288</v>
      </c>
      <c r="I11" s="177">
        <v>269</v>
      </c>
      <c r="J11" s="177">
        <v>261</v>
      </c>
      <c r="K11" s="177">
        <f>SUM(K13:K32)</f>
        <v>236</v>
      </c>
    </row>
    <row r="12" spans="1:11" ht="5.45" customHeight="1">
      <c r="A12" s="261"/>
      <c r="B12" s="177"/>
      <c r="C12" s="177"/>
      <c r="D12" s="177"/>
      <c r="E12" s="177"/>
      <c r="F12" s="177"/>
      <c r="G12" s="177"/>
      <c r="H12" s="177"/>
      <c r="I12" s="177"/>
      <c r="J12" s="177"/>
      <c r="K12" s="177"/>
    </row>
    <row r="13" spans="1:11" ht="10.9" customHeight="1">
      <c r="A13" s="261" t="s">
        <v>477</v>
      </c>
      <c r="B13" s="177">
        <v>2</v>
      </c>
      <c r="C13" s="177">
        <v>2</v>
      </c>
      <c r="D13" s="177">
        <v>12</v>
      </c>
      <c r="E13" s="177">
        <v>6</v>
      </c>
      <c r="F13" s="177">
        <v>7</v>
      </c>
      <c r="G13" s="177">
        <v>9</v>
      </c>
      <c r="H13" s="177">
        <v>13</v>
      </c>
      <c r="I13" s="177">
        <v>6</v>
      </c>
      <c r="J13" s="177">
        <v>8</v>
      </c>
      <c r="K13" s="177">
        <v>3</v>
      </c>
    </row>
    <row r="14" spans="1:11" ht="10.9" customHeight="1">
      <c r="A14" s="261" t="s">
        <v>478</v>
      </c>
      <c r="B14" s="177">
        <v>36</v>
      </c>
      <c r="C14" s="177">
        <v>30</v>
      </c>
      <c r="D14" s="177">
        <v>21</v>
      </c>
      <c r="E14" s="177">
        <v>25</v>
      </c>
      <c r="F14" s="177">
        <v>25</v>
      </c>
      <c r="G14" s="177">
        <v>18</v>
      </c>
      <c r="H14" s="177">
        <v>18</v>
      </c>
      <c r="I14" s="177">
        <v>22</v>
      </c>
      <c r="J14" s="177">
        <v>13</v>
      </c>
      <c r="K14" s="177">
        <v>30</v>
      </c>
    </row>
    <row r="15" spans="1:11" ht="10.9" customHeight="1">
      <c r="A15" s="261" t="s">
        <v>479</v>
      </c>
      <c r="B15" s="177">
        <v>21</v>
      </c>
      <c r="C15" s="177">
        <v>16</v>
      </c>
      <c r="D15" s="177">
        <v>18</v>
      </c>
      <c r="E15" s="177">
        <v>17</v>
      </c>
      <c r="F15" s="177">
        <v>11</v>
      </c>
      <c r="G15" s="177">
        <v>15</v>
      </c>
      <c r="H15" s="177">
        <v>12</v>
      </c>
      <c r="I15" s="177">
        <v>10</v>
      </c>
      <c r="J15" s="177">
        <v>20</v>
      </c>
      <c r="K15" s="177">
        <v>16</v>
      </c>
    </row>
    <row r="16" spans="1:11" ht="10.9" customHeight="1">
      <c r="A16" s="261" t="s">
        <v>480</v>
      </c>
      <c r="B16" s="177">
        <v>30</v>
      </c>
      <c r="C16" s="177">
        <v>29</v>
      </c>
      <c r="D16" s="177">
        <v>36</v>
      </c>
      <c r="E16" s="177">
        <v>31</v>
      </c>
      <c r="F16" s="177">
        <v>36</v>
      </c>
      <c r="G16" s="177">
        <v>26</v>
      </c>
      <c r="H16" s="177">
        <v>24</v>
      </c>
      <c r="I16" s="177">
        <v>20</v>
      </c>
      <c r="J16" s="177">
        <v>22</v>
      </c>
      <c r="K16" s="177">
        <v>27</v>
      </c>
    </row>
    <row r="17" spans="1:11" ht="10.9" customHeight="1">
      <c r="A17" s="261" t="s">
        <v>481</v>
      </c>
      <c r="B17" s="177">
        <v>41</v>
      </c>
      <c r="C17" s="177">
        <v>49</v>
      </c>
      <c r="D17" s="177">
        <v>62</v>
      </c>
      <c r="E17" s="177">
        <v>49</v>
      </c>
      <c r="F17" s="177">
        <v>63</v>
      </c>
      <c r="G17" s="177">
        <v>43</v>
      </c>
      <c r="H17" s="177">
        <v>48</v>
      </c>
      <c r="I17" s="177">
        <v>54</v>
      </c>
      <c r="J17" s="177">
        <v>30</v>
      </c>
      <c r="K17" s="177">
        <v>55</v>
      </c>
    </row>
    <row r="18" spans="1:11" ht="10.9" customHeight="1">
      <c r="A18" s="261" t="s">
        <v>482</v>
      </c>
      <c r="B18" s="177">
        <v>7</v>
      </c>
      <c r="C18" s="177">
        <v>4</v>
      </c>
      <c r="D18" s="177">
        <v>0</v>
      </c>
      <c r="E18" s="177">
        <v>1</v>
      </c>
      <c r="F18" s="177">
        <v>0</v>
      </c>
      <c r="G18" s="177">
        <v>0</v>
      </c>
      <c r="H18" s="177">
        <v>0</v>
      </c>
      <c r="I18" s="177">
        <v>1</v>
      </c>
      <c r="J18" s="177">
        <v>1</v>
      </c>
      <c r="K18" s="177">
        <v>0</v>
      </c>
    </row>
    <row r="19" spans="1:11" ht="10.9" customHeight="1">
      <c r="A19" s="261" t="s">
        <v>483</v>
      </c>
      <c r="B19" s="177"/>
      <c r="C19" s="177"/>
      <c r="E19" s="177"/>
      <c r="G19" s="177"/>
      <c r="H19" s="177"/>
      <c r="I19" s="177"/>
      <c r="J19" s="177"/>
      <c r="K19" s="177"/>
    </row>
    <row r="20" spans="1:11" ht="10.9" customHeight="1">
      <c r="A20" s="261" t="s">
        <v>484</v>
      </c>
      <c r="B20" s="177">
        <v>22</v>
      </c>
      <c r="C20" s="177">
        <v>23</v>
      </c>
      <c r="D20" s="177">
        <v>16</v>
      </c>
      <c r="E20" s="177">
        <v>19</v>
      </c>
      <c r="F20" s="177">
        <v>12</v>
      </c>
      <c r="G20" s="177">
        <v>10</v>
      </c>
      <c r="H20" s="177">
        <v>9</v>
      </c>
      <c r="I20" s="177">
        <v>9</v>
      </c>
      <c r="J20" s="177">
        <v>12</v>
      </c>
      <c r="K20" s="177">
        <v>14</v>
      </c>
    </row>
    <row r="21" spans="1:11" ht="10.9" customHeight="1">
      <c r="A21" s="261" t="s">
        <v>485</v>
      </c>
      <c r="B21" s="177">
        <v>10</v>
      </c>
      <c r="C21" s="177">
        <v>11</v>
      </c>
      <c r="D21" s="177">
        <v>6</v>
      </c>
      <c r="E21" s="177">
        <v>7</v>
      </c>
      <c r="F21" s="177">
        <v>7</v>
      </c>
      <c r="G21" s="177">
        <v>7</v>
      </c>
      <c r="H21" s="177">
        <v>7</v>
      </c>
      <c r="I21" s="177">
        <v>1</v>
      </c>
      <c r="J21" s="177">
        <v>2</v>
      </c>
      <c r="K21" s="177">
        <v>11</v>
      </c>
    </row>
    <row r="22" spans="1:11" ht="10.9" customHeight="1">
      <c r="A22" s="261" t="s">
        <v>486</v>
      </c>
      <c r="B22" s="177"/>
      <c r="C22" s="177"/>
      <c r="D22" s="177"/>
      <c r="E22" s="177"/>
      <c r="G22" s="177"/>
      <c r="H22" s="177"/>
      <c r="I22" s="177"/>
      <c r="J22" s="177"/>
      <c r="K22" s="177"/>
    </row>
    <row r="23" spans="1:11" ht="10.9" customHeight="1">
      <c r="A23" s="261" t="s">
        <v>487</v>
      </c>
      <c r="B23" s="177">
        <v>31</v>
      </c>
      <c r="C23" s="177">
        <v>37</v>
      </c>
      <c r="D23" s="177">
        <v>33</v>
      </c>
      <c r="E23" s="177">
        <v>40</v>
      </c>
      <c r="F23" s="177">
        <v>29</v>
      </c>
      <c r="G23" s="177">
        <v>30</v>
      </c>
      <c r="H23" s="177">
        <v>36</v>
      </c>
      <c r="I23" s="177">
        <v>29</v>
      </c>
      <c r="J23" s="177">
        <v>25</v>
      </c>
      <c r="K23" s="177">
        <v>27</v>
      </c>
    </row>
    <row r="24" spans="1:11" ht="10.9" customHeight="1">
      <c r="A24" s="261" t="s">
        <v>488</v>
      </c>
      <c r="B24" s="177">
        <v>25</v>
      </c>
      <c r="C24" s="177">
        <v>21</v>
      </c>
      <c r="D24" s="177">
        <v>12</v>
      </c>
      <c r="E24" s="177">
        <v>24</v>
      </c>
      <c r="F24" s="177">
        <v>13</v>
      </c>
      <c r="G24" s="177">
        <v>13</v>
      </c>
      <c r="H24" s="177">
        <v>17</v>
      </c>
      <c r="I24" s="177">
        <v>14</v>
      </c>
      <c r="J24" s="177">
        <v>22</v>
      </c>
      <c r="K24" s="177">
        <v>13</v>
      </c>
    </row>
    <row r="25" spans="1:11" ht="10.9" customHeight="1">
      <c r="A25" s="261" t="s">
        <v>489</v>
      </c>
      <c r="B25" s="177">
        <v>19</v>
      </c>
      <c r="C25" s="177">
        <v>11</v>
      </c>
      <c r="D25" s="177">
        <v>15</v>
      </c>
      <c r="E25" s="177">
        <v>23</v>
      </c>
      <c r="F25" s="177">
        <v>11</v>
      </c>
      <c r="G25" s="177">
        <v>16</v>
      </c>
      <c r="H25" s="177">
        <v>12</v>
      </c>
      <c r="I25" s="177">
        <v>13</v>
      </c>
      <c r="J25" s="177">
        <v>10</v>
      </c>
      <c r="K25" s="177">
        <v>22</v>
      </c>
    </row>
    <row r="26" spans="1:11" ht="10.9" customHeight="1">
      <c r="A26" s="261" t="s">
        <v>490</v>
      </c>
      <c r="B26" s="177">
        <v>2</v>
      </c>
      <c r="C26" s="177">
        <v>3</v>
      </c>
      <c r="D26" s="177">
        <v>5</v>
      </c>
      <c r="E26" s="177">
        <v>4</v>
      </c>
      <c r="F26" s="177">
        <v>5</v>
      </c>
      <c r="G26" s="177">
        <v>4</v>
      </c>
      <c r="H26" s="177">
        <v>3</v>
      </c>
      <c r="I26" s="177">
        <v>0</v>
      </c>
      <c r="J26" s="177">
        <v>8</v>
      </c>
      <c r="K26" s="177">
        <v>2</v>
      </c>
    </row>
    <row r="27" spans="1:11" ht="10.9" customHeight="1">
      <c r="A27" s="261" t="s">
        <v>491</v>
      </c>
      <c r="B27" s="177"/>
      <c r="C27" s="177"/>
      <c r="D27" s="177"/>
      <c r="E27" s="177"/>
      <c r="G27" s="177"/>
      <c r="H27" s="177"/>
    </row>
    <row r="28" spans="1:11" ht="10.9" customHeight="1">
      <c r="A28" s="261" t="s">
        <v>492</v>
      </c>
      <c r="B28" s="177">
        <v>21</v>
      </c>
      <c r="C28" s="177">
        <v>14</v>
      </c>
      <c r="D28" s="177">
        <v>15</v>
      </c>
      <c r="E28" s="177">
        <v>18</v>
      </c>
      <c r="F28" s="177">
        <v>13</v>
      </c>
      <c r="G28" s="177">
        <v>7</v>
      </c>
      <c r="H28" s="177">
        <v>7</v>
      </c>
      <c r="I28" s="177">
        <v>8</v>
      </c>
      <c r="J28" s="177">
        <v>12</v>
      </c>
      <c r="K28" s="177">
        <v>7</v>
      </c>
    </row>
    <row r="29" spans="1:11" ht="10.9" customHeight="1">
      <c r="A29" s="261" t="s">
        <v>493</v>
      </c>
      <c r="B29" s="177">
        <v>17</v>
      </c>
      <c r="C29" s="177">
        <v>11</v>
      </c>
      <c r="D29" s="177">
        <v>9</v>
      </c>
      <c r="E29" s="177">
        <v>14</v>
      </c>
      <c r="F29" s="177">
        <v>8</v>
      </c>
      <c r="G29" s="177">
        <v>5</v>
      </c>
      <c r="H29" s="177">
        <v>4</v>
      </c>
      <c r="I29" s="177">
        <v>6</v>
      </c>
      <c r="J29" s="177">
        <v>7</v>
      </c>
      <c r="K29" s="177">
        <v>9</v>
      </c>
    </row>
    <row r="30" spans="1:11" ht="11.45" customHeight="1">
      <c r="A30" s="261" t="s">
        <v>494</v>
      </c>
      <c r="B30" s="177">
        <v>50</v>
      </c>
      <c r="C30" s="177">
        <v>52</v>
      </c>
      <c r="D30" s="177">
        <v>51</v>
      </c>
      <c r="E30" s="177">
        <v>42</v>
      </c>
      <c r="F30" s="177">
        <v>43</v>
      </c>
      <c r="G30" s="177">
        <v>41</v>
      </c>
      <c r="H30" s="177">
        <v>52</v>
      </c>
      <c r="I30" s="177">
        <v>61</v>
      </c>
      <c r="J30" s="177">
        <v>46</v>
      </c>
      <c r="K30" s="262" t="s">
        <v>495</v>
      </c>
    </row>
    <row r="31" spans="1:11" ht="11.45" customHeight="1">
      <c r="A31" s="261" t="s">
        <v>496</v>
      </c>
      <c r="B31" s="177">
        <v>33</v>
      </c>
      <c r="C31" s="177">
        <v>37</v>
      </c>
      <c r="D31" s="177">
        <v>31</v>
      </c>
      <c r="E31" s="177">
        <v>26</v>
      </c>
      <c r="F31" s="177">
        <v>29</v>
      </c>
      <c r="G31" s="177">
        <v>21</v>
      </c>
      <c r="H31" s="177">
        <v>25</v>
      </c>
      <c r="I31" s="177">
        <v>15</v>
      </c>
      <c r="J31" s="177">
        <v>19</v>
      </c>
      <c r="K31" s="262" t="s">
        <v>495</v>
      </c>
    </row>
    <row r="32" spans="1:11" ht="11.45" customHeight="1">
      <c r="A32" s="261" t="s">
        <v>497</v>
      </c>
      <c r="B32" s="177">
        <v>7</v>
      </c>
      <c r="C32" s="177">
        <v>4</v>
      </c>
      <c r="D32" s="177">
        <v>1</v>
      </c>
      <c r="E32" s="177">
        <v>3</v>
      </c>
      <c r="F32" s="177">
        <v>6</v>
      </c>
      <c r="G32" s="177">
        <v>3</v>
      </c>
      <c r="H32" s="177">
        <v>1</v>
      </c>
      <c r="I32" s="177">
        <v>0</v>
      </c>
      <c r="J32" s="177">
        <v>4</v>
      </c>
      <c r="K32" s="262" t="s">
        <v>495</v>
      </c>
    </row>
    <row r="33" spans="1:11" ht="10.9" customHeight="1">
      <c r="A33" s="261"/>
      <c r="B33" s="177"/>
      <c r="C33" s="177"/>
      <c r="D33" s="177"/>
      <c r="E33" s="177"/>
      <c r="F33" s="177"/>
      <c r="G33" s="177"/>
      <c r="H33" s="177"/>
      <c r="I33" s="177"/>
      <c r="J33" s="177"/>
      <c r="K33" s="177"/>
    </row>
    <row r="34" spans="1:11" ht="12" customHeight="1">
      <c r="A34" s="261" t="s">
        <v>498</v>
      </c>
      <c r="B34" s="177">
        <v>14</v>
      </c>
      <c r="C34" s="177">
        <v>12</v>
      </c>
      <c r="D34" s="177">
        <v>9</v>
      </c>
      <c r="E34" s="177">
        <v>4</v>
      </c>
      <c r="F34" s="177">
        <v>14</v>
      </c>
      <c r="G34" s="177">
        <v>7</v>
      </c>
      <c r="H34" s="177">
        <v>8</v>
      </c>
      <c r="I34" s="177">
        <v>7</v>
      </c>
      <c r="J34" s="177">
        <v>11</v>
      </c>
      <c r="K34" s="177">
        <v>9</v>
      </c>
    </row>
    <row r="35" spans="1:11" ht="12" customHeight="1">
      <c r="A35" s="261"/>
      <c r="B35" s="177"/>
      <c r="C35" s="177"/>
      <c r="D35" s="177"/>
      <c r="E35" s="177"/>
      <c r="F35" s="177"/>
      <c r="G35" s="177"/>
      <c r="H35" s="177"/>
      <c r="I35" s="177"/>
      <c r="J35" s="177"/>
      <c r="K35" s="177"/>
    </row>
    <row r="36" spans="1:11" ht="12" customHeight="1">
      <c r="A36" s="261" t="s">
        <v>499</v>
      </c>
      <c r="B36" s="177"/>
      <c r="C36" s="177"/>
      <c r="D36" s="177"/>
      <c r="E36" s="177"/>
      <c r="F36" s="177"/>
      <c r="G36" s="177"/>
      <c r="H36" s="177"/>
      <c r="I36" s="177"/>
      <c r="J36" s="177"/>
      <c r="K36" s="177"/>
    </row>
    <row r="37" spans="1:11" ht="10.9" customHeight="1">
      <c r="A37" s="261" t="s">
        <v>500</v>
      </c>
      <c r="B37" s="177">
        <v>195</v>
      </c>
      <c r="C37" s="177">
        <v>163</v>
      </c>
      <c r="D37" s="177">
        <v>176</v>
      </c>
      <c r="E37" s="177">
        <v>182</v>
      </c>
      <c r="F37" s="177">
        <v>139</v>
      </c>
      <c r="G37" s="177">
        <v>114</v>
      </c>
      <c r="H37" s="177">
        <v>126</v>
      </c>
      <c r="I37" s="177">
        <v>140</v>
      </c>
      <c r="J37" s="177">
        <v>143</v>
      </c>
      <c r="K37" s="177">
        <f>SUM(K40:K51)</f>
        <v>201</v>
      </c>
    </row>
    <row r="38" spans="1:11" ht="5.45" customHeight="1">
      <c r="A38" s="261"/>
      <c r="B38" s="177"/>
      <c r="C38" s="177"/>
      <c r="D38" s="177"/>
      <c r="E38" s="177"/>
      <c r="F38" s="177"/>
      <c r="G38" s="177"/>
      <c r="H38" s="177"/>
      <c r="I38" s="177"/>
      <c r="J38" s="177"/>
      <c r="K38" s="177"/>
    </row>
    <row r="39" spans="1:11" ht="10.9" customHeight="1">
      <c r="A39" s="261" t="s">
        <v>501</v>
      </c>
      <c r="B39" s="177"/>
      <c r="C39" s="177"/>
      <c r="D39" s="177"/>
      <c r="E39" s="177"/>
      <c r="F39" s="177"/>
      <c r="G39" s="177"/>
      <c r="H39" s="177"/>
      <c r="I39" s="177"/>
      <c r="J39" s="177"/>
      <c r="K39" s="177"/>
    </row>
    <row r="40" spans="1:11" ht="10.9" customHeight="1">
      <c r="A40" s="261" t="s">
        <v>502</v>
      </c>
      <c r="B40" s="177">
        <v>6</v>
      </c>
      <c r="C40" s="177">
        <v>7</v>
      </c>
      <c r="D40" s="177">
        <v>5</v>
      </c>
      <c r="E40" s="177">
        <v>4</v>
      </c>
      <c r="F40" s="177">
        <v>8</v>
      </c>
      <c r="G40" s="177">
        <v>4</v>
      </c>
      <c r="H40" s="177">
        <v>1</v>
      </c>
      <c r="I40" s="177">
        <v>2</v>
      </c>
      <c r="J40" s="177">
        <v>7</v>
      </c>
      <c r="K40" s="177">
        <v>16</v>
      </c>
    </row>
    <row r="41" spans="1:11" ht="10.9" customHeight="1">
      <c r="A41" s="261" t="s">
        <v>503</v>
      </c>
      <c r="B41" s="177">
        <v>0</v>
      </c>
      <c r="C41" s="177">
        <v>0</v>
      </c>
      <c r="D41" s="177">
        <v>0</v>
      </c>
      <c r="E41" s="177">
        <v>0</v>
      </c>
      <c r="F41" s="177">
        <v>0</v>
      </c>
      <c r="G41" s="177">
        <v>1</v>
      </c>
      <c r="H41" s="177">
        <v>0</v>
      </c>
      <c r="I41" s="177">
        <v>0</v>
      </c>
      <c r="J41" s="177">
        <v>0</v>
      </c>
      <c r="K41" s="177">
        <v>0</v>
      </c>
    </row>
    <row r="42" spans="1:11" ht="10.9" customHeight="1">
      <c r="A42" s="261" t="s">
        <v>504</v>
      </c>
      <c r="B42" s="177">
        <v>24</v>
      </c>
      <c r="C42" s="177">
        <v>20</v>
      </c>
      <c r="D42" s="177">
        <v>25</v>
      </c>
      <c r="E42" s="177">
        <v>26</v>
      </c>
      <c r="F42" s="177">
        <v>16</v>
      </c>
      <c r="G42" s="177">
        <v>17</v>
      </c>
      <c r="H42" s="177">
        <v>16</v>
      </c>
      <c r="I42" s="177">
        <v>21</v>
      </c>
      <c r="J42" s="177">
        <v>12</v>
      </c>
      <c r="K42" s="177">
        <v>11</v>
      </c>
    </row>
    <row r="43" spans="1:11" ht="10.9" customHeight="1">
      <c r="A43" s="261" t="s">
        <v>505</v>
      </c>
      <c r="B43" s="177">
        <v>34</v>
      </c>
      <c r="C43" s="177">
        <v>25</v>
      </c>
      <c r="D43" s="177">
        <v>22</v>
      </c>
      <c r="E43" s="177">
        <v>22</v>
      </c>
      <c r="F43" s="177">
        <v>22</v>
      </c>
      <c r="G43" s="177">
        <v>10</v>
      </c>
      <c r="H43" s="177">
        <v>11</v>
      </c>
      <c r="I43" s="177">
        <v>24</v>
      </c>
      <c r="J43" s="177">
        <v>26</v>
      </c>
      <c r="K43" s="177">
        <v>21</v>
      </c>
    </row>
    <row r="44" spans="1:11" ht="10.9" customHeight="1">
      <c r="A44" s="261" t="s">
        <v>506</v>
      </c>
      <c r="B44" s="177">
        <v>1</v>
      </c>
      <c r="C44" s="177">
        <v>6</v>
      </c>
      <c r="D44" s="177">
        <v>1</v>
      </c>
      <c r="E44" s="177">
        <v>4</v>
      </c>
      <c r="F44" s="177">
        <v>1</v>
      </c>
      <c r="G44" s="177">
        <v>2</v>
      </c>
      <c r="H44" s="177">
        <v>1</v>
      </c>
      <c r="I44" s="177">
        <v>0</v>
      </c>
      <c r="J44" s="177">
        <v>2</v>
      </c>
      <c r="K44" s="177">
        <v>4</v>
      </c>
    </row>
    <row r="45" spans="1:11" ht="10.9" customHeight="1">
      <c r="A45" s="261" t="s">
        <v>507</v>
      </c>
      <c r="B45" s="177">
        <v>53</v>
      </c>
      <c r="C45" s="177">
        <v>43</v>
      </c>
      <c r="D45" s="177">
        <v>35</v>
      </c>
      <c r="E45" s="177">
        <v>45</v>
      </c>
      <c r="F45" s="177">
        <v>43</v>
      </c>
      <c r="G45" s="177">
        <v>28</v>
      </c>
      <c r="H45" s="177">
        <v>49</v>
      </c>
      <c r="I45" s="177">
        <v>45</v>
      </c>
      <c r="J45" s="177">
        <v>53</v>
      </c>
      <c r="K45" s="177">
        <v>31</v>
      </c>
    </row>
    <row r="46" spans="1:11" ht="10.9" customHeight="1">
      <c r="A46" s="261" t="s">
        <v>508</v>
      </c>
      <c r="B46" s="177">
        <v>1</v>
      </c>
      <c r="C46" s="177">
        <v>0</v>
      </c>
      <c r="D46" s="177">
        <v>1</v>
      </c>
      <c r="E46" s="177">
        <v>0</v>
      </c>
      <c r="F46" s="177">
        <v>0</v>
      </c>
      <c r="G46" s="177">
        <v>0</v>
      </c>
      <c r="H46" s="177">
        <v>0</v>
      </c>
      <c r="I46" s="177">
        <v>1</v>
      </c>
      <c r="J46" s="177">
        <v>0</v>
      </c>
      <c r="K46" s="177">
        <v>0</v>
      </c>
    </row>
    <row r="47" spans="1:11" ht="10.9" customHeight="1">
      <c r="A47" s="261" t="s">
        <v>509</v>
      </c>
      <c r="B47" s="177">
        <v>76</v>
      </c>
      <c r="C47" s="177">
        <v>62</v>
      </c>
      <c r="D47" s="177">
        <v>87</v>
      </c>
      <c r="E47" s="177">
        <v>81</v>
      </c>
      <c r="F47" s="177">
        <v>49</v>
      </c>
      <c r="G47" s="177">
        <v>52</v>
      </c>
      <c r="H47" s="177">
        <v>47</v>
      </c>
      <c r="I47" s="177">
        <v>47</v>
      </c>
      <c r="J47" s="177">
        <v>43</v>
      </c>
      <c r="K47" s="177">
        <v>54</v>
      </c>
    </row>
    <row r="48" spans="1:11" ht="10.9" customHeight="1">
      <c r="A48" s="261" t="s">
        <v>510</v>
      </c>
      <c r="B48" s="177"/>
      <c r="C48" s="177"/>
      <c r="D48" s="177"/>
      <c r="E48" s="177"/>
      <c r="F48" s="177"/>
      <c r="G48" s="177"/>
      <c r="H48" s="177"/>
      <c r="I48" s="177"/>
    </row>
    <row r="49" spans="1:11" ht="10.9" customHeight="1">
      <c r="A49" s="261" t="s">
        <v>511</v>
      </c>
      <c r="B49" s="177">
        <v>0</v>
      </c>
      <c r="C49" s="177">
        <v>0</v>
      </c>
      <c r="D49" s="177">
        <v>0</v>
      </c>
      <c r="E49" s="177">
        <v>0</v>
      </c>
      <c r="F49" s="177">
        <v>0</v>
      </c>
      <c r="G49" s="177">
        <v>0</v>
      </c>
      <c r="H49" s="177">
        <v>1</v>
      </c>
      <c r="I49" s="177">
        <v>0</v>
      </c>
      <c r="J49" s="177">
        <v>0</v>
      </c>
      <c r="K49" s="177">
        <v>0</v>
      </c>
    </row>
    <row r="50" spans="1:11" ht="11.45" customHeight="1">
      <c r="A50" s="261" t="s">
        <v>494</v>
      </c>
      <c r="B50" s="262" t="s">
        <v>495</v>
      </c>
      <c r="C50" s="262" t="s">
        <v>495</v>
      </c>
      <c r="D50" s="262" t="s">
        <v>495</v>
      </c>
      <c r="E50" s="262" t="s">
        <v>495</v>
      </c>
      <c r="F50" s="262" t="s">
        <v>495</v>
      </c>
      <c r="G50" s="262" t="s">
        <v>495</v>
      </c>
      <c r="H50" s="262" t="s">
        <v>495</v>
      </c>
      <c r="I50" s="262" t="s">
        <v>495</v>
      </c>
      <c r="J50" s="262" t="s">
        <v>495</v>
      </c>
      <c r="K50" s="177">
        <v>42</v>
      </c>
    </row>
    <row r="51" spans="1:11" ht="11.45" customHeight="1">
      <c r="A51" s="261" t="s">
        <v>512</v>
      </c>
      <c r="B51" s="262" t="s">
        <v>495</v>
      </c>
      <c r="C51" s="262" t="s">
        <v>495</v>
      </c>
      <c r="D51" s="262" t="s">
        <v>495</v>
      </c>
      <c r="E51" s="262" t="s">
        <v>495</v>
      </c>
      <c r="F51" s="262" t="s">
        <v>495</v>
      </c>
      <c r="G51" s="262" t="s">
        <v>495</v>
      </c>
      <c r="H51" s="262" t="s">
        <v>495</v>
      </c>
      <c r="I51" s="262" t="s">
        <v>495</v>
      </c>
      <c r="J51" s="262" t="s">
        <v>495</v>
      </c>
      <c r="K51" s="177">
        <v>22</v>
      </c>
    </row>
    <row r="52" spans="1:11" ht="12" customHeight="1">
      <c r="A52" s="261"/>
      <c r="B52" s="177"/>
      <c r="C52" s="177"/>
      <c r="D52" s="177"/>
      <c r="E52" s="177"/>
      <c r="F52" s="177"/>
      <c r="G52" s="177"/>
      <c r="H52" s="177"/>
      <c r="I52" s="177"/>
      <c r="J52" s="177"/>
      <c r="K52" s="177"/>
    </row>
    <row r="53" spans="1:11" ht="12" customHeight="1">
      <c r="A53" s="261" t="s">
        <v>513</v>
      </c>
      <c r="B53" s="177">
        <v>377</v>
      </c>
      <c r="C53" s="177">
        <v>376</v>
      </c>
      <c r="D53" s="177">
        <v>330</v>
      </c>
      <c r="E53" s="177">
        <v>337</v>
      </c>
      <c r="F53" s="177">
        <v>295</v>
      </c>
      <c r="G53" s="177">
        <v>257</v>
      </c>
      <c r="H53" s="177">
        <v>259</v>
      </c>
      <c r="I53" s="177">
        <v>243</v>
      </c>
      <c r="J53" s="177">
        <v>276</v>
      </c>
      <c r="K53" s="177">
        <f>SUM(K55:K63)</f>
        <v>247</v>
      </c>
    </row>
    <row r="54" spans="1:11" ht="5.45" customHeight="1">
      <c r="A54" s="261"/>
      <c r="B54" s="177"/>
      <c r="C54" s="177"/>
      <c r="D54" s="177"/>
      <c r="E54" s="177"/>
      <c r="F54" s="177"/>
      <c r="G54" s="177"/>
      <c r="H54" s="177"/>
      <c r="I54" s="177"/>
      <c r="J54" s="177"/>
      <c r="K54" s="177"/>
    </row>
    <row r="55" spans="1:11" ht="10.9" customHeight="1">
      <c r="A55" s="261" t="s">
        <v>514</v>
      </c>
      <c r="B55" s="177">
        <v>4</v>
      </c>
      <c r="C55" s="177">
        <v>2</v>
      </c>
      <c r="D55" s="177">
        <v>5</v>
      </c>
      <c r="E55" s="177">
        <v>3</v>
      </c>
      <c r="F55" s="177">
        <v>6</v>
      </c>
      <c r="G55" s="177">
        <v>2</v>
      </c>
      <c r="H55" s="177">
        <v>5</v>
      </c>
      <c r="I55" s="177">
        <v>1</v>
      </c>
      <c r="J55" s="177">
        <v>3</v>
      </c>
      <c r="K55" s="177">
        <v>6</v>
      </c>
    </row>
    <row r="56" spans="1:11" ht="10.9" customHeight="1">
      <c r="A56" s="261" t="s">
        <v>515</v>
      </c>
      <c r="B56" s="177">
        <v>43</v>
      </c>
      <c r="C56" s="177">
        <v>44</v>
      </c>
      <c r="D56" s="177">
        <v>50</v>
      </c>
      <c r="E56" s="177">
        <v>48</v>
      </c>
      <c r="F56" s="177">
        <v>42</v>
      </c>
      <c r="G56" s="177">
        <v>43</v>
      </c>
      <c r="H56" s="177">
        <v>33</v>
      </c>
      <c r="I56" s="177">
        <v>31</v>
      </c>
      <c r="J56" s="177">
        <v>38</v>
      </c>
      <c r="K56" s="177">
        <v>44</v>
      </c>
    </row>
    <row r="57" spans="1:11" ht="11.45" customHeight="1">
      <c r="A57" s="261" t="s">
        <v>516</v>
      </c>
      <c r="B57" s="177">
        <v>38</v>
      </c>
      <c r="C57" s="177">
        <v>36</v>
      </c>
      <c r="D57" s="177">
        <v>31</v>
      </c>
      <c r="E57" s="177">
        <v>44</v>
      </c>
      <c r="F57" s="177">
        <v>44</v>
      </c>
      <c r="G57" s="177">
        <v>21</v>
      </c>
      <c r="H57" s="177">
        <v>31</v>
      </c>
      <c r="I57" s="177">
        <v>27</v>
      </c>
      <c r="J57" s="177">
        <v>32</v>
      </c>
      <c r="K57" s="262" t="s">
        <v>495</v>
      </c>
    </row>
    <row r="58" spans="1:11" ht="10.9" customHeight="1">
      <c r="A58" s="261" t="s">
        <v>517</v>
      </c>
      <c r="B58" s="177">
        <v>73</v>
      </c>
      <c r="C58" s="177">
        <v>78</v>
      </c>
      <c r="D58" s="177">
        <v>70</v>
      </c>
      <c r="E58" s="177">
        <v>63</v>
      </c>
      <c r="F58" s="177">
        <v>50</v>
      </c>
      <c r="G58" s="177">
        <v>38</v>
      </c>
      <c r="H58" s="177">
        <v>65</v>
      </c>
      <c r="I58" s="177">
        <v>60</v>
      </c>
      <c r="J58" s="177">
        <v>66</v>
      </c>
      <c r="K58" s="177">
        <v>60</v>
      </c>
    </row>
    <row r="59" spans="1:11" ht="10.9" customHeight="1">
      <c r="A59" s="261" t="s">
        <v>518</v>
      </c>
      <c r="B59" s="177">
        <v>68</v>
      </c>
      <c r="C59" s="177">
        <v>55</v>
      </c>
      <c r="D59" s="177">
        <v>45</v>
      </c>
      <c r="E59" s="177">
        <v>50</v>
      </c>
      <c r="F59" s="177">
        <v>51</v>
      </c>
      <c r="G59" s="177">
        <v>34</v>
      </c>
      <c r="H59" s="177">
        <v>33</v>
      </c>
      <c r="I59" s="177">
        <v>32</v>
      </c>
      <c r="J59" s="177">
        <v>32</v>
      </c>
      <c r="K59" s="177">
        <v>32</v>
      </c>
    </row>
    <row r="60" spans="1:11" ht="10.9" customHeight="1">
      <c r="A60" s="261" t="s">
        <v>519</v>
      </c>
      <c r="B60" s="177">
        <v>6</v>
      </c>
      <c r="C60" s="177">
        <v>12</v>
      </c>
      <c r="D60" s="177">
        <v>8</v>
      </c>
      <c r="E60" s="177">
        <v>7</v>
      </c>
      <c r="F60" s="177">
        <v>7</v>
      </c>
      <c r="G60" s="177">
        <v>9</v>
      </c>
      <c r="H60" s="177">
        <v>8</v>
      </c>
      <c r="I60" s="177">
        <v>10</v>
      </c>
      <c r="J60" s="177">
        <v>7</v>
      </c>
      <c r="K60" s="177">
        <v>7</v>
      </c>
    </row>
    <row r="61" spans="1:11" ht="10.9" customHeight="1">
      <c r="A61" s="261" t="s">
        <v>520</v>
      </c>
      <c r="B61" s="177">
        <v>96</v>
      </c>
      <c r="C61" s="177">
        <v>108</v>
      </c>
      <c r="D61" s="177">
        <v>80</v>
      </c>
      <c r="E61" s="177">
        <v>72</v>
      </c>
      <c r="F61" s="177">
        <v>67</v>
      </c>
      <c r="G61" s="177">
        <v>70</v>
      </c>
      <c r="H61" s="177">
        <v>53</v>
      </c>
      <c r="I61" s="177">
        <v>50</v>
      </c>
      <c r="J61" s="177">
        <v>55</v>
      </c>
      <c r="K61" s="177">
        <v>61</v>
      </c>
    </row>
    <row r="62" spans="1:11" ht="10.9" customHeight="1">
      <c r="A62" s="261" t="s">
        <v>521</v>
      </c>
      <c r="B62" s="177">
        <v>27</v>
      </c>
      <c r="C62" s="177">
        <v>23</v>
      </c>
      <c r="D62" s="177">
        <v>26</v>
      </c>
      <c r="E62" s="177">
        <v>34</v>
      </c>
      <c r="F62" s="177">
        <v>19</v>
      </c>
      <c r="G62" s="177">
        <v>23</v>
      </c>
      <c r="H62" s="177">
        <v>17</v>
      </c>
      <c r="I62" s="177">
        <v>23</v>
      </c>
      <c r="J62" s="177">
        <v>24</v>
      </c>
      <c r="K62" s="177">
        <v>25</v>
      </c>
    </row>
    <row r="63" spans="1:11" ht="10.9" customHeight="1">
      <c r="A63" s="261" t="s">
        <v>522</v>
      </c>
      <c r="B63" s="177">
        <v>22</v>
      </c>
      <c r="C63" s="177">
        <v>18</v>
      </c>
      <c r="D63" s="177">
        <v>15</v>
      </c>
      <c r="E63" s="177">
        <v>16</v>
      </c>
      <c r="F63" s="177">
        <v>9</v>
      </c>
      <c r="G63" s="177">
        <v>17</v>
      </c>
      <c r="H63" s="177">
        <v>14</v>
      </c>
      <c r="I63" s="177">
        <v>9</v>
      </c>
      <c r="J63" s="177">
        <v>19</v>
      </c>
      <c r="K63" s="177">
        <v>12</v>
      </c>
    </row>
    <row r="64" spans="1:11" ht="10.9" customHeight="1">
      <c r="A64" s="247"/>
      <c r="B64" s="177"/>
      <c r="C64" s="177"/>
      <c r="D64" s="177"/>
      <c r="E64" s="177"/>
      <c r="F64" s="177"/>
      <c r="G64" s="177"/>
      <c r="H64" s="177"/>
      <c r="I64" s="177"/>
      <c r="J64" s="177"/>
      <c r="K64" s="177"/>
    </row>
    <row r="65" spans="1:11" ht="10.9" customHeight="1">
      <c r="A65" s="263" t="s">
        <v>262</v>
      </c>
      <c r="B65" s="24"/>
      <c r="C65" s="177"/>
      <c r="D65" s="177"/>
      <c r="E65" s="177"/>
      <c r="F65" s="177"/>
      <c r="G65" s="177"/>
      <c r="H65" s="177"/>
      <c r="I65" s="177"/>
      <c r="J65" s="177"/>
      <c r="K65" s="177"/>
    </row>
    <row r="66" spans="1:11" ht="10.9" customHeight="1">
      <c r="A66" s="225" t="s">
        <v>263</v>
      </c>
      <c r="C66" s="177"/>
      <c r="D66" s="177"/>
      <c r="E66" s="177"/>
      <c r="F66" s="177"/>
      <c r="G66" s="177"/>
      <c r="H66" s="177"/>
      <c r="I66" s="177"/>
      <c r="J66" s="177"/>
      <c r="K66" s="177"/>
    </row>
    <row r="67" spans="1:11" ht="10.9" customHeight="1">
      <c r="A67" s="225" t="s">
        <v>264</v>
      </c>
      <c r="C67" s="177"/>
      <c r="D67" s="177"/>
      <c r="E67" s="177"/>
      <c r="F67" s="177"/>
      <c r="G67" s="177"/>
      <c r="H67" s="177"/>
      <c r="I67" s="177"/>
      <c r="J67" s="177"/>
      <c r="K67" s="177"/>
    </row>
    <row r="68" spans="1:11" ht="10.9" customHeight="1">
      <c r="A68" s="225" t="s">
        <v>265</v>
      </c>
      <c r="C68" s="177"/>
      <c r="D68" s="177"/>
      <c r="E68" s="177"/>
      <c r="F68" s="177"/>
      <c r="G68" s="177"/>
      <c r="H68" s="177"/>
      <c r="I68" s="177"/>
      <c r="J68" s="177"/>
      <c r="K68" s="177"/>
    </row>
    <row r="69" spans="1:11" ht="10.9" customHeight="1">
      <c r="A69" s="225" t="s">
        <v>266</v>
      </c>
      <c r="C69" s="177"/>
      <c r="D69" s="177"/>
      <c r="E69" s="177"/>
      <c r="F69" s="177"/>
      <c r="G69" s="177"/>
      <c r="H69" s="177"/>
      <c r="I69" s="177"/>
      <c r="J69" s="177"/>
      <c r="K69" s="177"/>
    </row>
    <row r="70" spans="1:11" ht="10.9" customHeight="1">
      <c r="A70" s="225" t="s">
        <v>267</v>
      </c>
      <c r="C70" s="177"/>
      <c r="D70" s="177"/>
      <c r="E70" s="177"/>
      <c r="F70" s="177"/>
      <c r="G70" s="177"/>
      <c r="H70" s="177"/>
      <c r="I70" s="177"/>
      <c r="J70" s="177"/>
      <c r="K70" s="177"/>
    </row>
    <row r="71" spans="1:11" ht="10.9" customHeight="1">
      <c r="A71" s="264"/>
      <c r="C71" s="177"/>
      <c r="D71" s="177"/>
      <c r="E71" s="177"/>
      <c r="F71" s="177"/>
      <c r="G71" s="177"/>
      <c r="H71" s="177"/>
      <c r="I71" s="177"/>
      <c r="J71" s="177"/>
      <c r="K71" s="177"/>
    </row>
    <row r="72" spans="1:11" s="265" customFormat="1" ht="10.5" customHeight="1">
      <c r="A72" s="85" t="s">
        <v>53</v>
      </c>
      <c r="C72" s="177"/>
      <c r="D72" s="177"/>
      <c r="E72" s="177"/>
      <c r="F72" s="177"/>
      <c r="G72" s="177"/>
      <c r="H72" s="177"/>
      <c r="I72" s="177"/>
      <c r="J72" s="177"/>
      <c r="K72" s="177"/>
    </row>
    <row r="73" spans="1:11" s="28" customFormat="1" ht="19.899999999999999" customHeight="1">
      <c r="A73" s="238"/>
      <c r="B73" s="266" t="s">
        <v>175</v>
      </c>
      <c r="C73" s="267"/>
      <c r="D73" s="267"/>
      <c r="E73" s="267"/>
      <c r="F73" s="267"/>
      <c r="G73" s="177"/>
      <c r="H73" s="177"/>
      <c r="I73" s="177"/>
      <c r="J73" s="177"/>
      <c r="K73" s="177"/>
    </row>
    <row r="74" spans="1:11" s="28" customFormat="1" ht="10.9" customHeight="1">
      <c r="A74" s="268"/>
      <c r="B74" s="250"/>
      <c r="C74" s="177"/>
      <c r="D74" s="177"/>
      <c r="E74" s="177"/>
      <c r="F74" s="177"/>
      <c r="G74" s="177"/>
      <c r="H74" s="177"/>
      <c r="I74" s="177"/>
      <c r="J74" s="177"/>
      <c r="K74" s="177"/>
    </row>
    <row r="75" spans="1:11" ht="10.9" customHeight="1">
      <c r="A75" s="261" t="s">
        <v>523</v>
      </c>
      <c r="B75" s="177">
        <v>894</v>
      </c>
      <c r="C75" s="177">
        <v>846</v>
      </c>
      <c r="D75" s="177">
        <v>811</v>
      </c>
      <c r="E75" s="177">
        <v>816</v>
      </c>
      <c r="F75" s="177">
        <v>867</v>
      </c>
      <c r="G75" s="177">
        <v>799</v>
      </c>
      <c r="H75" s="177">
        <v>847</v>
      </c>
      <c r="I75" s="177">
        <v>789</v>
      </c>
      <c r="J75" s="177">
        <v>828</v>
      </c>
      <c r="K75" s="177">
        <f>SUM(K77:K85)</f>
        <v>796</v>
      </c>
    </row>
    <row r="76" spans="1:11" ht="5.45" customHeight="1">
      <c r="A76" s="261"/>
      <c r="B76" s="177"/>
      <c r="C76" s="177"/>
      <c r="D76" s="177"/>
      <c r="E76" s="177"/>
      <c r="F76" s="177"/>
      <c r="G76" s="177"/>
      <c r="H76" s="177"/>
      <c r="I76" s="177"/>
      <c r="J76" s="177"/>
      <c r="K76" s="177"/>
    </row>
    <row r="77" spans="1:11" ht="10.9" customHeight="1">
      <c r="A77" s="261" t="s">
        <v>524</v>
      </c>
      <c r="B77" s="177">
        <v>3</v>
      </c>
      <c r="C77" s="177">
        <v>1</v>
      </c>
      <c r="D77" s="177">
        <v>1</v>
      </c>
      <c r="E77" s="177">
        <v>8</v>
      </c>
      <c r="F77" s="177">
        <v>6</v>
      </c>
      <c r="G77" s="177">
        <v>2</v>
      </c>
      <c r="H77" s="177">
        <v>2</v>
      </c>
      <c r="I77" s="177">
        <v>3</v>
      </c>
      <c r="J77" s="177">
        <v>5</v>
      </c>
      <c r="K77" s="177">
        <v>31</v>
      </c>
    </row>
    <row r="78" spans="1:11" ht="10.9" customHeight="1">
      <c r="A78" s="261" t="s">
        <v>525</v>
      </c>
      <c r="B78" s="177">
        <v>5</v>
      </c>
      <c r="C78" s="177">
        <v>2</v>
      </c>
      <c r="D78" s="177">
        <v>4</v>
      </c>
      <c r="E78" s="177">
        <v>6</v>
      </c>
      <c r="F78" s="177">
        <v>7</v>
      </c>
      <c r="G78" s="177">
        <v>2</v>
      </c>
      <c r="H78" s="177">
        <v>4</v>
      </c>
      <c r="I78" s="177">
        <v>2</v>
      </c>
      <c r="J78" s="177">
        <v>4</v>
      </c>
      <c r="K78" s="177">
        <v>4</v>
      </c>
    </row>
    <row r="79" spans="1:11" ht="10.9" customHeight="1">
      <c r="A79" s="261" t="s">
        <v>526</v>
      </c>
      <c r="C79" s="177"/>
      <c r="E79" s="177"/>
      <c r="F79" s="177"/>
      <c r="G79" s="177"/>
      <c r="H79" s="177"/>
    </row>
    <row r="80" spans="1:11" ht="10.9" customHeight="1">
      <c r="A80" s="261" t="s">
        <v>527</v>
      </c>
      <c r="B80" s="177">
        <v>70</v>
      </c>
      <c r="C80" s="177">
        <v>63</v>
      </c>
      <c r="D80" s="177">
        <v>66</v>
      </c>
      <c r="E80" s="177">
        <v>47</v>
      </c>
      <c r="F80" s="177">
        <v>52</v>
      </c>
      <c r="G80" s="177">
        <v>52</v>
      </c>
      <c r="H80" s="177">
        <v>43</v>
      </c>
      <c r="I80" s="177">
        <v>61</v>
      </c>
      <c r="J80" s="177">
        <v>46</v>
      </c>
      <c r="K80" s="177">
        <v>48</v>
      </c>
    </row>
    <row r="81" spans="1:11" ht="10.9" customHeight="1">
      <c r="A81" s="261" t="s">
        <v>528</v>
      </c>
      <c r="B81" s="177"/>
      <c r="C81" s="177"/>
      <c r="D81" s="177"/>
      <c r="E81" s="177"/>
      <c r="F81" s="177"/>
      <c r="G81" s="177"/>
      <c r="H81" s="177"/>
      <c r="I81" s="177"/>
      <c r="J81" s="177"/>
      <c r="K81" s="177"/>
    </row>
    <row r="82" spans="1:11" ht="10.9" customHeight="1">
      <c r="A82" s="261" t="s">
        <v>527</v>
      </c>
      <c r="B82" s="177">
        <v>175</v>
      </c>
      <c r="C82" s="177">
        <v>159</v>
      </c>
      <c r="D82" s="177">
        <v>163</v>
      </c>
      <c r="E82" s="177">
        <v>135</v>
      </c>
      <c r="F82" s="177">
        <v>158</v>
      </c>
      <c r="G82" s="177">
        <v>164</v>
      </c>
      <c r="H82" s="177">
        <v>179</v>
      </c>
      <c r="I82" s="177">
        <v>142</v>
      </c>
      <c r="J82" s="177">
        <v>132</v>
      </c>
      <c r="K82" s="177">
        <v>147</v>
      </c>
    </row>
    <row r="83" spans="1:11" ht="10.9" customHeight="1">
      <c r="A83" s="261" t="s">
        <v>529</v>
      </c>
      <c r="B83" s="177"/>
      <c r="C83" s="177"/>
      <c r="D83" s="177"/>
      <c r="E83" s="177"/>
      <c r="F83" s="177"/>
      <c r="G83" s="177"/>
      <c r="H83" s="177"/>
      <c r="I83" s="177"/>
      <c r="J83" s="177"/>
      <c r="K83" s="177"/>
    </row>
    <row r="84" spans="1:11" ht="10.9" customHeight="1">
      <c r="A84" s="261" t="s">
        <v>530</v>
      </c>
      <c r="B84" s="177">
        <v>624</v>
      </c>
      <c r="C84" s="177">
        <v>597</v>
      </c>
      <c r="D84" s="177">
        <v>551</v>
      </c>
      <c r="E84" s="177">
        <v>582</v>
      </c>
      <c r="F84" s="177">
        <v>614</v>
      </c>
      <c r="G84" s="177">
        <v>550</v>
      </c>
      <c r="H84" s="177">
        <v>593</v>
      </c>
      <c r="I84" s="177">
        <v>560</v>
      </c>
      <c r="J84" s="177">
        <v>614</v>
      </c>
      <c r="K84" s="177">
        <v>538</v>
      </c>
    </row>
    <row r="85" spans="1:11" ht="10.9" customHeight="1">
      <c r="A85" s="261" t="s">
        <v>531</v>
      </c>
      <c r="B85" s="177">
        <v>17</v>
      </c>
      <c r="C85" s="177">
        <v>24</v>
      </c>
      <c r="D85" s="177">
        <v>26</v>
      </c>
      <c r="E85" s="177">
        <v>38</v>
      </c>
      <c r="F85" s="177">
        <v>30</v>
      </c>
      <c r="G85" s="177">
        <v>29</v>
      </c>
      <c r="H85" s="177">
        <v>26</v>
      </c>
      <c r="I85" s="177">
        <v>21</v>
      </c>
      <c r="J85" s="177">
        <v>27</v>
      </c>
      <c r="K85" s="177">
        <v>28</v>
      </c>
    </row>
    <row r="86" spans="1:11" ht="10.9" customHeight="1">
      <c r="A86" s="261"/>
      <c r="B86" s="177"/>
      <c r="C86" s="177"/>
      <c r="D86" s="177"/>
      <c r="E86" s="177"/>
      <c r="F86" s="177"/>
      <c r="G86" s="177"/>
      <c r="H86" s="177"/>
      <c r="I86" s="177"/>
      <c r="J86" s="177"/>
      <c r="K86" s="177"/>
    </row>
    <row r="87" spans="1:11" ht="10.9" customHeight="1">
      <c r="A87" s="261" t="s">
        <v>532</v>
      </c>
      <c r="B87" s="177"/>
      <c r="C87" s="177"/>
      <c r="D87" s="177"/>
      <c r="E87" s="177"/>
      <c r="F87" s="177"/>
      <c r="G87" s="177"/>
      <c r="H87" s="177"/>
      <c r="I87" s="177"/>
      <c r="J87" s="177"/>
      <c r="K87" s="177"/>
    </row>
    <row r="88" spans="1:11" ht="10.9" customHeight="1">
      <c r="A88" s="261" t="s">
        <v>533</v>
      </c>
      <c r="B88" s="177">
        <v>49</v>
      </c>
      <c r="C88" s="177">
        <v>35</v>
      </c>
      <c r="D88" s="177">
        <v>34</v>
      </c>
      <c r="E88" s="177">
        <v>41</v>
      </c>
      <c r="F88" s="177">
        <v>44</v>
      </c>
      <c r="G88" s="177">
        <v>29</v>
      </c>
      <c r="H88" s="177">
        <v>47</v>
      </c>
      <c r="I88" s="177">
        <v>39</v>
      </c>
      <c r="J88" s="177">
        <v>35</v>
      </c>
      <c r="K88" s="177">
        <f>SUM(K90:K100)</f>
        <v>36</v>
      </c>
    </row>
    <row r="89" spans="1:11" ht="5.45" customHeight="1">
      <c r="A89" s="261"/>
      <c r="B89" s="177"/>
      <c r="C89" s="177"/>
      <c r="D89" s="177"/>
      <c r="E89" s="177"/>
      <c r="F89" s="177"/>
      <c r="G89" s="177"/>
      <c r="H89" s="177"/>
      <c r="I89" s="177"/>
      <c r="J89" s="177"/>
      <c r="K89" s="177"/>
    </row>
    <row r="90" spans="1:11" ht="10.9" customHeight="1">
      <c r="A90" s="261" t="s">
        <v>534</v>
      </c>
      <c r="B90" s="177">
        <v>1</v>
      </c>
      <c r="C90" s="177">
        <v>0</v>
      </c>
      <c r="D90" s="177">
        <v>1</v>
      </c>
      <c r="E90" s="177">
        <v>3</v>
      </c>
      <c r="F90" s="177">
        <v>0</v>
      </c>
      <c r="G90" s="177">
        <v>0</v>
      </c>
      <c r="H90" s="177">
        <v>2</v>
      </c>
      <c r="I90" s="177">
        <v>0</v>
      </c>
      <c r="J90" s="177">
        <v>0</v>
      </c>
      <c r="K90" s="177">
        <v>1</v>
      </c>
    </row>
    <row r="91" spans="1:11" ht="10.9" customHeight="1">
      <c r="A91" s="261" t="s">
        <v>535</v>
      </c>
      <c r="B91" s="177">
        <v>2</v>
      </c>
      <c r="C91" s="177">
        <v>5</v>
      </c>
      <c r="D91" s="177">
        <v>1</v>
      </c>
      <c r="E91" s="177">
        <v>2</v>
      </c>
      <c r="F91" s="177">
        <v>5</v>
      </c>
      <c r="G91" s="177">
        <v>2</v>
      </c>
      <c r="H91" s="177">
        <v>2</v>
      </c>
      <c r="I91" s="177">
        <v>7</v>
      </c>
      <c r="J91" s="177">
        <v>2</v>
      </c>
      <c r="K91" s="177">
        <v>3</v>
      </c>
    </row>
    <row r="92" spans="1:11" ht="10.9" customHeight="1">
      <c r="A92" s="261" t="s">
        <v>536</v>
      </c>
      <c r="B92" s="177">
        <v>7</v>
      </c>
      <c r="C92" s="177">
        <v>4</v>
      </c>
      <c r="D92" s="177">
        <v>3</v>
      </c>
      <c r="E92" s="177">
        <v>13</v>
      </c>
      <c r="F92" s="177">
        <v>12</v>
      </c>
      <c r="G92" s="177">
        <v>8</v>
      </c>
      <c r="H92" s="177">
        <v>10</v>
      </c>
      <c r="I92" s="177">
        <v>6</v>
      </c>
      <c r="J92" s="177">
        <v>9</v>
      </c>
      <c r="K92" s="177">
        <v>7</v>
      </c>
    </row>
    <row r="93" spans="1:11" ht="10.9" customHeight="1">
      <c r="A93" s="261" t="s">
        <v>537</v>
      </c>
      <c r="B93" s="177">
        <v>4</v>
      </c>
      <c r="C93" s="177">
        <v>4</v>
      </c>
      <c r="D93" s="177">
        <v>2</v>
      </c>
      <c r="E93" s="177">
        <v>2</v>
      </c>
      <c r="F93" s="177">
        <v>5</v>
      </c>
      <c r="G93" s="177">
        <v>4</v>
      </c>
      <c r="H93" s="177">
        <v>4</v>
      </c>
      <c r="I93" s="177">
        <v>2</v>
      </c>
      <c r="J93" s="177">
        <v>4</v>
      </c>
      <c r="K93" s="177">
        <v>3</v>
      </c>
    </row>
    <row r="94" spans="1:11" ht="10.9" customHeight="1">
      <c r="A94" s="261" t="s">
        <v>538</v>
      </c>
      <c r="B94" s="177"/>
      <c r="C94" s="177"/>
      <c r="D94" s="177"/>
      <c r="E94" s="177"/>
      <c r="F94" s="177"/>
      <c r="G94" s="177"/>
      <c r="H94" s="177"/>
      <c r="I94" s="177"/>
      <c r="J94" s="177"/>
      <c r="K94" s="177"/>
    </row>
    <row r="95" spans="1:11" ht="10.9" customHeight="1">
      <c r="A95" s="261" t="s">
        <v>502</v>
      </c>
      <c r="B95" s="177">
        <v>6</v>
      </c>
      <c r="C95" s="177">
        <v>3</v>
      </c>
      <c r="D95" s="177">
        <v>1</v>
      </c>
      <c r="E95" s="177">
        <v>6</v>
      </c>
      <c r="F95" s="177">
        <v>4</v>
      </c>
      <c r="G95" s="177">
        <v>3</v>
      </c>
      <c r="H95" s="177">
        <v>4</v>
      </c>
      <c r="I95" s="177">
        <v>2</v>
      </c>
      <c r="J95" s="177">
        <v>1</v>
      </c>
      <c r="K95" s="177">
        <v>2</v>
      </c>
    </row>
    <row r="96" spans="1:11" ht="10.9" customHeight="1">
      <c r="A96" s="261" t="s">
        <v>539</v>
      </c>
      <c r="B96" s="177">
        <v>5</v>
      </c>
      <c r="C96" s="177">
        <v>1</v>
      </c>
      <c r="D96" s="177">
        <v>3</v>
      </c>
      <c r="E96" s="177">
        <v>3</v>
      </c>
      <c r="F96" s="177">
        <v>1</v>
      </c>
      <c r="G96" s="177">
        <v>0</v>
      </c>
      <c r="H96" s="177">
        <v>2</v>
      </c>
      <c r="I96" s="177">
        <v>3</v>
      </c>
      <c r="J96" s="177">
        <v>4</v>
      </c>
      <c r="K96" s="177">
        <v>3</v>
      </c>
    </row>
    <row r="97" spans="1:11" ht="10.9" customHeight="1">
      <c r="A97" s="261" t="s">
        <v>540</v>
      </c>
      <c r="B97" s="177"/>
      <c r="C97" s="177"/>
      <c r="D97" s="177"/>
      <c r="E97" s="177"/>
      <c r="F97" s="177"/>
      <c r="G97" s="177"/>
      <c r="H97" s="177"/>
      <c r="I97" s="177"/>
      <c r="J97" s="177"/>
      <c r="K97" s="177"/>
    </row>
    <row r="98" spans="1:11" ht="10.9" customHeight="1">
      <c r="A98" s="261" t="s">
        <v>541</v>
      </c>
      <c r="B98" s="177">
        <v>17</v>
      </c>
      <c r="C98" s="177">
        <v>15</v>
      </c>
      <c r="D98" s="177">
        <v>15</v>
      </c>
      <c r="E98" s="177">
        <v>8</v>
      </c>
      <c r="F98" s="177">
        <v>11</v>
      </c>
      <c r="G98" s="177">
        <v>9</v>
      </c>
      <c r="H98" s="177">
        <v>14</v>
      </c>
      <c r="I98" s="177">
        <v>12</v>
      </c>
      <c r="J98" s="177">
        <v>9</v>
      </c>
      <c r="K98" s="177">
        <v>11</v>
      </c>
    </row>
    <row r="99" spans="1:11" ht="10.9" customHeight="1">
      <c r="A99" s="261" t="s">
        <v>542</v>
      </c>
      <c r="B99" s="177">
        <v>6</v>
      </c>
      <c r="C99" s="177">
        <v>2</v>
      </c>
      <c r="D99" s="177">
        <v>3</v>
      </c>
      <c r="E99" s="177">
        <v>4</v>
      </c>
      <c r="F99" s="177">
        <v>3</v>
      </c>
      <c r="G99" s="177">
        <v>2</v>
      </c>
      <c r="H99" s="177">
        <v>8</v>
      </c>
      <c r="I99" s="177">
        <v>3</v>
      </c>
      <c r="J99" s="177">
        <v>2</v>
      </c>
      <c r="K99" s="177">
        <v>3</v>
      </c>
    </row>
    <row r="100" spans="1:11" ht="10.9" customHeight="1">
      <c r="A100" s="261" t="s">
        <v>543</v>
      </c>
      <c r="B100" s="177">
        <v>1</v>
      </c>
      <c r="C100" s="177">
        <v>1</v>
      </c>
      <c r="D100" s="177">
        <v>5</v>
      </c>
      <c r="E100" s="177">
        <v>0</v>
      </c>
      <c r="F100" s="177">
        <v>3</v>
      </c>
      <c r="G100" s="177">
        <v>1</v>
      </c>
      <c r="H100" s="177">
        <v>1</v>
      </c>
      <c r="I100" s="177">
        <v>4</v>
      </c>
      <c r="J100" s="177">
        <v>4</v>
      </c>
      <c r="K100" s="177">
        <v>3</v>
      </c>
    </row>
    <row r="101" spans="1:11" ht="10.9" customHeight="1">
      <c r="A101" s="261"/>
      <c r="B101" s="177"/>
      <c r="C101" s="177"/>
      <c r="D101" s="177"/>
      <c r="E101" s="177"/>
      <c r="F101" s="177"/>
      <c r="G101" s="177"/>
      <c r="H101" s="177"/>
      <c r="I101" s="177"/>
      <c r="J101" s="177"/>
      <c r="K101" s="177"/>
    </row>
    <row r="102" spans="1:11" ht="10.9" customHeight="1">
      <c r="A102" s="261" t="s">
        <v>544</v>
      </c>
      <c r="B102" s="177">
        <v>67</v>
      </c>
      <c r="C102" s="177">
        <v>66</v>
      </c>
      <c r="D102" s="177">
        <v>71</v>
      </c>
      <c r="E102" s="177">
        <v>66</v>
      </c>
      <c r="F102" s="177">
        <v>57</v>
      </c>
      <c r="G102" s="177">
        <v>65</v>
      </c>
      <c r="H102" s="177">
        <v>58</v>
      </c>
      <c r="I102" s="177">
        <v>68</v>
      </c>
      <c r="J102" s="177">
        <v>53</v>
      </c>
      <c r="K102" s="177">
        <f>SUM(K104:K114)</f>
        <v>79</v>
      </c>
    </row>
    <row r="103" spans="1:11" ht="5.45" customHeight="1">
      <c r="A103" s="261"/>
      <c r="B103" s="177"/>
      <c r="C103" s="177"/>
      <c r="D103" s="177"/>
      <c r="E103" s="177"/>
      <c r="F103" s="177"/>
      <c r="G103" s="177"/>
      <c r="H103" s="177"/>
      <c r="I103" s="177"/>
      <c r="J103" s="177"/>
      <c r="K103" s="177"/>
    </row>
    <row r="104" spans="1:11" ht="10.9" customHeight="1">
      <c r="A104" s="261" t="s">
        <v>545</v>
      </c>
      <c r="B104" s="177">
        <v>9</v>
      </c>
      <c r="C104" s="177">
        <v>8</v>
      </c>
      <c r="D104" s="177">
        <v>5</v>
      </c>
      <c r="E104" s="177">
        <v>3</v>
      </c>
      <c r="F104" s="177">
        <v>6</v>
      </c>
      <c r="G104" s="177">
        <v>2</v>
      </c>
      <c r="H104" s="177">
        <v>3</v>
      </c>
      <c r="I104" s="177">
        <v>0</v>
      </c>
      <c r="J104" s="177">
        <v>5</v>
      </c>
      <c r="K104" s="177">
        <v>4</v>
      </c>
    </row>
    <row r="105" spans="1:11" ht="10.9" customHeight="1">
      <c r="A105" s="261" t="s">
        <v>546</v>
      </c>
      <c r="B105" s="269">
        <v>0</v>
      </c>
      <c r="C105" s="177">
        <v>3</v>
      </c>
      <c r="D105" s="177">
        <v>3</v>
      </c>
      <c r="E105" s="177">
        <v>1</v>
      </c>
      <c r="F105" s="177">
        <v>2</v>
      </c>
      <c r="G105" s="177">
        <v>2</v>
      </c>
      <c r="H105" s="177">
        <v>1</v>
      </c>
      <c r="I105" s="177">
        <v>3</v>
      </c>
      <c r="J105" s="177">
        <v>1</v>
      </c>
      <c r="K105" s="177">
        <v>1</v>
      </c>
    </row>
    <row r="106" spans="1:11" ht="10.9" customHeight="1">
      <c r="A106" s="261" t="s">
        <v>547</v>
      </c>
      <c r="B106" s="177">
        <v>29</v>
      </c>
      <c r="C106" s="177">
        <v>30</v>
      </c>
      <c r="D106" s="177">
        <v>34</v>
      </c>
      <c r="E106" s="177">
        <v>41</v>
      </c>
      <c r="F106" s="177">
        <v>26</v>
      </c>
      <c r="G106" s="177">
        <v>30</v>
      </c>
      <c r="H106" s="177">
        <v>30</v>
      </c>
      <c r="I106" s="177">
        <v>27</v>
      </c>
      <c r="J106" s="177">
        <v>21</v>
      </c>
      <c r="K106" s="177">
        <v>12</v>
      </c>
    </row>
    <row r="107" spans="1:11" ht="10.9" customHeight="1">
      <c r="A107" s="261" t="s">
        <v>548</v>
      </c>
      <c r="B107" s="177">
        <v>17</v>
      </c>
      <c r="C107" s="177">
        <v>12</v>
      </c>
      <c r="D107" s="177">
        <v>17</v>
      </c>
      <c r="E107" s="177">
        <v>10</v>
      </c>
      <c r="F107" s="177">
        <v>7</v>
      </c>
      <c r="G107" s="177">
        <v>18</v>
      </c>
      <c r="H107" s="177">
        <v>15</v>
      </c>
      <c r="I107" s="177">
        <v>16</v>
      </c>
      <c r="J107" s="177">
        <v>10</v>
      </c>
      <c r="K107" s="177">
        <v>10</v>
      </c>
    </row>
    <row r="108" spans="1:11" ht="10.9" customHeight="1">
      <c r="A108" s="261" t="s">
        <v>549</v>
      </c>
      <c r="B108" s="177">
        <v>2</v>
      </c>
      <c r="C108" s="177">
        <v>2</v>
      </c>
      <c r="D108" s="177">
        <v>0</v>
      </c>
      <c r="E108" s="177">
        <v>2</v>
      </c>
      <c r="F108" s="177">
        <v>5</v>
      </c>
      <c r="G108" s="177">
        <v>4</v>
      </c>
      <c r="H108" s="177">
        <v>1</v>
      </c>
      <c r="I108" s="177">
        <v>1</v>
      </c>
      <c r="J108" s="177">
        <v>3</v>
      </c>
      <c r="K108" s="177">
        <v>1</v>
      </c>
    </row>
    <row r="109" spans="1:11" ht="10.9" customHeight="1">
      <c r="A109" s="261" t="s">
        <v>550</v>
      </c>
      <c r="B109" s="177">
        <v>0</v>
      </c>
      <c r="C109" s="177">
        <v>1</v>
      </c>
      <c r="D109" s="177">
        <v>2</v>
      </c>
      <c r="E109" s="177">
        <v>3</v>
      </c>
      <c r="F109" s="177">
        <v>2</v>
      </c>
      <c r="G109" s="177">
        <v>2</v>
      </c>
      <c r="H109" s="177">
        <v>1</v>
      </c>
      <c r="I109" s="177">
        <v>4</v>
      </c>
      <c r="J109" s="177">
        <v>3</v>
      </c>
      <c r="K109" s="177">
        <v>6</v>
      </c>
    </row>
    <row r="110" spans="1:11" ht="10.9" customHeight="1">
      <c r="A110" s="261" t="s">
        <v>551</v>
      </c>
      <c r="B110" s="177">
        <v>2</v>
      </c>
      <c r="C110" s="177">
        <v>2</v>
      </c>
      <c r="D110" s="177">
        <v>2</v>
      </c>
      <c r="E110" s="177">
        <v>0</v>
      </c>
      <c r="F110" s="177">
        <v>0</v>
      </c>
      <c r="G110" s="177">
        <v>0</v>
      </c>
      <c r="H110" s="177">
        <v>2</v>
      </c>
      <c r="I110" s="177">
        <v>4</v>
      </c>
      <c r="J110" s="177">
        <v>3</v>
      </c>
      <c r="K110" s="177">
        <v>2</v>
      </c>
    </row>
    <row r="111" spans="1:11" ht="10.9" customHeight="1">
      <c r="A111" s="261" t="s">
        <v>552</v>
      </c>
      <c r="B111" s="177">
        <v>6</v>
      </c>
      <c r="C111" s="177">
        <v>7</v>
      </c>
      <c r="D111" s="177">
        <v>6</v>
      </c>
      <c r="E111" s="177">
        <v>5</v>
      </c>
      <c r="F111" s="177">
        <v>8</v>
      </c>
      <c r="G111" s="177">
        <v>6</v>
      </c>
      <c r="H111" s="177">
        <v>5</v>
      </c>
      <c r="I111" s="177">
        <v>10</v>
      </c>
      <c r="J111" s="177">
        <v>7</v>
      </c>
      <c r="K111" s="177">
        <v>5</v>
      </c>
    </row>
    <row r="112" spans="1:11" ht="10.9" customHeight="1">
      <c r="A112" s="261" t="s">
        <v>553</v>
      </c>
      <c r="B112" s="177">
        <v>2</v>
      </c>
      <c r="C112" s="177">
        <v>1</v>
      </c>
      <c r="D112" s="177">
        <v>2</v>
      </c>
      <c r="E112" s="177">
        <v>1</v>
      </c>
      <c r="F112" s="177">
        <v>1</v>
      </c>
      <c r="G112" s="177">
        <v>1</v>
      </c>
      <c r="H112" s="177">
        <v>0</v>
      </c>
      <c r="I112" s="177">
        <v>3</v>
      </c>
      <c r="J112" s="177">
        <v>0</v>
      </c>
      <c r="K112" s="177">
        <v>2</v>
      </c>
    </row>
    <row r="113" spans="1:11" ht="11.45" customHeight="1">
      <c r="A113" s="261" t="s">
        <v>516</v>
      </c>
      <c r="B113" s="262" t="s">
        <v>495</v>
      </c>
      <c r="C113" s="262" t="s">
        <v>495</v>
      </c>
      <c r="D113" s="262" t="s">
        <v>495</v>
      </c>
      <c r="E113" s="262" t="s">
        <v>495</v>
      </c>
      <c r="F113" s="262" t="s">
        <v>495</v>
      </c>
      <c r="G113" s="262" t="s">
        <v>495</v>
      </c>
      <c r="H113" s="262" t="s">
        <v>495</v>
      </c>
      <c r="I113" s="262" t="s">
        <v>495</v>
      </c>
      <c r="J113" s="262" t="s">
        <v>495</v>
      </c>
      <c r="K113" s="177">
        <v>23</v>
      </c>
    </row>
    <row r="114" spans="1:11" ht="11.45" customHeight="1">
      <c r="A114" s="261" t="s">
        <v>554</v>
      </c>
      <c r="B114" s="262" t="s">
        <v>495</v>
      </c>
      <c r="C114" s="262" t="s">
        <v>495</v>
      </c>
      <c r="D114" s="262" t="s">
        <v>495</v>
      </c>
      <c r="E114" s="262" t="s">
        <v>495</v>
      </c>
      <c r="F114" s="262" t="s">
        <v>495</v>
      </c>
      <c r="G114" s="262" t="s">
        <v>495</v>
      </c>
      <c r="H114" s="262" t="s">
        <v>495</v>
      </c>
      <c r="I114" s="262" t="s">
        <v>495</v>
      </c>
      <c r="J114" s="262" t="s">
        <v>495</v>
      </c>
      <c r="K114" s="177">
        <v>13</v>
      </c>
    </row>
    <row r="115" spans="1:11" ht="10.9" customHeight="1">
      <c r="A115" s="261"/>
      <c r="B115" s="177"/>
      <c r="C115" s="177"/>
      <c r="D115" s="177"/>
      <c r="E115" s="177"/>
      <c r="F115" s="177"/>
      <c r="G115" s="177"/>
      <c r="H115" s="177"/>
      <c r="I115" s="177"/>
      <c r="J115" s="177"/>
      <c r="K115" s="177"/>
    </row>
    <row r="116" spans="1:11" ht="10.9" customHeight="1">
      <c r="A116" s="261" t="s">
        <v>555</v>
      </c>
      <c r="B116" s="177">
        <v>23</v>
      </c>
      <c r="C116" s="177">
        <v>29</v>
      </c>
      <c r="D116" s="177">
        <v>26</v>
      </c>
      <c r="E116" s="177">
        <v>25</v>
      </c>
      <c r="F116" s="177">
        <v>21</v>
      </c>
      <c r="G116" s="177">
        <v>24</v>
      </c>
      <c r="H116" s="177">
        <v>13</v>
      </c>
      <c r="I116" s="177">
        <v>12</v>
      </c>
      <c r="J116" s="177">
        <v>20</v>
      </c>
      <c r="K116" s="177">
        <f>SUM(K118:K123)</f>
        <v>23</v>
      </c>
    </row>
    <row r="117" spans="1:11" ht="5.45" customHeight="1">
      <c r="A117" s="261"/>
      <c r="B117" s="177"/>
      <c r="C117" s="177"/>
      <c r="D117" s="177"/>
      <c r="E117" s="177"/>
      <c r="F117" s="177"/>
      <c r="G117" s="177"/>
      <c r="H117" s="177"/>
      <c r="I117" s="177"/>
      <c r="J117" s="177"/>
      <c r="K117" s="177"/>
    </row>
    <row r="118" spans="1:11" ht="10.9" customHeight="1">
      <c r="A118" s="261" t="s">
        <v>556</v>
      </c>
      <c r="B118" s="177">
        <v>16</v>
      </c>
      <c r="C118" s="177">
        <v>17</v>
      </c>
      <c r="D118" s="177">
        <v>12</v>
      </c>
      <c r="E118" s="177">
        <v>15</v>
      </c>
      <c r="F118" s="177">
        <v>11</v>
      </c>
      <c r="G118" s="177">
        <v>12</v>
      </c>
      <c r="H118" s="177">
        <v>5</v>
      </c>
      <c r="I118" s="177">
        <v>6</v>
      </c>
      <c r="J118" s="177">
        <v>10</v>
      </c>
      <c r="K118" s="177">
        <v>13</v>
      </c>
    </row>
    <row r="119" spans="1:11" ht="10.9" customHeight="1">
      <c r="A119" s="261" t="s">
        <v>557</v>
      </c>
      <c r="B119" s="177">
        <v>0</v>
      </c>
      <c r="C119" s="177">
        <v>1</v>
      </c>
      <c r="D119" s="177">
        <v>0</v>
      </c>
      <c r="E119" s="177">
        <v>0</v>
      </c>
      <c r="F119" s="177">
        <v>0</v>
      </c>
      <c r="G119" s="177">
        <v>0</v>
      </c>
      <c r="H119" s="177">
        <v>0</v>
      </c>
      <c r="I119" s="177">
        <v>0</v>
      </c>
      <c r="J119" s="177">
        <v>0</v>
      </c>
      <c r="K119" s="177">
        <v>0</v>
      </c>
    </row>
    <row r="120" spans="1:11" ht="10.9" customHeight="1">
      <c r="A120" s="261" t="s">
        <v>558</v>
      </c>
      <c r="B120" s="177">
        <v>0</v>
      </c>
      <c r="C120" s="177">
        <v>0</v>
      </c>
      <c r="D120" s="177">
        <v>0</v>
      </c>
      <c r="E120" s="177">
        <v>1</v>
      </c>
      <c r="F120" s="177">
        <v>0</v>
      </c>
      <c r="G120" s="177">
        <v>0</v>
      </c>
      <c r="H120" s="177">
        <v>0</v>
      </c>
      <c r="I120" s="177">
        <v>0</v>
      </c>
      <c r="J120" s="177">
        <v>0</v>
      </c>
      <c r="K120" s="177">
        <v>0</v>
      </c>
    </row>
    <row r="121" spans="1:11" ht="10.9" customHeight="1">
      <c r="A121" s="261" t="s">
        <v>559</v>
      </c>
      <c r="C121" s="177"/>
      <c r="E121" s="177"/>
      <c r="F121" s="177"/>
      <c r="G121" s="177"/>
      <c r="H121" s="177"/>
      <c r="I121" s="177"/>
    </row>
    <row r="122" spans="1:11" ht="10.9" customHeight="1">
      <c r="A122" s="261" t="s">
        <v>560</v>
      </c>
      <c r="B122" s="177">
        <v>3</v>
      </c>
      <c r="C122" s="177">
        <v>4</v>
      </c>
      <c r="D122" s="177">
        <v>3</v>
      </c>
      <c r="E122" s="177">
        <v>1</v>
      </c>
      <c r="F122" s="177">
        <v>1</v>
      </c>
      <c r="G122" s="177">
        <v>6</v>
      </c>
      <c r="H122" s="177">
        <v>3</v>
      </c>
      <c r="I122" s="177">
        <v>3</v>
      </c>
      <c r="J122" s="177">
        <v>3</v>
      </c>
      <c r="K122" s="177">
        <v>4</v>
      </c>
    </row>
    <row r="123" spans="1:11" ht="10.9" customHeight="1">
      <c r="A123" s="261" t="s">
        <v>561</v>
      </c>
      <c r="B123" s="177">
        <v>4</v>
      </c>
      <c r="C123" s="177">
        <v>7</v>
      </c>
      <c r="D123" s="177">
        <v>11</v>
      </c>
      <c r="E123" s="177">
        <v>8</v>
      </c>
      <c r="F123" s="177">
        <v>9</v>
      </c>
      <c r="G123" s="177">
        <v>6</v>
      </c>
      <c r="H123" s="177">
        <v>5</v>
      </c>
      <c r="I123" s="177">
        <v>3</v>
      </c>
      <c r="J123" s="177">
        <v>7</v>
      </c>
      <c r="K123" s="177">
        <v>6</v>
      </c>
    </row>
    <row r="124" spans="1:11" ht="10.9" customHeight="1">
      <c r="A124" s="261"/>
      <c r="B124" s="177"/>
      <c r="C124" s="177"/>
      <c r="D124" s="177"/>
      <c r="E124" s="177"/>
      <c r="F124" s="177"/>
      <c r="G124" s="177"/>
      <c r="H124" s="177"/>
      <c r="I124" s="177"/>
      <c r="J124" s="177"/>
      <c r="K124" s="177"/>
    </row>
    <row r="125" spans="1:11" ht="10.9" customHeight="1">
      <c r="A125" s="270" t="s">
        <v>166</v>
      </c>
      <c r="B125" s="177">
        <v>1993</v>
      </c>
      <c r="C125" s="177">
        <v>1881</v>
      </c>
      <c r="D125" s="177">
        <v>1800</v>
      </c>
      <c r="E125" s="177">
        <v>1820</v>
      </c>
      <c r="F125" s="177">
        <v>1755</v>
      </c>
      <c r="G125" s="177">
        <v>1563</v>
      </c>
      <c r="H125" s="177">
        <v>1646</v>
      </c>
      <c r="I125" s="177">
        <v>1567</v>
      </c>
      <c r="J125" s="177">
        <v>1627</v>
      </c>
      <c r="K125" s="177">
        <f>SUM(K11+K34+K37+K53+K75+K88+K102+K116)</f>
        <v>1627</v>
      </c>
    </row>
    <row r="126" spans="1:11" ht="10.9" customHeight="1">
      <c r="A126" s="271"/>
      <c r="B126" s="177"/>
      <c r="C126" s="177"/>
      <c r="D126" s="177"/>
      <c r="E126" s="177"/>
      <c r="F126" s="177"/>
      <c r="G126" s="177"/>
      <c r="H126" s="177"/>
      <c r="I126" s="177"/>
      <c r="J126" s="177"/>
      <c r="K126" s="177"/>
    </row>
    <row r="127" spans="1:11" ht="10.9" customHeight="1">
      <c r="A127" s="271"/>
      <c r="B127" s="177"/>
      <c r="C127" s="177"/>
      <c r="D127" s="177"/>
      <c r="E127" s="177"/>
      <c r="F127" s="177"/>
      <c r="G127" s="177"/>
      <c r="H127" s="177"/>
      <c r="I127" s="177"/>
      <c r="J127" s="177"/>
      <c r="K127" s="177"/>
    </row>
    <row r="128" spans="1:11" ht="10.9" customHeight="1">
      <c r="A128" s="271"/>
      <c r="B128" s="177"/>
      <c r="C128" s="177"/>
      <c r="D128" s="177"/>
      <c r="E128" s="177"/>
      <c r="F128" s="177"/>
      <c r="G128" s="177"/>
      <c r="H128" s="177"/>
      <c r="I128" s="177"/>
      <c r="J128" s="177"/>
      <c r="K128" s="177"/>
    </row>
    <row r="129" spans="1:12" ht="10.9" customHeight="1">
      <c r="A129" s="247"/>
      <c r="B129" s="177"/>
      <c r="C129" s="177"/>
      <c r="D129" s="177"/>
      <c r="E129" s="177"/>
      <c r="F129" s="177"/>
      <c r="G129" s="177"/>
      <c r="H129" s="177"/>
      <c r="I129" s="177"/>
      <c r="J129" s="177"/>
      <c r="K129" s="177"/>
    </row>
    <row r="130" spans="1:12" ht="10.9" customHeight="1">
      <c r="A130" s="263" t="s">
        <v>262</v>
      </c>
      <c r="B130" s="24"/>
      <c r="C130" s="177"/>
      <c r="D130" s="177"/>
      <c r="E130" s="177"/>
      <c r="F130" s="177"/>
      <c r="G130" s="177"/>
      <c r="H130" s="177"/>
      <c r="I130" s="177"/>
      <c r="J130" s="177"/>
      <c r="K130" s="177"/>
    </row>
    <row r="131" spans="1:12" ht="10.9" customHeight="1">
      <c r="A131" s="225" t="s">
        <v>263</v>
      </c>
      <c r="C131" s="177"/>
      <c r="D131" s="177"/>
      <c r="E131" s="177"/>
      <c r="F131" s="177"/>
      <c r="G131" s="177"/>
      <c r="H131" s="177"/>
      <c r="I131" s="177"/>
      <c r="J131" s="177"/>
      <c r="K131" s="177"/>
    </row>
    <row r="132" spans="1:12" ht="10.9" customHeight="1">
      <c r="A132" s="225" t="s">
        <v>264</v>
      </c>
      <c r="C132" s="177"/>
      <c r="D132" s="177"/>
      <c r="E132" s="177"/>
      <c r="F132" s="177"/>
      <c r="G132" s="177"/>
      <c r="H132" s="177"/>
      <c r="I132" s="177"/>
      <c r="J132" s="177"/>
      <c r="K132" s="177"/>
    </row>
    <row r="133" spans="1:12" ht="10.9" customHeight="1">
      <c r="A133" s="225" t="s">
        <v>265</v>
      </c>
      <c r="C133" s="177"/>
      <c r="D133" s="177"/>
      <c r="E133" s="177"/>
      <c r="F133" s="177"/>
      <c r="G133" s="177"/>
      <c r="H133" s="177"/>
      <c r="I133" s="177"/>
      <c r="J133" s="177"/>
      <c r="K133" s="177"/>
    </row>
    <row r="134" spans="1:12" ht="10.9" customHeight="1">
      <c r="A134" s="225" t="s">
        <v>266</v>
      </c>
      <c r="C134" s="177"/>
      <c r="D134" s="177"/>
      <c r="E134" s="177"/>
      <c r="F134" s="177"/>
      <c r="G134" s="177"/>
      <c r="H134" s="177"/>
      <c r="I134" s="177"/>
      <c r="J134" s="177"/>
      <c r="K134" s="177"/>
    </row>
    <row r="135" spans="1:12" ht="10.9" customHeight="1">
      <c r="A135" s="225" t="s">
        <v>562</v>
      </c>
      <c r="C135" s="177"/>
      <c r="D135" s="177"/>
      <c r="E135" s="177"/>
      <c r="F135" s="177"/>
      <c r="G135" s="177"/>
      <c r="H135" s="177"/>
      <c r="I135" s="177"/>
      <c r="J135" s="177"/>
      <c r="K135" s="177"/>
    </row>
    <row r="136" spans="1:12" ht="10.9" customHeight="1">
      <c r="A136" s="225"/>
      <c r="C136" s="177"/>
      <c r="D136" s="177"/>
      <c r="E136" s="177"/>
      <c r="F136" s="177"/>
      <c r="G136" s="177"/>
      <c r="H136" s="177"/>
      <c r="I136" s="177"/>
      <c r="J136" s="177"/>
      <c r="K136" s="177"/>
    </row>
    <row r="137" spans="1:12" s="265" customFormat="1" ht="10.5" customHeight="1">
      <c r="A137" s="85" t="s">
        <v>53</v>
      </c>
      <c r="C137" s="177"/>
      <c r="D137" s="177"/>
      <c r="E137" s="177"/>
      <c r="F137" s="177"/>
      <c r="G137" s="177"/>
      <c r="H137" s="177"/>
      <c r="I137" s="177"/>
      <c r="J137" s="177"/>
      <c r="K137" s="177"/>
    </row>
    <row r="138" spans="1:12" s="28" customFormat="1" ht="19.899999999999999" customHeight="1">
      <c r="A138" s="238"/>
      <c r="B138" s="258" t="s">
        <v>200</v>
      </c>
      <c r="C138" s="267"/>
      <c r="D138" s="267"/>
      <c r="E138" s="267"/>
      <c r="F138" s="267"/>
      <c r="G138" s="177"/>
      <c r="H138" s="177"/>
      <c r="I138" s="177"/>
      <c r="J138" s="177"/>
      <c r="K138" s="177"/>
    </row>
    <row r="139" spans="1:12" ht="10.9" customHeight="1">
      <c r="A139" s="259"/>
      <c r="B139" s="260"/>
      <c r="C139" s="177"/>
      <c r="D139" s="177"/>
      <c r="E139" s="177"/>
      <c r="F139" s="177"/>
      <c r="G139" s="177"/>
      <c r="H139" s="177"/>
      <c r="I139" s="177"/>
      <c r="J139" s="177"/>
      <c r="K139" s="177"/>
      <c r="L139" s="260"/>
    </row>
    <row r="140" spans="1:12" ht="12" customHeight="1">
      <c r="A140" s="261" t="s">
        <v>476</v>
      </c>
      <c r="B140" s="177">
        <v>142</v>
      </c>
      <c r="C140" s="177">
        <v>134</v>
      </c>
      <c r="D140" s="177">
        <v>119</v>
      </c>
      <c r="E140" s="177">
        <v>143</v>
      </c>
      <c r="F140" s="177">
        <v>117</v>
      </c>
      <c r="G140" s="177">
        <v>115</v>
      </c>
      <c r="H140" s="177">
        <v>114</v>
      </c>
      <c r="I140" s="177">
        <v>109</v>
      </c>
      <c r="J140" s="177">
        <v>112</v>
      </c>
      <c r="K140" s="177">
        <f>SUM(K142:K161)</f>
        <v>77</v>
      </c>
    </row>
    <row r="141" spans="1:12" ht="5.45" customHeight="1">
      <c r="A141" s="261"/>
      <c r="B141" s="177"/>
      <c r="C141" s="177"/>
      <c r="D141" s="177"/>
      <c r="E141" s="177"/>
      <c r="F141" s="177"/>
      <c r="G141" s="177"/>
      <c r="H141" s="177"/>
      <c r="I141" s="177"/>
      <c r="J141" s="177"/>
      <c r="K141" s="177"/>
    </row>
    <row r="142" spans="1:12" ht="10.9" customHeight="1">
      <c r="A142" s="261" t="s">
        <v>477</v>
      </c>
      <c r="B142" s="177">
        <v>1</v>
      </c>
      <c r="C142" s="177">
        <v>2</v>
      </c>
      <c r="D142" s="177">
        <v>3</v>
      </c>
      <c r="E142" s="177">
        <v>3</v>
      </c>
      <c r="F142" s="177">
        <v>2</v>
      </c>
      <c r="G142" s="177">
        <v>1</v>
      </c>
      <c r="H142" s="177">
        <v>9</v>
      </c>
      <c r="I142" s="177">
        <v>3</v>
      </c>
      <c r="J142" s="177">
        <v>3</v>
      </c>
      <c r="K142" s="177">
        <v>3</v>
      </c>
    </row>
    <row r="143" spans="1:12" ht="10.9" customHeight="1">
      <c r="A143" s="261" t="s">
        <v>478</v>
      </c>
      <c r="B143" s="177">
        <v>10</v>
      </c>
      <c r="C143" s="177">
        <v>3</v>
      </c>
      <c r="D143" s="177">
        <v>5</v>
      </c>
      <c r="E143" s="177">
        <v>8</v>
      </c>
      <c r="F143" s="177">
        <v>2</v>
      </c>
      <c r="G143" s="177">
        <v>7</v>
      </c>
      <c r="H143" s="177">
        <v>7</v>
      </c>
      <c r="I143" s="177">
        <v>8</v>
      </c>
      <c r="J143" s="177">
        <v>7</v>
      </c>
      <c r="K143" s="177">
        <v>12</v>
      </c>
    </row>
    <row r="144" spans="1:12" ht="10.9" customHeight="1">
      <c r="A144" s="261" t="s">
        <v>479</v>
      </c>
      <c r="B144" s="177">
        <v>3</v>
      </c>
      <c r="C144" s="177">
        <v>2</v>
      </c>
      <c r="D144" s="177">
        <v>1</v>
      </c>
      <c r="E144" s="177">
        <v>2</v>
      </c>
      <c r="F144" s="177">
        <v>2</v>
      </c>
      <c r="G144" s="177">
        <v>6</v>
      </c>
      <c r="H144" s="177">
        <v>3</v>
      </c>
      <c r="I144" s="177">
        <v>1</v>
      </c>
      <c r="J144" s="177">
        <v>8</v>
      </c>
      <c r="K144" s="177">
        <v>3</v>
      </c>
    </row>
    <row r="145" spans="1:11" ht="10.9" customHeight="1">
      <c r="A145" s="261" t="s">
        <v>480</v>
      </c>
      <c r="B145" s="177">
        <v>7</v>
      </c>
      <c r="C145" s="177">
        <v>6</v>
      </c>
      <c r="D145" s="177">
        <v>9</v>
      </c>
      <c r="E145" s="177">
        <v>10</v>
      </c>
      <c r="F145" s="177">
        <v>8</v>
      </c>
      <c r="G145" s="177">
        <v>7</v>
      </c>
      <c r="H145" s="177">
        <v>8</v>
      </c>
      <c r="I145" s="177">
        <v>3</v>
      </c>
      <c r="J145" s="177">
        <v>3</v>
      </c>
      <c r="K145" s="177">
        <v>8</v>
      </c>
    </row>
    <row r="146" spans="1:11" ht="10.9" customHeight="1">
      <c r="A146" s="261" t="s">
        <v>481</v>
      </c>
      <c r="B146" s="177">
        <v>14</v>
      </c>
      <c r="C146" s="177">
        <v>15</v>
      </c>
      <c r="D146" s="177">
        <v>19</v>
      </c>
      <c r="E146" s="177">
        <v>14</v>
      </c>
      <c r="F146" s="177">
        <v>25</v>
      </c>
      <c r="G146" s="177">
        <v>14</v>
      </c>
      <c r="H146" s="177">
        <v>16</v>
      </c>
      <c r="I146" s="177">
        <v>14</v>
      </c>
      <c r="J146" s="177">
        <v>8</v>
      </c>
      <c r="K146" s="177">
        <v>10</v>
      </c>
    </row>
    <row r="147" spans="1:11" ht="10.9" customHeight="1">
      <c r="A147" s="261" t="s">
        <v>482</v>
      </c>
      <c r="B147" s="177">
        <v>1</v>
      </c>
      <c r="C147" s="177">
        <v>0</v>
      </c>
      <c r="D147" s="177">
        <v>0</v>
      </c>
      <c r="E147" s="177">
        <v>1</v>
      </c>
      <c r="F147" s="177">
        <v>0</v>
      </c>
      <c r="G147" s="177">
        <v>0</v>
      </c>
      <c r="H147" s="177">
        <v>0</v>
      </c>
      <c r="I147" s="177">
        <v>0</v>
      </c>
      <c r="J147" s="177"/>
      <c r="K147" s="177">
        <v>0</v>
      </c>
    </row>
    <row r="148" spans="1:11" ht="10.9" customHeight="1">
      <c r="A148" s="261" t="s">
        <v>483</v>
      </c>
      <c r="B148" s="177"/>
      <c r="C148" s="177"/>
      <c r="E148" s="177"/>
      <c r="F148" s="177"/>
      <c r="G148" s="177"/>
      <c r="H148" s="177"/>
    </row>
    <row r="149" spans="1:11" ht="10.9" customHeight="1">
      <c r="A149" s="261" t="s">
        <v>484</v>
      </c>
      <c r="B149" s="177">
        <v>9</v>
      </c>
      <c r="C149" s="177">
        <v>12</v>
      </c>
      <c r="D149" s="177">
        <v>8</v>
      </c>
      <c r="E149" s="177">
        <v>13</v>
      </c>
      <c r="F149" s="177">
        <v>6</v>
      </c>
      <c r="G149" s="177">
        <v>3</v>
      </c>
      <c r="H149" s="177">
        <v>3</v>
      </c>
      <c r="I149" s="177">
        <v>6</v>
      </c>
      <c r="J149" s="177">
        <v>4</v>
      </c>
      <c r="K149" s="177">
        <v>7</v>
      </c>
    </row>
    <row r="150" spans="1:11" ht="10.9" customHeight="1">
      <c r="A150" s="261" t="s">
        <v>485</v>
      </c>
      <c r="B150" s="177">
        <v>5</v>
      </c>
      <c r="C150" s="177">
        <v>1</v>
      </c>
      <c r="D150" s="177">
        <v>0</v>
      </c>
      <c r="E150" s="177">
        <v>4</v>
      </c>
      <c r="F150" s="177">
        <v>3</v>
      </c>
      <c r="G150" s="177">
        <v>4</v>
      </c>
      <c r="H150" s="177">
        <v>4</v>
      </c>
      <c r="I150" s="177">
        <v>0</v>
      </c>
      <c r="J150" s="177">
        <v>2</v>
      </c>
      <c r="K150" s="177">
        <v>4</v>
      </c>
    </row>
    <row r="151" spans="1:11" ht="10.9" customHeight="1">
      <c r="A151" s="261" t="s">
        <v>563</v>
      </c>
      <c r="B151" s="177"/>
      <c r="C151" s="177"/>
      <c r="E151" s="177"/>
      <c r="F151" s="177"/>
      <c r="G151" s="177"/>
      <c r="H151" s="177"/>
      <c r="J151" s="177"/>
      <c r="K151" s="177"/>
    </row>
    <row r="152" spans="1:11" ht="10.9" customHeight="1">
      <c r="A152" s="261" t="s">
        <v>487</v>
      </c>
      <c r="B152" s="177">
        <v>9</v>
      </c>
      <c r="C152" s="177">
        <v>14</v>
      </c>
      <c r="D152" s="177">
        <v>11</v>
      </c>
      <c r="E152" s="177">
        <v>17</v>
      </c>
      <c r="F152" s="177">
        <v>7</v>
      </c>
      <c r="G152" s="177">
        <v>15</v>
      </c>
      <c r="H152" s="177">
        <v>19</v>
      </c>
      <c r="I152" s="177">
        <v>15</v>
      </c>
      <c r="J152" s="177">
        <v>11</v>
      </c>
      <c r="K152" s="177">
        <v>8</v>
      </c>
    </row>
    <row r="153" spans="1:11" ht="10.9" customHeight="1">
      <c r="A153" s="261" t="s">
        <v>488</v>
      </c>
      <c r="B153" s="177">
        <v>14</v>
      </c>
      <c r="C153" s="177">
        <v>15</v>
      </c>
      <c r="D153" s="177">
        <v>5</v>
      </c>
      <c r="E153" s="177">
        <v>11</v>
      </c>
      <c r="F153" s="177">
        <v>9</v>
      </c>
      <c r="G153" s="177">
        <v>6</v>
      </c>
      <c r="H153" s="177">
        <v>7</v>
      </c>
      <c r="I153" s="177">
        <v>12</v>
      </c>
      <c r="J153" s="177">
        <v>10</v>
      </c>
      <c r="K153" s="177">
        <v>6</v>
      </c>
    </row>
    <row r="154" spans="1:11" ht="10.9" customHeight="1">
      <c r="A154" s="261" t="s">
        <v>489</v>
      </c>
      <c r="B154" s="177">
        <v>13</v>
      </c>
      <c r="C154" s="177">
        <v>9</v>
      </c>
      <c r="D154" s="177">
        <v>12</v>
      </c>
      <c r="E154" s="177">
        <v>13</v>
      </c>
      <c r="F154" s="177">
        <v>7</v>
      </c>
      <c r="G154" s="177">
        <v>11</v>
      </c>
      <c r="H154" s="177">
        <v>4</v>
      </c>
      <c r="I154" s="177">
        <v>6</v>
      </c>
      <c r="J154" s="177">
        <v>7</v>
      </c>
      <c r="K154" s="177">
        <v>9</v>
      </c>
    </row>
    <row r="155" spans="1:11" ht="10.9" customHeight="1">
      <c r="A155" s="261" t="s">
        <v>490</v>
      </c>
      <c r="B155" s="177">
        <v>2</v>
      </c>
      <c r="C155" s="177">
        <v>2</v>
      </c>
      <c r="D155" s="177">
        <v>1</v>
      </c>
      <c r="E155" s="177">
        <v>2</v>
      </c>
      <c r="F155" s="177">
        <v>1</v>
      </c>
      <c r="G155" s="177">
        <v>3</v>
      </c>
      <c r="H155" s="177">
        <v>1</v>
      </c>
      <c r="I155" s="177">
        <v>0</v>
      </c>
      <c r="J155" s="177">
        <v>4</v>
      </c>
      <c r="K155" s="177">
        <v>1</v>
      </c>
    </row>
    <row r="156" spans="1:11" ht="10.9" customHeight="1">
      <c r="A156" s="261" t="s">
        <v>491</v>
      </c>
      <c r="B156" s="177"/>
      <c r="C156" s="177"/>
      <c r="D156" s="177"/>
      <c r="E156" s="177"/>
      <c r="F156" s="177"/>
      <c r="G156" s="177"/>
      <c r="H156" s="177"/>
      <c r="J156" s="177"/>
      <c r="K156" s="177"/>
    </row>
    <row r="157" spans="1:11" ht="10.9" customHeight="1">
      <c r="A157" s="261" t="s">
        <v>492</v>
      </c>
      <c r="B157" s="177">
        <v>8</v>
      </c>
      <c r="C157" s="177">
        <v>4</v>
      </c>
      <c r="D157" s="177">
        <v>7</v>
      </c>
      <c r="E157" s="177">
        <v>6</v>
      </c>
      <c r="F157" s="177">
        <v>6</v>
      </c>
      <c r="G157" s="177">
        <v>3</v>
      </c>
      <c r="H157" s="177">
        <v>3</v>
      </c>
      <c r="I157" s="177">
        <v>3</v>
      </c>
      <c r="J157" s="177">
        <v>3</v>
      </c>
      <c r="K157" s="177">
        <v>2</v>
      </c>
    </row>
    <row r="158" spans="1:11" ht="10.9" customHeight="1">
      <c r="A158" s="261" t="s">
        <v>493</v>
      </c>
      <c r="B158" s="177">
        <v>6</v>
      </c>
      <c r="C158" s="177">
        <v>6</v>
      </c>
      <c r="D158" s="177">
        <v>3</v>
      </c>
      <c r="E158" s="177">
        <v>9</v>
      </c>
      <c r="F158" s="177">
        <v>3</v>
      </c>
      <c r="G158" s="177">
        <v>3</v>
      </c>
      <c r="H158" s="177">
        <v>2</v>
      </c>
      <c r="I158" s="177">
        <v>2</v>
      </c>
      <c r="J158" s="177">
        <v>4</v>
      </c>
      <c r="K158" s="177">
        <v>4</v>
      </c>
    </row>
    <row r="159" spans="1:11" ht="11.45" customHeight="1">
      <c r="A159" s="261" t="s">
        <v>494</v>
      </c>
      <c r="B159" s="177">
        <v>22</v>
      </c>
      <c r="C159" s="177">
        <v>22</v>
      </c>
      <c r="D159" s="177">
        <v>20</v>
      </c>
      <c r="E159" s="177">
        <v>17</v>
      </c>
      <c r="F159" s="177">
        <v>19</v>
      </c>
      <c r="G159" s="177">
        <v>18</v>
      </c>
      <c r="H159" s="177">
        <v>19</v>
      </c>
      <c r="I159" s="177">
        <v>28</v>
      </c>
      <c r="J159" s="177">
        <v>25</v>
      </c>
      <c r="K159" s="262" t="s">
        <v>495</v>
      </c>
    </row>
    <row r="160" spans="1:11" ht="11.45" customHeight="1">
      <c r="A160" s="261" t="s">
        <v>496</v>
      </c>
      <c r="B160" s="177">
        <v>15</v>
      </c>
      <c r="C160" s="177">
        <v>19</v>
      </c>
      <c r="D160" s="177">
        <v>15</v>
      </c>
      <c r="E160" s="177">
        <v>12</v>
      </c>
      <c r="F160" s="177">
        <v>15</v>
      </c>
      <c r="G160" s="177">
        <v>14</v>
      </c>
      <c r="H160" s="177">
        <v>9</v>
      </c>
      <c r="I160" s="177">
        <v>8</v>
      </c>
      <c r="J160" s="177">
        <v>11</v>
      </c>
      <c r="K160" s="262" t="s">
        <v>495</v>
      </c>
    </row>
    <row r="161" spans="1:11" ht="11.45" customHeight="1">
      <c r="A161" s="261" t="s">
        <v>564</v>
      </c>
      <c r="B161" s="177">
        <v>3</v>
      </c>
      <c r="C161" s="177">
        <v>2</v>
      </c>
      <c r="D161" s="177">
        <v>0</v>
      </c>
      <c r="E161" s="177">
        <v>1</v>
      </c>
      <c r="F161" s="177">
        <v>2</v>
      </c>
      <c r="G161" s="177">
        <v>0</v>
      </c>
      <c r="H161" s="177">
        <v>0</v>
      </c>
      <c r="I161" s="177">
        <v>0</v>
      </c>
      <c r="J161" s="177">
        <v>2</v>
      </c>
      <c r="K161" s="262" t="s">
        <v>495</v>
      </c>
    </row>
    <row r="162" spans="1:11" ht="12" customHeight="1">
      <c r="A162" s="261"/>
      <c r="B162" s="177"/>
      <c r="C162" s="177"/>
      <c r="D162" s="177"/>
      <c r="E162" s="177"/>
      <c r="F162" s="177"/>
      <c r="G162" s="177"/>
      <c r="H162" s="177"/>
      <c r="I162" s="177"/>
      <c r="J162" s="177"/>
      <c r="K162" s="177"/>
    </row>
    <row r="163" spans="1:11" ht="12" customHeight="1">
      <c r="A163" s="261" t="s">
        <v>498</v>
      </c>
      <c r="B163" s="177">
        <v>3</v>
      </c>
      <c r="C163" s="177">
        <v>3</v>
      </c>
      <c r="D163" s="177">
        <v>4</v>
      </c>
      <c r="E163" s="177">
        <v>3</v>
      </c>
      <c r="F163" s="177">
        <v>4</v>
      </c>
      <c r="G163" s="177">
        <v>1</v>
      </c>
      <c r="H163" s="177">
        <v>3</v>
      </c>
      <c r="I163" s="177">
        <v>3</v>
      </c>
      <c r="J163" s="177">
        <v>5</v>
      </c>
      <c r="K163" s="177">
        <v>2</v>
      </c>
    </row>
    <row r="164" spans="1:11" ht="12" customHeight="1">
      <c r="A164" s="261"/>
      <c r="B164" s="177"/>
      <c r="C164" s="177"/>
      <c r="D164" s="177"/>
      <c r="E164" s="177"/>
      <c r="F164" s="177"/>
      <c r="G164" s="177"/>
      <c r="H164" s="177"/>
      <c r="I164" s="177"/>
      <c r="J164" s="177"/>
      <c r="K164" s="177"/>
    </row>
    <row r="165" spans="1:11" ht="12" customHeight="1">
      <c r="A165" s="261" t="s">
        <v>499</v>
      </c>
      <c r="B165" s="177"/>
      <c r="C165" s="177"/>
      <c r="D165" s="177"/>
      <c r="E165" s="177"/>
      <c r="F165" s="177"/>
      <c r="G165" s="177"/>
      <c r="H165" s="177"/>
      <c r="I165" s="177"/>
      <c r="J165" s="177"/>
      <c r="K165" s="177"/>
    </row>
    <row r="166" spans="1:11" ht="12" customHeight="1">
      <c r="A166" s="261" t="s">
        <v>500</v>
      </c>
      <c r="B166" s="177">
        <v>39</v>
      </c>
      <c r="C166" s="177">
        <v>43</v>
      </c>
      <c r="D166" s="177">
        <v>41</v>
      </c>
      <c r="E166" s="177">
        <v>38</v>
      </c>
      <c r="F166" s="177">
        <v>37</v>
      </c>
      <c r="G166" s="177">
        <v>22</v>
      </c>
      <c r="H166" s="177">
        <v>31</v>
      </c>
      <c r="I166" s="177">
        <v>38</v>
      </c>
      <c r="J166" s="177">
        <v>36</v>
      </c>
      <c r="K166" s="177">
        <f>SUM(K168:K179)</f>
        <v>62</v>
      </c>
    </row>
    <row r="167" spans="1:11" ht="5.45" customHeight="1">
      <c r="A167" s="261"/>
      <c r="B167" s="177"/>
      <c r="C167" s="177"/>
      <c r="D167" s="177"/>
      <c r="E167" s="177"/>
      <c r="F167" s="177"/>
      <c r="G167" s="177"/>
      <c r="H167" s="177"/>
      <c r="I167" s="177"/>
      <c r="J167" s="177"/>
      <c r="K167" s="177"/>
    </row>
    <row r="168" spans="1:11" ht="10.9" customHeight="1">
      <c r="A168" s="261" t="s">
        <v>501</v>
      </c>
      <c r="B168" s="177"/>
      <c r="C168" s="177"/>
      <c r="D168" s="177"/>
      <c r="E168" s="177"/>
      <c r="F168" s="177"/>
      <c r="G168" s="177"/>
      <c r="H168" s="177"/>
      <c r="I168" s="177"/>
      <c r="J168" s="177"/>
      <c r="K168" s="177"/>
    </row>
    <row r="169" spans="1:11" ht="10.9" customHeight="1">
      <c r="A169" s="261" t="s">
        <v>502</v>
      </c>
      <c r="B169" s="177">
        <v>2</v>
      </c>
      <c r="C169" s="177">
        <v>0</v>
      </c>
      <c r="D169" s="177">
        <v>3</v>
      </c>
      <c r="E169" s="177">
        <v>1</v>
      </c>
      <c r="F169" s="177">
        <v>3</v>
      </c>
      <c r="G169" s="177">
        <v>2</v>
      </c>
      <c r="H169" s="177">
        <v>0</v>
      </c>
      <c r="I169" s="177">
        <v>1</v>
      </c>
      <c r="J169" s="177">
        <v>1</v>
      </c>
      <c r="K169" s="177">
        <v>6</v>
      </c>
    </row>
    <row r="170" spans="1:11" ht="10.9" customHeight="1">
      <c r="A170" s="261" t="s">
        <v>565</v>
      </c>
      <c r="B170" s="177">
        <v>6</v>
      </c>
      <c r="C170" s="177">
        <v>6</v>
      </c>
      <c r="D170" s="177">
        <v>6</v>
      </c>
      <c r="E170" s="177">
        <v>9</v>
      </c>
      <c r="F170" s="177">
        <v>6</v>
      </c>
      <c r="G170" s="177">
        <v>6</v>
      </c>
      <c r="H170" s="177">
        <v>6</v>
      </c>
      <c r="I170" s="177">
        <v>9</v>
      </c>
      <c r="J170" s="177">
        <v>4</v>
      </c>
      <c r="K170" s="177">
        <v>2</v>
      </c>
    </row>
    <row r="171" spans="1:11" ht="10.9" customHeight="1">
      <c r="A171" s="261" t="s">
        <v>566</v>
      </c>
      <c r="B171" s="177">
        <v>10</v>
      </c>
      <c r="C171" s="177">
        <v>9</v>
      </c>
      <c r="D171" s="177">
        <v>4</v>
      </c>
      <c r="E171" s="177">
        <v>6</v>
      </c>
      <c r="F171" s="177">
        <v>7</v>
      </c>
      <c r="G171" s="177">
        <v>2</v>
      </c>
      <c r="H171" s="177">
        <v>1</v>
      </c>
      <c r="I171" s="177">
        <v>10</v>
      </c>
      <c r="J171" s="177">
        <v>13</v>
      </c>
      <c r="K171" s="177">
        <v>4</v>
      </c>
    </row>
    <row r="172" spans="1:11" ht="10.9" customHeight="1">
      <c r="A172" s="261" t="s">
        <v>506</v>
      </c>
      <c r="B172" s="177">
        <v>0</v>
      </c>
      <c r="C172" s="177">
        <v>4</v>
      </c>
      <c r="D172" s="177">
        <v>1</v>
      </c>
      <c r="E172" s="177">
        <v>3</v>
      </c>
      <c r="F172" s="177">
        <v>0</v>
      </c>
      <c r="G172" s="177">
        <v>1</v>
      </c>
      <c r="H172" s="177">
        <v>0</v>
      </c>
      <c r="J172" s="177">
        <v>0</v>
      </c>
      <c r="K172" s="177">
        <v>1</v>
      </c>
    </row>
    <row r="173" spans="1:11" ht="10.9" customHeight="1">
      <c r="A173" s="261" t="s">
        <v>507</v>
      </c>
      <c r="B173" s="177">
        <v>7</v>
      </c>
      <c r="C173" s="177">
        <v>10</v>
      </c>
      <c r="D173" s="177">
        <v>5</v>
      </c>
      <c r="E173" s="177">
        <v>6</v>
      </c>
      <c r="F173" s="177">
        <v>9</v>
      </c>
      <c r="G173" s="177">
        <v>2</v>
      </c>
      <c r="H173" s="177">
        <v>13</v>
      </c>
      <c r="I173" s="177">
        <v>7</v>
      </c>
      <c r="J173" s="177">
        <v>12</v>
      </c>
      <c r="K173" s="177">
        <v>7</v>
      </c>
    </row>
    <row r="174" spans="1:11" ht="10.9" customHeight="1">
      <c r="A174" s="261" t="s">
        <v>567</v>
      </c>
      <c r="B174" s="177">
        <v>0</v>
      </c>
      <c r="C174" s="177">
        <v>0</v>
      </c>
      <c r="D174" s="177">
        <v>0</v>
      </c>
      <c r="E174" s="177">
        <v>0</v>
      </c>
      <c r="F174" s="177">
        <v>0</v>
      </c>
      <c r="G174" s="177">
        <v>0</v>
      </c>
      <c r="H174" s="177">
        <v>0</v>
      </c>
      <c r="I174" s="177">
        <v>1</v>
      </c>
      <c r="J174" s="177">
        <v>0</v>
      </c>
      <c r="K174" s="177">
        <v>0</v>
      </c>
    </row>
    <row r="175" spans="1:11" ht="10.9" customHeight="1">
      <c r="A175" s="261" t="s">
        <v>509</v>
      </c>
      <c r="B175" s="177">
        <v>14</v>
      </c>
      <c r="C175" s="177">
        <v>14</v>
      </c>
      <c r="D175" s="177">
        <v>22</v>
      </c>
      <c r="E175" s="177">
        <v>13</v>
      </c>
      <c r="F175" s="177">
        <v>12</v>
      </c>
      <c r="G175" s="177">
        <v>9</v>
      </c>
      <c r="H175" s="177">
        <v>10</v>
      </c>
      <c r="I175" s="177">
        <v>10</v>
      </c>
      <c r="J175" s="177">
        <v>6</v>
      </c>
      <c r="K175" s="177">
        <v>12</v>
      </c>
    </row>
    <row r="176" spans="1:11" ht="10.9" customHeight="1">
      <c r="A176" s="261" t="s">
        <v>510</v>
      </c>
      <c r="B176" s="177"/>
      <c r="C176" s="177"/>
      <c r="D176" s="177"/>
      <c r="E176" s="177"/>
      <c r="F176" s="177"/>
      <c r="G176" s="177"/>
      <c r="H176" s="177"/>
    </row>
    <row r="177" spans="1:13" ht="10.9" customHeight="1">
      <c r="A177" s="261" t="s">
        <v>511</v>
      </c>
      <c r="B177" s="177">
        <v>0</v>
      </c>
      <c r="C177" s="177">
        <v>0</v>
      </c>
      <c r="D177" s="177">
        <v>0</v>
      </c>
      <c r="E177" s="177">
        <v>0</v>
      </c>
      <c r="F177" s="177">
        <v>0</v>
      </c>
      <c r="G177" s="177">
        <v>0</v>
      </c>
      <c r="H177" s="177">
        <v>1</v>
      </c>
      <c r="I177" s="177">
        <v>0</v>
      </c>
      <c r="J177" s="177">
        <v>0</v>
      </c>
      <c r="K177" s="177">
        <v>0</v>
      </c>
    </row>
    <row r="178" spans="1:13" ht="11.45" customHeight="1">
      <c r="A178" s="261" t="s">
        <v>494</v>
      </c>
      <c r="B178" s="262" t="s">
        <v>495</v>
      </c>
      <c r="C178" s="262" t="s">
        <v>495</v>
      </c>
      <c r="D178" s="262" t="s">
        <v>495</v>
      </c>
      <c r="E178" s="262" t="s">
        <v>495</v>
      </c>
      <c r="F178" s="262" t="s">
        <v>495</v>
      </c>
      <c r="G178" s="262" t="s">
        <v>495</v>
      </c>
      <c r="H178" s="262" t="s">
        <v>495</v>
      </c>
      <c r="I178" s="262" t="s">
        <v>495</v>
      </c>
      <c r="J178" s="262" t="s">
        <v>495</v>
      </c>
      <c r="K178" s="177">
        <v>24</v>
      </c>
    </row>
    <row r="179" spans="1:13" ht="11.45" customHeight="1">
      <c r="A179" s="261" t="s">
        <v>512</v>
      </c>
      <c r="B179" s="262" t="s">
        <v>495</v>
      </c>
      <c r="C179" s="262" t="s">
        <v>495</v>
      </c>
      <c r="D179" s="262" t="s">
        <v>495</v>
      </c>
      <c r="E179" s="262" t="s">
        <v>495</v>
      </c>
      <c r="F179" s="262" t="s">
        <v>495</v>
      </c>
      <c r="G179" s="262" t="s">
        <v>495</v>
      </c>
      <c r="H179" s="262" t="s">
        <v>495</v>
      </c>
      <c r="I179" s="262" t="s">
        <v>495</v>
      </c>
      <c r="J179" s="262" t="s">
        <v>495</v>
      </c>
      <c r="K179" s="177">
        <v>6</v>
      </c>
    </row>
    <row r="180" spans="1:13" ht="12" customHeight="1">
      <c r="A180" s="261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M180" s="177"/>
    </row>
    <row r="181" spans="1:13" ht="12" customHeight="1">
      <c r="A181" s="261" t="s">
        <v>513</v>
      </c>
      <c r="B181" s="177">
        <v>71</v>
      </c>
      <c r="C181" s="177">
        <v>62</v>
      </c>
      <c r="D181" s="177">
        <v>48</v>
      </c>
      <c r="E181" s="177">
        <v>47</v>
      </c>
      <c r="F181" s="177">
        <v>58</v>
      </c>
      <c r="G181" s="177">
        <v>39</v>
      </c>
      <c r="H181" s="177">
        <v>48</v>
      </c>
      <c r="I181" s="177">
        <v>42</v>
      </c>
      <c r="J181" s="177">
        <v>58</v>
      </c>
      <c r="K181" s="177">
        <f>SUM(K183:K191)</f>
        <v>66</v>
      </c>
    </row>
    <row r="182" spans="1:13" ht="5.45" customHeight="1">
      <c r="A182" s="261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</row>
    <row r="183" spans="1:13" ht="10.9" customHeight="1">
      <c r="A183" s="261" t="s">
        <v>514</v>
      </c>
      <c r="B183" s="177">
        <v>1</v>
      </c>
      <c r="C183" s="177">
        <v>0</v>
      </c>
      <c r="D183" s="177">
        <v>0</v>
      </c>
      <c r="E183" s="177">
        <v>0</v>
      </c>
      <c r="F183" s="177">
        <v>1</v>
      </c>
      <c r="G183" s="177">
        <v>0</v>
      </c>
      <c r="H183" s="177">
        <v>1</v>
      </c>
      <c r="I183" s="177">
        <v>1</v>
      </c>
      <c r="J183" s="177">
        <v>0</v>
      </c>
      <c r="K183" s="177">
        <v>1</v>
      </c>
    </row>
    <row r="184" spans="1:13" ht="10.9" customHeight="1">
      <c r="A184" s="261" t="s">
        <v>515</v>
      </c>
      <c r="B184" s="177">
        <v>6</v>
      </c>
      <c r="C184" s="177">
        <v>6</v>
      </c>
      <c r="D184" s="177">
        <v>6</v>
      </c>
      <c r="E184" s="177">
        <v>4</v>
      </c>
      <c r="F184" s="177">
        <v>11</v>
      </c>
      <c r="G184" s="177">
        <v>5</v>
      </c>
      <c r="H184" s="177">
        <v>5</v>
      </c>
      <c r="I184" s="177">
        <v>7</v>
      </c>
      <c r="J184" s="177">
        <v>5</v>
      </c>
      <c r="K184" s="177">
        <v>3</v>
      </c>
      <c r="L184" s="247"/>
      <c r="M184" s="260"/>
    </row>
    <row r="185" spans="1:13" ht="11.45" customHeight="1">
      <c r="A185" s="261" t="s">
        <v>516</v>
      </c>
      <c r="B185" s="177">
        <v>3</v>
      </c>
      <c r="C185" s="177">
        <v>5</v>
      </c>
      <c r="D185" s="177">
        <v>2</v>
      </c>
      <c r="E185" s="177">
        <v>6</v>
      </c>
      <c r="F185" s="177">
        <v>4</v>
      </c>
      <c r="G185" s="177">
        <v>1</v>
      </c>
      <c r="H185" s="177">
        <v>1</v>
      </c>
      <c r="I185" s="177">
        <v>1</v>
      </c>
      <c r="J185" s="177">
        <v>6</v>
      </c>
      <c r="K185" s="262" t="s">
        <v>495</v>
      </c>
      <c r="L185" s="247"/>
      <c r="M185" s="260"/>
    </row>
    <row r="186" spans="1:13" ht="10.9" customHeight="1">
      <c r="A186" s="261" t="s">
        <v>517</v>
      </c>
      <c r="B186" s="177">
        <v>9</v>
      </c>
      <c r="C186" s="177">
        <v>9</v>
      </c>
      <c r="D186" s="177">
        <v>3</v>
      </c>
      <c r="E186" s="177">
        <v>1</v>
      </c>
      <c r="F186" s="177">
        <v>2</v>
      </c>
      <c r="G186" s="177">
        <v>2</v>
      </c>
      <c r="H186" s="177">
        <v>7</v>
      </c>
      <c r="I186" s="177">
        <v>3</v>
      </c>
      <c r="J186" s="177">
        <v>6</v>
      </c>
      <c r="K186" s="177">
        <v>13</v>
      </c>
      <c r="L186" s="247"/>
      <c r="M186" s="260"/>
    </row>
    <row r="187" spans="1:13" ht="10.9" customHeight="1">
      <c r="A187" s="261" t="s">
        <v>518</v>
      </c>
      <c r="B187" s="177">
        <v>13</v>
      </c>
      <c r="C187" s="177">
        <v>11</v>
      </c>
      <c r="D187" s="177">
        <v>10</v>
      </c>
      <c r="E187" s="177">
        <v>8</v>
      </c>
      <c r="F187" s="177">
        <v>13</v>
      </c>
      <c r="G187" s="177">
        <v>3</v>
      </c>
      <c r="H187" s="177">
        <v>7</v>
      </c>
      <c r="I187" s="177">
        <v>5</v>
      </c>
      <c r="J187" s="177">
        <v>10</v>
      </c>
      <c r="K187" s="177">
        <v>9</v>
      </c>
      <c r="L187" s="247"/>
      <c r="M187" s="260"/>
    </row>
    <row r="188" spans="1:13" ht="10.9" customHeight="1">
      <c r="A188" s="261" t="s">
        <v>519</v>
      </c>
      <c r="B188" s="177">
        <v>2</v>
      </c>
      <c r="C188" s="177">
        <v>1</v>
      </c>
      <c r="D188" s="177">
        <v>2</v>
      </c>
      <c r="E188" s="177">
        <v>1</v>
      </c>
      <c r="F188" s="177">
        <v>1</v>
      </c>
      <c r="G188" s="177">
        <v>3</v>
      </c>
      <c r="H188" s="177">
        <v>3</v>
      </c>
      <c r="I188" s="177">
        <v>5</v>
      </c>
      <c r="J188" s="177">
        <v>1</v>
      </c>
      <c r="K188" s="177">
        <v>6</v>
      </c>
      <c r="L188" s="247"/>
      <c r="M188" s="260"/>
    </row>
    <row r="189" spans="1:13" ht="10.9" customHeight="1">
      <c r="A189" s="261" t="s">
        <v>520</v>
      </c>
      <c r="B189" s="177">
        <v>30</v>
      </c>
      <c r="C189" s="177">
        <v>27</v>
      </c>
      <c r="D189" s="177">
        <v>18</v>
      </c>
      <c r="E189" s="177">
        <v>16</v>
      </c>
      <c r="F189" s="177">
        <v>21</v>
      </c>
      <c r="G189" s="177">
        <v>19</v>
      </c>
      <c r="H189" s="177">
        <v>18</v>
      </c>
      <c r="I189" s="177">
        <v>11</v>
      </c>
      <c r="J189" s="177">
        <v>22</v>
      </c>
      <c r="K189" s="177">
        <v>22</v>
      </c>
      <c r="L189" s="247"/>
      <c r="M189" s="260"/>
    </row>
    <row r="190" spans="1:13" ht="10.9" customHeight="1">
      <c r="A190" s="261" t="s">
        <v>521</v>
      </c>
      <c r="B190" s="177">
        <v>2</v>
      </c>
      <c r="C190" s="177">
        <v>1</v>
      </c>
      <c r="D190" s="177">
        <v>5</v>
      </c>
      <c r="E190" s="177">
        <v>6</v>
      </c>
      <c r="F190" s="177">
        <v>4</v>
      </c>
      <c r="G190" s="177">
        <v>5</v>
      </c>
      <c r="H190" s="177">
        <v>3</v>
      </c>
      <c r="I190" s="177">
        <v>6</v>
      </c>
      <c r="J190" s="177">
        <v>7</v>
      </c>
      <c r="K190" s="177">
        <v>7</v>
      </c>
      <c r="L190" s="247"/>
      <c r="M190" s="260"/>
    </row>
    <row r="191" spans="1:13" ht="10.9" customHeight="1">
      <c r="A191" s="261" t="s">
        <v>522</v>
      </c>
      <c r="B191" s="177">
        <v>5</v>
      </c>
      <c r="C191" s="177">
        <v>2</v>
      </c>
      <c r="D191" s="177">
        <v>2</v>
      </c>
      <c r="E191" s="177">
        <v>5</v>
      </c>
      <c r="F191" s="177">
        <v>1</v>
      </c>
      <c r="G191" s="177">
        <v>1</v>
      </c>
      <c r="H191" s="177">
        <v>3</v>
      </c>
      <c r="I191" s="177">
        <v>3</v>
      </c>
      <c r="J191" s="177">
        <v>1</v>
      </c>
      <c r="K191" s="177">
        <v>5</v>
      </c>
      <c r="L191" s="247"/>
      <c r="M191" s="260"/>
    </row>
    <row r="192" spans="1:13" ht="10.9" customHeight="1">
      <c r="A192" s="24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</row>
    <row r="193" spans="1:11" ht="10.9" customHeight="1">
      <c r="A193" s="24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</row>
    <row r="194" spans="1:11" ht="10.9" customHeight="1">
      <c r="A194" s="263" t="s">
        <v>262</v>
      </c>
      <c r="B194" s="24"/>
      <c r="C194" s="177"/>
      <c r="D194" s="177"/>
      <c r="E194" s="177"/>
      <c r="F194" s="177"/>
      <c r="G194" s="177"/>
      <c r="H194" s="177"/>
      <c r="I194" s="177"/>
      <c r="J194" s="177"/>
      <c r="K194" s="177"/>
    </row>
    <row r="195" spans="1:11" ht="10.9" customHeight="1">
      <c r="A195" s="225" t="s">
        <v>263</v>
      </c>
      <c r="C195" s="177"/>
      <c r="D195" s="177"/>
      <c r="E195" s="177"/>
      <c r="F195" s="177"/>
      <c r="G195" s="177"/>
      <c r="H195" s="177"/>
      <c r="I195" s="177"/>
      <c r="J195" s="177"/>
      <c r="K195" s="177"/>
    </row>
    <row r="196" spans="1:11" ht="10.9" customHeight="1">
      <c r="A196" s="225" t="s">
        <v>264</v>
      </c>
      <c r="C196" s="177"/>
      <c r="D196" s="177"/>
      <c r="E196" s="177"/>
      <c r="F196" s="177"/>
      <c r="G196" s="177"/>
      <c r="H196" s="177"/>
      <c r="I196" s="177"/>
      <c r="J196" s="177"/>
      <c r="K196" s="177"/>
    </row>
    <row r="197" spans="1:11" ht="10.9" customHeight="1">
      <c r="A197" s="225" t="s">
        <v>265</v>
      </c>
      <c r="C197" s="177"/>
      <c r="D197" s="177"/>
      <c r="E197" s="177"/>
      <c r="F197" s="177"/>
      <c r="G197" s="177"/>
      <c r="H197" s="177"/>
      <c r="I197" s="177"/>
      <c r="J197" s="177"/>
      <c r="K197" s="177"/>
    </row>
    <row r="198" spans="1:11" ht="10.9" customHeight="1">
      <c r="A198" s="225" t="s">
        <v>266</v>
      </c>
      <c r="C198" s="177"/>
      <c r="D198" s="177"/>
      <c r="E198" s="177"/>
      <c r="F198" s="177"/>
      <c r="G198" s="177"/>
      <c r="H198" s="177"/>
      <c r="I198" s="177"/>
      <c r="J198" s="177"/>
      <c r="K198" s="177"/>
    </row>
    <row r="199" spans="1:11" ht="10.9" customHeight="1">
      <c r="A199" s="225" t="s">
        <v>267</v>
      </c>
      <c r="C199" s="177"/>
      <c r="D199" s="177"/>
      <c r="E199" s="177"/>
      <c r="F199" s="177"/>
      <c r="G199" s="177"/>
      <c r="H199" s="177"/>
      <c r="I199" s="177"/>
      <c r="J199" s="177"/>
      <c r="K199" s="177"/>
    </row>
    <row r="200" spans="1:11" ht="10.9" customHeight="1">
      <c r="A200" s="264"/>
      <c r="C200" s="177"/>
      <c r="D200" s="177"/>
      <c r="E200" s="177"/>
      <c r="F200" s="177"/>
      <c r="G200" s="177"/>
      <c r="H200" s="177"/>
      <c r="I200" s="177"/>
      <c r="J200" s="177"/>
      <c r="K200" s="177"/>
    </row>
    <row r="201" spans="1:11" s="265" customFormat="1" ht="10.5" customHeight="1">
      <c r="A201" s="85" t="s">
        <v>53</v>
      </c>
      <c r="C201" s="177"/>
      <c r="D201" s="177"/>
      <c r="E201" s="177"/>
      <c r="F201" s="177"/>
      <c r="G201" s="177"/>
      <c r="H201" s="177"/>
      <c r="I201" s="177"/>
      <c r="J201" s="177"/>
      <c r="K201" s="177"/>
    </row>
    <row r="202" spans="1:11" s="28" customFormat="1" ht="19.899999999999999" customHeight="1">
      <c r="A202" s="238"/>
      <c r="B202" s="258" t="s">
        <v>200</v>
      </c>
      <c r="C202" s="267"/>
      <c r="D202" s="267"/>
      <c r="E202" s="267"/>
      <c r="F202" s="267"/>
      <c r="G202" s="177"/>
      <c r="H202" s="177"/>
      <c r="I202" s="177"/>
      <c r="J202" s="177"/>
      <c r="K202" s="177"/>
    </row>
    <row r="203" spans="1:11" s="28" customFormat="1" ht="10.9" customHeight="1">
      <c r="A203" s="268"/>
      <c r="B203" s="272"/>
      <c r="C203" s="177"/>
      <c r="D203" s="177"/>
      <c r="E203" s="177"/>
      <c r="F203" s="177"/>
      <c r="G203" s="177"/>
      <c r="H203" s="177"/>
      <c r="I203" s="177"/>
      <c r="J203" s="177"/>
      <c r="K203" s="177"/>
    </row>
    <row r="204" spans="1:11" ht="12" customHeight="1">
      <c r="A204" s="261" t="s">
        <v>523</v>
      </c>
      <c r="B204" s="177">
        <v>157</v>
      </c>
      <c r="C204" s="177">
        <v>180</v>
      </c>
      <c r="D204" s="177">
        <v>178</v>
      </c>
      <c r="E204" s="177">
        <v>165</v>
      </c>
      <c r="F204" s="177">
        <v>188</v>
      </c>
      <c r="G204" s="177">
        <v>178</v>
      </c>
      <c r="H204" s="177">
        <v>216</v>
      </c>
      <c r="I204" s="177">
        <v>198</v>
      </c>
      <c r="J204" s="177">
        <v>206</v>
      </c>
      <c r="K204" s="177">
        <f>SUM(K206:K214)</f>
        <v>225</v>
      </c>
    </row>
    <row r="205" spans="1:11" ht="5.45" customHeight="1">
      <c r="A205" s="261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</row>
    <row r="206" spans="1:11" ht="10.9" customHeight="1">
      <c r="A206" s="261" t="s">
        <v>524</v>
      </c>
      <c r="B206" s="177">
        <v>1</v>
      </c>
      <c r="C206" s="177">
        <v>1</v>
      </c>
      <c r="D206" s="177">
        <v>0</v>
      </c>
      <c r="E206" s="177">
        <v>2</v>
      </c>
      <c r="F206" s="177">
        <v>1</v>
      </c>
      <c r="G206" s="177">
        <v>0</v>
      </c>
      <c r="H206" s="177">
        <v>1</v>
      </c>
      <c r="I206" s="177">
        <v>2</v>
      </c>
      <c r="J206" s="177">
        <v>2</v>
      </c>
      <c r="K206" s="177">
        <v>7</v>
      </c>
    </row>
    <row r="207" spans="1:11" ht="10.9" customHeight="1">
      <c r="A207" s="261" t="s">
        <v>525</v>
      </c>
      <c r="B207" s="177">
        <v>1</v>
      </c>
      <c r="C207" s="177">
        <v>1</v>
      </c>
      <c r="D207" s="177">
        <v>3</v>
      </c>
      <c r="E207" s="177">
        <v>3</v>
      </c>
      <c r="F207" s="177">
        <v>1</v>
      </c>
      <c r="G207" s="177">
        <v>1</v>
      </c>
      <c r="H207" s="177">
        <v>2</v>
      </c>
      <c r="I207" s="177">
        <v>1</v>
      </c>
      <c r="J207" s="177">
        <v>2</v>
      </c>
      <c r="K207" s="177">
        <v>2</v>
      </c>
    </row>
    <row r="208" spans="1:11" ht="10.9" customHeight="1">
      <c r="A208" s="261" t="s">
        <v>526</v>
      </c>
      <c r="C208" s="177"/>
      <c r="E208" s="177"/>
      <c r="F208" s="177"/>
      <c r="G208" s="177"/>
      <c r="H208" s="177"/>
    </row>
    <row r="209" spans="1:11" ht="10.9" customHeight="1">
      <c r="A209" s="261" t="s">
        <v>527</v>
      </c>
      <c r="B209" s="177">
        <v>15</v>
      </c>
      <c r="C209" s="177">
        <v>19</v>
      </c>
      <c r="D209" s="177">
        <v>18</v>
      </c>
      <c r="E209" s="177">
        <v>14</v>
      </c>
      <c r="F209" s="177">
        <v>20</v>
      </c>
      <c r="G209" s="177">
        <v>17</v>
      </c>
      <c r="H209" s="177">
        <v>12</v>
      </c>
      <c r="I209" s="177">
        <v>18</v>
      </c>
      <c r="J209" s="177">
        <v>18</v>
      </c>
      <c r="K209" s="177">
        <v>20</v>
      </c>
    </row>
    <row r="210" spans="1:11" ht="10.9" customHeight="1">
      <c r="A210" s="261" t="s">
        <v>528</v>
      </c>
      <c r="B210" s="177"/>
      <c r="C210" s="177"/>
      <c r="D210" s="135"/>
      <c r="E210" s="177"/>
      <c r="F210" s="177"/>
      <c r="G210" s="177"/>
      <c r="H210" s="177"/>
      <c r="I210" s="177"/>
      <c r="J210" s="177"/>
      <c r="K210" s="177"/>
    </row>
    <row r="211" spans="1:11" ht="10.9" customHeight="1">
      <c r="A211" s="261" t="s">
        <v>527</v>
      </c>
      <c r="B211" s="177">
        <v>45</v>
      </c>
      <c r="C211" s="177">
        <v>52</v>
      </c>
      <c r="D211" s="177">
        <v>53</v>
      </c>
      <c r="E211" s="177">
        <v>39</v>
      </c>
      <c r="F211" s="177">
        <v>47</v>
      </c>
      <c r="G211" s="177">
        <v>56</v>
      </c>
      <c r="H211" s="177">
        <v>58</v>
      </c>
      <c r="I211" s="177">
        <v>49</v>
      </c>
      <c r="J211" s="177">
        <v>43</v>
      </c>
      <c r="K211" s="177">
        <v>59</v>
      </c>
    </row>
    <row r="212" spans="1:11" ht="10.9" customHeight="1">
      <c r="A212" s="261" t="s">
        <v>529</v>
      </c>
      <c r="B212" s="177"/>
      <c r="C212" s="177"/>
      <c r="D212" s="135"/>
      <c r="E212" s="177"/>
      <c r="F212" s="177"/>
      <c r="G212" s="177"/>
      <c r="H212" s="177"/>
      <c r="I212" s="177"/>
      <c r="J212" s="177"/>
      <c r="K212" s="177"/>
    </row>
    <row r="213" spans="1:11" ht="10.9" customHeight="1">
      <c r="A213" s="261" t="s">
        <v>530</v>
      </c>
      <c r="B213" s="177">
        <v>94</v>
      </c>
      <c r="C213" s="177">
        <v>106</v>
      </c>
      <c r="D213" s="177">
        <v>100</v>
      </c>
      <c r="E213" s="177">
        <v>94</v>
      </c>
      <c r="F213" s="177">
        <v>111</v>
      </c>
      <c r="G213" s="177">
        <v>95</v>
      </c>
      <c r="H213" s="177">
        <v>135</v>
      </c>
      <c r="I213" s="177">
        <v>125</v>
      </c>
      <c r="J213" s="177">
        <v>135</v>
      </c>
      <c r="K213" s="177">
        <v>129</v>
      </c>
    </row>
    <row r="214" spans="1:11" ht="10.9" customHeight="1">
      <c r="A214" s="261" t="s">
        <v>531</v>
      </c>
      <c r="B214" s="177">
        <v>1</v>
      </c>
      <c r="C214" s="177">
        <v>1</v>
      </c>
      <c r="D214" s="177">
        <v>4</v>
      </c>
      <c r="E214" s="177">
        <v>13</v>
      </c>
      <c r="F214" s="177">
        <v>8</v>
      </c>
      <c r="G214" s="177">
        <v>9</v>
      </c>
      <c r="H214" s="177">
        <v>8</v>
      </c>
      <c r="I214" s="177">
        <v>3</v>
      </c>
      <c r="J214" s="177">
        <v>6</v>
      </c>
      <c r="K214" s="177">
        <v>8</v>
      </c>
    </row>
    <row r="215" spans="1:11" ht="12" customHeight="1">
      <c r="A215" s="261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</row>
    <row r="216" spans="1:11" ht="12" customHeight="1">
      <c r="A216" s="261" t="s">
        <v>532</v>
      </c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</row>
    <row r="217" spans="1:11" ht="12" customHeight="1">
      <c r="A217" s="261" t="s">
        <v>533</v>
      </c>
      <c r="B217" s="177">
        <v>16</v>
      </c>
      <c r="C217" s="177">
        <v>10</v>
      </c>
      <c r="D217" s="177">
        <v>7</v>
      </c>
      <c r="E217" s="177">
        <v>11</v>
      </c>
      <c r="F217" s="177">
        <v>16</v>
      </c>
      <c r="G217" s="177">
        <v>15</v>
      </c>
      <c r="H217" s="177">
        <v>17</v>
      </c>
      <c r="I217" s="177">
        <v>18</v>
      </c>
      <c r="J217" s="177">
        <v>20</v>
      </c>
      <c r="K217" s="177">
        <f>SUM(K219:K229)</f>
        <v>14</v>
      </c>
    </row>
    <row r="218" spans="1:11" ht="5.45" customHeight="1">
      <c r="A218" s="261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</row>
    <row r="219" spans="1:11" ht="10.9" customHeight="1">
      <c r="A219" s="261" t="s">
        <v>534</v>
      </c>
      <c r="B219" s="177">
        <v>1</v>
      </c>
      <c r="C219" s="177">
        <v>0</v>
      </c>
      <c r="D219" s="177">
        <v>0</v>
      </c>
      <c r="E219" s="177">
        <v>0</v>
      </c>
      <c r="F219" s="177">
        <v>0</v>
      </c>
      <c r="G219" s="177">
        <v>0</v>
      </c>
      <c r="H219" s="177">
        <v>1</v>
      </c>
      <c r="I219" s="177">
        <v>0</v>
      </c>
      <c r="J219" s="177">
        <v>0</v>
      </c>
      <c r="K219" s="177">
        <v>0</v>
      </c>
    </row>
    <row r="220" spans="1:11" ht="10.9" customHeight="1">
      <c r="A220" s="261" t="s">
        <v>535</v>
      </c>
      <c r="B220" s="177">
        <v>1</v>
      </c>
      <c r="C220" s="177">
        <v>3</v>
      </c>
      <c r="D220" s="177">
        <v>0</v>
      </c>
      <c r="E220" s="177">
        <v>1</v>
      </c>
      <c r="F220" s="177">
        <v>3</v>
      </c>
      <c r="G220" s="177">
        <v>2</v>
      </c>
      <c r="H220" s="177">
        <v>0</v>
      </c>
      <c r="I220" s="177">
        <v>3</v>
      </c>
      <c r="J220" s="177">
        <v>2</v>
      </c>
      <c r="K220" s="177">
        <v>3</v>
      </c>
    </row>
    <row r="221" spans="1:11" ht="10.9" customHeight="1">
      <c r="A221" s="261" t="s">
        <v>536</v>
      </c>
      <c r="B221" s="177">
        <v>2</v>
      </c>
      <c r="C221" s="177">
        <v>1</v>
      </c>
      <c r="D221" s="177">
        <v>0</v>
      </c>
      <c r="E221" s="177">
        <v>7</v>
      </c>
      <c r="F221" s="177">
        <v>5</v>
      </c>
      <c r="G221" s="177">
        <v>3</v>
      </c>
      <c r="H221" s="177">
        <v>7</v>
      </c>
      <c r="I221" s="177">
        <v>2</v>
      </c>
      <c r="J221" s="177">
        <v>6</v>
      </c>
      <c r="K221" s="177">
        <v>4</v>
      </c>
    </row>
    <row r="222" spans="1:11" ht="10.9" customHeight="1">
      <c r="A222" s="261" t="s">
        <v>537</v>
      </c>
      <c r="B222" s="177">
        <v>3</v>
      </c>
      <c r="C222" s="177">
        <v>2</v>
      </c>
      <c r="D222" s="177">
        <v>0</v>
      </c>
      <c r="E222" s="177">
        <v>1</v>
      </c>
      <c r="F222" s="177">
        <v>1</v>
      </c>
      <c r="G222" s="177">
        <v>1</v>
      </c>
      <c r="H222" s="177">
        <v>3</v>
      </c>
      <c r="I222" s="177">
        <v>0</v>
      </c>
      <c r="J222" s="177">
        <v>4</v>
      </c>
      <c r="K222" s="177">
        <v>2</v>
      </c>
    </row>
    <row r="223" spans="1:11" ht="10.9" customHeight="1">
      <c r="A223" s="261" t="s">
        <v>538</v>
      </c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</row>
    <row r="224" spans="1:11" ht="10.9" customHeight="1">
      <c r="A224" s="261" t="s">
        <v>502</v>
      </c>
      <c r="B224" s="177">
        <v>2</v>
      </c>
      <c r="C224" s="177">
        <v>0</v>
      </c>
      <c r="D224" s="177">
        <v>1</v>
      </c>
      <c r="E224" s="177">
        <v>1</v>
      </c>
      <c r="F224" s="177">
        <v>1</v>
      </c>
      <c r="G224" s="177">
        <v>2</v>
      </c>
      <c r="H224" s="177">
        <v>1</v>
      </c>
      <c r="I224" s="177">
        <v>1</v>
      </c>
      <c r="J224" s="177">
        <v>1</v>
      </c>
      <c r="K224" s="177">
        <v>0</v>
      </c>
    </row>
    <row r="225" spans="1:11" ht="10.9" customHeight="1">
      <c r="A225" s="261" t="s">
        <v>539</v>
      </c>
      <c r="B225" s="177">
        <v>3</v>
      </c>
      <c r="C225" s="177">
        <v>1</v>
      </c>
      <c r="D225" s="177">
        <v>1</v>
      </c>
      <c r="E225" s="177">
        <v>0</v>
      </c>
      <c r="F225" s="177">
        <v>1</v>
      </c>
      <c r="G225" s="177">
        <v>0</v>
      </c>
      <c r="H225" s="177">
        <v>0</v>
      </c>
      <c r="I225" s="177">
        <v>1</v>
      </c>
      <c r="J225" s="177">
        <v>1</v>
      </c>
      <c r="K225" s="177">
        <v>2</v>
      </c>
    </row>
    <row r="226" spans="1:11" ht="10.9" customHeight="1">
      <c r="A226" s="261" t="s">
        <v>540</v>
      </c>
      <c r="B226" s="177"/>
      <c r="C226" s="177"/>
      <c r="D226" s="137"/>
      <c r="E226" s="177"/>
      <c r="F226" s="177"/>
      <c r="G226" s="177"/>
      <c r="H226" s="177"/>
      <c r="I226" s="177"/>
      <c r="J226" s="177"/>
      <c r="K226" s="177"/>
    </row>
    <row r="227" spans="1:11" ht="10.9" customHeight="1">
      <c r="A227" s="261" t="s">
        <v>541</v>
      </c>
      <c r="B227" s="177">
        <v>4</v>
      </c>
      <c r="C227" s="177">
        <v>3</v>
      </c>
      <c r="D227" s="177">
        <v>3</v>
      </c>
      <c r="E227" s="177">
        <v>1</v>
      </c>
      <c r="F227" s="177">
        <v>4</v>
      </c>
      <c r="G227" s="177">
        <v>6</v>
      </c>
      <c r="H227" s="177">
        <v>3</v>
      </c>
      <c r="I227" s="177">
        <v>7</v>
      </c>
      <c r="J227" s="177">
        <v>2</v>
      </c>
      <c r="K227" s="177">
        <v>1</v>
      </c>
    </row>
    <row r="228" spans="1:11" ht="10.9" customHeight="1">
      <c r="A228" s="261" t="s">
        <v>542</v>
      </c>
      <c r="B228" s="177">
        <v>0</v>
      </c>
      <c r="C228" s="177">
        <v>0</v>
      </c>
      <c r="D228" s="177">
        <v>0</v>
      </c>
      <c r="E228" s="177">
        <v>0</v>
      </c>
      <c r="F228" s="177">
        <v>0</v>
      </c>
      <c r="G228" s="177">
        <v>0</v>
      </c>
      <c r="H228" s="177">
        <v>1</v>
      </c>
      <c r="I228" s="177">
        <v>1</v>
      </c>
      <c r="J228" s="177">
        <v>0</v>
      </c>
      <c r="K228" s="177">
        <v>0</v>
      </c>
    </row>
    <row r="229" spans="1:11" ht="10.9" customHeight="1">
      <c r="A229" s="261" t="s">
        <v>543</v>
      </c>
      <c r="B229" s="177">
        <v>0</v>
      </c>
      <c r="C229" s="177">
        <v>0</v>
      </c>
      <c r="D229" s="177">
        <v>2</v>
      </c>
      <c r="E229" s="177">
        <v>0</v>
      </c>
      <c r="F229" s="177">
        <v>1</v>
      </c>
      <c r="G229" s="177">
        <v>1</v>
      </c>
      <c r="H229" s="177">
        <v>1</v>
      </c>
      <c r="I229" s="177">
        <v>3</v>
      </c>
      <c r="J229" s="177">
        <v>4</v>
      </c>
      <c r="K229" s="177">
        <v>2</v>
      </c>
    </row>
    <row r="230" spans="1:11" ht="12" customHeight="1">
      <c r="A230" s="261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</row>
    <row r="231" spans="1:11" ht="12" customHeight="1">
      <c r="A231" s="261" t="s">
        <v>544</v>
      </c>
      <c r="B231" s="177">
        <v>5</v>
      </c>
      <c r="C231" s="177">
        <v>14</v>
      </c>
      <c r="D231" s="177">
        <v>13</v>
      </c>
      <c r="E231" s="177">
        <v>10</v>
      </c>
      <c r="F231" s="177">
        <v>8</v>
      </c>
      <c r="G231" s="177">
        <v>15</v>
      </c>
      <c r="H231" s="177">
        <v>7</v>
      </c>
      <c r="I231" s="177">
        <v>13</v>
      </c>
      <c r="J231" s="177">
        <v>8</v>
      </c>
      <c r="K231" s="177">
        <f>SUM(K233:K243)</f>
        <v>7</v>
      </c>
    </row>
    <row r="232" spans="1:11" ht="5.45" customHeight="1">
      <c r="A232" s="261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</row>
    <row r="233" spans="1:11" ht="10.9" customHeight="1">
      <c r="A233" s="261" t="s">
        <v>545</v>
      </c>
      <c r="B233" s="273">
        <v>0</v>
      </c>
      <c r="C233" s="177">
        <v>1</v>
      </c>
      <c r="D233" s="177">
        <v>1</v>
      </c>
      <c r="E233" s="177">
        <v>1</v>
      </c>
      <c r="F233" s="177">
        <v>1</v>
      </c>
      <c r="G233" s="177">
        <v>0</v>
      </c>
      <c r="H233" s="177">
        <v>2</v>
      </c>
      <c r="I233" s="177">
        <v>0</v>
      </c>
      <c r="J233" s="177">
        <v>0</v>
      </c>
      <c r="K233" s="177">
        <v>0</v>
      </c>
    </row>
    <row r="234" spans="1:11" ht="10.9" customHeight="1">
      <c r="A234" s="261" t="s">
        <v>546</v>
      </c>
      <c r="B234" s="273">
        <v>0</v>
      </c>
      <c r="C234" s="177">
        <v>0</v>
      </c>
      <c r="D234" s="177">
        <v>0</v>
      </c>
      <c r="E234" s="177">
        <v>0</v>
      </c>
      <c r="F234" s="177">
        <v>1</v>
      </c>
      <c r="G234" s="177">
        <v>0</v>
      </c>
      <c r="H234" s="177">
        <v>0</v>
      </c>
      <c r="I234" s="177">
        <v>0</v>
      </c>
      <c r="J234" s="177">
        <v>0</v>
      </c>
      <c r="K234" s="177">
        <v>0</v>
      </c>
    </row>
    <row r="235" spans="1:11" ht="10.9" customHeight="1">
      <c r="A235" s="261" t="s">
        <v>547</v>
      </c>
      <c r="B235" s="177">
        <v>2</v>
      </c>
      <c r="C235" s="177">
        <v>7</v>
      </c>
      <c r="D235" s="177">
        <v>8</v>
      </c>
      <c r="E235" s="177">
        <v>8</v>
      </c>
      <c r="F235" s="177">
        <v>3</v>
      </c>
      <c r="G235" s="177">
        <v>10</v>
      </c>
      <c r="H235" s="177">
        <v>4</v>
      </c>
      <c r="I235" s="177">
        <v>7</v>
      </c>
      <c r="J235" s="177">
        <v>2</v>
      </c>
      <c r="K235" s="177">
        <v>1</v>
      </c>
    </row>
    <row r="236" spans="1:11" ht="10.9" customHeight="1">
      <c r="A236" s="261" t="s">
        <v>548</v>
      </c>
      <c r="B236" s="177">
        <v>1</v>
      </c>
      <c r="C236" s="177">
        <v>3</v>
      </c>
      <c r="D236" s="177">
        <v>0</v>
      </c>
      <c r="E236" s="177">
        <v>1</v>
      </c>
      <c r="F236" s="177">
        <v>0</v>
      </c>
      <c r="G236" s="177">
        <v>4</v>
      </c>
      <c r="H236" s="177">
        <v>0</v>
      </c>
      <c r="I236" s="177">
        <v>2</v>
      </c>
      <c r="J236" s="177">
        <v>0</v>
      </c>
      <c r="K236" s="177">
        <v>0</v>
      </c>
    </row>
    <row r="237" spans="1:11" ht="10.9" customHeight="1">
      <c r="A237" s="261" t="s">
        <v>549</v>
      </c>
      <c r="B237" s="177">
        <v>1</v>
      </c>
      <c r="C237" s="177">
        <v>0</v>
      </c>
      <c r="D237" s="177">
        <v>0</v>
      </c>
      <c r="E237" s="177">
        <v>0</v>
      </c>
      <c r="F237" s="177">
        <v>0</v>
      </c>
      <c r="G237" s="177">
        <v>1</v>
      </c>
      <c r="H237" s="177">
        <v>0</v>
      </c>
      <c r="I237" s="177">
        <v>0</v>
      </c>
      <c r="J237" s="177">
        <v>1</v>
      </c>
      <c r="K237" s="177">
        <v>0</v>
      </c>
    </row>
    <row r="238" spans="1:11" ht="10.9" customHeight="1">
      <c r="A238" s="261" t="s">
        <v>550</v>
      </c>
      <c r="B238" s="177">
        <v>0</v>
      </c>
      <c r="C238" s="177">
        <v>0</v>
      </c>
      <c r="D238" s="177">
        <v>2</v>
      </c>
      <c r="E238" s="177">
        <v>0</v>
      </c>
      <c r="F238" s="177">
        <v>1</v>
      </c>
      <c r="G238" s="177">
        <v>0</v>
      </c>
      <c r="H238" s="177">
        <v>0</v>
      </c>
      <c r="I238" s="177">
        <v>1</v>
      </c>
      <c r="J238" s="177">
        <v>0</v>
      </c>
      <c r="K238" s="177">
        <v>2</v>
      </c>
    </row>
    <row r="239" spans="1:11" ht="10.9" customHeight="1">
      <c r="A239" s="261" t="s">
        <v>551</v>
      </c>
      <c r="B239" s="177">
        <v>0</v>
      </c>
      <c r="C239" s="177">
        <v>1</v>
      </c>
      <c r="D239" s="177">
        <v>0</v>
      </c>
      <c r="E239" s="177">
        <v>0</v>
      </c>
      <c r="F239" s="177">
        <v>0</v>
      </c>
      <c r="G239" s="177">
        <v>0</v>
      </c>
      <c r="H239" s="177">
        <v>1</v>
      </c>
      <c r="I239" s="177">
        <v>0</v>
      </c>
      <c r="J239" s="177">
        <v>0</v>
      </c>
      <c r="K239" s="177">
        <v>0</v>
      </c>
    </row>
    <row r="240" spans="1:11" ht="10.9" customHeight="1">
      <c r="A240" s="261" t="s">
        <v>552</v>
      </c>
      <c r="B240" s="177">
        <v>1</v>
      </c>
      <c r="C240" s="177">
        <v>2</v>
      </c>
      <c r="D240" s="177">
        <v>1</v>
      </c>
      <c r="E240" s="177">
        <v>0</v>
      </c>
      <c r="F240" s="177">
        <v>2</v>
      </c>
      <c r="G240" s="177">
        <v>0</v>
      </c>
      <c r="H240" s="177">
        <v>0</v>
      </c>
      <c r="I240" s="177">
        <v>2</v>
      </c>
      <c r="J240" s="177">
        <v>5</v>
      </c>
      <c r="K240" s="177">
        <v>0</v>
      </c>
    </row>
    <row r="241" spans="1:11" ht="10.9" customHeight="1">
      <c r="A241" s="261" t="s">
        <v>553</v>
      </c>
      <c r="B241" s="177">
        <v>0</v>
      </c>
      <c r="C241" s="177">
        <v>0</v>
      </c>
      <c r="D241" s="177">
        <v>1</v>
      </c>
      <c r="E241" s="177">
        <v>0</v>
      </c>
      <c r="F241" s="177">
        <v>0</v>
      </c>
      <c r="G241" s="177">
        <v>0</v>
      </c>
      <c r="H241" s="177">
        <v>0</v>
      </c>
      <c r="I241" s="177">
        <v>1</v>
      </c>
      <c r="J241" s="177">
        <v>0</v>
      </c>
      <c r="K241" s="177">
        <v>1</v>
      </c>
    </row>
    <row r="242" spans="1:11" ht="11.45" customHeight="1">
      <c r="A242" s="261" t="s">
        <v>516</v>
      </c>
      <c r="B242" s="262" t="s">
        <v>495</v>
      </c>
      <c r="C242" s="262" t="s">
        <v>495</v>
      </c>
      <c r="D242" s="262" t="s">
        <v>495</v>
      </c>
      <c r="E242" s="262" t="s">
        <v>495</v>
      </c>
      <c r="F242" s="262" t="s">
        <v>495</v>
      </c>
      <c r="G242" s="262" t="s">
        <v>495</v>
      </c>
      <c r="H242" s="262" t="s">
        <v>495</v>
      </c>
      <c r="I242" s="262" t="s">
        <v>495</v>
      </c>
      <c r="J242" s="262" t="s">
        <v>495</v>
      </c>
      <c r="K242" s="177">
        <v>2</v>
      </c>
    </row>
    <row r="243" spans="1:11" ht="11.45" customHeight="1">
      <c r="A243" s="261" t="s">
        <v>554</v>
      </c>
      <c r="B243" s="262" t="s">
        <v>495</v>
      </c>
      <c r="C243" s="262" t="s">
        <v>495</v>
      </c>
      <c r="D243" s="262" t="s">
        <v>495</v>
      </c>
      <c r="E243" s="262" t="s">
        <v>495</v>
      </c>
      <c r="F243" s="262" t="s">
        <v>495</v>
      </c>
      <c r="G243" s="262" t="s">
        <v>495</v>
      </c>
      <c r="H243" s="262" t="s">
        <v>495</v>
      </c>
      <c r="I243" s="262" t="s">
        <v>495</v>
      </c>
      <c r="J243" s="262" t="s">
        <v>495</v>
      </c>
      <c r="K243" s="177">
        <v>1</v>
      </c>
    </row>
    <row r="244" spans="1:11" ht="12" customHeight="1">
      <c r="A244" s="261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</row>
    <row r="245" spans="1:11" ht="12" customHeight="1">
      <c r="A245" s="261" t="s">
        <v>555</v>
      </c>
      <c r="B245" s="177">
        <v>9</v>
      </c>
      <c r="C245" s="177">
        <v>11</v>
      </c>
      <c r="D245" s="177">
        <v>12</v>
      </c>
      <c r="E245" s="177">
        <v>16</v>
      </c>
      <c r="F245" s="177">
        <v>9</v>
      </c>
      <c r="G245" s="177">
        <v>13</v>
      </c>
      <c r="H245" s="177">
        <v>8</v>
      </c>
      <c r="I245" s="177">
        <v>8</v>
      </c>
      <c r="J245" s="177">
        <v>8</v>
      </c>
      <c r="K245" s="177">
        <f>SUM(K247:K250)</f>
        <v>9</v>
      </c>
    </row>
    <row r="246" spans="1:11" ht="5.45" customHeight="1">
      <c r="A246" s="261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</row>
    <row r="247" spans="1:11" ht="10.9" customHeight="1">
      <c r="A247" s="261" t="s">
        <v>556</v>
      </c>
      <c r="B247" s="177">
        <v>6</v>
      </c>
      <c r="C247" s="177">
        <v>8</v>
      </c>
      <c r="D247" s="177">
        <v>7</v>
      </c>
      <c r="E247" s="177">
        <v>11</v>
      </c>
      <c r="F247" s="177">
        <v>5</v>
      </c>
      <c r="G247" s="177">
        <v>5</v>
      </c>
      <c r="H247" s="177">
        <v>3</v>
      </c>
      <c r="I247" s="177">
        <v>4</v>
      </c>
      <c r="J247" s="177">
        <v>5</v>
      </c>
      <c r="K247" s="177">
        <v>7</v>
      </c>
    </row>
    <row r="248" spans="1:11" ht="10.9" customHeight="1">
      <c r="A248" s="261" t="s">
        <v>559</v>
      </c>
      <c r="C248" s="177"/>
      <c r="E248" s="177"/>
      <c r="F248" s="177"/>
      <c r="G248" s="177"/>
      <c r="H248" s="177"/>
    </row>
    <row r="249" spans="1:11" ht="10.9" customHeight="1">
      <c r="A249" s="261" t="s">
        <v>560</v>
      </c>
      <c r="B249" s="177">
        <v>2</v>
      </c>
      <c r="C249" s="177">
        <v>0</v>
      </c>
      <c r="D249" s="177">
        <v>1</v>
      </c>
      <c r="E249" s="177">
        <v>0</v>
      </c>
      <c r="F249" s="177">
        <v>1</v>
      </c>
      <c r="G249" s="177">
        <v>4</v>
      </c>
      <c r="H249" s="177">
        <v>2</v>
      </c>
      <c r="I249" s="177">
        <v>3</v>
      </c>
      <c r="J249" s="177">
        <v>0</v>
      </c>
      <c r="K249" s="177">
        <v>0</v>
      </c>
    </row>
    <row r="250" spans="1:11" ht="10.9" customHeight="1">
      <c r="A250" s="261" t="s">
        <v>561</v>
      </c>
      <c r="B250" s="177">
        <v>1</v>
      </c>
      <c r="C250" s="177">
        <v>3</v>
      </c>
      <c r="D250" s="177">
        <v>4</v>
      </c>
      <c r="E250" s="177">
        <v>5</v>
      </c>
      <c r="F250" s="177">
        <v>3</v>
      </c>
      <c r="G250" s="177">
        <v>4</v>
      </c>
      <c r="H250" s="177">
        <v>3</v>
      </c>
      <c r="I250" s="177">
        <v>1</v>
      </c>
      <c r="J250" s="177">
        <v>3</v>
      </c>
      <c r="K250" s="177">
        <v>2</v>
      </c>
    </row>
    <row r="251" spans="1:11" ht="12" customHeight="1">
      <c r="A251" s="261"/>
      <c r="B251" s="177"/>
      <c r="C251" s="177"/>
      <c r="D251" s="177"/>
      <c r="E251" s="177"/>
      <c r="F251" s="177"/>
      <c r="G251" s="177"/>
      <c r="H251" s="177"/>
    </row>
    <row r="252" spans="1:11" ht="12" customHeight="1">
      <c r="A252" s="270" t="s">
        <v>166</v>
      </c>
      <c r="B252" s="177">
        <v>442</v>
      </c>
      <c r="C252" s="177">
        <v>457</v>
      </c>
      <c r="D252" s="177">
        <v>422</v>
      </c>
      <c r="E252" s="177">
        <v>433</v>
      </c>
      <c r="F252" s="177">
        <v>437</v>
      </c>
      <c r="G252" s="177">
        <v>398</v>
      </c>
      <c r="H252" s="177">
        <v>444</v>
      </c>
      <c r="I252" s="177">
        <v>429</v>
      </c>
      <c r="J252" s="177">
        <v>453</v>
      </c>
      <c r="K252" s="177">
        <f>SUM(K140+K163+K166+K181+K204+K217+K231+K245)</f>
        <v>462</v>
      </c>
    </row>
    <row r="253" spans="1:11" ht="12.75" customHeight="1">
      <c r="A253" s="264"/>
      <c r="C253" s="177"/>
      <c r="D253" s="177"/>
      <c r="E253" s="177"/>
      <c r="F253" s="177"/>
      <c r="G253" s="177"/>
      <c r="H253" s="177"/>
      <c r="I253" s="177"/>
      <c r="J253" s="177"/>
      <c r="K253" s="177"/>
    </row>
    <row r="254" spans="1:11" ht="10.9" customHeight="1">
      <c r="A254" s="24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</row>
    <row r="255" spans="1:11" ht="10.9" customHeight="1">
      <c r="A255" s="24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</row>
    <row r="256" spans="1:11" ht="10.9" customHeight="1">
      <c r="A256" s="24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</row>
    <row r="257" spans="1:11" ht="10.9" customHeight="1">
      <c r="A257" s="24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</row>
    <row r="258" spans="1:11" ht="10.9" customHeight="1">
      <c r="A258" s="263" t="s">
        <v>262</v>
      </c>
      <c r="B258" s="24"/>
      <c r="C258" s="177"/>
      <c r="D258" s="177"/>
      <c r="E258" s="177"/>
      <c r="F258" s="177"/>
      <c r="G258" s="177"/>
      <c r="H258" s="177"/>
      <c r="I258" s="177"/>
      <c r="J258" s="177"/>
      <c r="K258" s="177"/>
    </row>
    <row r="259" spans="1:11" ht="10.9" customHeight="1">
      <c r="A259" s="225" t="s">
        <v>263</v>
      </c>
      <c r="C259" s="177"/>
      <c r="D259" s="177"/>
      <c r="E259" s="177"/>
      <c r="F259" s="177"/>
      <c r="G259" s="177"/>
      <c r="H259" s="177"/>
      <c r="I259" s="177"/>
      <c r="J259" s="177"/>
      <c r="K259" s="177"/>
    </row>
    <row r="260" spans="1:11" ht="10.9" customHeight="1">
      <c r="A260" s="225" t="s">
        <v>264</v>
      </c>
      <c r="C260" s="177"/>
      <c r="D260" s="177"/>
      <c r="E260" s="177"/>
      <c r="F260" s="177"/>
      <c r="G260" s="177"/>
      <c r="H260" s="177"/>
      <c r="I260" s="177"/>
      <c r="J260" s="177"/>
      <c r="K260" s="177"/>
    </row>
    <row r="261" spans="1:11" ht="10.9" customHeight="1">
      <c r="A261" s="225" t="s">
        <v>265</v>
      </c>
      <c r="C261" s="177"/>
      <c r="D261" s="177"/>
      <c r="E261" s="177"/>
      <c r="F261" s="177"/>
      <c r="G261" s="177"/>
      <c r="H261" s="177"/>
      <c r="I261" s="177"/>
      <c r="J261" s="177"/>
      <c r="K261" s="177"/>
    </row>
    <row r="262" spans="1:11" ht="10.9" customHeight="1">
      <c r="A262" s="225" t="s">
        <v>266</v>
      </c>
      <c r="C262" s="177"/>
      <c r="D262" s="177"/>
      <c r="E262" s="177"/>
      <c r="F262" s="177"/>
      <c r="G262" s="177"/>
      <c r="H262" s="177"/>
      <c r="I262" s="177"/>
      <c r="J262" s="177"/>
      <c r="K262" s="177"/>
    </row>
    <row r="263" spans="1:11" ht="10.9" customHeight="1">
      <c r="A263" s="225" t="s">
        <v>562</v>
      </c>
      <c r="C263" s="177"/>
      <c r="D263" s="177"/>
      <c r="E263" s="177"/>
      <c r="F263" s="177"/>
      <c r="G263" s="177"/>
      <c r="H263" s="177"/>
      <c r="I263" s="177"/>
      <c r="J263" s="177"/>
      <c r="K263" s="177"/>
    </row>
    <row r="264" spans="1:11" ht="10.9" customHeight="1">
      <c r="A264" s="264"/>
      <c r="C264" s="177"/>
      <c r="D264" s="177"/>
      <c r="E264" s="177"/>
      <c r="F264" s="177"/>
      <c r="G264" s="177"/>
      <c r="H264" s="177"/>
      <c r="I264" s="177"/>
      <c r="J264" s="177"/>
      <c r="K264" s="177"/>
    </row>
    <row r="265" spans="1:11" s="265" customFormat="1" ht="10.5" customHeight="1">
      <c r="A265" s="85" t="s">
        <v>53</v>
      </c>
      <c r="C265" s="177"/>
      <c r="D265" s="177"/>
      <c r="E265" s="177"/>
      <c r="F265" s="177"/>
      <c r="G265" s="177"/>
      <c r="H265" s="177"/>
      <c r="I265" s="177"/>
      <c r="J265" s="177"/>
      <c r="K265" s="177"/>
    </row>
    <row r="266" spans="1:11" ht="12" customHeight="1">
      <c r="C266" s="177"/>
      <c r="D266" s="177"/>
      <c r="E266" s="177"/>
      <c r="F266" s="177"/>
      <c r="G266" s="177"/>
      <c r="H266" s="177"/>
      <c r="I266" s="177"/>
      <c r="J266" s="177"/>
      <c r="K266" s="177"/>
    </row>
    <row r="267" spans="1:11" ht="12" customHeight="1">
      <c r="C267" s="177"/>
      <c r="D267" s="177"/>
      <c r="E267" s="177"/>
      <c r="F267" s="177"/>
      <c r="G267" s="177"/>
      <c r="H267" s="177"/>
      <c r="I267" s="177"/>
      <c r="J267" s="177"/>
      <c r="K267" s="177"/>
    </row>
    <row r="268" spans="1:11" ht="12" customHeight="1">
      <c r="C268" s="177"/>
      <c r="D268" s="177"/>
      <c r="E268" s="177"/>
      <c r="F268" s="177"/>
      <c r="G268" s="177"/>
      <c r="H268" s="177"/>
      <c r="I268" s="177"/>
      <c r="J268" s="177"/>
      <c r="K268" s="177"/>
    </row>
    <row r="269" spans="1:11" ht="12" customHeight="1">
      <c r="C269" s="177"/>
      <c r="D269" s="177"/>
      <c r="E269" s="177"/>
      <c r="F269" s="177"/>
      <c r="G269" s="177"/>
      <c r="H269" s="177"/>
      <c r="I269" s="177"/>
      <c r="J269" s="177"/>
      <c r="K269" s="177"/>
    </row>
    <row r="270" spans="1:11" ht="12" customHeight="1">
      <c r="C270" s="177"/>
      <c r="D270" s="177"/>
      <c r="E270" s="177"/>
      <c r="F270" s="177"/>
      <c r="G270" s="177"/>
      <c r="H270" s="177"/>
      <c r="I270" s="177"/>
      <c r="J270" s="177"/>
      <c r="K270" s="177"/>
    </row>
    <row r="271" spans="1:11" ht="12" customHeight="1">
      <c r="C271" s="177"/>
      <c r="D271" s="177"/>
      <c r="E271" s="177"/>
      <c r="F271" s="177"/>
      <c r="G271" s="177"/>
      <c r="H271" s="177"/>
      <c r="I271" s="177"/>
      <c r="J271" s="177"/>
      <c r="K271" s="177"/>
    </row>
    <row r="272" spans="1:11" ht="12" customHeight="1">
      <c r="C272" s="177"/>
      <c r="D272" s="177"/>
      <c r="E272" s="177"/>
      <c r="F272" s="177"/>
      <c r="G272" s="177"/>
      <c r="H272" s="177"/>
      <c r="I272" s="177"/>
      <c r="J272" s="177"/>
      <c r="K272" s="177"/>
    </row>
    <row r="273" spans="3:11" ht="12" customHeight="1">
      <c r="C273" s="177"/>
      <c r="D273" s="177"/>
      <c r="E273" s="177"/>
      <c r="F273" s="177"/>
      <c r="G273" s="177"/>
      <c r="H273" s="177"/>
      <c r="I273" s="177"/>
      <c r="J273" s="177"/>
      <c r="K273" s="177"/>
    </row>
    <row r="274" spans="3:11" ht="12" customHeight="1">
      <c r="C274" s="177"/>
      <c r="D274" s="177"/>
      <c r="E274" s="177"/>
      <c r="F274" s="177"/>
      <c r="G274" s="177"/>
      <c r="H274" s="177"/>
      <c r="I274" s="177"/>
      <c r="J274" s="177"/>
      <c r="K274" s="177"/>
    </row>
    <row r="275" spans="3:11" ht="12" customHeight="1">
      <c r="C275" s="177"/>
      <c r="D275" s="177"/>
      <c r="E275" s="177"/>
      <c r="F275" s="177"/>
      <c r="G275" s="177"/>
      <c r="H275" s="177"/>
      <c r="I275" s="177"/>
      <c r="J275" s="177"/>
      <c r="K275" s="177"/>
    </row>
    <row r="276" spans="3:11" ht="12" customHeight="1">
      <c r="C276" s="177"/>
      <c r="D276" s="177"/>
      <c r="E276" s="177"/>
      <c r="F276" s="177"/>
      <c r="G276" s="177"/>
      <c r="H276" s="177"/>
      <c r="I276" s="177"/>
      <c r="J276" s="177"/>
      <c r="K276" s="177"/>
    </row>
    <row r="277" spans="3:11" ht="12" customHeight="1">
      <c r="C277" s="177"/>
      <c r="D277" s="177"/>
      <c r="E277" s="177"/>
      <c r="F277" s="177"/>
      <c r="G277" s="177"/>
      <c r="H277" s="177"/>
      <c r="I277" s="177"/>
      <c r="J277" s="177"/>
      <c r="K277" s="177"/>
    </row>
    <row r="278" spans="3:11" ht="12" customHeight="1">
      <c r="C278" s="177"/>
      <c r="D278" s="177"/>
      <c r="E278" s="177"/>
      <c r="F278" s="177"/>
      <c r="G278" s="177"/>
      <c r="H278" s="177"/>
      <c r="I278" s="177"/>
      <c r="J278" s="177"/>
      <c r="K278" s="177"/>
    </row>
    <row r="279" spans="3:11" ht="12" customHeight="1">
      <c r="C279" s="177"/>
      <c r="D279" s="177"/>
      <c r="E279" s="177"/>
      <c r="F279" s="177"/>
      <c r="G279" s="177"/>
      <c r="H279" s="177"/>
      <c r="I279" s="177"/>
      <c r="J279" s="177"/>
      <c r="K279" s="177"/>
    </row>
    <row r="280" spans="3:11" ht="12" customHeight="1">
      <c r="C280" s="177"/>
      <c r="D280" s="177"/>
      <c r="E280" s="177"/>
      <c r="F280" s="177"/>
      <c r="G280" s="177"/>
      <c r="H280" s="177"/>
      <c r="I280" s="177"/>
      <c r="J280" s="177"/>
      <c r="K280" s="177"/>
    </row>
    <row r="281" spans="3:11" ht="12" customHeight="1">
      <c r="C281" s="177"/>
      <c r="D281" s="177"/>
      <c r="E281" s="177"/>
      <c r="F281" s="177"/>
      <c r="G281" s="177"/>
      <c r="H281" s="177"/>
      <c r="I281" s="177"/>
      <c r="J281" s="177"/>
      <c r="K281" s="177"/>
    </row>
    <row r="282" spans="3:11" ht="12" customHeight="1">
      <c r="C282" s="177"/>
      <c r="D282" s="177"/>
      <c r="E282" s="177"/>
      <c r="F282" s="177"/>
      <c r="G282" s="177"/>
      <c r="H282" s="177"/>
      <c r="I282" s="177"/>
      <c r="J282" s="177"/>
      <c r="K282" s="177"/>
    </row>
    <row r="283" spans="3:11" ht="12" customHeight="1"/>
    <row r="284" spans="3:11" ht="12" customHeight="1"/>
    <row r="285" spans="3:11" ht="12" customHeight="1"/>
    <row r="286" spans="3:11" ht="12" customHeight="1"/>
    <row r="287" spans="3:11" ht="9.75" customHeight="1"/>
    <row r="288" spans="3:11" ht="9.75" customHeight="1"/>
    <row r="289" ht="9.75" customHeight="1"/>
    <row r="290" ht="9.75" customHeight="1"/>
    <row r="291" ht="9.75" customHeight="1"/>
    <row r="292" ht="9.75" customHeight="1"/>
    <row r="293" ht="9.75" customHeight="1"/>
    <row r="294" ht="9.75" customHeight="1"/>
    <row r="295" ht="9.75" customHeight="1"/>
    <row r="296" ht="9.75" customHeight="1"/>
    <row r="297" ht="9.75" customHeight="1"/>
    <row r="298" ht="9.75" customHeight="1"/>
    <row r="299" ht="9.75" customHeight="1"/>
    <row r="300" ht="9.75" customHeight="1"/>
    <row r="301" ht="9.75" customHeight="1"/>
    <row r="302" ht="9.75" customHeight="1"/>
    <row r="303" ht="9.75" customHeight="1"/>
    <row r="304" ht="9.75" customHeight="1"/>
    <row r="305" ht="9.75" customHeight="1"/>
    <row r="306" ht="9.75" customHeight="1"/>
    <row r="307" ht="9.75" customHeight="1"/>
    <row r="308" ht="9.75" customHeight="1"/>
    <row r="309" ht="9.75" customHeight="1"/>
    <row r="310" ht="9.75" customHeight="1"/>
    <row r="311" ht="9.75" customHeight="1"/>
    <row r="312" ht="9.75" customHeight="1"/>
    <row r="313" ht="9.75" customHeight="1"/>
    <row r="314" ht="9.75" customHeight="1"/>
    <row r="315" ht="9.75" customHeight="1"/>
    <row r="316" ht="9.75" customHeight="1"/>
    <row r="317" ht="9.75" customHeight="1"/>
    <row r="318" ht="9.75" customHeight="1"/>
    <row r="319" ht="9.75" customHeight="1"/>
    <row r="320" ht="9.75" customHeight="1"/>
    <row r="321" ht="9.75" customHeight="1"/>
  </sheetData>
  <printOptions horizontalCentered="1"/>
  <pageMargins left="0.39370078740157483" right="0.39370078740157483" top="0.39370078740157483" bottom="0.59055118110236227" header="0.11811023622047245" footer="0.55118110236220474"/>
  <pageSetup paperSize="9" orientation="portrait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customHeight="1"/>
  <cols>
    <col min="1" max="1" width="1.85546875" style="279" customWidth="1"/>
    <col min="2" max="2" width="27" style="279" bestFit="1" customWidth="1"/>
    <col min="3" max="8" width="9.7109375" style="279" customWidth="1"/>
    <col min="9" max="9" width="9" style="279" customWidth="1"/>
    <col min="10" max="16384" width="11.42578125" style="279"/>
  </cols>
  <sheetData>
    <row r="1" spans="1:9" s="265" customFormat="1" ht="11.25" customHeight="1">
      <c r="A1" s="274" t="s">
        <v>23</v>
      </c>
      <c r="B1" s="275"/>
      <c r="C1" s="275"/>
      <c r="D1" s="275"/>
      <c r="E1" s="275"/>
      <c r="F1" s="275"/>
      <c r="G1" s="275"/>
      <c r="H1" s="275"/>
    </row>
    <row r="2" spans="1:9" s="265" customFormat="1" ht="6" customHeight="1">
      <c r="A2" s="276"/>
      <c r="B2" s="275"/>
      <c r="C2" s="275"/>
      <c r="D2" s="275"/>
      <c r="E2" s="275"/>
      <c r="F2" s="275"/>
      <c r="G2" s="275"/>
    </row>
    <row r="3" spans="1:9" s="265" customFormat="1" ht="10.5" customHeight="1">
      <c r="A3" s="277" t="s">
        <v>568</v>
      </c>
      <c r="B3" s="275"/>
      <c r="C3" s="275"/>
      <c r="D3" s="275"/>
      <c r="E3" s="275"/>
      <c r="F3" s="275"/>
      <c r="G3" s="275"/>
      <c r="H3" s="275"/>
    </row>
    <row r="4" spans="1:9" ht="9" customHeight="1">
      <c r="A4" s="278"/>
      <c r="B4" s="278"/>
      <c r="C4" s="278"/>
      <c r="D4" s="278"/>
      <c r="E4" s="278"/>
      <c r="F4" s="278"/>
      <c r="G4" s="278"/>
    </row>
    <row r="5" spans="1:9" ht="9" customHeight="1">
      <c r="A5" s="280"/>
      <c r="B5" s="281"/>
      <c r="C5" s="282"/>
      <c r="D5" s="283" t="s">
        <v>569</v>
      </c>
      <c r="E5" s="283"/>
      <c r="F5" s="283"/>
      <c r="G5" s="283"/>
      <c r="H5" s="284"/>
      <c r="I5" s="284"/>
    </row>
    <row r="6" spans="1:9" ht="9" customHeight="1">
      <c r="A6" s="281" t="s">
        <v>570</v>
      </c>
      <c r="B6" s="281"/>
      <c r="C6" s="285" t="s">
        <v>571</v>
      </c>
      <c r="D6" s="285"/>
      <c r="E6" s="285" t="s">
        <v>572</v>
      </c>
      <c r="F6" s="285" t="s">
        <v>573</v>
      </c>
      <c r="G6" s="285"/>
      <c r="H6" s="286" t="s">
        <v>574</v>
      </c>
      <c r="I6" s="287" t="s">
        <v>575</v>
      </c>
    </row>
    <row r="7" spans="1:9" ht="9" customHeight="1">
      <c r="A7" s="281" t="s">
        <v>576</v>
      </c>
      <c r="B7" s="281"/>
      <c r="C7" s="285" t="s">
        <v>116</v>
      </c>
      <c r="D7" s="285" t="s">
        <v>169</v>
      </c>
      <c r="E7" s="285" t="s">
        <v>577</v>
      </c>
      <c r="F7" s="285" t="s">
        <v>577</v>
      </c>
      <c r="G7" s="285" t="s">
        <v>578</v>
      </c>
      <c r="H7" s="288" t="s">
        <v>579</v>
      </c>
      <c r="I7" s="289" t="s">
        <v>580</v>
      </c>
    </row>
    <row r="8" spans="1:9" ht="9" customHeight="1">
      <c r="A8" s="278"/>
      <c r="B8" s="290"/>
      <c r="C8" s="291"/>
      <c r="D8" s="291"/>
      <c r="E8" s="291" t="s">
        <v>581</v>
      </c>
      <c r="F8" s="291" t="s">
        <v>581</v>
      </c>
      <c r="G8" s="291" t="s">
        <v>579</v>
      </c>
      <c r="H8" s="292" t="s">
        <v>582</v>
      </c>
      <c r="I8" s="293" t="s">
        <v>579</v>
      </c>
    </row>
    <row r="9" spans="1:9" ht="6" customHeight="1">
      <c r="A9" s="294"/>
      <c r="B9" s="294"/>
      <c r="C9" s="289"/>
      <c r="D9" s="289"/>
      <c r="E9" s="289"/>
      <c r="F9" s="289"/>
      <c r="G9" s="289"/>
    </row>
    <row r="10" spans="1:9" s="295" customFormat="1" ht="10.5" customHeight="1">
      <c r="B10" s="296"/>
      <c r="C10" s="297" t="s">
        <v>175</v>
      </c>
      <c r="D10" s="296"/>
      <c r="E10" s="296"/>
      <c r="F10" s="296"/>
      <c r="G10" s="296"/>
      <c r="H10" s="296"/>
    </row>
    <row r="11" spans="1:9" s="299" customFormat="1" ht="3" customHeight="1">
      <c r="A11" s="298"/>
      <c r="B11" s="298"/>
      <c r="C11" s="298"/>
      <c r="D11" s="298"/>
      <c r="E11" s="298"/>
      <c r="F11" s="298"/>
      <c r="G11" s="298"/>
    </row>
    <row r="12" spans="1:9" ht="9" customHeight="1">
      <c r="A12" s="279" t="s">
        <v>100</v>
      </c>
      <c r="B12" s="282"/>
    </row>
    <row r="13" spans="1:9" ht="9" customHeight="1">
      <c r="B13" s="282" t="s">
        <v>583</v>
      </c>
      <c r="C13" s="300">
        <v>6028</v>
      </c>
      <c r="D13" s="300">
        <v>5556</v>
      </c>
      <c r="E13" s="300">
        <v>2</v>
      </c>
      <c r="F13" s="300">
        <v>0</v>
      </c>
      <c r="G13" s="300">
        <v>100</v>
      </c>
      <c r="H13" s="300">
        <v>370</v>
      </c>
      <c r="I13" s="300">
        <v>0</v>
      </c>
    </row>
    <row r="14" spans="1:9" ht="9" customHeight="1">
      <c r="B14" s="282" t="s">
        <v>584</v>
      </c>
      <c r="C14" s="300">
        <v>12139</v>
      </c>
      <c r="D14" s="300">
        <v>9767</v>
      </c>
      <c r="E14" s="300">
        <v>0</v>
      </c>
      <c r="F14" s="300">
        <v>8</v>
      </c>
      <c r="G14" s="300">
        <v>233</v>
      </c>
      <c r="H14" s="300">
        <v>2131</v>
      </c>
      <c r="I14" s="300">
        <v>0</v>
      </c>
    </row>
    <row r="15" spans="1:9" ht="9" customHeight="1">
      <c r="B15" s="282" t="s">
        <v>345</v>
      </c>
      <c r="C15" s="300">
        <v>6341</v>
      </c>
      <c r="D15" s="300">
        <v>4921</v>
      </c>
      <c r="E15" s="300">
        <v>0</v>
      </c>
      <c r="F15" s="300">
        <v>0</v>
      </c>
      <c r="G15" s="300">
        <v>427</v>
      </c>
      <c r="H15" s="300">
        <v>993</v>
      </c>
      <c r="I15" s="300">
        <v>0</v>
      </c>
    </row>
    <row r="16" spans="1:9" ht="9" customHeight="1">
      <c r="B16" s="282" t="s">
        <v>585</v>
      </c>
      <c r="C16" s="300">
        <v>1419</v>
      </c>
      <c r="D16" s="300">
        <v>987</v>
      </c>
      <c r="E16" s="300">
        <v>0</v>
      </c>
      <c r="F16" s="300">
        <v>0</v>
      </c>
      <c r="G16" s="300">
        <v>0</v>
      </c>
      <c r="H16" s="300">
        <v>432</v>
      </c>
      <c r="I16" s="300">
        <v>0</v>
      </c>
    </row>
    <row r="17" spans="1:9" ht="9" customHeight="1">
      <c r="B17" s="282" t="s">
        <v>346</v>
      </c>
      <c r="C17" s="300">
        <v>179</v>
      </c>
      <c r="D17" s="300">
        <v>0</v>
      </c>
      <c r="E17" s="300">
        <v>0</v>
      </c>
      <c r="F17" s="300">
        <v>0</v>
      </c>
      <c r="G17" s="300">
        <v>0</v>
      </c>
      <c r="H17" s="300">
        <v>177</v>
      </c>
      <c r="I17" s="300">
        <v>2</v>
      </c>
    </row>
    <row r="18" spans="1:9" ht="9" customHeight="1">
      <c r="B18" s="282" t="s">
        <v>347</v>
      </c>
      <c r="C18" s="300">
        <v>2435</v>
      </c>
      <c r="D18" s="300">
        <v>1990</v>
      </c>
      <c r="E18" s="300">
        <v>0</v>
      </c>
      <c r="F18" s="300">
        <v>0</v>
      </c>
      <c r="G18" s="300">
        <v>59</v>
      </c>
      <c r="H18" s="300">
        <v>386</v>
      </c>
      <c r="I18" s="300">
        <v>0</v>
      </c>
    </row>
    <row r="19" spans="1:9" ht="9" customHeight="1">
      <c r="B19" s="282" t="s">
        <v>348</v>
      </c>
      <c r="C19" s="300">
        <v>0</v>
      </c>
      <c r="D19" s="300">
        <v>0</v>
      </c>
      <c r="E19" s="300">
        <v>0</v>
      </c>
      <c r="F19" s="300">
        <v>0</v>
      </c>
      <c r="G19" s="300">
        <v>0</v>
      </c>
      <c r="H19" s="300">
        <v>0</v>
      </c>
      <c r="I19" s="300">
        <v>0</v>
      </c>
    </row>
    <row r="20" spans="1:9" ht="9" customHeight="1">
      <c r="B20" s="282" t="s">
        <v>586</v>
      </c>
      <c r="C20" s="300">
        <v>1684</v>
      </c>
      <c r="D20" s="300">
        <v>1352</v>
      </c>
      <c r="E20" s="300">
        <v>0</v>
      </c>
      <c r="F20" s="300">
        <v>0</v>
      </c>
      <c r="G20" s="300">
        <v>38</v>
      </c>
      <c r="H20" s="300">
        <v>294</v>
      </c>
      <c r="I20" s="300">
        <v>0</v>
      </c>
    </row>
    <row r="21" spans="1:9" ht="9" customHeight="1">
      <c r="B21" s="282" t="s">
        <v>587</v>
      </c>
      <c r="C21" s="300">
        <v>13247</v>
      </c>
      <c r="D21" s="300">
        <v>10668</v>
      </c>
      <c r="E21" s="300">
        <v>0</v>
      </c>
      <c r="F21" s="300">
        <v>0</v>
      </c>
      <c r="G21" s="300">
        <v>180</v>
      </c>
      <c r="H21" s="300">
        <v>2397</v>
      </c>
      <c r="I21" s="300">
        <v>2</v>
      </c>
    </row>
    <row r="22" spans="1:9" ht="9" customHeight="1">
      <c r="B22" s="282" t="s">
        <v>588</v>
      </c>
      <c r="C22" s="300">
        <v>28959</v>
      </c>
      <c r="D22" s="300">
        <v>24114</v>
      </c>
      <c r="E22" s="300">
        <v>0</v>
      </c>
      <c r="F22" s="300">
        <v>48</v>
      </c>
      <c r="G22" s="300">
        <v>505</v>
      </c>
      <c r="H22" s="300">
        <v>4292</v>
      </c>
      <c r="I22" s="300">
        <v>0</v>
      </c>
    </row>
    <row r="23" spans="1:9" ht="9" customHeight="1">
      <c r="B23" s="282" t="s">
        <v>589</v>
      </c>
      <c r="C23" s="300">
        <v>3170</v>
      </c>
      <c r="D23" s="300">
        <v>2290</v>
      </c>
      <c r="E23" s="300">
        <v>0</v>
      </c>
      <c r="F23" s="300">
        <v>0</v>
      </c>
      <c r="G23" s="300">
        <v>0</v>
      </c>
      <c r="H23" s="300">
        <v>880</v>
      </c>
      <c r="I23" s="300">
        <v>0</v>
      </c>
    </row>
    <row r="24" spans="1:9" ht="9" customHeight="1">
      <c r="B24" s="282" t="s">
        <v>349</v>
      </c>
      <c r="C24" s="300">
        <v>1049</v>
      </c>
      <c r="D24" s="300">
        <v>873</v>
      </c>
      <c r="E24" s="300">
        <v>0</v>
      </c>
      <c r="F24" s="300">
        <v>0</v>
      </c>
      <c r="G24" s="300">
        <v>13</v>
      </c>
      <c r="H24" s="300">
        <v>163</v>
      </c>
      <c r="I24" s="300">
        <v>0</v>
      </c>
    </row>
    <row r="25" spans="1:9" ht="9" customHeight="1">
      <c r="B25" s="282" t="s">
        <v>590</v>
      </c>
      <c r="C25" s="300">
        <v>5394</v>
      </c>
      <c r="D25" s="300">
        <v>4814</v>
      </c>
      <c r="E25" s="300">
        <v>0</v>
      </c>
      <c r="F25" s="300">
        <v>0</v>
      </c>
      <c r="G25" s="300">
        <v>75</v>
      </c>
      <c r="H25" s="300">
        <v>505</v>
      </c>
      <c r="I25" s="300">
        <v>0</v>
      </c>
    </row>
    <row r="26" spans="1:9" ht="9" customHeight="1">
      <c r="B26" s="282" t="s">
        <v>591</v>
      </c>
      <c r="C26" s="300">
        <v>981</v>
      </c>
      <c r="D26" s="300">
        <v>649</v>
      </c>
      <c r="E26" s="300">
        <v>0</v>
      </c>
      <c r="F26" s="300">
        <v>0</v>
      </c>
      <c r="G26" s="300">
        <v>0</v>
      </c>
      <c r="H26" s="300">
        <v>332</v>
      </c>
      <c r="I26" s="300">
        <v>0</v>
      </c>
    </row>
    <row r="27" spans="1:9" ht="9" customHeight="1">
      <c r="B27" s="282" t="s">
        <v>592</v>
      </c>
      <c r="C27" s="300">
        <v>741</v>
      </c>
      <c r="D27" s="300">
        <v>741</v>
      </c>
      <c r="E27" s="300">
        <v>0</v>
      </c>
      <c r="F27" s="300">
        <v>0</v>
      </c>
      <c r="G27" s="300">
        <v>0</v>
      </c>
      <c r="H27" s="300">
        <v>0</v>
      </c>
      <c r="I27" s="300">
        <v>0</v>
      </c>
    </row>
    <row r="28" spans="1:9" ht="9" customHeight="1">
      <c r="B28" s="282" t="s">
        <v>593</v>
      </c>
      <c r="C28" s="300">
        <v>1382</v>
      </c>
      <c r="D28" s="300">
        <v>1031</v>
      </c>
      <c r="E28" s="300">
        <v>0</v>
      </c>
      <c r="F28" s="300">
        <v>0</v>
      </c>
      <c r="G28" s="300">
        <v>23</v>
      </c>
      <c r="H28" s="300">
        <v>328</v>
      </c>
      <c r="I28" s="300">
        <v>0</v>
      </c>
    </row>
    <row r="29" spans="1:9" ht="10.5" customHeight="1">
      <c r="B29" s="282"/>
      <c r="C29" s="300"/>
      <c r="D29" s="300"/>
      <c r="E29" s="300"/>
      <c r="F29" s="300"/>
      <c r="G29" s="300"/>
      <c r="H29" s="300"/>
      <c r="I29" s="300"/>
    </row>
    <row r="30" spans="1:9" ht="10.9" customHeight="1">
      <c r="A30" s="279" t="s">
        <v>594</v>
      </c>
      <c r="B30" s="282"/>
      <c r="C30" s="300"/>
      <c r="D30" s="300"/>
      <c r="E30" s="300"/>
      <c r="F30" s="300"/>
      <c r="G30" s="300"/>
      <c r="H30" s="300"/>
      <c r="I30" s="300"/>
    </row>
    <row r="31" spans="1:9" ht="9" customHeight="1">
      <c r="B31" s="282" t="s">
        <v>206</v>
      </c>
      <c r="C31" s="300">
        <v>8328</v>
      </c>
      <c r="D31" s="300">
        <v>8150</v>
      </c>
      <c r="E31" s="300">
        <v>0</v>
      </c>
      <c r="F31" s="300">
        <v>56</v>
      </c>
      <c r="G31" s="300">
        <v>5</v>
      </c>
      <c r="H31" s="300">
        <v>117</v>
      </c>
      <c r="I31" s="300">
        <v>0</v>
      </c>
    </row>
    <row r="32" spans="1:9" ht="9" customHeight="1">
      <c r="B32" s="282" t="s">
        <v>229</v>
      </c>
      <c r="C32" s="300">
        <v>638</v>
      </c>
      <c r="D32" s="300">
        <v>637</v>
      </c>
      <c r="E32" s="300">
        <v>0</v>
      </c>
      <c r="F32" s="300">
        <v>0</v>
      </c>
      <c r="G32" s="300">
        <v>0</v>
      </c>
      <c r="H32" s="300">
        <v>1</v>
      </c>
      <c r="I32" s="300">
        <v>0</v>
      </c>
    </row>
    <row r="33" spans="1:9" ht="9" customHeight="1">
      <c r="B33" s="282" t="s">
        <v>595</v>
      </c>
      <c r="C33" s="300"/>
      <c r="D33" s="300"/>
      <c r="E33" s="300"/>
      <c r="F33" s="300"/>
      <c r="G33" s="300"/>
      <c r="H33" s="300"/>
      <c r="I33" s="300"/>
    </row>
    <row r="34" spans="1:9" ht="9" customHeight="1">
      <c r="B34" s="282" t="s">
        <v>236</v>
      </c>
      <c r="C34" s="300">
        <v>17553</v>
      </c>
      <c r="D34" s="300">
        <v>14190</v>
      </c>
      <c r="E34" s="300">
        <v>1</v>
      </c>
      <c r="F34" s="300">
        <v>0</v>
      </c>
      <c r="G34" s="300">
        <v>42</v>
      </c>
      <c r="H34" s="300">
        <v>3316</v>
      </c>
      <c r="I34" s="300">
        <v>4</v>
      </c>
    </row>
    <row r="35" spans="1:9" ht="9" customHeight="1">
      <c r="B35" s="282" t="s">
        <v>243</v>
      </c>
      <c r="C35" s="300">
        <v>11540</v>
      </c>
      <c r="D35" s="300">
        <v>11039</v>
      </c>
      <c r="E35" s="300">
        <v>0</v>
      </c>
      <c r="F35" s="300">
        <v>0</v>
      </c>
      <c r="G35" s="300">
        <v>0</v>
      </c>
      <c r="H35" s="300">
        <v>501</v>
      </c>
      <c r="I35" s="300">
        <v>0</v>
      </c>
    </row>
    <row r="36" spans="1:9" ht="9" customHeight="1">
      <c r="B36" s="282" t="s">
        <v>253</v>
      </c>
      <c r="C36" s="300">
        <v>5105</v>
      </c>
      <c r="D36" s="300">
        <v>4944</v>
      </c>
      <c r="E36" s="300">
        <v>0</v>
      </c>
      <c r="F36" s="300">
        <v>0</v>
      </c>
      <c r="G36" s="300">
        <v>0</v>
      </c>
      <c r="H36" s="300">
        <v>161</v>
      </c>
      <c r="I36" s="300">
        <v>0</v>
      </c>
    </row>
    <row r="37" spans="1:9" ht="9" customHeight="1">
      <c r="B37" s="282" t="s">
        <v>596</v>
      </c>
      <c r="C37" s="300"/>
      <c r="D37" s="300"/>
      <c r="E37" s="300"/>
      <c r="F37" s="300"/>
      <c r="G37" s="300"/>
      <c r="H37" s="300"/>
      <c r="I37" s="300"/>
    </row>
    <row r="38" spans="1:9" ht="9" customHeight="1">
      <c r="B38" s="282" t="s">
        <v>533</v>
      </c>
      <c r="C38" s="300">
        <v>1405</v>
      </c>
      <c r="D38" s="300">
        <v>981</v>
      </c>
      <c r="E38" s="300">
        <v>0</v>
      </c>
      <c r="F38" s="300">
        <v>0</v>
      </c>
      <c r="G38" s="300">
        <v>0</v>
      </c>
      <c r="H38" s="300">
        <v>424</v>
      </c>
      <c r="I38" s="300">
        <v>0</v>
      </c>
    </row>
    <row r="39" spans="1:9" ht="9" customHeight="1">
      <c r="B39" s="282" t="s">
        <v>282</v>
      </c>
      <c r="C39" s="300">
        <v>21701</v>
      </c>
      <c r="D39" s="300">
        <v>16637</v>
      </c>
      <c r="E39" s="300">
        <v>0</v>
      </c>
      <c r="F39" s="300">
        <v>0</v>
      </c>
      <c r="G39" s="300">
        <v>39</v>
      </c>
      <c r="H39" s="300">
        <v>5025</v>
      </c>
      <c r="I39" s="300">
        <v>0</v>
      </c>
    </row>
    <row r="40" spans="1:9" ht="9" customHeight="1">
      <c r="B40" s="282" t="s">
        <v>294</v>
      </c>
      <c r="C40" s="300">
        <v>2676</v>
      </c>
      <c r="D40" s="300">
        <v>1029</v>
      </c>
      <c r="E40" s="300">
        <v>0</v>
      </c>
      <c r="F40" s="300">
        <v>0</v>
      </c>
      <c r="G40" s="300">
        <v>1141</v>
      </c>
      <c r="H40" s="300">
        <v>506</v>
      </c>
      <c r="I40" s="300">
        <v>0</v>
      </c>
    </row>
    <row r="41" spans="1:9" ht="9" customHeight="1">
      <c r="B41" s="282" t="s">
        <v>597</v>
      </c>
      <c r="C41" s="300"/>
      <c r="D41" s="300"/>
      <c r="E41" s="300"/>
      <c r="F41" s="300"/>
      <c r="G41" s="300"/>
      <c r="H41" s="300"/>
      <c r="I41" s="300"/>
    </row>
    <row r="42" spans="1:9" ht="9" customHeight="1">
      <c r="B42" s="282" t="s">
        <v>598</v>
      </c>
      <c r="C42" s="300">
        <v>15699</v>
      </c>
      <c r="D42" s="300">
        <v>11644</v>
      </c>
      <c r="E42" s="300">
        <v>1</v>
      </c>
      <c r="F42" s="300">
        <v>0</v>
      </c>
      <c r="G42" s="300">
        <v>426</v>
      </c>
      <c r="H42" s="300">
        <v>3628</v>
      </c>
      <c r="I42" s="300">
        <v>0</v>
      </c>
    </row>
    <row r="43" spans="1:9" ht="9" customHeight="1">
      <c r="B43" s="282" t="s">
        <v>599</v>
      </c>
      <c r="C43" s="300"/>
      <c r="D43" s="300"/>
      <c r="E43" s="300"/>
      <c r="F43" s="300"/>
      <c r="G43" s="300"/>
      <c r="H43" s="300"/>
      <c r="I43" s="300"/>
    </row>
    <row r="44" spans="1:9" ht="9" customHeight="1">
      <c r="B44" s="282" t="s">
        <v>600</v>
      </c>
      <c r="C44" s="300">
        <v>503</v>
      </c>
      <c r="D44" s="300">
        <v>502</v>
      </c>
      <c r="E44" s="300">
        <v>0</v>
      </c>
      <c r="F44" s="300">
        <v>0</v>
      </c>
      <c r="G44" s="300">
        <v>0</v>
      </c>
      <c r="H44" s="300">
        <v>1</v>
      </c>
      <c r="I44" s="300">
        <v>0</v>
      </c>
    </row>
    <row r="45" spans="1:9" ht="9" customHeight="1">
      <c r="A45" s="301"/>
      <c r="B45" s="302" t="s">
        <v>166</v>
      </c>
      <c r="C45" s="300">
        <v>85148</v>
      </c>
      <c r="D45" s="300">
        <v>69753</v>
      </c>
      <c r="E45" s="300">
        <v>2</v>
      </c>
      <c r="F45" s="300">
        <v>56</v>
      </c>
      <c r="G45" s="300">
        <v>1653</v>
      </c>
      <c r="H45" s="300">
        <v>13680</v>
      </c>
      <c r="I45" s="300">
        <v>4</v>
      </c>
    </row>
    <row r="46" spans="1:9" ht="8.25" customHeight="1">
      <c r="A46" s="301"/>
      <c r="B46" s="303"/>
      <c r="C46" s="304"/>
      <c r="D46" s="304"/>
      <c r="E46" s="304"/>
      <c r="F46" s="304"/>
      <c r="G46" s="304"/>
      <c r="I46" s="300"/>
    </row>
    <row r="47" spans="1:9" s="295" customFormat="1" ht="10.5" customHeight="1">
      <c r="B47" s="296"/>
      <c r="C47" s="297" t="s">
        <v>601</v>
      </c>
      <c r="D47" s="305"/>
      <c r="E47" s="305"/>
      <c r="F47" s="305"/>
      <c r="G47" s="296"/>
      <c r="I47" s="300"/>
    </row>
    <row r="48" spans="1:9" s="299" customFormat="1" ht="3" customHeight="1">
      <c r="A48" s="298"/>
      <c r="B48" s="298"/>
      <c r="C48" s="298"/>
      <c r="D48" s="298"/>
      <c r="E48" s="298"/>
      <c r="F48" s="298"/>
      <c r="G48" s="298"/>
    </row>
    <row r="49" spans="1:9" ht="9" customHeight="1">
      <c r="A49" s="279" t="s">
        <v>100</v>
      </c>
      <c r="B49" s="282"/>
      <c r="C49" s="306"/>
      <c r="D49" s="306"/>
      <c r="E49" s="306"/>
      <c r="F49" s="306"/>
      <c r="I49" s="300"/>
    </row>
    <row r="50" spans="1:9" ht="9" customHeight="1">
      <c r="B50" s="282" t="s">
        <v>583</v>
      </c>
      <c r="C50" s="300">
        <v>2208</v>
      </c>
      <c r="D50" s="300">
        <v>2007</v>
      </c>
      <c r="E50" s="300">
        <v>2</v>
      </c>
      <c r="F50" s="300">
        <v>0</v>
      </c>
      <c r="G50" s="300">
        <v>58</v>
      </c>
      <c r="H50" s="300">
        <v>141</v>
      </c>
      <c r="I50" s="300">
        <v>0</v>
      </c>
    </row>
    <row r="51" spans="1:9" ht="9" customHeight="1">
      <c r="B51" s="282" t="s">
        <v>584</v>
      </c>
      <c r="C51" s="300">
        <v>6534</v>
      </c>
      <c r="D51" s="300">
        <v>5488</v>
      </c>
      <c r="E51" s="300">
        <v>0</v>
      </c>
      <c r="F51" s="300">
        <v>2</v>
      </c>
      <c r="G51" s="300">
        <v>126</v>
      </c>
      <c r="H51" s="300">
        <v>918</v>
      </c>
      <c r="I51" s="300">
        <v>0</v>
      </c>
    </row>
    <row r="52" spans="1:9" ht="9" customHeight="1">
      <c r="B52" s="282" t="s">
        <v>345</v>
      </c>
      <c r="C52" s="300">
        <v>3280</v>
      </c>
      <c r="D52" s="300">
        <v>2502</v>
      </c>
      <c r="E52" s="300">
        <v>0</v>
      </c>
      <c r="F52" s="300">
        <v>0</v>
      </c>
      <c r="G52" s="300">
        <v>241</v>
      </c>
      <c r="H52" s="300">
        <v>537</v>
      </c>
      <c r="I52" s="300">
        <v>0</v>
      </c>
    </row>
    <row r="53" spans="1:9" ht="9" customHeight="1">
      <c r="B53" s="282" t="s">
        <v>585</v>
      </c>
      <c r="C53" s="300">
        <v>689</v>
      </c>
      <c r="D53" s="300">
        <v>477</v>
      </c>
      <c r="E53" s="300">
        <v>0</v>
      </c>
      <c r="F53" s="300">
        <v>0</v>
      </c>
      <c r="G53" s="300">
        <v>0</v>
      </c>
      <c r="H53" s="300">
        <v>212</v>
      </c>
      <c r="I53" s="300">
        <v>0</v>
      </c>
    </row>
    <row r="54" spans="1:9" ht="9" customHeight="1">
      <c r="B54" s="282" t="s">
        <v>346</v>
      </c>
      <c r="C54" s="300">
        <v>90</v>
      </c>
      <c r="D54" s="300">
        <v>0</v>
      </c>
      <c r="E54" s="300">
        <v>0</v>
      </c>
      <c r="F54" s="300">
        <v>0</v>
      </c>
      <c r="G54" s="300">
        <v>0</v>
      </c>
      <c r="H54" s="300">
        <v>88</v>
      </c>
      <c r="I54" s="300">
        <v>2</v>
      </c>
    </row>
    <row r="55" spans="1:9" ht="9" customHeight="1">
      <c r="B55" s="282" t="s">
        <v>347</v>
      </c>
      <c r="C55" s="300">
        <v>1204</v>
      </c>
      <c r="D55" s="300">
        <v>1011</v>
      </c>
      <c r="E55" s="300">
        <v>0</v>
      </c>
      <c r="F55" s="300">
        <v>0</v>
      </c>
      <c r="G55" s="300">
        <v>29</v>
      </c>
      <c r="H55" s="300">
        <v>164</v>
      </c>
      <c r="I55" s="300">
        <v>0</v>
      </c>
    </row>
    <row r="56" spans="1:9" ht="9" customHeight="1">
      <c r="B56" s="282" t="s">
        <v>348</v>
      </c>
      <c r="C56" s="300">
        <v>0</v>
      </c>
      <c r="D56" s="300">
        <v>0</v>
      </c>
      <c r="E56" s="300">
        <v>0</v>
      </c>
      <c r="F56" s="300">
        <v>0</v>
      </c>
      <c r="G56" s="300">
        <v>0</v>
      </c>
      <c r="H56" s="300">
        <v>0</v>
      </c>
      <c r="I56" s="300">
        <v>0</v>
      </c>
    </row>
    <row r="57" spans="1:9" ht="9" customHeight="1">
      <c r="B57" s="282" t="s">
        <v>586</v>
      </c>
      <c r="C57" s="300">
        <v>887</v>
      </c>
      <c r="D57" s="300">
        <v>736</v>
      </c>
      <c r="E57" s="300">
        <v>0</v>
      </c>
      <c r="F57" s="300">
        <v>0</v>
      </c>
      <c r="G57" s="300">
        <v>21</v>
      </c>
      <c r="H57" s="300">
        <v>130</v>
      </c>
      <c r="I57" s="300">
        <v>0</v>
      </c>
    </row>
    <row r="58" spans="1:9" ht="9" customHeight="1">
      <c r="B58" s="282" t="s">
        <v>587</v>
      </c>
      <c r="C58" s="300">
        <v>6193</v>
      </c>
      <c r="D58" s="300">
        <v>5039</v>
      </c>
      <c r="E58" s="300">
        <v>0</v>
      </c>
      <c r="F58" s="300">
        <v>0</v>
      </c>
      <c r="G58" s="300">
        <v>110</v>
      </c>
      <c r="H58" s="300">
        <v>1043</v>
      </c>
      <c r="I58" s="300">
        <v>1</v>
      </c>
    </row>
    <row r="59" spans="1:9" ht="9" customHeight="1">
      <c r="B59" s="282" t="s">
        <v>588</v>
      </c>
      <c r="C59" s="300">
        <v>12904</v>
      </c>
      <c r="D59" s="300">
        <v>10820</v>
      </c>
      <c r="E59" s="300">
        <v>0</v>
      </c>
      <c r="F59" s="300">
        <v>25</v>
      </c>
      <c r="G59" s="300">
        <v>272</v>
      </c>
      <c r="H59" s="300">
        <v>1787</v>
      </c>
      <c r="I59" s="300">
        <v>0</v>
      </c>
    </row>
    <row r="60" spans="1:9" ht="9" customHeight="1">
      <c r="B60" s="282" t="s">
        <v>589</v>
      </c>
      <c r="C60" s="300">
        <v>1412</v>
      </c>
      <c r="D60" s="300">
        <v>1082</v>
      </c>
      <c r="E60" s="300">
        <v>0</v>
      </c>
      <c r="F60" s="300">
        <v>0</v>
      </c>
      <c r="G60" s="300">
        <v>0</v>
      </c>
      <c r="H60" s="300">
        <v>330</v>
      </c>
      <c r="I60" s="300">
        <v>0</v>
      </c>
    </row>
    <row r="61" spans="1:9" ht="9" customHeight="1">
      <c r="B61" s="282" t="s">
        <v>349</v>
      </c>
      <c r="C61" s="300">
        <v>492</v>
      </c>
      <c r="D61" s="300">
        <v>409</v>
      </c>
      <c r="E61" s="300">
        <v>0</v>
      </c>
      <c r="F61" s="300">
        <v>0</v>
      </c>
      <c r="G61" s="300">
        <v>7</v>
      </c>
      <c r="H61" s="300">
        <v>76</v>
      </c>
      <c r="I61" s="300">
        <v>0</v>
      </c>
    </row>
    <row r="62" spans="1:9" ht="9" customHeight="1">
      <c r="B62" s="282" t="s">
        <v>590</v>
      </c>
      <c r="C62" s="300">
        <v>2439</v>
      </c>
      <c r="D62" s="300">
        <v>2188</v>
      </c>
      <c r="E62" s="300">
        <v>0</v>
      </c>
      <c r="F62" s="300">
        <v>0</v>
      </c>
      <c r="G62" s="300">
        <v>32</v>
      </c>
      <c r="H62" s="300">
        <v>219</v>
      </c>
      <c r="I62" s="300">
        <v>0</v>
      </c>
    </row>
    <row r="63" spans="1:9" ht="9" customHeight="1">
      <c r="B63" s="282" t="s">
        <v>591</v>
      </c>
      <c r="C63" s="300">
        <v>490</v>
      </c>
      <c r="D63" s="300">
        <v>313</v>
      </c>
      <c r="E63" s="300">
        <v>0</v>
      </c>
      <c r="F63" s="300">
        <v>0</v>
      </c>
      <c r="G63" s="300">
        <v>0</v>
      </c>
      <c r="H63" s="300">
        <v>177</v>
      </c>
      <c r="I63" s="300">
        <v>0</v>
      </c>
    </row>
    <row r="64" spans="1:9" ht="9" customHeight="1">
      <c r="B64" s="282" t="s">
        <v>592</v>
      </c>
      <c r="C64" s="300">
        <v>341</v>
      </c>
      <c r="D64" s="300">
        <v>341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</row>
    <row r="65" spans="1:9" ht="9" customHeight="1">
      <c r="B65" s="282" t="s">
        <v>593</v>
      </c>
      <c r="C65" s="300">
        <v>657</v>
      </c>
      <c r="D65" s="300">
        <v>513</v>
      </c>
      <c r="E65" s="300">
        <v>0</v>
      </c>
      <c r="F65" s="300">
        <v>0</v>
      </c>
      <c r="G65" s="300">
        <v>12</v>
      </c>
      <c r="H65" s="300">
        <v>132</v>
      </c>
      <c r="I65" s="300">
        <v>0</v>
      </c>
    </row>
    <row r="66" spans="1:9" ht="10.5" customHeight="1">
      <c r="B66" s="282"/>
      <c r="C66" s="300"/>
      <c r="D66" s="300"/>
      <c r="E66" s="300"/>
      <c r="F66" s="300"/>
      <c r="G66" s="300"/>
      <c r="H66" s="300"/>
      <c r="I66" s="300"/>
    </row>
    <row r="67" spans="1:9" ht="10.9" customHeight="1">
      <c r="A67" s="279" t="s">
        <v>594</v>
      </c>
      <c r="B67" s="282"/>
      <c r="C67" s="300"/>
      <c r="D67" s="300"/>
      <c r="E67" s="300"/>
      <c r="F67" s="300"/>
      <c r="G67" s="300"/>
      <c r="H67" s="300"/>
      <c r="I67" s="300"/>
    </row>
    <row r="68" spans="1:9" ht="9" customHeight="1">
      <c r="B68" s="282" t="s">
        <v>206</v>
      </c>
      <c r="C68" s="300">
        <v>5170</v>
      </c>
      <c r="D68" s="300">
        <v>5065</v>
      </c>
      <c r="E68" s="300">
        <v>0</v>
      </c>
      <c r="F68" s="300">
        <v>27</v>
      </c>
      <c r="G68" s="300">
        <v>2</v>
      </c>
      <c r="H68" s="300">
        <v>76</v>
      </c>
      <c r="I68" s="300">
        <v>0</v>
      </c>
    </row>
    <row r="69" spans="1:9" ht="9" customHeight="1">
      <c r="B69" s="282" t="s">
        <v>229</v>
      </c>
      <c r="C69" s="300">
        <v>300</v>
      </c>
      <c r="D69" s="300">
        <v>300</v>
      </c>
      <c r="E69" s="300">
        <v>0</v>
      </c>
      <c r="F69" s="300">
        <v>0</v>
      </c>
      <c r="G69" s="300">
        <v>0</v>
      </c>
      <c r="H69" s="300">
        <v>0</v>
      </c>
      <c r="I69" s="300">
        <v>0</v>
      </c>
    </row>
    <row r="70" spans="1:9" ht="9" customHeight="1">
      <c r="B70" s="282" t="s">
        <v>595</v>
      </c>
      <c r="C70" s="300"/>
      <c r="D70" s="300"/>
      <c r="E70" s="300"/>
      <c r="F70" s="300"/>
      <c r="G70" s="300"/>
      <c r="H70" s="300"/>
      <c r="I70" s="300"/>
    </row>
    <row r="71" spans="1:9" ht="9" customHeight="1">
      <c r="B71" s="282" t="s">
        <v>236</v>
      </c>
      <c r="C71" s="300">
        <v>10159</v>
      </c>
      <c r="D71" s="300">
        <v>8166</v>
      </c>
      <c r="E71" s="300">
        <v>1</v>
      </c>
      <c r="F71" s="300">
        <v>0</v>
      </c>
      <c r="G71" s="300">
        <v>39</v>
      </c>
      <c r="H71" s="300">
        <v>1950</v>
      </c>
      <c r="I71" s="300">
        <v>3</v>
      </c>
    </row>
    <row r="72" spans="1:9" ht="9" customHeight="1">
      <c r="B72" s="282" t="s">
        <v>243</v>
      </c>
      <c r="C72" s="300">
        <v>4566</v>
      </c>
      <c r="D72" s="300">
        <v>4393</v>
      </c>
      <c r="E72" s="300">
        <v>0</v>
      </c>
      <c r="F72" s="300">
        <v>0</v>
      </c>
      <c r="G72" s="300">
        <v>0</v>
      </c>
      <c r="H72" s="300">
        <v>173</v>
      </c>
      <c r="I72" s="300">
        <v>0</v>
      </c>
    </row>
    <row r="73" spans="1:9" ht="9" customHeight="1">
      <c r="B73" s="282" t="s">
        <v>253</v>
      </c>
      <c r="C73" s="300">
        <v>3222</v>
      </c>
      <c r="D73" s="300">
        <v>3090</v>
      </c>
      <c r="E73" s="300">
        <v>0</v>
      </c>
      <c r="F73" s="300">
        <v>0</v>
      </c>
      <c r="G73" s="300">
        <v>0</v>
      </c>
      <c r="H73" s="300">
        <v>132</v>
      </c>
      <c r="I73" s="300">
        <v>0</v>
      </c>
    </row>
    <row r="74" spans="1:9" ht="9" customHeight="1">
      <c r="B74" s="282" t="s">
        <v>596</v>
      </c>
      <c r="C74" s="300"/>
      <c r="D74" s="300"/>
      <c r="E74" s="300"/>
      <c r="F74" s="300"/>
      <c r="G74" s="300"/>
      <c r="H74" s="300"/>
      <c r="I74" s="300"/>
    </row>
    <row r="75" spans="1:9" ht="9" customHeight="1">
      <c r="B75" s="282" t="s">
        <v>533</v>
      </c>
      <c r="C75" s="300">
        <v>855</v>
      </c>
      <c r="D75" s="300">
        <v>626</v>
      </c>
      <c r="E75" s="300">
        <v>0</v>
      </c>
      <c r="F75" s="300">
        <v>0</v>
      </c>
      <c r="G75" s="300">
        <v>0</v>
      </c>
      <c r="H75" s="300">
        <v>229</v>
      </c>
      <c r="I75" s="300">
        <v>0</v>
      </c>
    </row>
    <row r="76" spans="1:9" ht="9" customHeight="1">
      <c r="B76" s="282" t="s">
        <v>282</v>
      </c>
      <c r="C76" s="300">
        <v>5106</v>
      </c>
      <c r="D76" s="300">
        <v>3789</v>
      </c>
      <c r="E76" s="300">
        <v>0</v>
      </c>
      <c r="F76" s="300">
        <v>0</v>
      </c>
      <c r="G76" s="300">
        <v>22</v>
      </c>
      <c r="H76" s="300">
        <v>1295</v>
      </c>
      <c r="I76" s="300">
        <v>0</v>
      </c>
    </row>
    <row r="77" spans="1:9" ht="9" customHeight="1">
      <c r="B77" s="282" t="s">
        <v>294</v>
      </c>
      <c r="C77" s="300">
        <v>1476</v>
      </c>
      <c r="D77" s="300">
        <v>650</v>
      </c>
      <c r="E77" s="300">
        <v>0</v>
      </c>
      <c r="F77" s="300">
        <v>0</v>
      </c>
      <c r="G77" s="300">
        <v>586</v>
      </c>
      <c r="H77" s="300">
        <v>240</v>
      </c>
      <c r="I77" s="300">
        <v>0</v>
      </c>
    </row>
    <row r="78" spans="1:9" ht="9" customHeight="1">
      <c r="B78" s="282" t="s">
        <v>597</v>
      </c>
      <c r="C78" s="300"/>
      <c r="D78" s="300"/>
      <c r="E78" s="300"/>
      <c r="F78" s="300"/>
      <c r="G78" s="300"/>
      <c r="H78" s="300"/>
      <c r="I78" s="300"/>
    </row>
    <row r="79" spans="1:9" ht="9" customHeight="1">
      <c r="B79" s="282" t="s">
        <v>598</v>
      </c>
      <c r="C79" s="300">
        <v>8691</v>
      </c>
      <c r="D79" s="300">
        <v>6573</v>
      </c>
      <c r="E79" s="300">
        <v>1</v>
      </c>
      <c r="F79" s="300">
        <v>0</v>
      </c>
      <c r="G79" s="300">
        <v>259</v>
      </c>
      <c r="H79" s="300">
        <v>1858</v>
      </c>
      <c r="I79" s="300">
        <v>0</v>
      </c>
    </row>
    <row r="80" spans="1:9" ht="9" customHeight="1">
      <c r="B80" s="282" t="s">
        <v>599</v>
      </c>
      <c r="C80" s="300"/>
      <c r="D80" s="300"/>
      <c r="E80" s="300"/>
      <c r="F80" s="300"/>
      <c r="G80" s="300"/>
      <c r="H80" s="300"/>
      <c r="I80" s="300"/>
    </row>
    <row r="81" spans="1:11" ht="9" customHeight="1">
      <c r="B81" s="282" t="s">
        <v>600</v>
      </c>
      <c r="C81" s="300">
        <v>275</v>
      </c>
      <c r="D81" s="300">
        <v>274</v>
      </c>
      <c r="E81" s="300">
        <v>0</v>
      </c>
      <c r="F81" s="300">
        <v>0</v>
      </c>
      <c r="G81" s="300">
        <v>0</v>
      </c>
      <c r="H81" s="300">
        <v>1</v>
      </c>
      <c r="I81" s="300">
        <v>0</v>
      </c>
    </row>
    <row r="82" spans="1:11" ht="9" customHeight="1">
      <c r="A82" s="301"/>
      <c r="B82" s="302" t="s">
        <v>162</v>
      </c>
      <c r="C82" s="300">
        <v>39820</v>
      </c>
      <c r="D82" s="300">
        <v>32926</v>
      </c>
      <c r="E82" s="300">
        <v>2</v>
      </c>
      <c r="F82" s="300">
        <v>27</v>
      </c>
      <c r="G82" s="300">
        <v>908</v>
      </c>
      <c r="H82" s="300">
        <v>5954</v>
      </c>
      <c r="I82" s="300">
        <v>3</v>
      </c>
    </row>
    <row r="83" spans="1:11" ht="9" customHeight="1">
      <c r="A83" s="279" t="s">
        <v>602</v>
      </c>
      <c r="C83" s="304"/>
      <c r="D83" s="304"/>
      <c r="E83" s="304"/>
      <c r="F83" s="304"/>
      <c r="G83" s="304"/>
      <c r="H83" s="304"/>
      <c r="I83" s="300"/>
    </row>
    <row r="84" spans="1:11" ht="9" customHeight="1">
      <c r="A84" s="279" t="s">
        <v>603</v>
      </c>
      <c r="I84" s="300"/>
    </row>
    <row r="85" spans="1:11" ht="9" customHeight="1">
      <c r="A85" s="279" t="s">
        <v>604</v>
      </c>
      <c r="I85" s="300"/>
    </row>
    <row r="86" spans="1:11" s="29" customFormat="1">
      <c r="A86" s="178" t="s">
        <v>605</v>
      </c>
      <c r="C86" s="79"/>
      <c r="D86" s="79"/>
      <c r="E86" s="79"/>
      <c r="F86" s="79"/>
      <c r="G86" s="79"/>
      <c r="H86" s="79"/>
      <c r="I86" s="79"/>
      <c r="J86" s="79"/>
      <c r="K86" s="79"/>
    </row>
    <row r="87" spans="1:11" s="29" customFormat="1">
      <c r="A87" s="178" t="s">
        <v>606</v>
      </c>
      <c r="C87" s="79"/>
      <c r="D87" s="79"/>
      <c r="E87" s="79"/>
      <c r="F87" s="79"/>
      <c r="G87" s="79"/>
      <c r="H87" s="79"/>
      <c r="I87" s="79"/>
      <c r="J87" s="79"/>
      <c r="K87" s="79"/>
    </row>
    <row r="89" spans="1:11" ht="9" customHeight="1">
      <c r="A89" s="307" t="s">
        <v>53</v>
      </c>
      <c r="B89" s="307"/>
      <c r="C89" s="307"/>
      <c r="D89" s="308"/>
    </row>
  </sheetData>
  <printOptions horizontalCentered="1"/>
  <pageMargins left="0.39370078740157483" right="0.39370078740157483" top="0.39370078740157483" bottom="0.51181102362204722" header="0.11811023622047245" footer="0.55118110236220474"/>
  <pageSetup paperSize="9" orientation="portrait" horizontalDpi="1200" verticalDpi="12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7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/>
  <cols>
    <col min="1" max="1" width="17.28515625" style="29" customWidth="1"/>
    <col min="2" max="2" width="5.7109375" style="327" customWidth="1"/>
    <col min="3" max="3" width="5.85546875" style="327" customWidth="1"/>
    <col min="4" max="4" width="5" style="327" customWidth="1"/>
    <col min="5" max="5" width="5.140625" style="327" customWidth="1"/>
    <col min="6" max="6" width="4.5703125" style="327" customWidth="1"/>
    <col min="7" max="7" width="5" style="327" customWidth="1"/>
    <col min="8" max="8" width="4" style="327" customWidth="1"/>
    <col min="9" max="9" width="3.7109375" style="327" customWidth="1"/>
    <col min="10" max="11" width="5" style="327" customWidth="1"/>
    <col min="12" max="13" width="5.140625" style="327" customWidth="1"/>
    <col min="14" max="14" width="6" style="327" customWidth="1"/>
    <col min="15" max="15" width="5.42578125" style="327" customWidth="1"/>
    <col min="16" max="16" width="3.85546875" style="327" customWidth="1"/>
    <col min="17" max="17" width="5" style="327" customWidth="1"/>
    <col min="18" max="18" width="4.42578125" style="327" customWidth="1"/>
    <col min="19" max="16384" width="11.42578125" style="29"/>
  </cols>
  <sheetData>
    <row r="1" spans="1:18" s="26" customFormat="1" ht="11.25" customHeight="1">
      <c r="A1" s="297" t="s">
        <v>23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</row>
    <row r="2" spans="1:18" s="26" customFormat="1" ht="8.25" customHeight="1">
      <c r="A2" s="310"/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</row>
    <row r="3" spans="1:18" s="26" customFormat="1" ht="10.5" customHeight="1">
      <c r="A3" s="311" t="s">
        <v>607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</row>
    <row r="4" spans="1:18" s="26" customFormat="1" ht="9" customHeight="1">
      <c r="A4" s="260"/>
      <c r="B4" s="312"/>
      <c r="C4" s="312"/>
      <c r="D4" s="312"/>
      <c r="E4" s="312"/>
      <c r="F4" s="312"/>
      <c r="G4" s="312"/>
      <c r="H4" s="312"/>
      <c r="I4" s="312"/>
      <c r="J4" s="312"/>
      <c r="K4" s="312"/>
      <c r="L4" s="312"/>
      <c r="M4" s="312"/>
      <c r="N4" s="312"/>
      <c r="O4" s="312"/>
      <c r="P4" s="312"/>
      <c r="Q4" s="312"/>
      <c r="R4" s="312"/>
    </row>
    <row r="5" spans="1:18" ht="12" customHeight="1">
      <c r="A5" s="1543" t="s">
        <v>100</v>
      </c>
      <c r="B5" s="1541" t="s">
        <v>608</v>
      </c>
      <c r="C5" s="313" t="s">
        <v>609</v>
      </c>
      <c r="D5" s="313"/>
      <c r="E5" s="313"/>
      <c r="F5" s="313"/>
      <c r="G5" s="313"/>
      <c r="H5" s="313"/>
      <c r="I5" s="313"/>
      <c r="J5" s="313"/>
      <c r="K5" s="314"/>
      <c r="L5" s="313"/>
      <c r="M5" s="313"/>
      <c r="N5" s="313"/>
      <c r="O5" s="314"/>
      <c r="P5" s="1547" t="s">
        <v>610</v>
      </c>
      <c r="Q5" s="1548"/>
      <c r="R5" s="315"/>
    </row>
    <row r="6" spans="1:18" ht="16.5" customHeight="1">
      <c r="A6" s="1544"/>
      <c r="B6" s="1546"/>
      <c r="C6" s="1541" t="s">
        <v>611</v>
      </c>
      <c r="D6" s="1541" t="s">
        <v>612</v>
      </c>
      <c r="E6" s="1541" t="s">
        <v>613</v>
      </c>
      <c r="F6" s="1541" t="s">
        <v>614</v>
      </c>
      <c r="G6" s="1541" t="s">
        <v>615</v>
      </c>
      <c r="H6" s="1541" t="s">
        <v>616</v>
      </c>
      <c r="I6" s="1541" t="s">
        <v>617</v>
      </c>
      <c r="J6" s="1541" t="s">
        <v>618</v>
      </c>
      <c r="K6" s="1541" t="s">
        <v>619</v>
      </c>
      <c r="L6" s="1541" t="s">
        <v>620</v>
      </c>
      <c r="M6" s="1541" t="s">
        <v>621</v>
      </c>
      <c r="N6" s="1541" t="s">
        <v>622</v>
      </c>
      <c r="O6" s="1541" t="s">
        <v>623</v>
      </c>
      <c r="P6" s="1540"/>
      <c r="Q6" s="1549"/>
      <c r="R6" s="1539" t="s">
        <v>624</v>
      </c>
    </row>
    <row r="7" spans="1:18" ht="39.75" customHeight="1">
      <c r="A7" s="1545"/>
      <c r="B7" s="1542"/>
      <c r="C7" s="1550"/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O7" s="1542"/>
      <c r="P7" s="316" t="s">
        <v>625</v>
      </c>
      <c r="Q7" s="316" t="s">
        <v>626</v>
      </c>
      <c r="R7" s="1540"/>
    </row>
    <row r="8" spans="1:18" ht="8.1" customHeight="1">
      <c r="A8" s="317"/>
      <c r="B8" s="318"/>
      <c r="C8" s="318"/>
      <c r="D8" s="318"/>
      <c r="E8" s="318"/>
      <c r="F8" s="318"/>
      <c r="G8" s="318"/>
      <c r="H8" s="318"/>
      <c r="I8" s="318"/>
      <c r="J8" s="318"/>
      <c r="K8" s="318"/>
      <c r="L8" s="318"/>
      <c r="M8" s="318"/>
      <c r="N8" s="318"/>
      <c r="O8" s="318"/>
      <c r="P8" s="318"/>
      <c r="Q8" s="318"/>
      <c r="R8" s="318"/>
    </row>
    <row r="9" spans="1:18" s="319" customFormat="1" ht="17.25" customHeight="1">
      <c r="B9" s="320" t="s">
        <v>627</v>
      </c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</row>
    <row r="10" spans="1:18" ht="11.1" customHeight="1">
      <c r="A10" s="322" t="s">
        <v>583</v>
      </c>
      <c r="B10" s="323">
        <v>16860</v>
      </c>
      <c r="C10" s="323">
        <v>15851</v>
      </c>
      <c r="D10" s="323">
        <v>4006</v>
      </c>
      <c r="E10" s="323">
        <v>3293</v>
      </c>
      <c r="F10" s="323">
        <v>778</v>
      </c>
      <c r="G10" s="323">
        <v>88</v>
      </c>
      <c r="H10" s="323">
        <v>5</v>
      </c>
      <c r="I10" s="323">
        <v>11</v>
      </c>
      <c r="J10" s="323">
        <v>353</v>
      </c>
      <c r="K10" s="323">
        <v>1339</v>
      </c>
      <c r="L10" s="323">
        <v>1660</v>
      </c>
      <c r="M10" s="323">
        <v>934</v>
      </c>
      <c r="N10" s="323">
        <v>1398</v>
      </c>
      <c r="O10" s="323">
        <v>1987</v>
      </c>
      <c r="P10" s="323">
        <v>105</v>
      </c>
      <c r="Q10" s="323">
        <v>904</v>
      </c>
      <c r="R10" s="323">
        <v>0</v>
      </c>
    </row>
    <row r="11" spans="1:18" ht="11.1" customHeight="1">
      <c r="A11" s="322" t="s">
        <v>628</v>
      </c>
      <c r="B11" s="323">
        <v>21086</v>
      </c>
      <c r="C11" s="323">
        <v>20832</v>
      </c>
      <c r="D11" s="323">
        <v>2364</v>
      </c>
      <c r="E11" s="323">
        <v>4635</v>
      </c>
      <c r="F11" s="323">
        <v>183</v>
      </c>
      <c r="G11" s="323">
        <v>1</v>
      </c>
      <c r="H11" s="323">
        <v>0</v>
      </c>
      <c r="I11" s="323">
        <v>94</v>
      </c>
      <c r="J11" s="323">
        <v>938</v>
      </c>
      <c r="K11" s="323">
        <v>1883</v>
      </c>
      <c r="L11" s="323">
        <v>7682</v>
      </c>
      <c r="M11" s="323">
        <v>776</v>
      </c>
      <c r="N11" s="323">
        <v>824</v>
      </c>
      <c r="O11" s="323">
        <v>1451</v>
      </c>
      <c r="P11" s="323">
        <v>146</v>
      </c>
      <c r="Q11" s="323">
        <v>31</v>
      </c>
      <c r="R11" s="323">
        <v>78</v>
      </c>
    </row>
    <row r="12" spans="1:18" ht="11.1" customHeight="1">
      <c r="A12" s="322" t="s">
        <v>629</v>
      </c>
      <c r="B12" s="323">
        <v>10872</v>
      </c>
      <c r="C12" s="323">
        <v>10661</v>
      </c>
      <c r="D12" s="323">
        <v>1278</v>
      </c>
      <c r="E12" s="323">
        <v>1311</v>
      </c>
      <c r="F12" s="323">
        <v>533</v>
      </c>
      <c r="G12" s="323">
        <v>43</v>
      </c>
      <c r="H12" s="323">
        <v>0</v>
      </c>
      <c r="I12" s="323">
        <v>3</v>
      </c>
      <c r="J12" s="323">
        <v>24</v>
      </c>
      <c r="K12" s="323">
        <v>84</v>
      </c>
      <c r="L12" s="323">
        <v>105</v>
      </c>
      <c r="M12" s="323">
        <v>2710</v>
      </c>
      <c r="N12" s="323">
        <v>793</v>
      </c>
      <c r="O12" s="323">
        <v>3778</v>
      </c>
      <c r="P12" s="323">
        <v>11</v>
      </c>
      <c r="Q12" s="323">
        <v>200</v>
      </c>
      <c r="R12" s="323">
        <v>0</v>
      </c>
    </row>
    <row r="13" spans="1:18" ht="11.1" customHeight="1">
      <c r="A13" s="322" t="s">
        <v>630</v>
      </c>
      <c r="B13" s="323">
        <v>1918</v>
      </c>
      <c r="C13" s="323">
        <v>1868</v>
      </c>
      <c r="D13" s="323">
        <v>445</v>
      </c>
      <c r="E13" s="323">
        <v>391</v>
      </c>
      <c r="F13" s="323">
        <v>91</v>
      </c>
      <c r="G13" s="323">
        <v>0</v>
      </c>
      <c r="H13" s="323">
        <v>0</v>
      </c>
      <c r="I13" s="323">
        <v>2</v>
      </c>
      <c r="J13" s="323">
        <v>13</v>
      </c>
      <c r="K13" s="323">
        <v>10</v>
      </c>
      <c r="L13" s="323">
        <v>1</v>
      </c>
      <c r="M13" s="323">
        <v>0</v>
      </c>
      <c r="N13" s="323">
        <v>255</v>
      </c>
      <c r="O13" s="323">
        <v>660</v>
      </c>
      <c r="P13" s="323">
        <v>20</v>
      </c>
      <c r="Q13" s="323">
        <v>31</v>
      </c>
      <c r="R13" s="323">
        <v>0</v>
      </c>
    </row>
    <row r="14" spans="1:18" ht="11.1" customHeight="1">
      <c r="A14" s="322" t="s">
        <v>346</v>
      </c>
      <c r="B14" s="323">
        <v>515</v>
      </c>
      <c r="C14" s="323">
        <v>509</v>
      </c>
      <c r="D14" s="323">
        <v>25</v>
      </c>
      <c r="E14" s="323">
        <v>263</v>
      </c>
      <c r="F14" s="323">
        <v>46</v>
      </c>
      <c r="G14" s="323">
        <v>0</v>
      </c>
      <c r="H14" s="323">
        <v>0</v>
      </c>
      <c r="I14" s="323">
        <v>0</v>
      </c>
      <c r="J14" s="323">
        <v>1</v>
      </c>
      <c r="K14" s="323">
        <v>2</v>
      </c>
      <c r="L14" s="323">
        <v>2</v>
      </c>
      <c r="M14" s="323">
        <v>0</v>
      </c>
      <c r="N14" s="323">
        <v>10</v>
      </c>
      <c r="O14" s="323">
        <v>161</v>
      </c>
      <c r="P14" s="323">
        <v>1</v>
      </c>
      <c r="Q14" s="323">
        <v>5</v>
      </c>
      <c r="R14" s="323">
        <v>0</v>
      </c>
    </row>
    <row r="15" spans="1:18" ht="11.1" customHeight="1">
      <c r="A15" s="322" t="s">
        <v>347</v>
      </c>
      <c r="B15" s="323">
        <v>6287</v>
      </c>
      <c r="C15" s="323">
        <v>5340</v>
      </c>
      <c r="D15" s="323">
        <v>611</v>
      </c>
      <c r="E15" s="323">
        <v>831</v>
      </c>
      <c r="F15" s="323">
        <v>180</v>
      </c>
      <c r="G15" s="323">
        <v>3</v>
      </c>
      <c r="H15" s="323">
        <v>61</v>
      </c>
      <c r="I15" s="323">
        <v>0</v>
      </c>
      <c r="J15" s="323">
        <v>15</v>
      </c>
      <c r="K15" s="323">
        <v>46</v>
      </c>
      <c r="L15" s="323">
        <v>28</v>
      </c>
      <c r="M15" s="323">
        <v>1408</v>
      </c>
      <c r="N15" s="323">
        <v>541</v>
      </c>
      <c r="O15" s="323">
        <v>1617</v>
      </c>
      <c r="P15" s="323">
        <v>0</v>
      </c>
      <c r="Q15" s="323">
        <v>946</v>
      </c>
      <c r="R15" s="323">
        <v>0</v>
      </c>
    </row>
    <row r="16" spans="1:18" ht="11.1" customHeight="1">
      <c r="A16" s="322" t="s">
        <v>348</v>
      </c>
      <c r="B16" s="323">
        <v>4952</v>
      </c>
      <c r="C16" s="323">
        <v>4929</v>
      </c>
      <c r="D16" s="323">
        <v>1605</v>
      </c>
      <c r="E16" s="323">
        <v>2017</v>
      </c>
      <c r="F16" s="323">
        <v>208</v>
      </c>
      <c r="G16" s="323">
        <v>1</v>
      </c>
      <c r="H16" s="323">
        <v>0</v>
      </c>
      <c r="I16" s="323">
        <v>5</v>
      </c>
      <c r="J16" s="323">
        <v>113</v>
      </c>
      <c r="K16" s="323">
        <v>654</v>
      </c>
      <c r="L16" s="323">
        <v>313</v>
      </c>
      <c r="M16" s="323">
        <v>0</v>
      </c>
      <c r="N16" s="323">
        <v>4</v>
      </c>
      <c r="O16" s="323">
        <v>8</v>
      </c>
      <c r="P16" s="323">
        <v>13</v>
      </c>
      <c r="Q16" s="323">
        <v>11</v>
      </c>
      <c r="R16" s="323">
        <v>0</v>
      </c>
    </row>
    <row r="17" spans="1:18" ht="11.1" customHeight="1">
      <c r="A17" s="322" t="s">
        <v>586</v>
      </c>
      <c r="B17" s="323">
        <v>1618</v>
      </c>
      <c r="C17" s="323">
        <v>1608</v>
      </c>
      <c r="D17" s="323">
        <v>292</v>
      </c>
      <c r="E17" s="323">
        <v>413</v>
      </c>
      <c r="F17" s="323">
        <v>239</v>
      </c>
      <c r="G17" s="323">
        <v>1</v>
      </c>
      <c r="H17" s="323">
        <v>0</v>
      </c>
      <c r="I17" s="323">
        <v>2</v>
      </c>
      <c r="J17" s="323">
        <v>34</v>
      </c>
      <c r="K17" s="323">
        <v>95</v>
      </c>
      <c r="L17" s="323">
        <v>85</v>
      </c>
      <c r="M17" s="323">
        <v>0</v>
      </c>
      <c r="N17" s="323">
        <v>236</v>
      </c>
      <c r="O17" s="323">
        <v>212</v>
      </c>
      <c r="P17" s="323">
        <v>5</v>
      </c>
      <c r="Q17" s="323">
        <v>4</v>
      </c>
      <c r="R17" s="323">
        <v>0</v>
      </c>
    </row>
    <row r="18" spans="1:18" ht="11.1" customHeight="1">
      <c r="A18" s="322" t="s">
        <v>587</v>
      </c>
      <c r="B18" s="323">
        <v>6603</v>
      </c>
      <c r="C18" s="323">
        <v>6257</v>
      </c>
      <c r="D18" s="323">
        <v>835</v>
      </c>
      <c r="E18" s="323">
        <v>1939</v>
      </c>
      <c r="F18" s="323">
        <v>295</v>
      </c>
      <c r="G18" s="323">
        <v>107</v>
      </c>
      <c r="H18" s="323">
        <v>1</v>
      </c>
      <c r="I18" s="323">
        <v>4</v>
      </c>
      <c r="J18" s="323">
        <v>100</v>
      </c>
      <c r="K18" s="323">
        <v>190</v>
      </c>
      <c r="L18" s="323">
        <v>450</v>
      </c>
      <c r="M18" s="323">
        <v>0</v>
      </c>
      <c r="N18" s="323">
        <v>303</v>
      </c>
      <c r="O18" s="323">
        <v>2034</v>
      </c>
      <c r="P18" s="323">
        <v>12</v>
      </c>
      <c r="Q18" s="323">
        <v>334</v>
      </c>
      <c r="R18" s="323">
        <v>0</v>
      </c>
    </row>
    <row r="19" spans="1:18" ht="11.1" customHeight="1">
      <c r="A19" s="322" t="s">
        <v>588</v>
      </c>
      <c r="B19" s="323">
        <v>30497</v>
      </c>
      <c r="C19" s="323">
        <v>28539</v>
      </c>
      <c r="D19" s="323">
        <v>2765</v>
      </c>
      <c r="E19" s="323">
        <v>5023</v>
      </c>
      <c r="F19" s="323">
        <v>870</v>
      </c>
      <c r="G19" s="323">
        <v>50</v>
      </c>
      <c r="H19" s="323">
        <v>3</v>
      </c>
      <c r="I19" s="323">
        <v>36</v>
      </c>
      <c r="J19" s="323">
        <v>363</v>
      </c>
      <c r="K19" s="323">
        <v>2008</v>
      </c>
      <c r="L19" s="323">
        <v>1880</v>
      </c>
      <c r="M19" s="323">
        <v>4220</v>
      </c>
      <c r="N19" s="323">
        <v>2529</v>
      </c>
      <c r="O19" s="323">
        <v>8792</v>
      </c>
      <c r="P19" s="323">
        <v>263</v>
      </c>
      <c r="Q19" s="323">
        <v>1695</v>
      </c>
      <c r="R19" s="323">
        <v>0</v>
      </c>
    </row>
    <row r="20" spans="1:18" ht="11.1" customHeight="1">
      <c r="A20" s="322" t="s">
        <v>589</v>
      </c>
      <c r="B20" s="323">
        <v>4501</v>
      </c>
      <c r="C20" s="323">
        <v>4255</v>
      </c>
      <c r="D20" s="323">
        <v>546</v>
      </c>
      <c r="E20" s="323">
        <v>1166</v>
      </c>
      <c r="F20" s="323">
        <v>340</v>
      </c>
      <c r="G20" s="323">
        <v>7</v>
      </c>
      <c r="H20" s="323">
        <v>1</v>
      </c>
      <c r="I20" s="323">
        <v>16</v>
      </c>
      <c r="J20" s="323">
        <v>190</v>
      </c>
      <c r="K20" s="323">
        <v>184</v>
      </c>
      <c r="L20" s="323">
        <v>279</v>
      </c>
      <c r="M20" s="323">
        <v>0</v>
      </c>
      <c r="N20" s="323">
        <v>213</v>
      </c>
      <c r="O20" s="323">
        <v>1313</v>
      </c>
      <c r="P20" s="323">
        <v>22</v>
      </c>
      <c r="Q20" s="323">
        <v>225</v>
      </c>
      <c r="R20" s="323">
        <v>0</v>
      </c>
    </row>
    <row r="21" spans="1:18" ht="11.1" customHeight="1">
      <c r="A21" s="322" t="s">
        <v>349</v>
      </c>
      <c r="B21" s="323">
        <v>852</v>
      </c>
      <c r="C21" s="323">
        <v>762</v>
      </c>
      <c r="D21" s="323">
        <v>283</v>
      </c>
      <c r="E21" s="323">
        <v>190</v>
      </c>
      <c r="F21" s="323">
        <v>47</v>
      </c>
      <c r="G21" s="323">
        <v>0</v>
      </c>
      <c r="H21" s="323">
        <v>0</v>
      </c>
      <c r="I21" s="323">
        <v>2</v>
      </c>
      <c r="J21" s="323">
        <v>12</v>
      </c>
      <c r="K21" s="323">
        <v>55</v>
      </c>
      <c r="L21" s="323">
        <v>46</v>
      </c>
      <c r="M21" s="323">
        <v>0</v>
      </c>
      <c r="N21" s="323">
        <v>28</v>
      </c>
      <c r="O21" s="323">
        <v>99</v>
      </c>
      <c r="P21" s="323">
        <v>3</v>
      </c>
      <c r="Q21" s="323">
        <v>88</v>
      </c>
      <c r="R21" s="323">
        <v>0</v>
      </c>
    </row>
    <row r="22" spans="1:18" ht="11.1" customHeight="1">
      <c r="A22" s="322" t="s">
        <v>590</v>
      </c>
      <c r="B22" s="323">
        <v>7546</v>
      </c>
      <c r="C22" s="323">
        <v>7298</v>
      </c>
      <c r="D22" s="323">
        <v>973</v>
      </c>
      <c r="E22" s="323">
        <v>1247</v>
      </c>
      <c r="F22" s="323">
        <v>386</v>
      </c>
      <c r="G22" s="323">
        <v>0</v>
      </c>
      <c r="H22" s="323">
        <v>26</v>
      </c>
      <c r="I22" s="323">
        <v>3</v>
      </c>
      <c r="J22" s="323">
        <v>31</v>
      </c>
      <c r="K22" s="323">
        <v>20</v>
      </c>
      <c r="L22" s="323">
        <v>8</v>
      </c>
      <c r="M22" s="323">
        <v>1327</v>
      </c>
      <c r="N22" s="323">
        <v>1353</v>
      </c>
      <c r="O22" s="323">
        <v>1924</v>
      </c>
      <c r="P22" s="323">
        <v>30</v>
      </c>
      <c r="Q22" s="323">
        <v>217</v>
      </c>
      <c r="R22" s="323">
        <v>1</v>
      </c>
    </row>
    <row r="23" spans="1:18" ht="11.1" customHeight="1">
      <c r="A23" s="322" t="s">
        <v>591</v>
      </c>
      <c r="B23" s="323">
        <v>4154</v>
      </c>
      <c r="C23" s="323">
        <v>4034</v>
      </c>
      <c r="D23" s="323">
        <v>421</v>
      </c>
      <c r="E23" s="323">
        <v>695</v>
      </c>
      <c r="F23" s="323">
        <v>88</v>
      </c>
      <c r="G23" s="323">
        <v>1</v>
      </c>
      <c r="H23" s="323">
        <v>0</v>
      </c>
      <c r="I23" s="323">
        <v>0</v>
      </c>
      <c r="J23" s="323">
        <v>3</v>
      </c>
      <c r="K23" s="323">
        <v>30</v>
      </c>
      <c r="L23" s="323">
        <v>41</v>
      </c>
      <c r="M23" s="323">
        <v>1141</v>
      </c>
      <c r="N23" s="323">
        <v>491</v>
      </c>
      <c r="O23" s="323">
        <v>1124</v>
      </c>
      <c r="P23" s="323">
        <v>2</v>
      </c>
      <c r="Q23" s="323">
        <v>118</v>
      </c>
      <c r="R23" s="323">
        <v>0</v>
      </c>
    </row>
    <row r="24" spans="1:18" ht="11.1" customHeight="1">
      <c r="A24" s="322" t="s">
        <v>592</v>
      </c>
      <c r="B24" s="323">
        <v>4909</v>
      </c>
      <c r="C24" s="323">
        <v>4848</v>
      </c>
      <c r="D24" s="323">
        <v>482</v>
      </c>
      <c r="E24" s="323">
        <v>655</v>
      </c>
      <c r="F24" s="323">
        <v>295</v>
      </c>
      <c r="G24" s="323">
        <v>0</v>
      </c>
      <c r="H24" s="323">
        <v>2</v>
      </c>
      <c r="I24" s="323">
        <v>2</v>
      </c>
      <c r="J24" s="323">
        <v>56</v>
      </c>
      <c r="K24" s="323">
        <v>145</v>
      </c>
      <c r="L24" s="323">
        <v>136</v>
      </c>
      <c r="M24" s="323">
        <v>1671</v>
      </c>
      <c r="N24" s="323">
        <v>360</v>
      </c>
      <c r="O24" s="323">
        <v>1044</v>
      </c>
      <c r="P24" s="323">
        <v>17</v>
      </c>
      <c r="Q24" s="323">
        <v>45</v>
      </c>
      <c r="R24" s="323">
        <v>0</v>
      </c>
    </row>
    <row r="25" spans="1:18" ht="11.1" customHeight="1">
      <c r="A25" s="322" t="s">
        <v>593</v>
      </c>
      <c r="B25" s="323">
        <v>3264</v>
      </c>
      <c r="C25" s="323">
        <v>3208</v>
      </c>
      <c r="D25" s="323">
        <v>743</v>
      </c>
      <c r="E25" s="323">
        <v>474</v>
      </c>
      <c r="F25" s="323">
        <v>165</v>
      </c>
      <c r="G25" s="323">
        <v>0</v>
      </c>
      <c r="H25" s="323">
        <v>0</v>
      </c>
      <c r="I25" s="323">
        <v>1</v>
      </c>
      <c r="J25" s="323">
        <v>53</v>
      </c>
      <c r="K25" s="323">
        <v>234</v>
      </c>
      <c r="L25" s="323">
        <v>147</v>
      </c>
      <c r="M25" s="323">
        <v>669</v>
      </c>
      <c r="N25" s="323">
        <v>275</v>
      </c>
      <c r="O25" s="323">
        <v>448</v>
      </c>
      <c r="P25" s="323">
        <v>14</v>
      </c>
      <c r="Q25" s="323">
        <v>42</v>
      </c>
      <c r="R25" s="323">
        <v>0</v>
      </c>
    </row>
    <row r="26" spans="1:18" ht="15" customHeight="1">
      <c r="A26" s="324" t="s">
        <v>162</v>
      </c>
      <c r="B26" s="323">
        <v>126433</v>
      </c>
      <c r="C26" s="323">
        <v>120798</v>
      </c>
      <c r="D26" s="323">
        <v>17674</v>
      </c>
      <c r="E26" s="323">
        <v>24540</v>
      </c>
      <c r="F26" s="323">
        <v>4743</v>
      </c>
      <c r="G26" s="323">
        <v>302</v>
      </c>
      <c r="H26" s="323">
        <v>100</v>
      </c>
      <c r="I26" s="323">
        <v>181</v>
      </c>
      <c r="J26" s="323">
        <v>2298</v>
      </c>
      <c r="K26" s="323">
        <v>6978</v>
      </c>
      <c r="L26" s="323">
        <v>12862</v>
      </c>
      <c r="M26" s="323">
        <v>14855</v>
      </c>
      <c r="N26" s="323">
        <v>9613</v>
      </c>
      <c r="O26" s="323">
        <v>26652</v>
      </c>
      <c r="P26" s="323">
        <v>662</v>
      </c>
      <c r="Q26" s="323">
        <v>4894</v>
      </c>
      <c r="R26" s="323">
        <v>79</v>
      </c>
    </row>
    <row r="27" spans="1:18" ht="8.1" customHeight="1">
      <c r="A27" s="325"/>
      <c r="B27" s="326"/>
      <c r="C27" s="326"/>
      <c r="D27" s="326"/>
      <c r="E27" s="326"/>
      <c r="F27" s="326"/>
      <c r="G27" s="326"/>
      <c r="H27" s="326"/>
      <c r="I27" s="326"/>
      <c r="J27" s="326"/>
      <c r="K27" s="326"/>
      <c r="L27" s="326"/>
      <c r="M27" s="326"/>
      <c r="N27" s="326"/>
      <c r="O27" s="326"/>
      <c r="P27" s="326"/>
      <c r="Q27" s="326"/>
      <c r="R27" s="326"/>
    </row>
    <row r="28" spans="1:18" s="319" customFormat="1" ht="17.25" customHeight="1">
      <c r="B28" s="320" t="s">
        <v>631</v>
      </c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</row>
    <row r="29" spans="1:18" ht="11.1" customHeight="1">
      <c r="A29" s="322" t="s">
        <v>583</v>
      </c>
      <c r="B29" s="323">
        <v>2408</v>
      </c>
      <c r="C29" s="323">
        <v>2097</v>
      </c>
      <c r="D29" s="323">
        <v>120</v>
      </c>
      <c r="E29" s="323">
        <v>232</v>
      </c>
      <c r="F29" s="323">
        <v>12</v>
      </c>
      <c r="G29" s="323">
        <v>0</v>
      </c>
      <c r="H29" s="323">
        <v>2</v>
      </c>
      <c r="I29" s="323">
        <v>2</v>
      </c>
      <c r="J29" s="323">
        <v>14</v>
      </c>
      <c r="K29" s="323">
        <v>9</v>
      </c>
      <c r="L29" s="323">
        <v>24</v>
      </c>
      <c r="M29" s="323">
        <v>67</v>
      </c>
      <c r="N29" s="323">
        <v>107</v>
      </c>
      <c r="O29" s="323">
        <v>1508</v>
      </c>
      <c r="P29" s="323">
        <v>39</v>
      </c>
      <c r="Q29" s="323">
        <v>272</v>
      </c>
      <c r="R29" s="323">
        <v>0</v>
      </c>
    </row>
    <row r="30" spans="1:18" ht="11.1" customHeight="1">
      <c r="A30" s="322" t="s">
        <v>628</v>
      </c>
      <c r="B30" s="323">
        <v>3211</v>
      </c>
      <c r="C30" s="323">
        <v>3032</v>
      </c>
      <c r="D30" s="323">
        <v>18</v>
      </c>
      <c r="E30" s="323">
        <v>160</v>
      </c>
      <c r="F30" s="323">
        <v>21</v>
      </c>
      <c r="G30" s="323">
        <v>121</v>
      </c>
      <c r="H30" s="323">
        <v>0</v>
      </c>
      <c r="I30" s="323">
        <v>0</v>
      </c>
      <c r="J30" s="323">
        <v>8</v>
      </c>
      <c r="K30" s="323">
        <v>58</v>
      </c>
      <c r="L30" s="323">
        <v>61</v>
      </c>
      <c r="M30" s="323">
        <v>944</v>
      </c>
      <c r="N30" s="323">
        <v>122</v>
      </c>
      <c r="O30" s="323">
        <v>1520</v>
      </c>
      <c r="P30" s="323">
        <v>8</v>
      </c>
      <c r="Q30" s="323">
        <v>156</v>
      </c>
      <c r="R30" s="323">
        <v>14</v>
      </c>
    </row>
    <row r="31" spans="1:18" ht="11.1" customHeight="1">
      <c r="A31" s="322" t="s">
        <v>629</v>
      </c>
      <c r="B31" s="323">
        <v>648</v>
      </c>
      <c r="C31" s="323">
        <v>625</v>
      </c>
      <c r="D31" s="323">
        <v>4</v>
      </c>
      <c r="E31" s="323">
        <v>30</v>
      </c>
      <c r="F31" s="323">
        <v>11</v>
      </c>
      <c r="G31" s="323">
        <v>1</v>
      </c>
      <c r="H31" s="323">
        <v>0</v>
      </c>
      <c r="I31" s="323">
        <v>0</v>
      </c>
      <c r="J31" s="323">
        <v>0</v>
      </c>
      <c r="K31" s="323">
        <v>0</v>
      </c>
      <c r="L31" s="323">
        <v>1</v>
      </c>
      <c r="M31" s="323">
        <v>0</v>
      </c>
      <c r="N31" s="323">
        <v>141</v>
      </c>
      <c r="O31" s="323">
        <v>437</v>
      </c>
      <c r="P31" s="323">
        <v>0</v>
      </c>
      <c r="Q31" s="323">
        <v>22</v>
      </c>
      <c r="R31" s="323">
        <v>2</v>
      </c>
    </row>
    <row r="32" spans="1:18" ht="11.1" customHeight="1">
      <c r="A32" s="322" t="s">
        <v>630</v>
      </c>
      <c r="B32" s="323">
        <v>346</v>
      </c>
      <c r="C32" s="323">
        <v>318</v>
      </c>
      <c r="D32" s="323">
        <v>7</v>
      </c>
      <c r="E32" s="323">
        <v>30</v>
      </c>
      <c r="F32" s="323">
        <v>2</v>
      </c>
      <c r="G32" s="323">
        <v>0</v>
      </c>
      <c r="H32" s="323">
        <v>0</v>
      </c>
      <c r="I32" s="323">
        <v>0</v>
      </c>
      <c r="J32" s="323">
        <v>0</v>
      </c>
      <c r="K32" s="323">
        <v>0</v>
      </c>
      <c r="L32" s="323">
        <v>1</v>
      </c>
      <c r="M32" s="323">
        <v>0</v>
      </c>
      <c r="N32" s="323">
        <v>28</v>
      </c>
      <c r="O32" s="323">
        <v>252</v>
      </c>
      <c r="P32" s="323">
        <v>0</v>
      </c>
      <c r="Q32" s="323">
        <v>27</v>
      </c>
      <c r="R32" s="323">
        <v>0</v>
      </c>
    </row>
    <row r="33" spans="1:18" ht="11.1" customHeight="1">
      <c r="A33" s="322" t="s">
        <v>346</v>
      </c>
      <c r="B33" s="323">
        <v>761</v>
      </c>
      <c r="C33" s="323">
        <v>752</v>
      </c>
      <c r="D33" s="323">
        <v>131</v>
      </c>
      <c r="E33" s="323">
        <v>88</v>
      </c>
      <c r="F33" s="323">
        <v>11</v>
      </c>
      <c r="G33" s="323">
        <v>0</v>
      </c>
      <c r="H33" s="323">
        <v>0</v>
      </c>
      <c r="I33" s="323">
        <v>2</v>
      </c>
      <c r="J33" s="323">
        <v>7</v>
      </c>
      <c r="K33" s="323">
        <v>9</v>
      </c>
      <c r="L33" s="323">
        <v>16</v>
      </c>
      <c r="M33" s="323">
        <v>0</v>
      </c>
      <c r="N33" s="323">
        <v>188</v>
      </c>
      <c r="O33" s="323">
        <v>300</v>
      </c>
      <c r="P33" s="323">
        <v>0</v>
      </c>
      <c r="Q33" s="323">
        <v>9</v>
      </c>
      <c r="R33" s="323">
        <v>0</v>
      </c>
    </row>
    <row r="34" spans="1:18" ht="11.1" customHeight="1">
      <c r="A34" s="322" t="s">
        <v>347</v>
      </c>
      <c r="B34" s="323">
        <v>405</v>
      </c>
      <c r="C34" s="323">
        <v>370</v>
      </c>
      <c r="D34" s="323">
        <v>3</v>
      </c>
      <c r="E34" s="323">
        <v>14</v>
      </c>
      <c r="F34" s="323">
        <v>5</v>
      </c>
      <c r="G34" s="323">
        <v>0</v>
      </c>
      <c r="H34" s="323">
        <v>0</v>
      </c>
      <c r="I34" s="323">
        <v>0</v>
      </c>
      <c r="J34" s="323">
        <v>0</v>
      </c>
      <c r="K34" s="323">
        <v>0</v>
      </c>
      <c r="L34" s="323">
        <v>1</v>
      </c>
      <c r="M34" s="323">
        <v>0</v>
      </c>
      <c r="N34" s="323">
        <v>44</v>
      </c>
      <c r="O34" s="323">
        <v>303</v>
      </c>
      <c r="P34" s="323">
        <v>0</v>
      </c>
      <c r="Q34" s="323">
        <v>35</v>
      </c>
      <c r="R34" s="323">
        <v>0</v>
      </c>
    </row>
    <row r="35" spans="1:18" ht="11.1" customHeight="1">
      <c r="A35" s="322" t="s">
        <v>348</v>
      </c>
      <c r="B35" s="323">
        <v>6665</v>
      </c>
      <c r="C35" s="323">
        <v>6544</v>
      </c>
      <c r="D35" s="323">
        <v>121</v>
      </c>
      <c r="E35" s="323">
        <v>183</v>
      </c>
      <c r="F35" s="323">
        <v>31</v>
      </c>
      <c r="G35" s="323">
        <v>0</v>
      </c>
      <c r="H35" s="323">
        <v>1</v>
      </c>
      <c r="I35" s="323">
        <v>0</v>
      </c>
      <c r="J35" s="323">
        <v>11</v>
      </c>
      <c r="K35" s="323">
        <v>26</v>
      </c>
      <c r="L35" s="323">
        <v>50</v>
      </c>
      <c r="M35" s="323">
        <v>1947</v>
      </c>
      <c r="N35" s="323">
        <v>685</v>
      </c>
      <c r="O35" s="323">
        <v>3490</v>
      </c>
      <c r="P35" s="323">
        <v>26</v>
      </c>
      <c r="Q35" s="323">
        <v>94</v>
      </c>
      <c r="R35" s="323">
        <v>0</v>
      </c>
    </row>
    <row r="36" spans="1:18" ht="11.1" customHeight="1">
      <c r="A36" s="322" t="s">
        <v>586</v>
      </c>
      <c r="B36" s="323">
        <v>877</v>
      </c>
      <c r="C36" s="323">
        <v>868</v>
      </c>
      <c r="D36" s="323">
        <v>4</v>
      </c>
      <c r="E36" s="323">
        <v>1</v>
      </c>
      <c r="F36" s="323">
        <v>9</v>
      </c>
      <c r="G36" s="323">
        <v>0</v>
      </c>
      <c r="H36" s="323">
        <v>0</v>
      </c>
      <c r="I36" s="323">
        <v>0</v>
      </c>
      <c r="J36" s="323">
        <v>2</v>
      </c>
      <c r="K36" s="323">
        <v>0</v>
      </c>
      <c r="L36" s="323">
        <v>1</v>
      </c>
      <c r="M36" s="323">
        <v>525</v>
      </c>
      <c r="N36" s="323">
        <v>41</v>
      </c>
      <c r="O36" s="323">
        <v>286</v>
      </c>
      <c r="P36" s="323">
        <v>0</v>
      </c>
      <c r="Q36" s="323">
        <v>9</v>
      </c>
      <c r="R36" s="323">
        <v>0</v>
      </c>
    </row>
    <row r="37" spans="1:18" ht="11.1" customHeight="1">
      <c r="A37" s="322" t="s">
        <v>587</v>
      </c>
      <c r="B37" s="323">
        <v>1041</v>
      </c>
      <c r="C37" s="323">
        <v>970</v>
      </c>
      <c r="D37" s="323">
        <v>12</v>
      </c>
      <c r="E37" s="323">
        <v>36</v>
      </c>
      <c r="F37" s="323">
        <v>18</v>
      </c>
      <c r="G37" s="323">
        <v>0</v>
      </c>
      <c r="H37" s="323">
        <v>0</v>
      </c>
      <c r="I37" s="323">
        <v>0</v>
      </c>
      <c r="J37" s="323">
        <v>1</v>
      </c>
      <c r="K37" s="323">
        <v>2</v>
      </c>
      <c r="L37" s="323">
        <v>6</v>
      </c>
      <c r="M37" s="323">
        <v>6</v>
      </c>
      <c r="N37" s="323">
        <v>47</v>
      </c>
      <c r="O37" s="323">
        <v>841</v>
      </c>
      <c r="P37" s="323">
        <v>4</v>
      </c>
      <c r="Q37" s="323">
        <v>68</v>
      </c>
      <c r="R37" s="323">
        <v>0</v>
      </c>
    </row>
    <row r="38" spans="1:18" ht="11.1" customHeight="1">
      <c r="A38" s="322" t="s">
        <v>588</v>
      </c>
      <c r="B38" s="323">
        <v>4029</v>
      </c>
      <c r="C38" s="323">
        <v>3637</v>
      </c>
      <c r="D38" s="323">
        <v>58</v>
      </c>
      <c r="E38" s="323">
        <v>223</v>
      </c>
      <c r="F38" s="323">
        <v>58</v>
      </c>
      <c r="G38" s="323">
        <v>0</v>
      </c>
      <c r="H38" s="323">
        <v>0</v>
      </c>
      <c r="I38" s="323">
        <v>1</v>
      </c>
      <c r="J38" s="323">
        <v>36</v>
      </c>
      <c r="K38" s="323">
        <v>123</v>
      </c>
      <c r="L38" s="323">
        <v>221</v>
      </c>
      <c r="M38" s="323">
        <v>25</v>
      </c>
      <c r="N38" s="323">
        <v>206</v>
      </c>
      <c r="O38" s="323">
        <v>2686</v>
      </c>
      <c r="P38" s="323">
        <v>24</v>
      </c>
      <c r="Q38" s="323">
        <v>368</v>
      </c>
      <c r="R38" s="323">
        <v>0</v>
      </c>
    </row>
    <row r="39" spans="1:18" ht="11.1" customHeight="1">
      <c r="A39" s="322" t="s">
        <v>589</v>
      </c>
      <c r="B39" s="323">
        <v>1948</v>
      </c>
      <c r="C39" s="323">
        <v>1875</v>
      </c>
      <c r="D39" s="323">
        <v>22</v>
      </c>
      <c r="E39" s="323">
        <v>52</v>
      </c>
      <c r="F39" s="323">
        <v>12</v>
      </c>
      <c r="G39" s="323">
        <v>0</v>
      </c>
      <c r="H39" s="323">
        <v>0</v>
      </c>
      <c r="I39" s="323">
        <v>0</v>
      </c>
      <c r="J39" s="323">
        <v>0</v>
      </c>
      <c r="K39" s="323">
        <v>2</v>
      </c>
      <c r="L39" s="323">
        <v>9</v>
      </c>
      <c r="M39" s="323">
        <v>859</v>
      </c>
      <c r="N39" s="323">
        <v>183</v>
      </c>
      <c r="O39" s="323">
        <v>736</v>
      </c>
      <c r="P39" s="323">
        <v>0</v>
      </c>
      <c r="Q39" s="323">
        <v>73</v>
      </c>
      <c r="R39" s="323">
        <v>0</v>
      </c>
    </row>
    <row r="40" spans="1:18" ht="11.1" customHeight="1">
      <c r="A40" s="322" t="s">
        <v>349</v>
      </c>
      <c r="B40" s="323">
        <v>1742</v>
      </c>
      <c r="C40" s="323">
        <v>1703</v>
      </c>
      <c r="D40" s="323">
        <v>208</v>
      </c>
      <c r="E40" s="323">
        <v>53</v>
      </c>
      <c r="F40" s="323">
        <v>11</v>
      </c>
      <c r="G40" s="323">
        <v>0</v>
      </c>
      <c r="H40" s="323">
        <v>0</v>
      </c>
      <c r="I40" s="323">
        <v>2</v>
      </c>
      <c r="J40" s="323">
        <v>19</v>
      </c>
      <c r="K40" s="323">
        <v>57</v>
      </c>
      <c r="L40" s="323">
        <v>35</v>
      </c>
      <c r="M40" s="323">
        <v>652</v>
      </c>
      <c r="N40" s="323">
        <v>137</v>
      </c>
      <c r="O40" s="323">
        <v>530</v>
      </c>
      <c r="P40" s="323">
        <v>0</v>
      </c>
      <c r="Q40" s="323">
        <v>39</v>
      </c>
      <c r="R40" s="323">
        <v>0</v>
      </c>
    </row>
    <row r="41" spans="1:18" ht="11.1" customHeight="1">
      <c r="A41" s="322" t="s">
        <v>590</v>
      </c>
      <c r="B41" s="323">
        <v>326</v>
      </c>
      <c r="C41" s="323">
        <v>295</v>
      </c>
      <c r="D41" s="323">
        <v>15</v>
      </c>
      <c r="E41" s="323">
        <v>16</v>
      </c>
      <c r="F41" s="323">
        <v>7</v>
      </c>
      <c r="G41" s="323">
        <v>0</v>
      </c>
      <c r="H41" s="323">
        <v>0</v>
      </c>
      <c r="I41" s="323">
        <v>0</v>
      </c>
      <c r="J41" s="323">
        <v>0</v>
      </c>
      <c r="K41" s="323">
        <v>0</v>
      </c>
      <c r="L41" s="323">
        <v>0</v>
      </c>
      <c r="M41" s="323">
        <v>0</v>
      </c>
      <c r="N41" s="323">
        <v>9</v>
      </c>
      <c r="O41" s="323">
        <v>248</v>
      </c>
      <c r="P41" s="323">
        <v>0</v>
      </c>
      <c r="Q41" s="323">
        <v>32</v>
      </c>
      <c r="R41" s="323">
        <v>0</v>
      </c>
    </row>
    <row r="42" spans="1:18" ht="11.1" customHeight="1">
      <c r="A42" s="322" t="s">
        <v>591</v>
      </c>
      <c r="B42" s="323">
        <v>139</v>
      </c>
      <c r="C42" s="323">
        <v>133</v>
      </c>
      <c r="D42" s="323">
        <v>4</v>
      </c>
      <c r="E42" s="323">
        <v>10</v>
      </c>
      <c r="F42" s="323">
        <v>7</v>
      </c>
      <c r="G42" s="323">
        <v>0</v>
      </c>
      <c r="H42" s="323">
        <v>0</v>
      </c>
      <c r="I42" s="323">
        <v>0</v>
      </c>
      <c r="J42" s="323">
        <v>0</v>
      </c>
      <c r="K42" s="323">
        <v>0</v>
      </c>
      <c r="L42" s="323">
        <v>0</v>
      </c>
      <c r="M42" s="323">
        <v>0</v>
      </c>
      <c r="N42" s="323">
        <v>26</v>
      </c>
      <c r="O42" s="323">
        <v>85</v>
      </c>
      <c r="P42" s="323">
        <v>0</v>
      </c>
      <c r="Q42" s="323">
        <v>7</v>
      </c>
      <c r="R42" s="323">
        <v>0</v>
      </c>
    </row>
    <row r="43" spans="1:18" ht="11.1" customHeight="1">
      <c r="A43" s="322" t="s">
        <v>592</v>
      </c>
      <c r="B43" s="323">
        <v>77</v>
      </c>
      <c r="C43" s="323">
        <v>52</v>
      </c>
      <c r="D43" s="323">
        <v>1</v>
      </c>
      <c r="E43" s="323">
        <v>21</v>
      </c>
      <c r="F43" s="323">
        <v>0</v>
      </c>
      <c r="G43" s="323">
        <v>0</v>
      </c>
      <c r="H43" s="323">
        <v>0</v>
      </c>
      <c r="I43" s="323">
        <v>0</v>
      </c>
      <c r="J43" s="323">
        <v>6</v>
      </c>
      <c r="K43" s="323">
        <v>0</v>
      </c>
      <c r="L43" s="323">
        <v>1</v>
      </c>
      <c r="M43" s="323">
        <v>0</v>
      </c>
      <c r="N43" s="323">
        <v>13</v>
      </c>
      <c r="O43" s="323">
        <v>10</v>
      </c>
      <c r="P43" s="323">
        <v>8</v>
      </c>
      <c r="Q43" s="323">
        <v>18</v>
      </c>
      <c r="R43" s="323">
        <v>0</v>
      </c>
    </row>
    <row r="44" spans="1:18" ht="11.1" customHeight="1">
      <c r="A44" s="322" t="s">
        <v>593</v>
      </c>
      <c r="B44" s="323">
        <v>307</v>
      </c>
      <c r="C44" s="323">
        <v>292</v>
      </c>
      <c r="D44" s="323">
        <v>23</v>
      </c>
      <c r="E44" s="323">
        <v>18</v>
      </c>
      <c r="F44" s="323">
        <v>1</v>
      </c>
      <c r="G44" s="323">
        <v>0</v>
      </c>
      <c r="H44" s="323">
        <v>0</v>
      </c>
      <c r="I44" s="323">
        <v>0</v>
      </c>
      <c r="J44" s="323">
        <v>0</v>
      </c>
      <c r="K44" s="323">
        <v>0</v>
      </c>
      <c r="L44" s="323">
        <v>0</v>
      </c>
      <c r="M44" s="323">
        <v>0</v>
      </c>
      <c r="N44" s="323">
        <v>8</v>
      </c>
      <c r="O44" s="323">
        <v>242</v>
      </c>
      <c r="P44" s="323">
        <v>0</v>
      </c>
      <c r="Q44" s="323">
        <v>15</v>
      </c>
      <c r="R44" s="323">
        <v>0</v>
      </c>
    </row>
    <row r="45" spans="1:18" ht="15" customHeight="1">
      <c r="A45" s="324" t="s">
        <v>162</v>
      </c>
      <c r="B45" s="323">
        <v>24930</v>
      </c>
      <c r="C45" s="323">
        <v>23561</v>
      </c>
      <c r="D45" s="323">
        <v>749</v>
      </c>
      <c r="E45" s="323">
        <v>1167</v>
      </c>
      <c r="F45" s="323">
        <v>214</v>
      </c>
      <c r="G45" s="323">
        <v>122</v>
      </c>
      <c r="H45" s="323">
        <v>3</v>
      </c>
      <c r="I45" s="323">
        <v>7</v>
      </c>
      <c r="J45" s="323">
        <v>104</v>
      </c>
      <c r="K45" s="323">
        <v>285</v>
      </c>
      <c r="L45" s="323">
        <v>427</v>
      </c>
      <c r="M45" s="323">
        <v>5025</v>
      </c>
      <c r="N45" s="323">
        <v>1985</v>
      </c>
      <c r="O45" s="323">
        <v>13474</v>
      </c>
      <c r="P45" s="323">
        <v>109</v>
      </c>
      <c r="Q45" s="323">
        <v>1244</v>
      </c>
      <c r="R45" s="323">
        <v>16</v>
      </c>
    </row>
    <row r="46" spans="1:18" ht="8.1" customHeight="1">
      <c r="A46" s="325"/>
      <c r="B46" s="326"/>
      <c r="C46" s="326"/>
      <c r="D46" s="326"/>
      <c r="E46" s="326"/>
      <c r="F46" s="326"/>
      <c r="G46" s="326"/>
      <c r="H46" s="326"/>
      <c r="I46" s="326"/>
      <c r="J46" s="326"/>
      <c r="K46" s="326"/>
      <c r="L46" s="326"/>
      <c r="M46" s="326"/>
      <c r="N46" s="326"/>
      <c r="O46" s="326"/>
      <c r="P46" s="326"/>
      <c r="Q46" s="326"/>
      <c r="R46" s="326"/>
    </row>
    <row r="47" spans="1:18" s="319" customFormat="1" ht="17.25" customHeight="1">
      <c r="B47" s="320" t="s">
        <v>632</v>
      </c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</row>
    <row r="48" spans="1:18" ht="11.1" customHeight="1">
      <c r="A48" s="322" t="s">
        <v>583</v>
      </c>
      <c r="B48" s="323">
        <v>19268</v>
      </c>
      <c r="C48" s="323">
        <v>17948</v>
      </c>
      <c r="D48" s="323">
        <v>4126</v>
      </c>
      <c r="E48" s="323">
        <v>3525</v>
      </c>
      <c r="F48" s="323">
        <v>789</v>
      </c>
      <c r="G48" s="323">
        <v>88</v>
      </c>
      <c r="H48" s="323">
        <v>7</v>
      </c>
      <c r="I48" s="323">
        <v>13</v>
      </c>
      <c r="J48" s="323">
        <v>367</v>
      </c>
      <c r="K48" s="323">
        <v>1348</v>
      </c>
      <c r="L48" s="323">
        <v>1684</v>
      </c>
      <c r="M48" s="323">
        <v>1001</v>
      </c>
      <c r="N48" s="323">
        <v>1505</v>
      </c>
      <c r="O48" s="323">
        <v>3495</v>
      </c>
      <c r="P48" s="323">
        <v>143</v>
      </c>
      <c r="Q48" s="323">
        <v>1176</v>
      </c>
      <c r="R48" s="323">
        <v>0</v>
      </c>
    </row>
    <row r="49" spans="1:32" ht="11.1" customHeight="1">
      <c r="A49" s="322" t="s">
        <v>628</v>
      </c>
      <c r="B49" s="323">
        <v>24296</v>
      </c>
      <c r="C49" s="323">
        <v>23864</v>
      </c>
      <c r="D49" s="323">
        <v>2382</v>
      </c>
      <c r="E49" s="323">
        <v>4794</v>
      </c>
      <c r="F49" s="323">
        <v>204</v>
      </c>
      <c r="G49" s="323">
        <v>122</v>
      </c>
      <c r="H49" s="323">
        <v>0</v>
      </c>
      <c r="I49" s="323">
        <v>94</v>
      </c>
      <c r="J49" s="323">
        <v>946</v>
      </c>
      <c r="K49" s="323">
        <v>1941</v>
      </c>
      <c r="L49" s="323">
        <v>7744</v>
      </c>
      <c r="M49" s="323">
        <v>1720</v>
      </c>
      <c r="N49" s="323">
        <v>946</v>
      </c>
      <c r="O49" s="323">
        <v>2971</v>
      </c>
      <c r="P49" s="323">
        <v>153</v>
      </c>
      <c r="Q49" s="323">
        <v>187</v>
      </c>
      <c r="R49" s="323">
        <v>92</v>
      </c>
    </row>
    <row r="50" spans="1:32" ht="11.1" customHeight="1">
      <c r="A50" s="322" t="s">
        <v>629</v>
      </c>
      <c r="B50" s="323">
        <v>11520</v>
      </c>
      <c r="C50" s="323">
        <v>11285</v>
      </c>
      <c r="D50" s="323">
        <v>1282</v>
      </c>
      <c r="E50" s="323">
        <v>1341</v>
      </c>
      <c r="F50" s="323">
        <v>544</v>
      </c>
      <c r="G50" s="323">
        <v>44</v>
      </c>
      <c r="H50" s="323">
        <v>0</v>
      </c>
      <c r="I50" s="323">
        <v>3</v>
      </c>
      <c r="J50" s="323">
        <v>24</v>
      </c>
      <c r="K50" s="323">
        <v>84</v>
      </c>
      <c r="L50" s="323">
        <v>105</v>
      </c>
      <c r="M50" s="323">
        <v>2710</v>
      </c>
      <c r="N50" s="323">
        <v>933</v>
      </c>
      <c r="O50" s="323">
        <v>4215</v>
      </c>
      <c r="P50" s="323">
        <v>11</v>
      </c>
      <c r="Q50" s="323">
        <v>222</v>
      </c>
      <c r="R50" s="323">
        <v>2</v>
      </c>
    </row>
    <row r="51" spans="1:32" ht="11.1" customHeight="1">
      <c r="A51" s="322" t="s">
        <v>630</v>
      </c>
      <c r="B51" s="323">
        <v>2264</v>
      </c>
      <c r="C51" s="323">
        <v>2186</v>
      </c>
      <c r="D51" s="323">
        <v>451</v>
      </c>
      <c r="E51" s="323">
        <v>421</v>
      </c>
      <c r="F51" s="323">
        <v>93</v>
      </c>
      <c r="G51" s="323">
        <v>0</v>
      </c>
      <c r="H51" s="323">
        <v>0</v>
      </c>
      <c r="I51" s="323">
        <v>2</v>
      </c>
      <c r="J51" s="323">
        <v>13</v>
      </c>
      <c r="K51" s="323">
        <v>10</v>
      </c>
      <c r="L51" s="323">
        <v>2</v>
      </c>
      <c r="M51" s="323">
        <v>0</v>
      </c>
      <c r="N51" s="323">
        <v>283</v>
      </c>
      <c r="O51" s="323">
        <v>912</v>
      </c>
      <c r="P51" s="323">
        <v>20</v>
      </c>
      <c r="Q51" s="323">
        <v>58</v>
      </c>
      <c r="R51" s="323">
        <v>0</v>
      </c>
    </row>
    <row r="52" spans="1:32" ht="11.1" customHeight="1">
      <c r="A52" s="322" t="s">
        <v>346</v>
      </c>
      <c r="B52" s="323">
        <v>1276</v>
      </c>
      <c r="C52" s="323">
        <v>1261</v>
      </c>
      <c r="D52" s="323">
        <v>156</v>
      </c>
      <c r="E52" s="323">
        <v>350</v>
      </c>
      <c r="F52" s="323">
        <v>57</v>
      </c>
      <c r="G52" s="323">
        <v>0</v>
      </c>
      <c r="H52" s="323">
        <v>0</v>
      </c>
      <c r="I52" s="323">
        <v>2</v>
      </c>
      <c r="J52" s="323">
        <v>8</v>
      </c>
      <c r="K52" s="323">
        <v>11</v>
      </c>
      <c r="L52" s="323">
        <v>18</v>
      </c>
      <c r="M52" s="323">
        <v>0</v>
      </c>
      <c r="N52" s="323">
        <v>198</v>
      </c>
      <c r="O52" s="323">
        <v>462</v>
      </c>
      <c r="P52" s="323">
        <v>1</v>
      </c>
      <c r="Q52" s="323">
        <v>14</v>
      </c>
      <c r="R52" s="323">
        <v>0</v>
      </c>
    </row>
    <row r="53" spans="1:32" ht="11.1" customHeight="1">
      <c r="A53" s="322" t="s">
        <v>347</v>
      </c>
      <c r="B53" s="323">
        <v>6691</v>
      </c>
      <c r="C53" s="323">
        <v>5710</v>
      </c>
      <c r="D53" s="323">
        <v>614</v>
      </c>
      <c r="E53" s="323">
        <v>845</v>
      </c>
      <c r="F53" s="323">
        <v>185</v>
      </c>
      <c r="G53" s="323">
        <v>3</v>
      </c>
      <c r="H53" s="323">
        <v>61</v>
      </c>
      <c r="I53" s="323">
        <v>0</v>
      </c>
      <c r="J53" s="323">
        <v>15</v>
      </c>
      <c r="K53" s="323">
        <v>46</v>
      </c>
      <c r="L53" s="323">
        <v>29</v>
      </c>
      <c r="M53" s="323">
        <v>1408</v>
      </c>
      <c r="N53" s="323">
        <v>585</v>
      </c>
      <c r="O53" s="323">
        <v>1919</v>
      </c>
      <c r="P53" s="323">
        <v>0</v>
      </c>
      <c r="Q53" s="323">
        <v>981</v>
      </c>
      <c r="R53" s="323">
        <v>0</v>
      </c>
    </row>
    <row r="54" spans="1:32" ht="11.1" customHeight="1">
      <c r="A54" s="322" t="s">
        <v>348</v>
      </c>
      <c r="B54" s="323">
        <v>11617</v>
      </c>
      <c r="C54" s="323">
        <v>11473</v>
      </c>
      <c r="D54" s="323">
        <v>1726</v>
      </c>
      <c r="E54" s="323">
        <v>2199</v>
      </c>
      <c r="F54" s="323">
        <v>239</v>
      </c>
      <c r="G54" s="323">
        <v>1</v>
      </c>
      <c r="H54" s="323">
        <v>1</v>
      </c>
      <c r="I54" s="323">
        <v>5</v>
      </c>
      <c r="J54" s="323">
        <v>124</v>
      </c>
      <c r="K54" s="323">
        <v>679</v>
      </c>
      <c r="L54" s="323">
        <v>364</v>
      </c>
      <c r="M54" s="323">
        <v>1947</v>
      </c>
      <c r="N54" s="323">
        <v>689</v>
      </c>
      <c r="O54" s="323">
        <v>3498</v>
      </c>
      <c r="P54" s="323">
        <v>39</v>
      </c>
      <c r="Q54" s="323">
        <v>105</v>
      </c>
      <c r="R54" s="323">
        <v>0</v>
      </c>
    </row>
    <row r="55" spans="1:32" ht="11.1" customHeight="1">
      <c r="A55" s="322" t="s">
        <v>586</v>
      </c>
      <c r="B55" s="323">
        <v>2495</v>
      </c>
      <c r="C55" s="323">
        <v>2477</v>
      </c>
      <c r="D55" s="323">
        <v>296</v>
      </c>
      <c r="E55" s="323">
        <v>414</v>
      </c>
      <c r="F55" s="323">
        <v>248</v>
      </c>
      <c r="G55" s="323">
        <v>1</v>
      </c>
      <c r="H55" s="323">
        <v>0</v>
      </c>
      <c r="I55" s="323">
        <v>2</v>
      </c>
      <c r="J55" s="323">
        <v>36</v>
      </c>
      <c r="K55" s="323">
        <v>95</v>
      </c>
      <c r="L55" s="323">
        <v>86</v>
      </c>
      <c r="M55" s="323">
        <v>525</v>
      </c>
      <c r="N55" s="323">
        <v>277</v>
      </c>
      <c r="O55" s="323">
        <v>497</v>
      </c>
      <c r="P55" s="323">
        <v>5</v>
      </c>
      <c r="Q55" s="323">
        <v>13</v>
      </c>
      <c r="R55" s="323">
        <v>0</v>
      </c>
    </row>
    <row r="56" spans="1:32" ht="11.1" customHeight="1">
      <c r="A56" s="322" t="s">
        <v>587</v>
      </c>
      <c r="B56" s="323">
        <v>7644</v>
      </c>
      <c r="C56" s="323">
        <v>7227</v>
      </c>
      <c r="D56" s="323">
        <v>847</v>
      </c>
      <c r="E56" s="323">
        <v>1975</v>
      </c>
      <c r="F56" s="323">
        <v>313</v>
      </c>
      <c r="G56" s="323">
        <v>107</v>
      </c>
      <c r="H56" s="323">
        <v>1</v>
      </c>
      <c r="I56" s="323">
        <v>4</v>
      </c>
      <c r="J56" s="323">
        <v>101</v>
      </c>
      <c r="K56" s="323">
        <v>192</v>
      </c>
      <c r="L56" s="323">
        <v>456</v>
      </c>
      <c r="M56" s="323">
        <v>6</v>
      </c>
      <c r="N56" s="323">
        <v>350</v>
      </c>
      <c r="O56" s="323">
        <v>2875</v>
      </c>
      <c r="P56" s="323">
        <v>16</v>
      </c>
      <c r="Q56" s="323">
        <v>402</v>
      </c>
      <c r="R56" s="323">
        <v>0</v>
      </c>
    </row>
    <row r="57" spans="1:32" ht="11.1" customHeight="1">
      <c r="A57" s="322" t="s">
        <v>588</v>
      </c>
      <c r="B57" s="323">
        <v>34525</v>
      </c>
      <c r="C57" s="323">
        <v>32175</v>
      </c>
      <c r="D57" s="323">
        <v>2823</v>
      </c>
      <c r="E57" s="323">
        <v>5246</v>
      </c>
      <c r="F57" s="323">
        <v>928</v>
      </c>
      <c r="G57" s="323">
        <v>50</v>
      </c>
      <c r="H57" s="323">
        <v>3</v>
      </c>
      <c r="I57" s="323">
        <v>37</v>
      </c>
      <c r="J57" s="323">
        <v>399</v>
      </c>
      <c r="K57" s="323">
        <v>2131</v>
      </c>
      <c r="L57" s="323">
        <v>2100</v>
      </c>
      <c r="M57" s="323">
        <v>4245</v>
      </c>
      <c r="N57" s="323">
        <v>2735</v>
      </c>
      <c r="O57" s="323">
        <v>11478</v>
      </c>
      <c r="P57" s="323">
        <v>287</v>
      </c>
      <c r="Q57" s="323">
        <v>2063</v>
      </c>
      <c r="R57" s="323">
        <v>0</v>
      </c>
    </row>
    <row r="58" spans="1:32" ht="11.1" customHeight="1">
      <c r="A58" s="322" t="s">
        <v>589</v>
      </c>
      <c r="B58" s="323">
        <v>6449</v>
      </c>
      <c r="C58" s="323">
        <v>6130</v>
      </c>
      <c r="D58" s="323">
        <v>567</v>
      </c>
      <c r="E58" s="323">
        <v>1218</v>
      </c>
      <c r="F58" s="323">
        <v>352</v>
      </c>
      <c r="G58" s="323">
        <v>7</v>
      </c>
      <c r="H58" s="323">
        <v>1</v>
      </c>
      <c r="I58" s="323">
        <v>16</v>
      </c>
      <c r="J58" s="323">
        <v>190</v>
      </c>
      <c r="K58" s="323">
        <v>186</v>
      </c>
      <c r="L58" s="323">
        <v>288</v>
      </c>
      <c r="M58" s="323">
        <v>859</v>
      </c>
      <c r="N58" s="323">
        <v>396</v>
      </c>
      <c r="O58" s="323">
        <v>2049</v>
      </c>
      <c r="P58" s="323">
        <v>22</v>
      </c>
      <c r="Q58" s="323">
        <v>298</v>
      </c>
      <c r="R58" s="323">
        <v>0</v>
      </c>
    </row>
    <row r="59" spans="1:32" ht="11.1" customHeight="1">
      <c r="A59" s="322" t="s">
        <v>349</v>
      </c>
      <c r="B59" s="323">
        <v>2594</v>
      </c>
      <c r="C59" s="323">
        <v>2465</v>
      </c>
      <c r="D59" s="323">
        <v>491</v>
      </c>
      <c r="E59" s="323">
        <v>243</v>
      </c>
      <c r="F59" s="323">
        <v>58</v>
      </c>
      <c r="G59" s="323">
        <v>0</v>
      </c>
      <c r="H59" s="323">
        <v>0</v>
      </c>
      <c r="I59" s="323">
        <v>4</v>
      </c>
      <c r="J59" s="323">
        <v>30</v>
      </c>
      <c r="K59" s="323">
        <v>112</v>
      </c>
      <c r="L59" s="323">
        <v>81</v>
      </c>
      <c r="M59" s="323">
        <v>652</v>
      </c>
      <c r="N59" s="323">
        <v>165</v>
      </c>
      <c r="O59" s="323">
        <v>629</v>
      </c>
      <c r="P59" s="323">
        <v>3</v>
      </c>
      <c r="Q59" s="323">
        <v>127</v>
      </c>
      <c r="R59" s="323">
        <v>0</v>
      </c>
    </row>
    <row r="60" spans="1:32" ht="11.1" customHeight="1">
      <c r="A60" s="322" t="s">
        <v>590</v>
      </c>
      <c r="B60" s="323">
        <v>7872</v>
      </c>
      <c r="C60" s="323">
        <v>7593</v>
      </c>
      <c r="D60" s="323">
        <v>988</v>
      </c>
      <c r="E60" s="323">
        <v>1263</v>
      </c>
      <c r="F60" s="323">
        <v>393</v>
      </c>
      <c r="G60" s="323">
        <v>0</v>
      </c>
      <c r="H60" s="323">
        <v>26</v>
      </c>
      <c r="I60" s="323">
        <v>3</v>
      </c>
      <c r="J60" s="323">
        <v>31</v>
      </c>
      <c r="K60" s="323">
        <v>20</v>
      </c>
      <c r="L60" s="323">
        <v>8</v>
      </c>
      <c r="M60" s="323">
        <v>1327</v>
      </c>
      <c r="N60" s="323">
        <v>1362</v>
      </c>
      <c r="O60" s="323">
        <v>2173</v>
      </c>
      <c r="P60" s="323">
        <v>30</v>
      </c>
      <c r="Q60" s="323">
        <v>248</v>
      </c>
      <c r="R60" s="323">
        <v>1</v>
      </c>
    </row>
    <row r="61" spans="1:32" ht="11.1" customHeight="1">
      <c r="A61" s="322" t="s">
        <v>591</v>
      </c>
      <c r="B61" s="323">
        <v>4293</v>
      </c>
      <c r="C61" s="323">
        <v>4167</v>
      </c>
      <c r="D61" s="323">
        <v>425</v>
      </c>
      <c r="E61" s="323">
        <v>705</v>
      </c>
      <c r="F61" s="323">
        <v>95</v>
      </c>
      <c r="G61" s="323">
        <v>1</v>
      </c>
      <c r="H61" s="323">
        <v>0</v>
      </c>
      <c r="I61" s="323">
        <v>0</v>
      </c>
      <c r="J61" s="323">
        <v>3</v>
      </c>
      <c r="K61" s="323">
        <v>30</v>
      </c>
      <c r="L61" s="323">
        <v>41</v>
      </c>
      <c r="M61" s="323">
        <v>1141</v>
      </c>
      <c r="N61" s="323">
        <v>517</v>
      </c>
      <c r="O61" s="323">
        <v>1209</v>
      </c>
      <c r="P61" s="323">
        <v>2</v>
      </c>
      <c r="Q61" s="323">
        <v>124</v>
      </c>
      <c r="R61" s="323">
        <v>0</v>
      </c>
    </row>
    <row r="62" spans="1:32" ht="11.1" customHeight="1">
      <c r="A62" s="322" t="s">
        <v>592</v>
      </c>
      <c r="B62" s="323">
        <v>4987</v>
      </c>
      <c r="C62" s="323">
        <v>4899</v>
      </c>
      <c r="D62" s="323">
        <v>483</v>
      </c>
      <c r="E62" s="323">
        <v>676</v>
      </c>
      <c r="F62" s="323">
        <v>295</v>
      </c>
      <c r="G62" s="323">
        <v>0</v>
      </c>
      <c r="H62" s="323">
        <v>2</v>
      </c>
      <c r="I62" s="323">
        <v>2</v>
      </c>
      <c r="J62" s="323">
        <v>62</v>
      </c>
      <c r="K62" s="323">
        <v>145</v>
      </c>
      <c r="L62" s="323">
        <v>137</v>
      </c>
      <c r="M62" s="323">
        <v>1671</v>
      </c>
      <c r="N62" s="323">
        <v>373</v>
      </c>
      <c r="O62" s="323">
        <v>1054</v>
      </c>
      <c r="P62" s="323">
        <v>25</v>
      </c>
      <c r="Q62" s="323">
        <v>62</v>
      </c>
      <c r="R62" s="323">
        <v>0</v>
      </c>
    </row>
    <row r="63" spans="1:32" ht="11.1" customHeight="1">
      <c r="A63" s="322" t="s">
        <v>593</v>
      </c>
      <c r="B63" s="323">
        <v>3571</v>
      </c>
      <c r="C63" s="323">
        <v>3500</v>
      </c>
      <c r="D63" s="323">
        <v>766</v>
      </c>
      <c r="E63" s="323">
        <v>492</v>
      </c>
      <c r="F63" s="323">
        <v>166</v>
      </c>
      <c r="G63" s="323">
        <v>0</v>
      </c>
      <c r="H63" s="323">
        <v>0</v>
      </c>
      <c r="I63" s="323">
        <v>1</v>
      </c>
      <c r="J63" s="323">
        <v>53</v>
      </c>
      <c r="K63" s="323">
        <v>234</v>
      </c>
      <c r="L63" s="323">
        <v>147</v>
      </c>
      <c r="M63" s="323">
        <v>669</v>
      </c>
      <c r="N63" s="323">
        <v>283</v>
      </c>
      <c r="O63" s="323">
        <v>691</v>
      </c>
      <c r="P63" s="323">
        <v>14</v>
      </c>
      <c r="Q63" s="323">
        <v>57</v>
      </c>
      <c r="R63" s="323">
        <v>0</v>
      </c>
    </row>
    <row r="64" spans="1:32" ht="15" customHeight="1">
      <c r="A64" s="324" t="s">
        <v>166</v>
      </c>
      <c r="B64" s="323">
        <v>151363</v>
      </c>
      <c r="C64" s="323">
        <v>144359</v>
      </c>
      <c r="D64" s="323">
        <v>18423</v>
      </c>
      <c r="E64" s="323">
        <v>25707</v>
      </c>
      <c r="F64" s="323">
        <v>4957</v>
      </c>
      <c r="G64" s="323">
        <v>424</v>
      </c>
      <c r="H64" s="323">
        <v>103</v>
      </c>
      <c r="I64" s="323">
        <v>188</v>
      </c>
      <c r="J64" s="323">
        <v>2403</v>
      </c>
      <c r="K64" s="323">
        <v>7263</v>
      </c>
      <c r="L64" s="323">
        <v>13289</v>
      </c>
      <c r="M64" s="323">
        <v>19880</v>
      </c>
      <c r="N64" s="323">
        <v>11598</v>
      </c>
      <c r="O64" s="323">
        <v>40126</v>
      </c>
      <c r="P64" s="323">
        <v>771</v>
      </c>
      <c r="Q64" s="323">
        <v>6137</v>
      </c>
      <c r="R64" s="323">
        <v>95</v>
      </c>
      <c r="V64" s="323"/>
      <c r="W64" s="323"/>
      <c r="X64" s="323"/>
      <c r="Y64" s="323"/>
      <c r="Z64" s="323"/>
      <c r="AA64" s="323"/>
      <c r="AB64" s="323"/>
      <c r="AC64" s="323"/>
      <c r="AD64" s="323"/>
      <c r="AE64" s="323"/>
      <c r="AF64" s="323"/>
    </row>
    <row r="65" spans="1:32" ht="9" customHeight="1">
      <c r="A65" s="307" t="s">
        <v>602</v>
      </c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3"/>
      <c r="V65" s="323"/>
      <c r="W65" s="323"/>
      <c r="X65" s="323"/>
      <c r="Y65" s="323"/>
      <c r="Z65" s="323"/>
      <c r="AA65" s="323"/>
      <c r="AB65" s="323"/>
      <c r="AC65" s="323"/>
      <c r="AD65" s="323"/>
      <c r="AE65" s="323"/>
      <c r="AF65" s="323"/>
    </row>
    <row r="66" spans="1:32" ht="9.75" customHeight="1">
      <c r="A66" s="307" t="s">
        <v>633</v>
      </c>
      <c r="B66" s="326"/>
      <c r="C66" s="326"/>
      <c r="D66" s="326"/>
      <c r="E66" s="326"/>
      <c r="F66" s="326"/>
      <c r="G66" s="326"/>
      <c r="H66" s="326"/>
      <c r="I66" s="326"/>
      <c r="J66" s="326"/>
      <c r="K66" s="326"/>
      <c r="N66" s="326"/>
      <c r="O66" s="326"/>
      <c r="P66" s="326"/>
      <c r="Q66" s="326"/>
      <c r="R66" s="326"/>
      <c r="V66" s="323"/>
      <c r="W66" s="323"/>
      <c r="X66" s="323"/>
      <c r="Y66" s="323"/>
      <c r="Z66" s="323"/>
      <c r="AA66" s="323"/>
      <c r="AB66" s="323"/>
      <c r="AC66" s="323"/>
      <c r="AD66" s="323"/>
      <c r="AE66" s="323"/>
      <c r="AF66" s="323"/>
    </row>
    <row r="67" spans="1:32" ht="9.75" customHeight="1">
      <c r="A67" s="307"/>
      <c r="B67" s="326"/>
      <c r="C67" s="326"/>
      <c r="D67" s="326"/>
      <c r="E67" s="326"/>
      <c r="F67" s="326"/>
      <c r="G67" s="326"/>
      <c r="H67" s="326"/>
      <c r="I67" s="326"/>
      <c r="J67" s="326"/>
      <c r="K67" s="326"/>
      <c r="N67" s="326"/>
      <c r="O67" s="326"/>
      <c r="P67" s="326"/>
      <c r="Q67" s="326"/>
      <c r="R67" s="326"/>
      <c r="V67" s="323"/>
      <c r="W67" s="323"/>
      <c r="X67" s="323"/>
      <c r="Y67" s="323"/>
      <c r="Z67" s="323"/>
      <c r="AA67" s="323"/>
      <c r="AB67" s="323"/>
      <c r="AC67" s="323"/>
      <c r="AD67" s="323"/>
      <c r="AE67" s="323"/>
      <c r="AF67" s="323"/>
    </row>
    <row r="68" spans="1:32" ht="9.75" customHeight="1">
      <c r="A68" s="29" t="s">
        <v>634</v>
      </c>
      <c r="V68" s="323"/>
      <c r="W68" s="323"/>
      <c r="X68" s="323"/>
      <c r="Y68" s="323"/>
      <c r="Z68" s="323"/>
      <c r="AA68" s="323"/>
      <c r="AB68" s="323"/>
      <c r="AC68" s="323"/>
      <c r="AD68" s="323"/>
      <c r="AE68" s="323"/>
      <c r="AF68" s="323"/>
    </row>
    <row r="69" spans="1:32" ht="8.25" customHeight="1">
      <c r="A69" s="178"/>
      <c r="B69" s="178"/>
      <c r="C69" s="178"/>
      <c r="D69" s="328"/>
      <c r="V69" s="323"/>
      <c r="W69" s="323"/>
      <c r="X69" s="323"/>
      <c r="Y69" s="323"/>
      <c r="Z69" s="323"/>
      <c r="AA69" s="323"/>
      <c r="AB69" s="323"/>
      <c r="AC69" s="323"/>
      <c r="AD69" s="323"/>
      <c r="AE69" s="323"/>
      <c r="AF69" s="323"/>
    </row>
    <row r="70" spans="1:32" ht="9.75" customHeight="1">
      <c r="A70" s="329" t="s">
        <v>53</v>
      </c>
      <c r="B70" s="308"/>
      <c r="C70" s="308"/>
      <c r="D70" s="330"/>
      <c r="V70" s="323"/>
      <c r="W70" s="323"/>
      <c r="X70" s="323"/>
      <c r="Y70" s="323"/>
      <c r="Z70" s="323"/>
      <c r="AA70" s="323"/>
      <c r="AB70" s="323"/>
      <c r="AC70" s="323"/>
      <c r="AD70" s="323"/>
      <c r="AE70" s="323"/>
      <c r="AF70" s="323"/>
    </row>
    <row r="71" spans="1:32">
      <c r="V71" s="323"/>
      <c r="W71" s="323"/>
      <c r="X71" s="323"/>
      <c r="Y71" s="323"/>
      <c r="Z71" s="323"/>
      <c r="AA71" s="323"/>
      <c r="AB71" s="323"/>
      <c r="AC71" s="323"/>
      <c r="AD71" s="323"/>
      <c r="AE71" s="323"/>
      <c r="AF71" s="323"/>
    </row>
    <row r="72" spans="1:32">
      <c r="V72" s="323"/>
      <c r="W72" s="323"/>
      <c r="X72" s="323"/>
      <c r="Y72" s="323"/>
      <c r="Z72" s="323"/>
      <c r="AA72" s="323"/>
      <c r="AB72" s="323"/>
      <c r="AC72" s="323"/>
      <c r="AD72" s="323"/>
      <c r="AE72" s="323"/>
      <c r="AF72" s="323"/>
    </row>
    <row r="73" spans="1:32">
      <c r="V73" s="323"/>
      <c r="W73" s="323"/>
      <c r="X73" s="323"/>
      <c r="Y73" s="323"/>
      <c r="Z73" s="323"/>
      <c r="AA73" s="323"/>
      <c r="AB73" s="323"/>
      <c r="AC73" s="323"/>
      <c r="AD73" s="323"/>
      <c r="AE73" s="323"/>
      <c r="AF73" s="323"/>
    </row>
    <row r="74" spans="1:32">
      <c r="V74" s="323"/>
      <c r="W74" s="323"/>
      <c r="X74" s="323"/>
      <c r="Y74" s="323"/>
      <c r="Z74" s="323"/>
      <c r="AA74" s="323"/>
      <c r="AB74" s="323"/>
      <c r="AC74" s="323"/>
      <c r="AD74" s="323"/>
      <c r="AE74" s="323"/>
      <c r="AF74" s="323"/>
    </row>
    <row r="75" spans="1:32">
      <c r="V75" s="323"/>
      <c r="W75" s="323"/>
      <c r="X75" s="323"/>
      <c r="Y75" s="323"/>
      <c r="Z75" s="323"/>
      <c r="AA75" s="323"/>
      <c r="AB75" s="323"/>
      <c r="AC75" s="323"/>
      <c r="AD75" s="323"/>
      <c r="AE75" s="323"/>
      <c r="AF75" s="323"/>
    </row>
    <row r="76" spans="1:32">
      <c r="V76" s="323"/>
      <c r="W76" s="323"/>
      <c r="X76" s="323"/>
      <c r="Y76" s="323"/>
      <c r="Z76" s="323"/>
      <c r="AA76" s="323"/>
      <c r="AB76" s="323"/>
      <c r="AC76" s="323"/>
      <c r="AD76" s="323"/>
      <c r="AE76" s="323"/>
      <c r="AF76" s="323"/>
    </row>
    <row r="77" spans="1:32">
      <c r="V77" s="323"/>
      <c r="W77" s="323"/>
      <c r="X77" s="323"/>
      <c r="Y77" s="323"/>
      <c r="Z77" s="323"/>
      <c r="AA77" s="323"/>
      <c r="AB77" s="323"/>
      <c r="AC77" s="323"/>
      <c r="AD77" s="323"/>
      <c r="AE77" s="323"/>
      <c r="AF77" s="323"/>
    </row>
    <row r="78" spans="1:32">
      <c r="V78" s="323"/>
      <c r="W78" s="323"/>
      <c r="X78" s="323"/>
      <c r="Y78" s="323"/>
      <c r="Z78" s="323"/>
      <c r="AA78" s="323"/>
      <c r="AB78" s="323"/>
      <c r="AC78" s="323"/>
      <c r="AD78" s="323"/>
      <c r="AE78" s="323"/>
      <c r="AF78" s="323"/>
    </row>
    <row r="79" spans="1:32">
      <c r="V79" s="323"/>
      <c r="W79" s="323"/>
      <c r="X79" s="323"/>
      <c r="Y79" s="323"/>
      <c r="Z79" s="323"/>
      <c r="AA79" s="323"/>
      <c r="AB79" s="323"/>
      <c r="AC79" s="323"/>
      <c r="AD79" s="323"/>
      <c r="AE79" s="323"/>
      <c r="AF79" s="323"/>
    </row>
    <row r="80" spans="1:32">
      <c r="V80" s="323"/>
      <c r="W80" s="323"/>
      <c r="X80" s="323"/>
      <c r="Y80" s="323"/>
      <c r="Z80" s="323"/>
      <c r="AA80" s="323"/>
      <c r="AB80" s="323"/>
      <c r="AC80" s="323"/>
      <c r="AD80" s="323"/>
      <c r="AE80" s="323"/>
      <c r="AF80" s="323"/>
    </row>
    <row r="81" spans="22:32">
      <c r="V81" s="323"/>
      <c r="W81" s="323"/>
      <c r="X81" s="323"/>
      <c r="Y81" s="323"/>
      <c r="Z81" s="323"/>
      <c r="AA81" s="323"/>
      <c r="AB81" s="323"/>
      <c r="AC81" s="323"/>
      <c r="AD81" s="323"/>
      <c r="AE81" s="323"/>
      <c r="AF81" s="323"/>
    </row>
    <row r="82" spans="22:32">
      <c r="V82" s="323"/>
      <c r="W82" s="323"/>
      <c r="X82" s="323"/>
      <c r="Y82" s="323"/>
      <c r="Z82" s="323"/>
      <c r="AA82" s="323"/>
      <c r="AB82" s="323"/>
      <c r="AC82" s="323"/>
      <c r="AD82" s="323"/>
      <c r="AE82" s="323"/>
      <c r="AF82" s="323"/>
    </row>
    <row r="83" spans="22:32">
      <c r="V83" s="323"/>
      <c r="W83" s="323"/>
      <c r="X83" s="323"/>
      <c r="Y83" s="323"/>
      <c r="Z83" s="323"/>
      <c r="AA83" s="323"/>
      <c r="AB83" s="323"/>
      <c r="AC83" s="323"/>
      <c r="AD83" s="323"/>
      <c r="AE83" s="323"/>
      <c r="AF83" s="323"/>
    </row>
    <row r="84" spans="22:32">
      <c r="V84" s="323"/>
      <c r="W84" s="323"/>
      <c r="X84" s="323"/>
      <c r="Y84" s="323"/>
      <c r="Z84" s="323"/>
      <c r="AA84" s="323"/>
      <c r="AB84" s="323"/>
      <c r="AC84" s="323"/>
      <c r="AD84" s="323"/>
      <c r="AE84" s="323"/>
      <c r="AF84" s="323"/>
    </row>
    <row r="85" spans="22:32">
      <c r="V85" s="323"/>
      <c r="W85" s="323"/>
      <c r="X85" s="323"/>
      <c r="Y85" s="323"/>
      <c r="Z85" s="323"/>
      <c r="AA85" s="323"/>
      <c r="AB85" s="323"/>
      <c r="AC85" s="323"/>
      <c r="AD85" s="323"/>
      <c r="AE85" s="323"/>
      <c r="AF85" s="323"/>
    </row>
    <row r="86" spans="22:32">
      <c r="V86" s="323"/>
      <c r="W86" s="323"/>
      <c r="X86" s="323"/>
      <c r="Y86" s="323"/>
      <c r="Z86" s="323"/>
      <c r="AA86" s="323"/>
      <c r="AB86" s="323"/>
      <c r="AC86" s="323"/>
      <c r="AD86" s="323"/>
      <c r="AE86" s="323"/>
      <c r="AF86" s="323"/>
    </row>
    <row r="87" spans="22:32">
      <c r="V87" s="323"/>
      <c r="W87" s="323"/>
      <c r="X87" s="323"/>
      <c r="Y87" s="323"/>
      <c r="Z87" s="323"/>
      <c r="AA87" s="323"/>
      <c r="AB87" s="323"/>
      <c r="AC87" s="323"/>
      <c r="AD87" s="323"/>
      <c r="AE87" s="323"/>
      <c r="AF87" s="323"/>
    </row>
    <row r="88" spans="22:32">
      <c r="V88" s="323"/>
      <c r="W88" s="323"/>
      <c r="X88" s="323"/>
      <c r="Y88" s="323"/>
      <c r="Z88" s="323"/>
      <c r="AA88" s="323"/>
      <c r="AB88" s="323"/>
      <c r="AC88" s="323"/>
      <c r="AD88" s="323"/>
      <c r="AE88" s="323"/>
      <c r="AF88" s="323"/>
    </row>
    <row r="89" spans="22:32">
      <c r="V89" s="323"/>
      <c r="W89" s="323"/>
      <c r="X89" s="323"/>
      <c r="Y89" s="323"/>
      <c r="Z89" s="323"/>
      <c r="AA89" s="323"/>
      <c r="AB89" s="323"/>
      <c r="AC89" s="323"/>
      <c r="AD89" s="323"/>
      <c r="AE89" s="323"/>
      <c r="AF89" s="323"/>
    </row>
    <row r="90" spans="22:32">
      <c r="V90" s="323"/>
      <c r="W90" s="323"/>
      <c r="X90" s="323"/>
      <c r="Y90" s="323"/>
      <c r="Z90" s="323"/>
      <c r="AA90" s="323"/>
      <c r="AB90" s="323"/>
      <c r="AC90" s="323"/>
      <c r="AD90" s="323"/>
      <c r="AE90" s="323"/>
      <c r="AF90" s="323"/>
    </row>
    <row r="91" spans="22:32">
      <c r="V91" s="323"/>
      <c r="W91" s="323"/>
      <c r="X91" s="323"/>
      <c r="Y91" s="323"/>
      <c r="Z91" s="323"/>
      <c r="AA91" s="323"/>
      <c r="AB91" s="323"/>
      <c r="AC91" s="323"/>
      <c r="AD91" s="323"/>
      <c r="AE91" s="323"/>
      <c r="AF91" s="323"/>
    </row>
    <row r="92" spans="22:32">
      <c r="V92" s="323"/>
      <c r="W92" s="323"/>
      <c r="X92" s="323"/>
      <c r="Y92" s="323"/>
      <c r="Z92" s="323"/>
      <c r="AA92" s="323"/>
      <c r="AB92" s="323"/>
      <c r="AC92" s="323"/>
      <c r="AD92" s="323"/>
      <c r="AE92" s="323"/>
      <c r="AF92" s="323"/>
    </row>
    <row r="93" spans="22:32">
      <c r="V93" s="323"/>
      <c r="W93" s="323"/>
      <c r="X93" s="323"/>
      <c r="Y93" s="323"/>
      <c r="Z93" s="323"/>
      <c r="AA93" s="323"/>
      <c r="AB93" s="323"/>
      <c r="AC93" s="323"/>
      <c r="AD93" s="323"/>
      <c r="AE93" s="323"/>
      <c r="AF93" s="323"/>
    </row>
    <row r="94" spans="22:32">
      <c r="V94" s="323"/>
      <c r="W94" s="323"/>
      <c r="X94" s="323"/>
      <c r="Y94" s="323"/>
      <c r="Z94" s="323"/>
      <c r="AA94" s="323"/>
      <c r="AB94" s="323"/>
      <c r="AC94" s="323"/>
      <c r="AD94" s="323"/>
      <c r="AE94" s="323"/>
      <c r="AF94" s="323"/>
    </row>
    <row r="95" spans="22:32">
      <c r="V95" s="323"/>
      <c r="W95" s="323"/>
      <c r="X95" s="323"/>
      <c r="Y95" s="323"/>
      <c r="Z95" s="323"/>
      <c r="AA95" s="323"/>
      <c r="AB95" s="323"/>
      <c r="AC95" s="323"/>
      <c r="AD95" s="323"/>
      <c r="AE95" s="323"/>
      <c r="AF95" s="323"/>
    </row>
    <row r="96" spans="22:32">
      <c r="V96" s="323"/>
      <c r="W96" s="323"/>
      <c r="X96" s="323"/>
      <c r="Y96" s="323"/>
      <c r="Z96" s="323"/>
      <c r="AA96" s="323"/>
      <c r="AB96" s="323"/>
      <c r="AC96" s="323"/>
      <c r="AD96" s="323"/>
      <c r="AE96" s="323"/>
      <c r="AF96" s="323"/>
    </row>
    <row r="97" spans="22:32">
      <c r="V97" s="323"/>
      <c r="W97" s="323"/>
      <c r="X97" s="323"/>
      <c r="Y97" s="323"/>
      <c r="Z97" s="323"/>
      <c r="AA97" s="323"/>
      <c r="AB97" s="323"/>
      <c r="AC97" s="323"/>
      <c r="AD97" s="323"/>
      <c r="AE97" s="323"/>
      <c r="AF97" s="323"/>
    </row>
    <row r="98" spans="22:32">
      <c r="V98" s="323"/>
      <c r="W98" s="323"/>
      <c r="X98" s="323"/>
      <c r="Y98" s="323"/>
      <c r="Z98" s="323"/>
      <c r="AA98" s="323"/>
      <c r="AB98" s="323"/>
      <c r="AC98" s="323"/>
      <c r="AD98" s="323"/>
      <c r="AE98" s="323"/>
      <c r="AF98" s="323"/>
    </row>
    <row r="99" spans="22:32">
      <c r="V99" s="323"/>
      <c r="W99" s="323"/>
      <c r="X99" s="323"/>
      <c r="Y99" s="323"/>
      <c r="Z99" s="323"/>
      <c r="AA99" s="323"/>
      <c r="AB99" s="323"/>
      <c r="AC99" s="323"/>
      <c r="AD99" s="323"/>
      <c r="AE99" s="323"/>
      <c r="AF99" s="323"/>
    </row>
    <row r="100" spans="22:32">
      <c r="V100" s="323"/>
      <c r="W100" s="323"/>
      <c r="X100" s="323"/>
      <c r="Y100" s="323"/>
      <c r="Z100" s="323"/>
      <c r="AA100" s="323"/>
      <c r="AB100" s="323"/>
      <c r="AC100" s="323"/>
      <c r="AD100" s="323"/>
      <c r="AE100" s="323"/>
      <c r="AF100" s="323"/>
    </row>
    <row r="101" spans="22:32">
      <c r="V101" s="323"/>
      <c r="W101" s="323"/>
      <c r="X101" s="323"/>
      <c r="Y101" s="323"/>
      <c r="Z101" s="323"/>
      <c r="AA101" s="323"/>
      <c r="AB101" s="323"/>
      <c r="AC101" s="323"/>
      <c r="AD101" s="323"/>
      <c r="AE101" s="323"/>
      <c r="AF101" s="323"/>
    </row>
    <row r="102" spans="22:32">
      <c r="V102" s="323"/>
      <c r="W102" s="323"/>
      <c r="X102" s="323"/>
      <c r="Y102" s="323"/>
      <c r="Z102" s="323"/>
      <c r="AA102" s="323"/>
      <c r="AB102" s="323"/>
      <c r="AC102" s="323"/>
      <c r="AD102" s="323"/>
      <c r="AE102" s="323"/>
      <c r="AF102" s="323"/>
    </row>
    <row r="103" spans="22:32">
      <c r="V103" s="323"/>
      <c r="W103" s="323"/>
      <c r="X103" s="323"/>
      <c r="Y103" s="323"/>
      <c r="Z103" s="323"/>
      <c r="AA103" s="323"/>
      <c r="AB103" s="323"/>
      <c r="AC103" s="323"/>
      <c r="AD103" s="323"/>
      <c r="AE103" s="323"/>
      <c r="AF103" s="323"/>
    </row>
    <row r="104" spans="22:32">
      <c r="V104" s="323"/>
      <c r="W104" s="323"/>
      <c r="X104" s="323"/>
      <c r="Y104" s="323"/>
      <c r="Z104" s="323"/>
      <c r="AA104" s="323"/>
      <c r="AB104" s="323"/>
      <c r="AC104" s="323"/>
      <c r="AD104" s="323"/>
      <c r="AE104" s="323"/>
      <c r="AF104" s="323"/>
    </row>
    <row r="105" spans="22:32">
      <c r="V105" s="323"/>
      <c r="W105" s="323"/>
      <c r="X105" s="323"/>
      <c r="Y105" s="323"/>
      <c r="Z105" s="323"/>
      <c r="AA105" s="323"/>
      <c r="AB105" s="323"/>
      <c r="AC105" s="323"/>
      <c r="AD105" s="323"/>
      <c r="AE105" s="323"/>
      <c r="AF105" s="323"/>
    </row>
    <row r="106" spans="22:32">
      <c r="V106" s="323"/>
      <c r="W106" s="323"/>
      <c r="X106" s="323"/>
      <c r="Y106" s="323"/>
      <c r="Z106" s="323"/>
      <c r="AA106" s="323"/>
      <c r="AB106" s="323"/>
      <c r="AC106" s="323"/>
      <c r="AD106" s="323"/>
      <c r="AE106" s="323"/>
      <c r="AF106" s="323"/>
    </row>
    <row r="107" spans="22:32">
      <c r="V107" s="323"/>
      <c r="W107" s="323"/>
      <c r="X107" s="323"/>
      <c r="Y107" s="323"/>
      <c r="Z107" s="323"/>
      <c r="AA107" s="323"/>
      <c r="AB107" s="323"/>
      <c r="AC107" s="323"/>
      <c r="AD107" s="323"/>
      <c r="AE107" s="323"/>
      <c r="AF107" s="323"/>
    </row>
  </sheetData>
  <mergeCells count="17">
    <mergeCell ref="A5:A7"/>
    <mergeCell ref="B5:B7"/>
    <mergeCell ref="P5:Q6"/>
    <mergeCell ref="C6:C7"/>
    <mergeCell ref="D6:D7"/>
    <mergeCell ref="E6:E7"/>
    <mergeCell ref="F6:F7"/>
    <mergeCell ref="G6:G7"/>
    <mergeCell ref="H6:H7"/>
    <mergeCell ref="I6:I7"/>
    <mergeCell ref="R6:R7"/>
    <mergeCell ref="J6:J7"/>
    <mergeCell ref="K6:K7"/>
    <mergeCell ref="L6:L7"/>
    <mergeCell ref="M6:M7"/>
    <mergeCell ref="N6:N7"/>
    <mergeCell ref="O6:O7"/>
  </mergeCells>
  <printOptions horizontalCentered="1"/>
  <pageMargins left="0.31496062992125984" right="0.31496062992125984" top="0.39370078740157483" bottom="0.59055118110236227" header="0.23622047244094491" footer="0.55118110236220474"/>
  <pageSetup paperSize="9" scale="97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8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/>
  <cols>
    <col min="1" max="1" width="19.42578125" style="29" customWidth="1"/>
    <col min="2" max="10" width="7.7109375" style="29" customWidth="1"/>
    <col min="11" max="11" width="6.85546875" style="29" customWidth="1"/>
    <col min="12" max="16384" width="11.42578125" style="29"/>
  </cols>
  <sheetData>
    <row r="1" spans="1:13" s="265" customFormat="1" ht="11.25" customHeight="1">
      <c r="A1" s="274" t="s">
        <v>635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</row>
    <row r="2" spans="1:13" s="265" customFormat="1" ht="8.25" customHeight="1">
      <c r="A2" s="276"/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3" s="265" customFormat="1" ht="10.5" customHeight="1">
      <c r="A3" s="277" t="s">
        <v>636</v>
      </c>
      <c r="B3" s="275"/>
      <c r="C3" s="275"/>
      <c r="D3" s="275"/>
      <c r="E3" s="275"/>
      <c r="F3" s="275"/>
      <c r="G3" s="275"/>
      <c r="H3" s="275"/>
      <c r="I3" s="275"/>
      <c r="J3" s="275"/>
      <c r="K3" s="275"/>
    </row>
    <row r="4" spans="1:13" s="265" customFormat="1" ht="10.5" customHeight="1">
      <c r="A4" s="277" t="s">
        <v>637</v>
      </c>
      <c r="B4" s="275"/>
      <c r="C4" s="275"/>
      <c r="D4" s="275"/>
      <c r="E4" s="275"/>
      <c r="F4" s="275"/>
      <c r="G4" s="275"/>
      <c r="H4" s="275"/>
      <c r="I4" s="275"/>
      <c r="J4" s="275"/>
      <c r="K4" s="275"/>
    </row>
    <row r="5" spans="1:13" ht="9" customHeight="1">
      <c r="A5" s="331"/>
      <c r="B5" s="331"/>
      <c r="C5" s="331"/>
      <c r="D5" s="331"/>
      <c r="E5" s="331"/>
      <c r="F5" s="331"/>
      <c r="G5" s="331"/>
      <c r="H5" s="331"/>
      <c r="I5" s="332"/>
      <c r="J5" s="332"/>
      <c r="K5" s="333"/>
    </row>
    <row r="6" spans="1:13" ht="11.25" customHeight="1">
      <c r="A6" s="1551" t="s">
        <v>100</v>
      </c>
      <c r="B6" s="1554" t="s">
        <v>608</v>
      </c>
      <c r="C6" s="334" t="s">
        <v>638</v>
      </c>
      <c r="D6" s="335"/>
      <c r="E6" s="335"/>
      <c r="F6" s="335"/>
      <c r="G6" s="335"/>
      <c r="H6" s="335"/>
      <c r="I6" s="1557" t="s">
        <v>639</v>
      </c>
      <c r="J6" s="1558"/>
      <c r="K6" s="1559" t="s">
        <v>640</v>
      </c>
    </row>
    <row r="7" spans="1:13" ht="11.25" customHeight="1">
      <c r="A7" s="1552"/>
      <c r="B7" s="1555"/>
      <c r="C7" s="1554" t="s">
        <v>641</v>
      </c>
      <c r="D7" s="334" t="s">
        <v>642</v>
      </c>
      <c r="E7" s="335"/>
      <c r="F7" s="335"/>
      <c r="G7" s="336"/>
      <c r="H7" s="337"/>
      <c r="I7" s="1555" t="s">
        <v>641</v>
      </c>
      <c r="J7" s="286" t="s">
        <v>109</v>
      </c>
      <c r="K7" s="1560"/>
    </row>
    <row r="8" spans="1:13" ht="14.25" customHeight="1">
      <c r="A8" s="1552"/>
      <c r="B8" s="1555"/>
      <c r="C8" s="1555"/>
      <c r="D8" s="291" t="s">
        <v>643</v>
      </c>
      <c r="E8" s="338" t="s">
        <v>644</v>
      </c>
      <c r="F8" s="338" t="s">
        <v>645</v>
      </c>
      <c r="G8" s="339" t="s">
        <v>646</v>
      </c>
      <c r="H8" s="340" t="s">
        <v>647</v>
      </c>
      <c r="I8" s="1555"/>
      <c r="J8" s="341" t="s">
        <v>643</v>
      </c>
      <c r="K8" s="1560"/>
    </row>
    <row r="9" spans="1:13" ht="11.25" customHeight="1">
      <c r="A9" s="1553"/>
      <c r="B9" s="1556"/>
      <c r="C9" s="1556"/>
      <c r="D9" s="283" t="s">
        <v>648</v>
      </c>
      <c r="E9" s="283"/>
      <c r="F9" s="342"/>
      <c r="G9" s="342"/>
      <c r="H9" s="342" t="s">
        <v>649</v>
      </c>
      <c r="I9" s="1556"/>
      <c r="J9" s="343" t="s">
        <v>648</v>
      </c>
      <c r="K9" s="1561"/>
    </row>
    <row r="10" spans="1:13" ht="6.95" customHeight="1">
      <c r="K10" s="280"/>
    </row>
    <row r="11" spans="1:13" s="279" customFormat="1" ht="18" customHeight="1">
      <c r="B11" s="320" t="s">
        <v>627</v>
      </c>
      <c r="C11" s="280"/>
      <c r="D11" s="280"/>
      <c r="E11" s="280"/>
      <c r="F11" s="280"/>
      <c r="G11" s="280"/>
      <c r="H11" s="280"/>
      <c r="I11" s="280"/>
      <c r="J11" s="280"/>
      <c r="K11" s="280"/>
    </row>
    <row r="12" spans="1:13" ht="11.1" customHeight="1">
      <c r="A12" s="322" t="s">
        <v>583</v>
      </c>
      <c r="B12" s="323">
        <v>18267</v>
      </c>
      <c r="C12" s="323">
        <v>2032</v>
      </c>
      <c r="D12" s="323">
        <v>524</v>
      </c>
      <c r="E12" s="323">
        <v>983</v>
      </c>
      <c r="F12" s="323">
        <v>493</v>
      </c>
      <c r="G12" s="323">
        <v>32</v>
      </c>
      <c r="H12" s="323">
        <v>0</v>
      </c>
      <c r="I12" s="323">
        <v>15181</v>
      </c>
      <c r="J12" s="323">
        <v>1140</v>
      </c>
      <c r="K12" s="323">
        <v>1054</v>
      </c>
      <c r="L12" s="323"/>
      <c r="M12" s="323"/>
    </row>
    <row r="13" spans="1:13" ht="11.1" customHeight="1">
      <c r="A13" s="322" t="s">
        <v>628</v>
      </c>
      <c r="B13" s="323">
        <v>25930</v>
      </c>
      <c r="C13" s="323">
        <v>4032</v>
      </c>
      <c r="D13" s="323">
        <v>745</v>
      </c>
      <c r="E13" s="323">
        <v>1926</v>
      </c>
      <c r="F13" s="323">
        <v>1342</v>
      </c>
      <c r="G13" s="323">
        <v>19</v>
      </c>
      <c r="H13" s="323">
        <v>0</v>
      </c>
      <c r="I13" s="323">
        <v>21196</v>
      </c>
      <c r="J13" s="323">
        <v>1133</v>
      </c>
      <c r="K13" s="323">
        <v>702</v>
      </c>
      <c r="L13" s="323"/>
      <c r="M13" s="323"/>
    </row>
    <row r="14" spans="1:13" ht="11.1" customHeight="1">
      <c r="A14" s="322" t="s">
        <v>629</v>
      </c>
      <c r="B14" s="323">
        <v>16859</v>
      </c>
      <c r="C14" s="323">
        <v>622</v>
      </c>
      <c r="D14" s="323">
        <v>187</v>
      </c>
      <c r="E14" s="323">
        <v>408</v>
      </c>
      <c r="F14" s="323">
        <v>26</v>
      </c>
      <c r="G14" s="323">
        <v>1</v>
      </c>
      <c r="H14" s="323">
        <v>0</v>
      </c>
      <c r="I14" s="323">
        <v>15389</v>
      </c>
      <c r="J14" s="323">
        <v>1111</v>
      </c>
      <c r="K14" s="323">
        <v>848</v>
      </c>
      <c r="L14" s="323"/>
      <c r="M14" s="323"/>
    </row>
    <row r="15" spans="1:13" ht="11.1" customHeight="1">
      <c r="A15" s="322" t="s">
        <v>630</v>
      </c>
      <c r="B15" s="323">
        <v>2319</v>
      </c>
      <c r="C15" s="323">
        <v>456</v>
      </c>
      <c r="D15" s="323">
        <v>93</v>
      </c>
      <c r="E15" s="323">
        <v>289</v>
      </c>
      <c r="F15" s="323">
        <v>73</v>
      </c>
      <c r="G15" s="323">
        <v>0</v>
      </c>
      <c r="H15" s="323">
        <v>0</v>
      </c>
      <c r="I15" s="323">
        <v>1756</v>
      </c>
      <c r="J15" s="323">
        <v>194</v>
      </c>
      <c r="K15" s="323">
        <v>107</v>
      </c>
      <c r="L15" s="323"/>
      <c r="M15" s="323"/>
    </row>
    <row r="16" spans="1:13" ht="11.1" customHeight="1">
      <c r="A16" s="322" t="s">
        <v>346</v>
      </c>
      <c r="B16" s="323">
        <v>462</v>
      </c>
      <c r="C16" s="323">
        <v>44</v>
      </c>
      <c r="D16" s="323">
        <v>13</v>
      </c>
      <c r="E16" s="323">
        <v>17</v>
      </c>
      <c r="F16" s="323">
        <v>14</v>
      </c>
      <c r="G16" s="323">
        <v>0</v>
      </c>
      <c r="H16" s="323">
        <v>0</v>
      </c>
      <c r="I16" s="323">
        <v>418</v>
      </c>
      <c r="J16" s="323">
        <v>13</v>
      </c>
      <c r="K16" s="323">
        <v>0</v>
      </c>
      <c r="L16" s="323"/>
      <c r="M16" s="323"/>
    </row>
    <row r="17" spans="1:13" ht="11.1" customHeight="1">
      <c r="A17" s="322" t="s">
        <v>347</v>
      </c>
      <c r="B17" s="323">
        <v>9638</v>
      </c>
      <c r="C17" s="323">
        <v>463</v>
      </c>
      <c r="D17" s="323">
        <v>112</v>
      </c>
      <c r="E17" s="323">
        <v>282</v>
      </c>
      <c r="F17" s="323">
        <v>68</v>
      </c>
      <c r="G17" s="323">
        <v>0</v>
      </c>
      <c r="H17" s="323">
        <v>0</v>
      </c>
      <c r="I17" s="323">
        <v>8755</v>
      </c>
      <c r="J17" s="323">
        <v>533</v>
      </c>
      <c r="K17" s="323">
        <v>420</v>
      </c>
      <c r="L17" s="323"/>
      <c r="M17" s="323"/>
    </row>
    <row r="18" spans="1:13" ht="11.1" customHeight="1">
      <c r="A18" s="322" t="s">
        <v>348</v>
      </c>
      <c r="B18" s="323">
        <v>973</v>
      </c>
      <c r="C18" s="323">
        <v>833</v>
      </c>
      <c r="D18" s="323">
        <v>235</v>
      </c>
      <c r="E18" s="323">
        <v>519</v>
      </c>
      <c r="F18" s="323">
        <v>76</v>
      </c>
      <c r="G18" s="323">
        <v>3</v>
      </c>
      <c r="H18" s="323">
        <v>0</v>
      </c>
      <c r="I18" s="323">
        <v>140</v>
      </c>
      <c r="J18" s="323">
        <v>4</v>
      </c>
      <c r="K18" s="323">
        <v>0</v>
      </c>
      <c r="L18" s="323"/>
      <c r="M18" s="323"/>
    </row>
    <row r="19" spans="1:13" ht="11.1" customHeight="1">
      <c r="A19" s="322" t="s">
        <v>586</v>
      </c>
      <c r="B19" s="323">
        <v>1584</v>
      </c>
      <c r="C19" s="323">
        <v>289</v>
      </c>
      <c r="D19" s="323">
        <v>65</v>
      </c>
      <c r="E19" s="323">
        <v>158</v>
      </c>
      <c r="F19" s="323">
        <v>64</v>
      </c>
      <c r="G19" s="323">
        <v>1</v>
      </c>
      <c r="H19" s="323">
        <v>0</v>
      </c>
      <c r="I19" s="323">
        <v>1289</v>
      </c>
      <c r="J19" s="323">
        <v>54</v>
      </c>
      <c r="K19" s="323">
        <v>6</v>
      </c>
      <c r="L19" s="323"/>
      <c r="M19" s="323"/>
    </row>
    <row r="20" spans="1:13" ht="11.1" customHeight="1">
      <c r="A20" s="322" t="s">
        <v>587</v>
      </c>
      <c r="B20" s="323">
        <v>7504</v>
      </c>
      <c r="C20" s="323">
        <v>606</v>
      </c>
      <c r="D20" s="323">
        <v>203</v>
      </c>
      <c r="E20" s="323">
        <v>324</v>
      </c>
      <c r="F20" s="323">
        <v>79</v>
      </c>
      <c r="G20" s="323">
        <v>0</v>
      </c>
      <c r="H20" s="323">
        <v>0</v>
      </c>
      <c r="I20" s="323">
        <v>6487</v>
      </c>
      <c r="J20" s="323">
        <v>574</v>
      </c>
      <c r="K20" s="323">
        <v>411</v>
      </c>
      <c r="L20" s="323"/>
      <c r="M20" s="323"/>
    </row>
    <row r="21" spans="1:13" ht="11.1" customHeight="1">
      <c r="A21" s="322" t="s">
        <v>588</v>
      </c>
      <c r="B21" s="323">
        <v>46100</v>
      </c>
      <c r="C21" s="323">
        <v>2578</v>
      </c>
      <c r="D21" s="323">
        <v>540</v>
      </c>
      <c r="E21" s="323">
        <v>1593</v>
      </c>
      <c r="F21" s="323">
        <v>443</v>
      </c>
      <c r="G21" s="323">
        <v>2</v>
      </c>
      <c r="H21" s="323">
        <v>0</v>
      </c>
      <c r="I21" s="323">
        <v>39330</v>
      </c>
      <c r="J21" s="323">
        <v>1721</v>
      </c>
      <c r="K21" s="323">
        <v>4191</v>
      </c>
      <c r="L21" s="323"/>
      <c r="M21" s="323"/>
    </row>
    <row r="22" spans="1:13" ht="11.1" customHeight="1">
      <c r="A22" s="322" t="s">
        <v>589</v>
      </c>
      <c r="B22" s="323">
        <v>4341</v>
      </c>
      <c r="C22" s="323">
        <v>530</v>
      </c>
      <c r="D22" s="323">
        <v>120</v>
      </c>
      <c r="E22" s="323">
        <v>337</v>
      </c>
      <c r="F22" s="323">
        <v>65</v>
      </c>
      <c r="G22" s="323">
        <v>8</v>
      </c>
      <c r="H22" s="323">
        <v>0</v>
      </c>
      <c r="I22" s="323">
        <v>3455</v>
      </c>
      <c r="J22" s="323">
        <v>339</v>
      </c>
      <c r="K22" s="323">
        <v>356</v>
      </c>
      <c r="L22" s="323"/>
      <c r="M22" s="323"/>
    </row>
    <row r="23" spans="1:13" ht="11.1" customHeight="1">
      <c r="A23" s="322" t="s">
        <v>349</v>
      </c>
      <c r="B23" s="323">
        <v>335</v>
      </c>
      <c r="C23" s="323">
        <v>89</v>
      </c>
      <c r="D23" s="323">
        <v>23</v>
      </c>
      <c r="E23" s="323">
        <v>57</v>
      </c>
      <c r="F23" s="323">
        <v>9</v>
      </c>
      <c r="G23" s="323">
        <v>0</v>
      </c>
      <c r="H23" s="323">
        <v>0</v>
      </c>
      <c r="I23" s="323">
        <v>240</v>
      </c>
      <c r="J23" s="323">
        <v>17</v>
      </c>
      <c r="K23" s="323">
        <v>6</v>
      </c>
      <c r="L23" s="323"/>
      <c r="M23" s="323"/>
    </row>
    <row r="24" spans="1:13" ht="11.1" customHeight="1">
      <c r="A24" s="322" t="s">
        <v>590</v>
      </c>
      <c r="B24" s="323">
        <v>12769</v>
      </c>
      <c r="C24" s="323">
        <v>540</v>
      </c>
      <c r="D24" s="323">
        <v>130</v>
      </c>
      <c r="E24" s="323">
        <v>384</v>
      </c>
      <c r="F24" s="323">
        <v>26</v>
      </c>
      <c r="G24" s="323">
        <v>0</v>
      </c>
      <c r="H24" s="323">
        <v>0</v>
      </c>
      <c r="I24" s="323">
        <v>11014</v>
      </c>
      <c r="J24" s="323">
        <v>537</v>
      </c>
      <c r="K24" s="323">
        <v>1216</v>
      </c>
      <c r="L24" s="323"/>
      <c r="M24" s="323"/>
    </row>
    <row r="25" spans="1:13" ht="11.1" customHeight="1">
      <c r="A25" s="322" t="s">
        <v>591</v>
      </c>
      <c r="B25" s="323">
        <v>7900</v>
      </c>
      <c r="C25" s="323">
        <v>236</v>
      </c>
      <c r="D25" s="323">
        <v>95</v>
      </c>
      <c r="E25" s="323">
        <v>123</v>
      </c>
      <c r="F25" s="323">
        <v>17</v>
      </c>
      <c r="G25" s="323">
        <v>0</v>
      </c>
      <c r="H25" s="323">
        <v>0</v>
      </c>
      <c r="I25" s="323">
        <v>7518</v>
      </c>
      <c r="J25" s="323">
        <v>280</v>
      </c>
      <c r="K25" s="323">
        <v>147</v>
      </c>
      <c r="L25" s="323"/>
      <c r="M25" s="323"/>
    </row>
    <row r="26" spans="1:13" ht="11.1" customHeight="1">
      <c r="A26" s="322" t="s">
        <v>592</v>
      </c>
      <c r="B26" s="323">
        <v>9589</v>
      </c>
      <c r="C26" s="323">
        <v>190</v>
      </c>
      <c r="D26" s="323">
        <v>70</v>
      </c>
      <c r="E26" s="323">
        <v>100</v>
      </c>
      <c r="F26" s="323">
        <v>20</v>
      </c>
      <c r="G26" s="323">
        <v>0</v>
      </c>
      <c r="H26" s="323">
        <v>0</v>
      </c>
      <c r="I26" s="323">
        <v>9269</v>
      </c>
      <c r="J26" s="323">
        <v>299</v>
      </c>
      <c r="K26" s="323">
        <v>131</v>
      </c>
      <c r="L26" s="323"/>
      <c r="M26" s="323"/>
    </row>
    <row r="27" spans="1:13" ht="11.1" customHeight="1">
      <c r="A27" s="322" t="s">
        <v>593</v>
      </c>
      <c r="B27" s="323">
        <v>4876</v>
      </c>
      <c r="C27" s="323">
        <v>327</v>
      </c>
      <c r="D27" s="323">
        <v>135</v>
      </c>
      <c r="E27" s="323">
        <v>173</v>
      </c>
      <c r="F27" s="323">
        <v>19</v>
      </c>
      <c r="G27" s="323">
        <v>0</v>
      </c>
      <c r="H27" s="323">
        <v>0</v>
      </c>
      <c r="I27" s="323">
        <v>4306</v>
      </c>
      <c r="J27" s="323">
        <v>128</v>
      </c>
      <c r="K27" s="323">
        <v>243</v>
      </c>
      <c r="L27" s="323"/>
      <c r="M27" s="323"/>
    </row>
    <row r="28" spans="1:13" ht="15" customHeight="1">
      <c r="A28" s="324" t="s">
        <v>162</v>
      </c>
      <c r="B28" s="323">
        <v>169445</v>
      </c>
      <c r="C28" s="323">
        <v>13864</v>
      </c>
      <c r="D28" s="323">
        <v>3291</v>
      </c>
      <c r="E28" s="323">
        <v>7673</v>
      </c>
      <c r="F28" s="323">
        <v>2834</v>
      </c>
      <c r="G28" s="323">
        <v>66</v>
      </c>
      <c r="H28" s="323">
        <v>0</v>
      </c>
      <c r="I28" s="323">
        <v>145742</v>
      </c>
      <c r="J28" s="323">
        <v>8077</v>
      </c>
      <c r="K28" s="323">
        <v>9839</v>
      </c>
      <c r="L28" s="323"/>
      <c r="M28" s="323"/>
    </row>
    <row r="29" spans="1:13" ht="6.95" customHeight="1">
      <c r="A29" s="325"/>
      <c r="B29" s="326"/>
      <c r="C29" s="326"/>
      <c r="D29" s="326"/>
      <c r="E29" s="326"/>
      <c r="F29" s="326"/>
      <c r="G29" s="326"/>
      <c r="I29" s="326"/>
      <c r="J29" s="326"/>
      <c r="K29" s="326"/>
      <c r="L29" s="326"/>
      <c r="M29" s="323"/>
    </row>
    <row r="30" spans="1:13" s="279" customFormat="1" ht="20.100000000000001" customHeight="1">
      <c r="B30" s="320" t="s">
        <v>631</v>
      </c>
      <c r="C30" s="280"/>
      <c r="D30" s="280"/>
      <c r="E30" s="280"/>
      <c r="F30" s="280"/>
      <c r="G30" s="280"/>
      <c r="I30" s="280"/>
      <c r="J30" s="280"/>
      <c r="K30" s="280"/>
      <c r="L30" s="320"/>
      <c r="M30" s="323"/>
    </row>
    <row r="31" spans="1:13" ht="11.1" customHeight="1">
      <c r="A31" s="322" t="s">
        <v>583</v>
      </c>
      <c r="B31" s="323">
        <v>7074</v>
      </c>
      <c r="C31" s="323">
        <v>48</v>
      </c>
      <c r="D31" s="323">
        <v>18</v>
      </c>
      <c r="E31" s="323">
        <v>27</v>
      </c>
      <c r="F31" s="323">
        <v>3</v>
      </c>
      <c r="G31" s="323">
        <v>0</v>
      </c>
      <c r="H31" s="323">
        <v>0</v>
      </c>
      <c r="I31" s="323">
        <v>6244</v>
      </c>
      <c r="J31" s="323">
        <v>338</v>
      </c>
      <c r="K31" s="323">
        <v>782</v>
      </c>
      <c r="L31" s="323"/>
      <c r="M31" s="323"/>
    </row>
    <row r="32" spans="1:13" ht="11.1" customHeight="1">
      <c r="A32" s="322" t="s">
        <v>628</v>
      </c>
      <c r="B32" s="323">
        <v>6529</v>
      </c>
      <c r="C32" s="323">
        <v>84</v>
      </c>
      <c r="D32" s="323">
        <v>13</v>
      </c>
      <c r="E32" s="323">
        <v>56</v>
      </c>
      <c r="F32" s="323">
        <v>15</v>
      </c>
      <c r="G32" s="323">
        <v>0</v>
      </c>
      <c r="H32" s="323">
        <v>0</v>
      </c>
      <c r="I32" s="323">
        <v>5648</v>
      </c>
      <c r="J32" s="323">
        <v>467</v>
      </c>
      <c r="K32" s="323">
        <v>797</v>
      </c>
      <c r="L32" s="323"/>
      <c r="M32" s="323"/>
    </row>
    <row r="33" spans="1:13" ht="11.1" customHeight="1">
      <c r="A33" s="322" t="s">
        <v>629</v>
      </c>
      <c r="B33" s="323">
        <v>569</v>
      </c>
      <c r="C33" s="323">
        <v>4</v>
      </c>
      <c r="D33" s="323">
        <v>1</v>
      </c>
      <c r="E33" s="323">
        <v>3</v>
      </c>
      <c r="F33" s="323">
        <v>0</v>
      </c>
      <c r="G33" s="323">
        <v>0</v>
      </c>
      <c r="H33" s="323">
        <v>0</v>
      </c>
      <c r="I33" s="323">
        <v>550</v>
      </c>
      <c r="J33" s="323">
        <v>163</v>
      </c>
      <c r="K33" s="323">
        <v>15</v>
      </c>
      <c r="L33" s="323"/>
      <c r="M33" s="323"/>
    </row>
    <row r="34" spans="1:13" ht="11.1" customHeight="1">
      <c r="A34" s="322" t="s">
        <v>630</v>
      </c>
      <c r="B34" s="323">
        <v>108</v>
      </c>
      <c r="C34" s="323">
        <v>1</v>
      </c>
      <c r="D34" s="323">
        <v>1</v>
      </c>
      <c r="E34" s="323">
        <v>0</v>
      </c>
      <c r="F34" s="323">
        <v>0</v>
      </c>
      <c r="G34" s="323">
        <v>0</v>
      </c>
      <c r="H34" s="323">
        <v>0</v>
      </c>
      <c r="I34" s="323">
        <v>107</v>
      </c>
      <c r="J34" s="323">
        <v>19</v>
      </c>
      <c r="K34" s="323">
        <v>0</v>
      </c>
      <c r="L34" s="323"/>
      <c r="M34" s="323"/>
    </row>
    <row r="35" spans="1:13" ht="11.1" customHeight="1">
      <c r="A35" s="322" t="s">
        <v>346</v>
      </c>
      <c r="B35" s="323">
        <v>837</v>
      </c>
      <c r="C35" s="323">
        <v>53</v>
      </c>
      <c r="D35" s="323">
        <v>13</v>
      </c>
      <c r="E35" s="323">
        <v>28</v>
      </c>
      <c r="F35" s="323">
        <v>13</v>
      </c>
      <c r="G35" s="323">
        <v>0</v>
      </c>
      <c r="H35" s="323">
        <v>0</v>
      </c>
      <c r="I35" s="323">
        <v>784</v>
      </c>
      <c r="J35" s="323">
        <v>81</v>
      </c>
      <c r="K35" s="323">
        <v>0</v>
      </c>
      <c r="L35" s="323"/>
      <c r="M35" s="323"/>
    </row>
    <row r="36" spans="1:13" ht="11.1" customHeight="1">
      <c r="A36" s="322" t="s">
        <v>347</v>
      </c>
      <c r="B36" s="323">
        <v>196</v>
      </c>
      <c r="C36" s="323">
        <v>9</v>
      </c>
      <c r="D36" s="323">
        <v>1</v>
      </c>
      <c r="E36" s="323">
        <v>7</v>
      </c>
      <c r="F36" s="323">
        <v>1</v>
      </c>
      <c r="G36" s="323">
        <v>0</v>
      </c>
      <c r="H36" s="323">
        <v>0</v>
      </c>
      <c r="I36" s="323">
        <v>181</v>
      </c>
      <c r="J36" s="323">
        <v>45</v>
      </c>
      <c r="K36" s="323">
        <v>6</v>
      </c>
      <c r="L36" s="323"/>
      <c r="M36" s="323"/>
    </row>
    <row r="37" spans="1:13" ht="11.1" customHeight="1">
      <c r="A37" s="322" t="s">
        <v>348</v>
      </c>
      <c r="B37" s="323">
        <v>17400</v>
      </c>
      <c r="C37" s="323">
        <v>14</v>
      </c>
      <c r="D37" s="323">
        <v>5</v>
      </c>
      <c r="E37" s="323">
        <v>9</v>
      </c>
      <c r="F37" s="323">
        <v>0</v>
      </c>
      <c r="G37" s="323">
        <v>0</v>
      </c>
      <c r="H37" s="323">
        <v>0</v>
      </c>
      <c r="I37" s="323">
        <v>15980</v>
      </c>
      <c r="J37" s="323">
        <v>1189</v>
      </c>
      <c r="K37" s="323">
        <v>1406</v>
      </c>
      <c r="L37" s="323"/>
      <c r="M37" s="323"/>
    </row>
    <row r="38" spans="1:13" ht="11.1" customHeight="1">
      <c r="A38" s="322" t="s">
        <v>586</v>
      </c>
      <c r="B38" s="323">
        <v>2533</v>
      </c>
      <c r="C38" s="323">
        <v>11</v>
      </c>
      <c r="D38" s="323">
        <v>1</v>
      </c>
      <c r="E38" s="323">
        <v>9</v>
      </c>
      <c r="F38" s="323">
        <v>1</v>
      </c>
      <c r="G38" s="323">
        <v>0</v>
      </c>
      <c r="H38" s="323">
        <v>0</v>
      </c>
      <c r="I38" s="323">
        <v>2331</v>
      </c>
      <c r="J38" s="323">
        <v>61</v>
      </c>
      <c r="K38" s="323">
        <v>192</v>
      </c>
      <c r="L38" s="323"/>
      <c r="M38" s="323"/>
    </row>
    <row r="39" spans="1:13" ht="11.1" customHeight="1">
      <c r="A39" s="322" t="s">
        <v>587</v>
      </c>
      <c r="B39" s="323">
        <v>783</v>
      </c>
      <c r="C39" s="323">
        <v>2</v>
      </c>
      <c r="D39" s="323">
        <v>0</v>
      </c>
      <c r="E39" s="323">
        <v>1</v>
      </c>
      <c r="F39" s="323">
        <v>1</v>
      </c>
      <c r="G39" s="323">
        <v>0</v>
      </c>
      <c r="H39" s="323">
        <v>0</v>
      </c>
      <c r="I39" s="323">
        <v>764</v>
      </c>
      <c r="J39" s="323">
        <v>169</v>
      </c>
      <c r="K39" s="323">
        <v>18</v>
      </c>
      <c r="L39" s="323"/>
      <c r="M39" s="323"/>
    </row>
    <row r="40" spans="1:13" ht="11.1" customHeight="1">
      <c r="A40" s="322" t="s">
        <v>588</v>
      </c>
      <c r="B40" s="323">
        <v>3154</v>
      </c>
      <c r="C40" s="323">
        <v>130</v>
      </c>
      <c r="D40" s="323">
        <v>21</v>
      </c>
      <c r="E40" s="323">
        <v>91</v>
      </c>
      <c r="F40" s="323">
        <v>18</v>
      </c>
      <c r="G40" s="323">
        <v>0</v>
      </c>
      <c r="H40" s="323">
        <v>0</v>
      </c>
      <c r="I40" s="323">
        <v>2859</v>
      </c>
      <c r="J40" s="323">
        <v>298</v>
      </c>
      <c r="K40" s="323">
        <v>165</v>
      </c>
      <c r="L40" s="323"/>
      <c r="M40" s="323"/>
    </row>
    <row r="41" spans="1:13" ht="11.1" customHeight="1">
      <c r="A41" s="322" t="s">
        <v>589</v>
      </c>
      <c r="B41" s="323">
        <v>5251</v>
      </c>
      <c r="C41" s="323">
        <v>4</v>
      </c>
      <c r="D41" s="323">
        <v>3</v>
      </c>
      <c r="E41" s="323">
        <v>1</v>
      </c>
      <c r="F41" s="323">
        <v>0</v>
      </c>
      <c r="G41" s="323">
        <v>0</v>
      </c>
      <c r="H41" s="323">
        <v>0</v>
      </c>
      <c r="I41" s="323">
        <v>4882</v>
      </c>
      <c r="J41" s="323">
        <v>275</v>
      </c>
      <c r="K41" s="323">
        <v>366</v>
      </c>
      <c r="L41" s="323"/>
      <c r="M41" s="323"/>
    </row>
    <row r="42" spans="1:13" ht="11.1" customHeight="1">
      <c r="A42" s="322" t="s">
        <v>349</v>
      </c>
      <c r="B42" s="323">
        <v>4774</v>
      </c>
      <c r="C42" s="323">
        <v>83</v>
      </c>
      <c r="D42" s="323">
        <v>20</v>
      </c>
      <c r="E42" s="323">
        <v>52</v>
      </c>
      <c r="F42" s="323">
        <v>11</v>
      </c>
      <c r="G42" s="323">
        <v>0</v>
      </c>
      <c r="H42" s="323">
        <v>0</v>
      </c>
      <c r="I42" s="323">
        <v>4277</v>
      </c>
      <c r="J42" s="323">
        <v>119</v>
      </c>
      <c r="K42" s="323">
        <v>414</v>
      </c>
      <c r="L42" s="323"/>
      <c r="M42" s="323"/>
    </row>
    <row r="43" spans="1:13" ht="11.1" customHeight="1">
      <c r="A43" s="322" t="s">
        <v>590</v>
      </c>
      <c r="B43" s="323">
        <v>152</v>
      </c>
      <c r="C43" s="323">
        <v>0</v>
      </c>
      <c r="D43" s="323">
        <v>0</v>
      </c>
      <c r="E43" s="323">
        <v>0</v>
      </c>
      <c r="F43" s="323">
        <v>0</v>
      </c>
      <c r="G43" s="323">
        <v>0</v>
      </c>
      <c r="H43" s="323">
        <v>0</v>
      </c>
      <c r="I43" s="323">
        <v>149</v>
      </c>
      <c r="J43" s="323">
        <v>6</v>
      </c>
      <c r="K43" s="323">
        <v>3</v>
      </c>
      <c r="L43" s="323"/>
      <c r="M43" s="323"/>
    </row>
    <row r="44" spans="1:13" ht="11.1" customHeight="1">
      <c r="A44" s="322" t="s">
        <v>591</v>
      </c>
      <c r="B44" s="323">
        <v>115</v>
      </c>
      <c r="C44" s="323">
        <v>0</v>
      </c>
      <c r="D44" s="323">
        <v>0</v>
      </c>
      <c r="E44" s="323">
        <v>0</v>
      </c>
      <c r="F44" s="323">
        <v>0</v>
      </c>
      <c r="G44" s="323">
        <v>0</v>
      </c>
      <c r="H44" s="323">
        <v>0</v>
      </c>
      <c r="I44" s="323">
        <v>85</v>
      </c>
      <c r="J44" s="323">
        <v>7</v>
      </c>
      <c r="K44" s="323">
        <v>30</v>
      </c>
      <c r="L44" s="323"/>
      <c r="M44" s="323"/>
    </row>
    <row r="45" spans="1:13" ht="11.1" customHeight="1">
      <c r="A45" s="322" t="s">
        <v>592</v>
      </c>
      <c r="B45" s="323">
        <v>87</v>
      </c>
      <c r="C45" s="323">
        <v>0</v>
      </c>
      <c r="D45" s="323">
        <v>0</v>
      </c>
      <c r="E45" s="323">
        <v>0</v>
      </c>
      <c r="F45" s="323">
        <v>0</v>
      </c>
      <c r="G45" s="323">
        <v>0</v>
      </c>
      <c r="H45" s="323">
        <v>0</v>
      </c>
      <c r="I45" s="323">
        <v>84</v>
      </c>
      <c r="J45" s="323">
        <v>7</v>
      </c>
      <c r="K45" s="323">
        <v>2</v>
      </c>
      <c r="L45" s="323"/>
      <c r="M45" s="323"/>
    </row>
    <row r="46" spans="1:13" ht="11.1" customHeight="1">
      <c r="A46" s="322" t="s">
        <v>593</v>
      </c>
      <c r="B46" s="323">
        <v>238</v>
      </c>
      <c r="C46" s="323">
        <v>0</v>
      </c>
      <c r="D46" s="323">
        <v>0</v>
      </c>
      <c r="E46" s="323">
        <v>0</v>
      </c>
      <c r="F46" s="323">
        <v>0</v>
      </c>
      <c r="G46" s="323">
        <v>0</v>
      </c>
      <c r="H46" s="323">
        <v>0</v>
      </c>
      <c r="I46" s="323">
        <v>201</v>
      </c>
      <c r="J46" s="323">
        <v>15</v>
      </c>
      <c r="K46" s="323">
        <v>37</v>
      </c>
      <c r="L46" s="323"/>
      <c r="M46" s="323"/>
    </row>
    <row r="47" spans="1:13" ht="15" customHeight="1">
      <c r="A47" s="324" t="s">
        <v>162</v>
      </c>
      <c r="B47" s="323">
        <v>49797</v>
      </c>
      <c r="C47" s="323">
        <v>441</v>
      </c>
      <c r="D47" s="323">
        <v>97</v>
      </c>
      <c r="E47" s="323">
        <v>282</v>
      </c>
      <c r="F47" s="323">
        <v>63</v>
      </c>
      <c r="G47" s="323">
        <v>0</v>
      </c>
      <c r="H47" s="323">
        <v>0</v>
      </c>
      <c r="I47" s="323">
        <v>45125</v>
      </c>
      <c r="J47" s="323">
        <v>3259</v>
      </c>
      <c r="K47" s="323">
        <v>4231</v>
      </c>
      <c r="L47" s="323"/>
      <c r="M47" s="323"/>
    </row>
    <row r="48" spans="1:13" ht="6.95" customHeight="1">
      <c r="A48" s="325"/>
      <c r="B48" s="326"/>
      <c r="C48" s="326"/>
      <c r="D48" s="326"/>
      <c r="E48" s="326"/>
      <c r="F48" s="326"/>
      <c r="G48" s="326"/>
      <c r="I48" s="326"/>
      <c r="J48" s="326"/>
      <c r="K48" s="326"/>
      <c r="L48" s="326"/>
      <c r="M48" s="323"/>
    </row>
    <row r="49" spans="1:13" s="279" customFormat="1" ht="20.100000000000001" customHeight="1">
      <c r="B49" s="320" t="s">
        <v>632</v>
      </c>
      <c r="C49" s="280"/>
      <c r="D49" s="280"/>
      <c r="E49" s="280"/>
      <c r="F49" s="280"/>
      <c r="G49" s="280"/>
      <c r="I49" s="280"/>
      <c r="J49" s="280"/>
      <c r="K49" s="280"/>
      <c r="L49" s="320"/>
      <c r="M49" s="323"/>
    </row>
    <row r="50" spans="1:13" ht="11.1" customHeight="1">
      <c r="A50" s="322" t="s">
        <v>583</v>
      </c>
      <c r="B50" s="323">
        <v>25340</v>
      </c>
      <c r="C50" s="323">
        <v>2079</v>
      </c>
      <c r="D50" s="323">
        <v>542</v>
      </c>
      <c r="E50" s="323">
        <v>1010</v>
      </c>
      <c r="F50" s="323">
        <v>496</v>
      </c>
      <c r="G50" s="323">
        <v>32</v>
      </c>
      <c r="H50" s="323">
        <v>0</v>
      </c>
      <c r="I50" s="323">
        <v>21425</v>
      </c>
      <c r="J50" s="323">
        <v>1478</v>
      </c>
      <c r="K50" s="323">
        <v>1836</v>
      </c>
      <c r="L50" s="323"/>
      <c r="M50" s="323"/>
    </row>
    <row r="51" spans="1:13" ht="11.1" customHeight="1">
      <c r="A51" s="322" t="s">
        <v>628</v>
      </c>
      <c r="B51" s="323">
        <v>32459</v>
      </c>
      <c r="C51" s="323">
        <v>4115</v>
      </c>
      <c r="D51" s="323">
        <v>758</v>
      </c>
      <c r="E51" s="323">
        <v>1982</v>
      </c>
      <c r="F51" s="323">
        <v>1357</v>
      </c>
      <c r="G51" s="323">
        <v>19</v>
      </c>
      <c r="H51" s="323">
        <v>0</v>
      </c>
      <c r="I51" s="323">
        <v>26845</v>
      </c>
      <c r="J51" s="323">
        <v>1600</v>
      </c>
      <c r="K51" s="323">
        <v>1499</v>
      </c>
      <c r="L51" s="323"/>
      <c r="M51" s="323"/>
    </row>
    <row r="52" spans="1:13" ht="11.1" customHeight="1">
      <c r="A52" s="322" t="s">
        <v>629</v>
      </c>
      <c r="B52" s="323">
        <v>17427</v>
      </c>
      <c r="C52" s="323">
        <v>626</v>
      </c>
      <c r="D52" s="323">
        <v>188</v>
      </c>
      <c r="E52" s="323">
        <v>411</v>
      </c>
      <c r="F52" s="323">
        <v>26</v>
      </c>
      <c r="G52" s="323">
        <v>1</v>
      </c>
      <c r="H52" s="323">
        <v>0</v>
      </c>
      <c r="I52" s="323">
        <v>15939</v>
      </c>
      <c r="J52" s="323">
        <v>1274</v>
      </c>
      <c r="K52" s="323">
        <v>863</v>
      </c>
      <c r="L52" s="323"/>
      <c r="M52" s="323"/>
    </row>
    <row r="53" spans="1:13" ht="11.1" customHeight="1">
      <c r="A53" s="322" t="s">
        <v>630</v>
      </c>
      <c r="B53" s="323">
        <v>2427</v>
      </c>
      <c r="C53" s="323">
        <v>457</v>
      </c>
      <c r="D53" s="323">
        <v>94</v>
      </c>
      <c r="E53" s="323">
        <v>289</v>
      </c>
      <c r="F53" s="323">
        <v>73</v>
      </c>
      <c r="G53" s="323">
        <v>0</v>
      </c>
      <c r="H53" s="323">
        <v>0</v>
      </c>
      <c r="I53" s="323">
        <v>1863</v>
      </c>
      <c r="J53" s="323">
        <v>213</v>
      </c>
      <c r="K53" s="323">
        <v>107</v>
      </c>
      <c r="L53" s="323"/>
      <c r="M53" s="323"/>
    </row>
    <row r="54" spans="1:13" ht="11.1" customHeight="1">
      <c r="A54" s="322" t="s">
        <v>346</v>
      </c>
      <c r="B54" s="323">
        <v>1298</v>
      </c>
      <c r="C54" s="323">
        <v>97</v>
      </c>
      <c r="D54" s="323">
        <v>26</v>
      </c>
      <c r="E54" s="323">
        <v>44</v>
      </c>
      <c r="F54" s="323">
        <v>27</v>
      </c>
      <c r="G54" s="323">
        <v>0</v>
      </c>
      <c r="H54" s="323">
        <v>0</v>
      </c>
      <c r="I54" s="323">
        <v>1201</v>
      </c>
      <c r="J54" s="323">
        <v>94</v>
      </c>
      <c r="K54" s="323">
        <v>0</v>
      </c>
      <c r="L54" s="323"/>
      <c r="M54" s="323"/>
    </row>
    <row r="55" spans="1:13" ht="11.1" customHeight="1">
      <c r="A55" s="322" t="s">
        <v>347</v>
      </c>
      <c r="B55" s="323">
        <v>9833</v>
      </c>
      <c r="C55" s="323">
        <v>471</v>
      </c>
      <c r="D55" s="323">
        <v>113</v>
      </c>
      <c r="E55" s="323">
        <v>289</v>
      </c>
      <c r="F55" s="323">
        <v>69</v>
      </c>
      <c r="G55" s="323">
        <v>0</v>
      </c>
      <c r="H55" s="323">
        <v>0</v>
      </c>
      <c r="I55" s="323">
        <v>8936</v>
      </c>
      <c r="J55" s="323">
        <v>578</v>
      </c>
      <c r="K55" s="323">
        <v>426</v>
      </c>
      <c r="L55" s="323"/>
      <c r="M55" s="323"/>
    </row>
    <row r="56" spans="1:13" ht="11.1" customHeight="1">
      <c r="A56" s="322" t="s">
        <v>348</v>
      </c>
      <c r="B56" s="323">
        <v>18373</v>
      </c>
      <c r="C56" s="323">
        <v>847</v>
      </c>
      <c r="D56" s="323">
        <v>240</v>
      </c>
      <c r="E56" s="323">
        <v>528</v>
      </c>
      <c r="F56" s="323">
        <v>76</v>
      </c>
      <c r="G56" s="323">
        <v>3</v>
      </c>
      <c r="H56" s="323">
        <v>0</v>
      </c>
      <c r="I56" s="323">
        <v>16121</v>
      </c>
      <c r="J56" s="323">
        <v>1193</v>
      </c>
      <c r="K56" s="323">
        <v>1406</v>
      </c>
      <c r="L56" s="323"/>
      <c r="M56" s="323"/>
    </row>
    <row r="57" spans="1:13" ht="11.1" customHeight="1">
      <c r="A57" s="322" t="s">
        <v>586</v>
      </c>
      <c r="B57" s="323">
        <v>4117</v>
      </c>
      <c r="C57" s="323">
        <v>299</v>
      </c>
      <c r="D57" s="323">
        <v>66</v>
      </c>
      <c r="E57" s="323">
        <v>167</v>
      </c>
      <c r="F57" s="323">
        <v>65</v>
      </c>
      <c r="G57" s="323">
        <v>1</v>
      </c>
      <c r="H57" s="323">
        <v>0</v>
      </c>
      <c r="I57" s="323">
        <v>3620</v>
      </c>
      <c r="J57" s="323">
        <v>115</v>
      </c>
      <c r="K57" s="323">
        <v>198</v>
      </c>
      <c r="L57" s="323"/>
      <c r="M57" s="323"/>
    </row>
    <row r="58" spans="1:13" ht="11.1" customHeight="1">
      <c r="A58" s="322" t="s">
        <v>587</v>
      </c>
      <c r="B58" s="323">
        <v>8287</v>
      </c>
      <c r="C58" s="323">
        <v>607</v>
      </c>
      <c r="D58" s="323">
        <v>203</v>
      </c>
      <c r="E58" s="323">
        <v>324</v>
      </c>
      <c r="F58" s="323">
        <v>80</v>
      </c>
      <c r="G58" s="323">
        <v>0</v>
      </c>
      <c r="H58" s="323">
        <v>0</v>
      </c>
      <c r="I58" s="323">
        <v>7251</v>
      </c>
      <c r="J58" s="323">
        <v>743</v>
      </c>
      <c r="K58" s="323">
        <v>429</v>
      </c>
      <c r="L58" s="323"/>
      <c r="M58" s="323"/>
    </row>
    <row r="59" spans="1:13" ht="11.1" customHeight="1">
      <c r="A59" s="322" t="s">
        <v>588</v>
      </c>
      <c r="B59" s="323">
        <v>49253</v>
      </c>
      <c r="C59" s="323">
        <v>2709</v>
      </c>
      <c r="D59" s="323">
        <v>561</v>
      </c>
      <c r="E59" s="323">
        <v>1684</v>
      </c>
      <c r="F59" s="323">
        <v>461</v>
      </c>
      <c r="G59" s="323">
        <v>2</v>
      </c>
      <c r="H59" s="323">
        <v>0</v>
      </c>
      <c r="I59" s="323">
        <v>42189</v>
      </c>
      <c r="J59" s="323">
        <v>2019</v>
      </c>
      <c r="K59" s="323">
        <v>4356</v>
      </c>
      <c r="L59" s="323"/>
      <c r="M59" s="323"/>
    </row>
    <row r="60" spans="1:13" ht="11.1" customHeight="1">
      <c r="A60" s="322" t="s">
        <v>589</v>
      </c>
      <c r="B60" s="323">
        <v>9592</v>
      </c>
      <c r="C60" s="323">
        <v>534</v>
      </c>
      <c r="D60" s="323">
        <v>123</v>
      </c>
      <c r="E60" s="323">
        <v>338</v>
      </c>
      <c r="F60" s="323">
        <v>65</v>
      </c>
      <c r="G60" s="323">
        <v>8</v>
      </c>
      <c r="H60" s="323">
        <v>0</v>
      </c>
      <c r="I60" s="323">
        <v>8337</v>
      </c>
      <c r="J60" s="323">
        <v>614</v>
      </c>
      <c r="K60" s="323">
        <v>722</v>
      </c>
      <c r="L60" s="323"/>
      <c r="M60" s="323"/>
    </row>
    <row r="61" spans="1:13" ht="11.1" customHeight="1">
      <c r="A61" s="322" t="s">
        <v>349</v>
      </c>
      <c r="B61" s="323">
        <v>5109</v>
      </c>
      <c r="C61" s="323">
        <v>172</v>
      </c>
      <c r="D61" s="323">
        <v>43</v>
      </c>
      <c r="E61" s="323">
        <v>109</v>
      </c>
      <c r="F61" s="323">
        <v>20</v>
      </c>
      <c r="G61" s="323">
        <v>0</v>
      </c>
      <c r="H61" s="323">
        <v>0</v>
      </c>
      <c r="I61" s="323">
        <v>4517</v>
      </c>
      <c r="J61" s="323">
        <v>137</v>
      </c>
      <c r="K61" s="323">
        <v>420</v>
      </c>
      <c r="L61" s="323"/>
      <c r="M61" s="323"/>
    </row>
    <row r="62" spans="1:13" ht="11.1" customHeight="1">
      <c r="A62" s="322" t="s">
        <v>590</v>
      </c>
      <c r="B62" s="323">
        <v>12921</v>
      </c>
      <c r="C62" s="323">
        <v>540</v>
      </c>
      <c r="D62" s="323">
        <v>130</v>
      </c>
      <c r="E62" s="323">
        <v>384</v>
      </c>
      <c r="F62" s="323">
        <v>26</v>
      </c>
      <c r="G62" s="323">
        <v>0</v>
      </c>
      <c r="H62" s="323">
        <v>0</v>
      </c>
      <c r="I62" s="323">
        <v>11162</v>
      </c>
      <c r="J62" s="323">
        <v>543</v>
      </c>
      <c r="K62" s="323">
        <v>1219</v>
      </c>
      <c r="L62" s="323"/>
      <c r="M62" s="323"/>
    </row>
    <row r="63" spans="1:13" ht="11.1" customHeight="1">
      <c r="A63" s="322" t="s">
        <v>591</v>
      </c>
      <c r="B63" s="323">
        <v>8016</v>
      </c>
      <c r="C63" s="323">
        <v>236</v>
      </c>
      <c r="D63" s="323">
        <v>95</v>
      </c>
      <c r="E63" s="323">
        <v>123</v>
      </c>
      <c r="F63" s="323">
        <v>17</v>
      </c>
      <c r="G63" s="323">
        <v>0</v>
      </c>
      <c r="H63" s="323">
        <v>0</v>
      </c>
      <c r="I63" s="323">
        <v>7603</v>
      </c>
      <c r="J63" s="323">
        <v>287</v>
      </c>
      <c r="K63" s="323">
        <v>177</v>
      </c>
      <c r="L63" s="323"/>
      <c r="M63" s="323"/>
    </row>
    <row r="64" spans="1:13" ht="11.1" customHeight="1">
      <c r="A64" s="322" t="s">
        <v>592</v>
      </c>
      <c r="B64" s="323">
        <v>9676</v>
      </c>
      <c r="C64" s="323">
        <v>190</v>
      </c>
      <c r="D64" s="323">
        <v>70</v>
      </c>
      <c r="E64" s="323">
        <v>100</v>
      </c>
      <c r="F64" s="323">
        <v>20</v>
      </c>
      <c r="G64" s="323">
        <v>0</v>
      </c>
      <c r="H64" s="323">
        <v>0</v>
      </c>
      <c r="I64" s="323">
        <v>9353</v>
      </c>
      <c r="J64" s="323">
        <v>306</v>
      </c>
      <c r="K64" s="323">
        <v>133</v>
      </c>
      <c r="L64" s="323"/>
      <c r="M64" s="323"/>
    </row>
    <row r="65" spans="1:32" ht="11.1" customHeight="1">
      <c r="A65" s="322" t="s">
        <v>593</v>
      </c>
      <c r="B65" s="323">
        <v>5114</v>
      </c>
      <c r="C65" s="323">
        <v>327</v>
      </c>
      <c r="D65" s="323">
        <v>135</v>
      </c>
      <c r="E65" s="323">
        <v>173</v>
      </c>
      <c r="F65" s="323">
        <v>19</v>
      </c>
      <c r="G65" s="323">
        <v>0</v>
      </c>
      <c r="H65" s="323">
        <v>0</v>
      </c>
      <c r="I65" s="323">
        <v>4506</v>
      </c>
      <c r="J65" s="323">
        <v>143</v>
      </c>
      <c r="K65" s="323">
        <v>280</v>
      </c>
      <c r="L65" s="323"/>
      <c r="M65" s="323"/>
    </row>
    <row r="66" spans="1:32" ht="15" customHeight="1">
      <c r="A66" s="324" t="s">
        <v>166</v>
      </c>
      <c r="B66" s="323">
        <v>219243</v>
      </c>
      <c r="C66" s="323">
        <v>14305</v>
      </c>
      <c r="D66" s="323">
        <v>3388</v>
      </c>
      <c r="E66" s="323">
        <v>7955</v>
      </c>
      <c r="F66" s="323">
        <v>2896</v>
      </c>
      <c r="G66" s="323">
        <v>66</v>
      </c>
      <c r="H66" s="323">
        <v>0</v>
      </c>
      <c r="I66" s="323">
        <v>190867</v>
      </c>
      <c r="J66" s="323">
        <v>11336</v>
      </c>
      <c r="K66" s="323">
        <v>14070</v>
      </c>
      <c r="L66" s="323"/>
      <c r="M66" s="323"/>
      <c r="O66" s="323"/>
      <c r="P66" s="323"/>
      <c r="Q66" s="323"/>
      <c r="R66" s="323"/>
      <c r="S66" s="323"/>
      <c r="T66" s="323"/>
      <c r="U66" s="323"/>
      <c r="V66" s="323"/>
      <c r="W66" s="323"/>
      <c r="X66" s="323"/>
    </row>
    <row r="67" spans="1:32" ht="4.5" customHeight="1">
      <c r="A67" s="307" t="s">
        <v>602</v>
      </c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3"/>
      <c r="V67" s="323"/>
      <c r="W67" s="323"/>
      <c r="X67" s="323"/>
      <c r="Y67" s="323"/>
      <c r="Z67" s="323"/>
      <c r="AA67" s="323"/>
      <c r="AB67" s="323"/>
      <c r="AC67" s="323"/>
      <c r="AD67" s="323"/>
      <c r="AE67" s="323"/>
      <c r="AF67" s="323"/>
    </row>
    <row r="68" spans="1:32" ht="9.75" customHeight="1">
      <c r="A68" s="307" t="s">
        <v>633</v>
      </c>
      <c r="B68" s="326"/>
      <c r="C68" s="326"/>
      <c r="D68" s="326"/>
      <c r="E68" s="326"/>
      <c r="F68" s="326"/>
      <c r="G68" s="326"/>
      <c r="H68" s="326"/>
      <c r="I68" s="326"/>
      <c r="J68" s="326"/>
      <c r="K68" s="326"/>
      <c r="L68" s="327"/>
      <c r="M68" s="327"/>
      <c r="N68" s="326"/>
      <c r="O68" s="326"/>
      <c r="P68" s="326"/>
      <c r="Q68" s="326"/>
      <c r="R68" s="326"/>
      <c r="V68" s="323"/>
      <c r="W68" s="323"/>
      <c r="X68" s="323"/>
      <c r="Y68" s="323"/>
      <c r="Z68" s="323"/>
      <c r="AA68" s="323"/>
      <c r="AB68" s="323"/>
      <c r="AC68" s="323"/>
      <c r="AD68" s="323"/>
      <c r="AE68" s="323"/>
      <c r="AF68" s="323"/>
    </row>
    <row r="69" spans="1:32" ht="8.25" customHeight="1">
      <c r="A69" s="307"/>
      <c r="B69" s="326"/>
      <c r="C69" s="326"/>
      <c r="D69" s="326"/>
      <c r="E69" s="326"/>
      <c r="F69" s="326"/>
      <c r="G69" s="326"/>
      <c r="H69" s="326"/>
      <c r="I69" s="326"/>
      <c r="J69" s="326"/>
      <c r="K69" s="326"/>
      <c r="L69" s="327"/>
      <c r="M69" s="327"/>
      <c r="N69" s="326"/>
      <c r="O69" s="326"/>
      <c r="P69" s="326"/>
      <c r="Q69" s="326"/>
      <c r="R69" s="326"/>
      <c r="V69" s="323"/>
      <c r="W69" s="323"/>
      <c r="X69" s="323"/>
      <c r="Y69" s="323"/>
      <c r="Z69" s="323"/>
      <c r="AA69" s="323"/>
      <c r="AB69" s="323"/>
      <c r="AC69" s="323"/>
      <c r="AD69" s="323"/>
      <c r="AE69" s="323"/>
      <c r="AF69" s="323"/>
    </row>
    <row r="70" spans="1:32" ht="9.75" customHeight="1">
      <c r="A70" s="29" t="s">
        <v>634</v>
      </c>
      <c r="B70" s="327"/>
      <c r="C70" s="327"/>
      <c r="D70" s="327"/>
      <c r="E70" s="327"/>
      <c r="F70" s="327"/>
      <c r="G70" s="327"/>
      <c r="H70" s="327"/>
      <c r="I70" s="327"/>
      <c r="J70" s="327"/>
      <c r="K70" s="327"/>
      <c r="L70" s="327"/>
      <c r="M70" s="327"/>
      <c r="N70" s="327"/>
      <c r="O70" s="327"/>
      <c r="P70" s="327"/>
      <c r="Q70" s="327"/>
      <c r="R70" s="327"/>
      <c r="V70" s="323"/>
      <c r="W70" s="323"/>
      <c r="X70" s="323"/>
      <c r="Y70" s="323"/>
      <c r="Z70" s="323"/>
      <c r="AA70" s="323"/>
      <c r="AB70" s="323"/>
      <c r="AC70" s="323"/>
      <c r="AD70" s="323"/>
      <c r="AE70" s="323"/>
      <c r="AF70" s="323"/>
    </row>
    <row r="71" spans="1:32" ht="8.25" customHeight="1">
      <c r="A71" s="178"/>
      <c r="B71" s="178"/>
      <c r="C71" s="178"/>
      <c r="D71" s="328"/>
      <c r="E71" s="327"/>
      <c r="F71" s="327"/>
      <c r="G71" s="327"/>
      <c r="H71" s="327"/>
      <c r="I71" s="327"/>
      <c r="J71" s="327"/>
      <c r="K71" s="327"/>
      <c r="L71" s="327"/>
      <c r="M71" s="327"/>
      <c r="N71" s="327"/>
      <c r="O71" s="327"/>
      <c r="P71" s="327"/>
      <c r="Q71" s="327"/>
      <c r="R71" s="327"/>
      <c r="V71" s="323"/>
      <c r="W71" s="323"/>
      <c r="X71" s="323"/>
      <c r="Y71" s="323"/>
      <c r="Z71" s="323"/>
      <c r="AA71" s="323"/>
      <c r="AB71" s="323"/>
      <c r="AC71" s="323"/>
      <c r="AD71" s="323"/>
      <c r="AE71" s="323"/>
      <c r="AF71" s="323"/>
    </row>
    <row r="72" spans="1:32" ht="9.75" customHeight="1">
      <c r="A72" s="329" t="s">
        <v>53</v>
      </c>
      <c r="B72" s="308"/>
      <c r="C72" s="308"/>
      <c r="D72" s="330"/>
      <c r="E72" s="327"/>
      <c r="F72" s="327"/>
      <c r="G72" s="327"/>
      <c r="H72" s="327"/>
      <c r="I72" s="327"/>
      <c r="J72" s="327"/>
      <c r="K72" s="327"/>
      <c r="L72" s="327"/>
      <c r="M72" s="327"/>
      <c r="N72" s="327"/>
      <c r="O72" s="327"/>
      <c r="P72" s="327"/>
      <c r="Q72" s="327"/>
      <c r="R72" s="327"/>
      <c r="V72" s="323"/>
      <c r="W72" s="323"/>
      <c r="X72" s="323"/>
      <c r="Y72" s="323"/>
      <c r="Z72" s="323"/>
      <c r="AA72" s="323"/>
      <c r="AB72" s="323"/>
      <c r="AC72" s="323"/>
      <c r="AD72" s="323"/>
      <c r="AE72" s="323"/>
      <c r="AF72" s="323"/>
    </row>
    <row r="73" spans="1:32">
      <c r="O73" s="323"/>
      <c r="P73" s="323"/>
      <c r="Q73" s="323"/>
      <c r="R73" s="323"/>
      <c r="S73" s="323"/>
      <c r="T73" s="323"/>
      <c r="U73" s="323"/>
      <c r="V73" s="323"/>
      <c r="W73" s="323"/>
      <c r="X73" s="323"/>
    </row>
    <row r="74" spans="1:32">
      <c r="O74" s="323"/>
      <c r="P74" s="323"/>
      <c r="Q74" s="323"/>
      <c r="R74" s="323"/>
      <c r="S74" s="323"/>
      <c r="T74" s="323"/>
      <c r="U74" s="323"/>
      <c r="V74" s="323"/>
      <c r="W74" s="323"/>
      <c r="X74" s="323"/>
    </row>
    <row r="75" spans="1:32">
      <c r="O75" s="323"/>
      <c r="P75" s="323"/>
      <c r="Q75" s="323"/>
      <c r="R75" s="323"/>
      <c r="S75" s="323"/>
      <c r="T75" s="323"/>
      <c r="U75" s="323"/>
      <c r="V75" s="323"/>
      <c r="W75" s="323"/>
      <c r="X75" s="323"/>
    </row>
    <row r="76" spans="1:32">
      <c r="O76" s="323"/>
      <c r="P76" s="323"/>
      <c r="Q76" s="323"/>
      <c r="R76" s="323"/>
      <c r="S76" s="323"/>
      <c r="T76" s="323"/>
      <c r="U76" s="323"/>
      <c r="V76" s="323"/>
      <c r="W76" s="323"/>
      <c r="X76" s="323"/>
    </row>
    <row r="77" spans="1:32">
      <c r="O77" s="323"/>
      <c r="P77" s="323"/>
      <c r="Q77" s="323"/>
      <c r="R77" s="323"/>
      <c r="S77" s="323"/>
      <c r="T77" s="323"/>
      <c r="U77" s="323"/>
      <c r="V77" s="323"/>
      <c r="W77" s="323"/>
      <c r="X77" s="323"/>
    </row>
    <row r="78" spans="1:32">
      <c r="O78" s="323"/>
      <c r="P78" s="323"/>
      <c r="Q78" s="323"/>
      <c r="R78" s="323"/>
      <c r="S78" s="323"/>
      <c r="T78" s="323"/>
      <c r="U78" s="323"/>
      <c r="V78" s="323"/>
      <c r="W78" s="323"/>
      <c r="X78" s="323"/>
    </row>
    <row r="79" spans="1:32">
      <c r="O79" s="323"/>
      <c r="P79" s="323"/>
      <c r="Q79" s="323"/>
      <c r="R79" s="323"/>
      <c r="S79" s="323"/>
      <c r="T79" s="323"/>
      <c r="U79" s="323"/>
      <c r="V79" s="323"/>
      <c r="W79" s="323"/>
      <c r="X79" s="323"/>
    </row>
    <row r="80" spans="1:32">
      <c r="O80" s="323"/>
      <c r="P80" s="323"/>
      <c r="Q80" s="323"/>
      <c r="R80" s="323"/>
      <c r="S80" s="323"/>
      <c r="T80" s="323"/>
      <c r="U80" s="323"/>
      <c r="V80" s="323"/>
      <c r="W80" s="323"/>
      <c r="X80" s="323"/>
    </row>
    <row r="81" spans="15:24">
      <c r="O81" s="323"/>
      <c r="P81" s="323"/>
      <c r="Q81" s="323"/>
      <c r="R81" s="323"/>
      <c r="S81" s="323"/>
      <c r="T81" s="323"/>
      <c r="U81" s="323"/>
      <c r="V81" s="323"/>
      <c r="W81" s="323"/>
      <c r="X81" s="323"/>
    </row>
    <row r="82" spans="15:24">
      <c r="O82" s="323"/>
      <c r="P82" s="323"/>
      <c r="Q82" s="323"/>
      <c r="R82" s="323"/>
      <c r="S82" s="323"/>
      <c r="T82" s="323"/>
      <c r="U82" s="323"/>
      <c r="V82" s="323"/>
      <c r="W82" s="323"/>
      <c r="X82" s="323"/>
    </row>
    <row r="83" spans="15:24">
      <c r="O83" s="323"/>
      <c r="P83" s="323"/>
      <c r="Q83" s="323"/>
      <c r="R83" s="323"/>
      <c r="S83" s="323"/>
      <c r="T83" s="323"/>
      <c r="U83" s="323"/>
      <c r="V83" s="323"/>
      <c r="W83" s="323"/>
      <c r="X83" s="323"/>
    </row>
    <row r="84" spans="15:24">
      <c r="O84" s="323"/>
      <c r="P84" s="323"/>
      <c r="Q84" s="323"/>
      <c r="R84" s="323"/>
      <c r="S84" s="323"/>
      <c r="T84" s="323"/>
      <c r="U84" s="323"/>
      <c r="V84" s="323"/>
      <c r="W84" s="323"/>
      <c r="X84" s="323"/>
    </row>
    <row r="85" spans="15:24">
      <c r="O85" s="323"/>
      <c r="P85" s="323"/>
      <c r="Q85" s="323"/>
      <c r="R85" s="323"/>
      <c r="S85" s="323"/>
      <c r="T85" s="323"/>
      <c r="U85" s="323"/>
      <c r="V85" s="323"/>
      <c r="W85" s="323"/>
      <c r="X85" s="323"/>
    </row>
    <row r="86" spans="15:24">
      <c r="O86" s="323"/>
      <c r="P86" s="323"/>
      <c r="Q86" s="323"/>
      <c r="R86" s="323"/>
      <c r="S86" s="323"/>
      <c r="T86" s="323"/>
      <c r="U86" s="323"/>
      <c r="V86" s="323"/>
      <c r="W86" s="323"/>
      <c r="X86" s="323"/>
    </row>
    <row r="87" spans="15:24">
      <c r="O87" s="323"/>
      <c r="P87" s="323"/>
      <c r="Q87" s="323"/>
      <c r="R87" s="323"/>
      <c r="S87" s="323"/>
      <c r="T87" s="323"/>
      <c r="U87" s="323"/>
      <c r="V87" s="323"/>
      <c r="W87" s="323"/>
      <c r="X87" s="323"/>
    </row>
    <row r="88" spans="15:24">
      <c r="O88" s="323"/>
      <c r="P88" s="323"/>
      <c r="Q88" s="323"/>
      <c r="R88" s="323"/>
      <c r="S88" s="323"/>
      <c r="T88" s="323"/>
      <c r="U88" s="323"/>
      <c r="V88" s="323"/>
      <c r="W88" s="323"/>
      <c r="X88" s="323"/>
    </row>
  </sheetData>
  <mergeCells count="6">
    <mergeCell ref="A6:A9"/>
    <mergeCell ref="B6:B9"/>
    <mergeCell ref="I6:J6"/>
    <mergeCell ref="K6:K9"/>
    <mergeCell ref="C7:C9"/>
    <mergeCell ref="I7:I9"/>
  </mergeCells>
  <printOptions horizontalCentered="1"/>
  <pageMargins left="0.39370078740157483" right="0.39370078740157483" top="0.39370078740157483" bottom="0.39370078740157483" header="0.23622047244094491" footer="0.55118110236220474"/>
  <pageSetup paperSize="9" orientation="portrait" horizontalDpi="1200" verticalDpi="12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3"/>
  <sheetViews>
    <sheetView zoomScaleNormal="100" workbookViewId="0">
      <pane ySplit="12" topLeftCell="A13" activePane="bottomLeft" state="frozen"/>
      <selection pane="bottomLeft"/>
    </sheetView>
  </sheetViews>
  <sheetFormatPr baseColWidth="10" defaultColWidth="19.7109375" defaultRowHeight="11.25" customHeight="1"/>
  <cols>
    <col min="1" max="1" width="22" style="26" customWidth="1"/>
    <col min="2" max="6" width="10.7109375" style="372" customWidth="1"/>
    <col min="7" max="7" width="11.85546875" style="372" customWidth="1"/>
    <col min="8" max="8" width="8" style="26" customWidth="1"/>
    <col min="9" max="16384" width="19.7109375" style="26"/>
  </cols>
  <sheetData>
    <row r="1" spans="1:7" s="345" customFormat="1" ht="12" customHeight="1">
      <c r="A1" s="274" t="s">
        <v>23</v>
      </c>
      <c r="B1" s="344"/>
      <c r="C1" s="344"/>
      <c r="D1" s="344"/>
      <c r="E1" s="344"/>
      <c r="F1" s="344"/>
      <c r="G1" s="344"/>
    </row>
    <row r="2" spans="1:7" s="345" customFormat="1" ht="9" customHeight="1">
      <c r="A2" s="346"/>
      <c r="B2" s="344"/>
      <c r="C2" s="344"/>
      <c r="D2" s="344"/>
      <c r="E2" s="344"/>
      <c r="F2" s="344"/>
      <c r="G2" s="344"/>
    </row>
    <row r="3" spans="1:7" s="349" customFormat="1" ht="11.25" customHeight="1">
      <c r="A3" s="347" t="s">
        <v>650</v>
      </c>
      <c r="B3" s="348"/>
      <c r="C3" s="348"/>
      <c r="D3" s="348"/>
      <c r="E3" s="348"/>
      <c r="F3" s="348"/>
      <c r="G3" s="348"/>
    </row>
    <row r="4" spans="1:7" s="349" customFormat="1" ht="11.25" customHeight="1">
      <c r="A4" s="347" t="s">
        <v>651</v>
      </c>
      <c r="B4" s="348"/>
      <c r="C4" s="348"/>
      <c r="D4" s="348"/>
      <c r="E4" s="348"/>
      <c r="F4" s="348"/>
      <c r="G4" s="348"/>
    </row>
    <row r="5" spans="1:7" s="349" customFormat="1" ht="11.25" customHeight="1">
      <c r="A5" s="347"/>
      <c r="B5" s="348"/>
      <c r="C5" s="348"/>
      <c r="D5" s="348"/>
      <c r="E5" s="348"/>
      <c r="F5" s="348"/>
      <c r="G5" s="348"/>
    </row>
    <row r="6" spans="1:7" s="265" customFormat="1" ht="9" customHeight="1">
      <c r="A6" s="350" t="s">
        <v>652</v>
      </c>
      <c r="B6" s="351"/>
      <c r="C6" s="351" t="s">
        <v>652</v>
      </c>
      <c r="D6" s="351"/>
      <c r="E6" s="351"/>
      <c r="F6" s="351"/>
      <c r="G6" s="351"/>
    </row>
    <row r="7" spans="1:7" s="265" customFormat="1" ht="11.25" customHeight="1">
      <c r="A7" s="352" t="s">
        <v>652</v>
      </c>
      <c r="B7" s="353" t="s">
        <v>653</v>
      </c>
      <c r="C7" s="354"/>
      <c r="D7" s="354"/>
      <c r="E7" s="354"/>
      <c r="F7" s="354"/>
      <c r="G7" s="354"/>
    </row>
    <row r="8" spans="1:7" s="359" customFormat="1" ht="11.25" customHeight="1">
      <c r="A8" s="355" t="s">
        <v>652</v>
      </c>
      <c r="B8" s="356"/>
      <c r="C8" s="357" t="s">
        <v>654</v>
      </c>
      <c r="D8" s="358"/>
      <c r="E8" s="358"/>
      <c r="F8" s="358"/>
      <c r="G8" s="358"/>
    </row>
    <row r="9" spans="1:7" s="359" customFormat="1" ht="11.25" customHeight="1">
      <c r="A9" s="355" t="s">
        <v>100</v>
      </c>
      <c r="B9" s="360" t="s">
        <v>655</v>
      </c>
      <c r="C9" s="353" t="s">
        <v>656</v>
      </c>
      <c r="D9" s="354"/>
      <c r="E9" s="354"/>
      <c r="F9" s="361"/>
      <c r="G9" s="362" t="s">
        <v>657</v>
      </c>
    </row>
    <row r="10" spans="1:7" s="359" customFormat="1" ht="11.25" customHeight="1">
      <c r="A10" s="355"/>
      <c r="B10" s="360" t="s">
        <v>113</v>
      </c>
      <c r="C10" s="363" t="s">
        <v>339</v>
      </c>
      <c r="D10" s="364" t="s">
        <v>109</v>
      </c>
      <c r="E10" s="365"/>
      <c r="F10" s="366"/>
      <c r="G10" s="362" t="s">
        <v>103</v>
      </c>
    </row>
    <row r="11" spans="1:7" s="359" customFormat="1" ht="11.25" customHeight="1">
      <c r="A11" s="355" t="s">
        <v>652</v>
      </c>
      <c r="B11" s="360"/>
      <c r="C11" s="360" t="s">
        <v>343</v>
      </c>
      <c r="D11" s="363"/>
      <c r="E11" s="363"/>
      <c r="F11" s="363"/>
      <c r="G11" s="362" t="s">
        <v>658</v>
      </c>
    </row>
    <row r="12" spans="1:7" s="359" customFormat="1" ht="11.25" customHeight="1">
      <c r="A12" s="367" t="s">
        <v>652</v>
      </c>
      <c r="B12" s="368"/>
      <c r="C12" s="369"/>
      <c r="D12" s="368" t="s">
        <v>659</v>
      </c>
      <c r="E12" s="368" t="s">
        <v>660</v>
      </c>
      <c r="F12" s="368" t="s">
        <v>661</v>
      </c>
      <c r="G12" s="370" t="s">
        <v>101</v>
      </c>
    </row>
    <row r="13" spans="1:7" ht="11.25" customHeight="1">
      <c r="A13" s="371"/>
      <c r="B13" s="372" t="s">
        <v>652</v>
      </c>
      <c r="C13" s="372" t="s">
        <v>652</v>
      </c>
      <c r="D13" s="372" t="s">
        <v>652</v>
      </c>
      <c r="E13" s="372" t="s">
        <v>652</v>
      </c>
      <c r="F13" s="372" t="s">
        <v>652</v>
      </c>
      <c r="G13" s="372" t="s">
        <v>652</v>
      </c>
    </row>
    <row r="14" spans="1:7" ht="11.25" customHeight="1">
      <c r="A14" s="371"/>
    </row>
    <row r="15" spans="1:7" ht="11.25" customHeight="1">
      <c r="B15" s="297" t="s">
        <v>662</v>
      </c>
      <c r="C15" s="373"/>
      <c r="D15" s="373"/>
      <c r="E15" s="373"/>
      <c r="F15" s="373"/>
      <c r="G15" s="373"/>
    </row>
    <row r="16" spans="1:7" ht="11.25" customHeight="1">
      <c r="A16" s="23"/>
      <c r="B16" s="373"/>
      <c r="C16" s="373"/>
      <c r="D16" s="373"/>
      <c r="E16" s="373"/>
      <c r="F16" s="373"/>
      <c r="G16" s="373"/>
    </row>
    <row r="17" spans="1:8" ht="11.25" customHeight="1">
      <c r="A17" s="23"/>
      <c r="B17" s="373"/>
      <c r="C17" s="373"/>
      <c r="D17" s="373"/>
      <c r="E17" s="373"/>
      <c r="F17" s="373"/>
      <c r="G17" s="373"/>
    </row>
    <row r="18" spans="1:8" ht="11.25" customHeight="1">
      <c r="A18" s="374" t="s">
        <v>121</v>
      </c>
      <c r="B18" s="372">
        <v>2777.5</v>
      </c>
      <c r="C18" s="372">
        <v>2077</v>
      </c>
      <c r="D18" s="375">
        <v>494</v>
      </c>
      <c r="E18" s="375">
        <v>1097</v>
      </c>
      <c r="F18" s="375">
        <v>108</v>
      </c>
      <c r="G18" s="375">
        <v>700.5</v>
      </c>
      <c r="H18" s="375"/>
    </row>
    <row r="19" spans="1:8" ht="11.25" customHeight="1">
      <c r="A19" s="374" t="s">
        <v>584</v>
      </c>
      <c r="B19" s="372">
        <v>4806.12</v>
      </c>
      <c r="C19" s="372">
        <v>3115.72</v>
      </c>
      <c r="D19" s="376">
        <v>124</v>
      </c>
      <c r="E19" s="376">
        <v>907.29</v>
      </c>
      <c r="F19" s="376">
        <v>40</v>
      </c>
      <c r="G19" s="376">
        <v>1690.4</v>
      </c>
      <c r="H19" s="375"/>
    </row>
    <row r="20" spans="1:8" ht="11.25" customHeight="1">
      <c r="A20" s="374" t="s">
        <v>345</v>
      </c>
      <c r="B20" s="372">
        <v>0</v>
      </c>
      <c r="C20" s="372">
        <v>0</v>
      </c>
      <c r="D20" s="372">
        <v>0</v>
      </c>
      <c r="E20" s="372">
        <v>0</v>
      </c>
      <c r="F20" s="372">
        <v>0</v>
      </c>
      <c r="G20" s="372">
        <v>0</v>
      </c>
      <c r="H20" s="375"/>
    </row>
    <row r="21" spans="1:8" ht="11.25" customHeight="1">
      <c r="A21" s="374" t="s">
        <v>160</v>
      </c>
      <c r="B21" s="372">
        <v>0</v>
      </c>
      <c r="C21" s="372">
        <v>0</v>
      </c>
      <c r="D21" s="372">
        <v>0</v>
      </c>
      <c r="E21" s="372">
        <v>0</v>
      </c>
      <c r="F21" s="372">
        <v>0</v>
      </c>
      <c r="G21" s="372">
        <v>0</v>
      </c>
      <c r="H21" s="375"/>
    </row>
    <row r="22" spans="1:8" ht="11.25" customHeight="1">
      <c r="A22" s="374" t="s">
        <v>346</v>
      </c>
      <c r="B22" s="372">
        <v>0</v>
      </c>
      <c r="C22" s="372">
        <v>0</v>
      </c>
      <c r="D22" s="372">
        <v>0</v>
      </c>
      <c r="E22" s="372">
        <v>0</v>
      </c>
      <c r="F22" s="372">
        <v>0</v>
      </c>
      <c r="G22" s="372">
        <v>0</v>
      </c>
      <c r="H22" s="375"/>
    </row>
    <row r="23" spans="1:8" ht="11.25" customHeight="1">
      <c r="A23" s="374" t="s">
        <v>347</v>
      </c>
      <c r="B23" s="372">
        <v>0</v>
      </c>
      <c r="C23" s="372">
        <v>0</v>
      </c>
      <c r="D23" s="372">
        <v>0</v>
      </c>
      <c r="E23" s="372">
        <v>0</v>
      </c>
      <c r="F23" s="372">
        <v>0</v>
      </c>
      <c r="G23" s="372">
        <v>0</v>
      </c>
      <c r="H23" s="375"/>
    </row>
    <row r="24" spans="1:8" ht="11.25" customHeight="1">
      <c r="A24" s="374" t="s">
        <v>348</v>
      </c>
      <c r="B24" s="372">
        <v>0</v>
      </c>
      <c r="C24" s="372">
        <v>0</v>
      </c>
      <c r="D24" s="372">
        <v>0</v>
      </c>
      <c r="E24" s="372">
        <v>0</v>
      </c>
      <c r="F24" s="372">
        <v>0</v>
      </c>
      <c r="G24" s="372">
        <v>0</v>
      </c>
      <c r="H24" s="375"/>
    </row>
    <row r="25" spans="1:8" ht="11.25" customHeight="1">
      <c r="A25" s="374" t="s">
        <v>134</v>
      </c>
      <c r="B25" s="372">
        <v>0</v>
      </c>
      <c r="C25" s="372">
        <v>0</v>
      </c>
      <c r="D25" s="372">
        <v>0</v>
      </c>
      <c r="E25" s="372">
        <v>0</v>
      </c>
      <c r="F25" s="372">
        <v>0</v>
      </c>
      <c r="G25" s="372">
        <v>0</v>
      </c>
      <c r="H25" s="375"/>
    </row>
    <row r="26" spans="1:8" ht="11.25" customHeight="1">
      <c r="A26" s="374" t="s">
        <v>135</v>
      </c>
      <c r="B26" s="372">
        <v>516</v>
      </c>
      <c r="C26" s="372">
        <v>511</v>
      </c>
      <c r="D26" s="375">
        <v>103</v>
      </c>
      <c r="E26" s="375">
        <v>318</v>
      </c>
      <c r="F26" s="375">
        <v>90</v>
      </c>
      <c r="G26" s="375">
        <v>5</v>
      </c>
      <c r="H26" s="375"/>
    </row>
    <row r="27" spans="1:8" ht="11.25" customHeight="1">
      <c r="A27" s="374" t="s">
        <v>136</v>
      </c>
      <c r="B27" s="372">
        <v>3</v>
      </c>
      <c r="C27" s="372">
        <v>3</v>
      </c>
      <c r="D27" s="375">
        <v>2</v>
      </c>
      <c r="E27" s="375">
        <v>1</v>
      </c>
      <c r="F27" s="375">
        <v>0</v>
      </c>
      <c r="G27" s="375">
        <v>0</v>
      </c>
      <c r="H27" s="375"/>
    </row>
    <row r="28" spans="1:8" ht="11.25" customHeight="1">
      <c r="A28" s="374" t="s">
        <v>137</v>
      </c>
      <c r="B28" s="372">
        <v>637</v>
      </c>
      <c r="C28" s="372">
        <v>492</v>
      </c>
      <c r="D28" s="375">
        <v>74</v>
      </c>
      <c r="E28" s="375">
        <v>76</v>
      </c>
      <c r="F28" s="375">
        <v>20</v>
      </c>
      <c r="G28" s="375">
        <v>145</v>
      </c>
      <c r="H28" s="375"/>
    </row>
    <row r="29" spans="1:8" ht="11.25" customHeight="1">
      <c r="A29" s="374" t="s">
        <v>349</v>
      </c>
      <c r="B29" s="372">
        <v>0</v>
      </c>
      <c r="C29" s="372">
        <v>0</v>
      </c>
      <c r="D29" s="372">
        <v>0</v>
      </c>
      <c r="E29" s="372">
        <v>0</v>
      </c>
      <c r="F29" s="372">
        <v>0</v>
      </c>
      <c r="G29" s="372">
        <v>0</v>
      </c>
      <c r="H29" s="375"/>
    </row>
    <row r="30" spans="1:8" ht="11.25" customHeight="1">
      <c r="A30" s="374" t="s">
        <v>139</v>
      </c>
      <c r="B30" s="372">
        <v>109</v>
      </c>
      <c r="C30" s="372">
        <v>63</v>
      </c>
      <c r="D30" s="375">
        <v>26</v>
      </c>
      <c r="E30" s="375">
        <v>21</v>
      </c>
      <c r="F30" s="375">
        <v>16</v>
      </c>
      <c r="G30" s="375">
        <v>46</v>
      </c>
      <c r="H30" s="375"/>
    </row>
    <row r="31" spans="1:8" ht="11.25" customHeight="1">
      <c r="A31" s="374" t="s">
        <v>140</v>
      </c>
      <c r="B31" s="372">
        <v>0</v>
      </c>
      <c r="C31" s="372">
        <v>0</v>
      </c>
      <c r="D31" s="372">
        <v>0</v>
      </c>
      <c r="E31" s="372">
        <v>0</v>
      </c>
      <c r="F31" s="372">
        <v>0</v>
      </c>
      <c r="G31" s="372">
        <v>0</v>
      </c>
      <c r="H31" s="375"/>
    </row>
    <row r="32" spans="1:8" ht="11.25" customHeight="1">
      <c r="A32" s="374" t="s">
        <v>141</v>
      </c>
      <c r="B32" s="372">
        <v>10</v>
      </c>
      <c r="C32" s="372">
        <v>7</v>
      </c>
      <c r="D32" s="376">
        <v>0</v>
      </c>
      <c r="E32" s="376">
        <v>4</v>
      </c>
      <c r="F32" s="376">
        <v>1</v>
      </c>
      <c r="G32" s="376">
        <v>3</v>
      </c>
      <c r="H32" s="375"/>
    </row>
    <row r="33" spans="1:8" ht="11.25" customHeight="1">
      <c r="A33" s="374" t="s">
        <v>142</v>
      </c>
      <c r="B33" s="372">
        <v>61</v>
      </c>
      <c r="C33" s="372">
        <v>61</v>
      </c>
      <c r="D33" s="375">
        <v>39</v>
      </c>
      <c r="E33" s="375">
        <v>18</v>
      </c>
      <c r="F33" s="375">
        <v>2</v>
      </c>
      <c r="G33" s="375">
        <v>0</v>
      </c>
      <c r="H33" s="375"/>
    </row>
    <row r="34" spans="1:8" ht="11.25" customHeight="1">
      <c r="A34" s="377"/>
      <c r="H34" s="375"/>
    </row>
    <row r="35" spans="1:8" ht="11.25" customHeight="1">
      <c r="A35" s="378" t="s">
        <v>663</v>
      </c>
      <c r="B35" s="372">
        <v>8919.619999999999</v>
      </c>
      <c r="C35" s="372">
        <v>6329.7199999999993</v>
      </c>
      <c r="D35" s="372">
        <v>862</v>
      </c>
      <c r="E35" s="372">
        <v>2442.29</v>
      </c>
      <c r="F35" s="372">
        <v>277</v>
      </c>
      <c r="G35" s="372">
        <v>2589.9</v>
      </c>
      <c r="H35" s="372"/>
    </row>
    <row r="36" spans="1:8" ht="11.25" customHeight="1">
      <c r="A36" s="379"/>
      <c r="H36" s="375"/>
    </row>
    <row r="37" spans="1:8" ht="11.25" customHeight="1">
      <c r="A37" s="379"/>
      <c r="H37" s="375"/>
    </row>
    <row r="38" spans="1:8" ht="11.25" customHeight="1">
      <c r="B38" s="380" t="s">
        <v>664</v>
      </c>
      <c r="C38" s="381"/>
      <c r="D38" s="381"/>
      <c r="E38" s="381"/>
      <c r="F38" s="381"/>
      <c r="G38" s="381"/>
      <c r="H38" s="375"/>
    </row>
    <row r="39" spans="1:8" ht="11.25" customHeight="1">
      <c r="A39" s="23"/>
      <c r="B39" s="373"/>
      <c r="C39" s="373"/>
      <c r="D39" s="373"/>
      <c r="E39" s="373"/>
      <c r="F39" s="373"/>
      <c r="G39" s="373"/>
      <c r="H39" s="375"/>
    </row>
    <row r="40" spans="1:8" ht="11.25" customHeight="1">
      <c r="H40" s="375"/>
    </row>
    <row r="41" spans="1:8" ht="11.25" customHeight="1">
      <c r="A41" s="374" t="s">
        <v>121</v>
      </c>
      <c r="B41" s="372">
        <v>554</v>
      </c>
      <c r="C41" s="375">
        <v>469.5</v>
      </c>
      <c r="D41" s="375">
        <v>145</v>
      </c>
      <c r="E41" s="375">
        <v>96</v>
      </c>
      <c r="F41" s="375">
        <v>92</v>
      </c>
      <c r="G41" s="375">
        <v>84.5</v>
      </c>
    </row>
    <row r="42" spans="1:8" ht="11.25" customHeight="1">
      <c r="A42" s="374" t="s">
        <v>158</v>
      </c>
      <c r="B42" s="382" t="s">
        <v>495</v>
      </c>
      <c r="C42" s="382" t="s">
        <v>495</v>
      </c>
      <c r="D42" s="382" t="s">
        <v>495</v>
      </c>
      <c r="E42" s="382" t="s">
        <v>495</v>
      </c>
      <c r="F42" s="382" t="s">
        <v>495</v>
      </c>
      <c r="G42" s="382" t="s">
        <v>495</v>
      </c>
    </row>
    <row r="43" spans="1:8" ht="11.25" customHeight="1">
      <c r="A43" s="374" t="s">
        <v>345</v>
      </c>
      <c r="B43" s="372">
        <v>0</v>
      </c>
      <c r="C43" s="372">
        <v>0</v>
      </c>
      <c r="D43" s="372">
        <v>0</v>
      </c>
      <c r="E43" s="372">
        <v>0</v>
      </c>
      <c r="F43" s="372">
        <v>0</v>
      </c>
      <c r="G43" s="372">
        <v>0</v>
      </c>
    </row>
    <row r="44" spans="1:8" ht="11.25" customHeight="1">
      <c r="A44" s="374" t="s">
        <v>160</v>
      </c>
      <c r="B44" s="372">
        <v>0</v>
      </c>
      <c r="C44" s="372">
        <v>0</v>
      </c>
      <c r="D44" s="372">
        <v>0</v>
      </c>
      <c r="E44" s="372">
        <v>0</v>
      </c>
      <c r="F44" s="372">
        <v>0</v>
      </c>
      <c r="G44" s="372">
        <v>0</v>
      </c>
    </row>
    <row r="45" spans="1:8" ht="11.25" customHeight="1">
      <c r="A45" s="374" t="s">
        <v>346</v>
      </c>
      <c r="B45" s="372">
        <v>0</v>
      </c>
      <c r="C45" s="372">
        <v>0</v>
      </c>
      <c r="D45" s="372">
        <v>0</v>
      </c>
      <c r="E45" s="372">
        <v>0</v>
      </c>
      <c r="F45" s="372">
        <v>0</v>
      </c>
      <c r="G45" s="372">
        <v>0</v>
      </c>
    </row>
    <row r="46" spans="1:8" ht="11.25" customHeight="1">
      <c r="A46" s="374" t="s">
        <v>347</v>
      </c>
      <c r="B46" s="372">
        <v>0</v>
      </c>
      <c r="C46" s="372">
        <v>0</v>
      </c>
      <c r="D46" s="372">
        <v>0</v>
      </c>
      <c r="E46" s="372">
        <v>0</v>
      </c>
      <c r="F46" s="372">
        <v>0</v>
      </c>
      <c r="G46" s="372">
        <v>0</v>
      </c>
    </row>
    <row r="47" spans="1:8" ht="11.25" customHeight="1">
      <c r="A47" s="374" t="s">
        <v>348</v>
      </c>
      <c r="B47" s="372">
        <v>0</v>
      </c>
      <c r="C47" s="372">
        <v>0</v>
      </c>
      <c r="D47" s="372">
        <v>0</v>
      </c>
      <c r="E47" s="372">
        <v>0</v>
      </c>
      <c r="F47" s="372">
        <v>0</v>
      </c>
      <c r="G47" s="372">
        <v>0</v>
      </c>
    </row>
    <row r="48" spans="1:8" ht="11.25" customHeight="1">
      <c r="A48" s="374" t="s">
        <v>134</v>
      </c>
      <c r="B48" s="372">
        <v>0</v>
      </c>
      <c r="C48" s="372">
        <v>0</v>
      </c>
      <c r="D48" s="372">
        <v>0</v>
      </c>
      <c r="E48" s="372">
        <v>0</v>
      </c>
      <c r="F48" s="372">
        <v>0</v>
      </c>
      <c r="G48" s="372">
        <v>0</v>
      </c>
    </row>
    <row r="49" spans="1:8" ht="11.25" customHeight="1">
      <c r="A49" s="374" t="s">
        <v>135</v>
      </c>
      <c r="B49" s="372">
        <v>311</v>
      </c>
      <c r="C49" s="375">
        <v>310</v>
      </c>
      <c r="D49" s="375">
        <v>87</v>
      </c>
      <c r="E49" s="375">
        <v>134</v>
      </c>
      <c r="F49" s="375">
        <v>89</v>
      </c>
      <c r="G49" s="375">
        <v>1</v>
      </c>
    </row>
    <row r="50" spans="1:8" ht="11.25" customHeight="1">
      <c r="A50" s="374" t="s">
        <v>136</v>
      </c>
      <c r="B50" s="372">
        <v>3</v>
      </c>
      <c r="C50" s="375">
        <v>3</v>
      </c>
      <c r="D50" s="375">
        <v>2</v>
      </c>
      <c r="E50" s="375">
        <v>1</v>
      </c>
      <c r="F50" s="375">
        <v>0</v>
      </c>
      <c r="G50" s="375">
        <v>0</v>
      </c>
    </row>
    <row r="51" spans="1:8" ht="11.25" customHeight="1">
      <c r="A51" s="374" t="s">
        <v>137</v>
      </c>
      <c r="B51" s="372">
        <v>56.75</v>
      </c>
      <c r="C51" s="375">
        <v>47.25</v>
      </c>
      <c r="D51" s="375">
        <v>14</v>
      </c>
      <c r="E51" s="375">
        <v>6</v>
      </c>
      <c r="F51" s="375">
        <v>5</v>
      </c>
      <c r="G51" s="375">
        <v>9.5</v>
      </c>
    </row>
    <row r="52" spans="1:8" ht="11.25" customHeight="1">
      <c r="A52" s="374" t="s">
        <v>349</v>
      </c>
      <c r="B52" s="372">
        <v>0</v>
      </c>
      <c r="C52" s="372">
        <v>0</v>
      </c>
      <c r="D52" s="372">
        <v>0</v>
      </c>
      <c r="E52" s="372">
        <v>0</v>
      </c>
      <c r="F52" s="372">
        <v>0</v>
      </c>
      <c r="G52" s="372">
        <v>0</v>
      </c>
    </row>
    <row r="53" spans="1:8" ht="11.25" customHeight="1">
      <c r="A53" s="374" t="s">
        <v>139</v>
      </c>
      <c r="B53" s="372">
        <v>5.5</v>
      </c>
      <c r="C53" s="375">
        <v>5.5</v>
      </c>
      <c r="D53" s="375">
        <v>3.5</v>
      </c>
      <c r="E53" s="375">
        <v>2</v>
      </c>
      <c r="F53" s="375">
        <v>0</v>
      </c>
      <c r="G53" s="375">
        <v>0</v>
      </c>
    </row>
    <row r="54" spans="1:8" ht="11.25" customHeight="1">
      <c r="A54" s="374" t="s">
        <v>140</v>
      </c>
      <c r="B54" s="372">
        <v>0</v>
      </c>
      <c r="C54" s="372">
        <v>0</v>
      </c>
      <c r="D54" s="372">
        <v>0</v>
      </c>
      <c r="E54" s="372">
        <v>0</v>
      </c>
      <c r="F54" s="372">
        <v>0</v>
      </c>
      <c r="G54" s="372">
        <v>0</v>
      </c>
    </row>
    <row r="55" spans="1:8" ht="11.25" customHeight="1">
      <c r="A55" s="374" t="s">
        <v>141</v>
      </c>
      <c r="B55" s="372">
        <v>10</v>
      </c>
      <c r="C55" s="375">
        <v>7</v>
      </c>
      <c r="D55" s="376">
        <v>0</v>
      </c>
      <c r="E55" s="376">
        <v>4</v>
      </c>
      <c r="F55" s="376">
        <v>1</v>
      </c>
      <c r="G55" s="376">
        <v>3</v>
      </c>
    </row>
    <row r="56" spans="1:8" ht="11.25" customHeight="1">
      <c r="A56" s="374" t="s">
        <v>142</v>
      </c>
      <c r="B56" s="372">
        <v>28</v>
      </c>
      <c r="C56" s="375">
        <v>28</v>
      </c>
      <c r="D56" s="375">
        <v>12</v>
      </c>
      <c r="E56" s="375">
        <v>12</v>
      </c>
      <c r="F56" s="375">
        <v>2</v>
      </c>
      <c r="G56" s="375">
        <v>0</v>
      </c>
    </row>
    <row r="57" spans="1:8" ht="11.25" customHeight="1">
      <c r="A57" s="377"/>
    </row>
    <row r="58" spans="1:8" ht="11.25" customHeight="1">
      <c r="A58" s="378" t="s">
        <v>663</v>
      </c>
      <c r="B58" s="372">
        <v>968.25</v>
      </c>
      <c r="C58" s="372">
        <v>870.25</v>
      </c>
      <c r="D58" s="372">
        <v>263.5</v>
      </c>
      <c r="E58" s="372">
        <v>255</v>
      </c>
      <c r="F58" s="372">
        <v>189</v>
      </c>
      <c r="G58" s="372">
        <v>98</v>
      </c>
    </row>
    <row r="59" spans="1:8" ht="11.25" customHeight="1">
      <c r="A59" s="379"/>
      <c r="H59" s="375"/>
    </row>
    <row r="60" spans="1:8" ht="11.25" customHeight="1">
      <c r="A60" s="379"/>
      <c r="H60" s="375"/>
    </row>
    <row r="61" spans="1:8" ht="11.25" customHeight="1">
      <c r="A61" s="379"/>
      <c r="H61" s="375"/>
    </row>
    <row r="62" spans="1:8" ht="11.25" customHeight="1">
      <c r="A62" s="379"/>
      <c r="H62" s="375"/>
    </row>
    <row r="63" spans="1:8" ht="11.25" customHeight="1">
      <c r="A63" s="379"/>
      <c r="H63" s="375"/>
    </row>
    <row r="64" spans="1:8" ht="11.25" customHeight="1">
      <c r="A64" s="379"/>
      <c r="H64" s="375"/>
    </row>
    <row r="65" spans="1:8" s="29" customFormat="1" ht="11.25" customHeight="1">
      <c r="A65" s="383" t="s">
        <v>154</v>
      </c>
      <c r="B65" s="384"/>
      <c r="C65" s="384"/>
      <c r="D65" s="384"/>
      <c r="E65" s="384"/>
      <c r="F65" s="384"/>
      <c r="G65" s="384"/>
      <c r="H65" s="323"/>
    </row>
    <row r="66" spans="1:8" s="29" customFormat="1" ht="9" customHeight="1">
      <c r="A66" s="1562" t="s">
        <v>665</v>
      </c>
      <c r="B66" s="1562"/>
      <c r="C66" s="1562"/>
      <c r="D66" s="1562"/>
      <c r="E66" s="1562"/>
      <c r="F66" s="1562"/>
      <c r="G66" s="1562"/>
      <c r="H66" s="323"/>
    </row>
    <row r="67" spans="1:8" s="29" customFormat="1" ht="9" customHeight="1">
      <c r="A67" s="1562" t="s">
        <v>666</v>
      </c>
      <c r="B67" s="1562"/>
      <c r="C67" s="1562"/>
      <c r="D67" s="1562"/>
      <c r="E67" s="1562"/>
      <c r="F67" s="1562"/>
      <c r="G67" s="1562"/>
      <c r="H67" s="323"/>
    </row>
    <row r="68" spans="1:8" ht="11.25" customHeight="1">
      <c r="A68" s="385"/>
      <c r="H68" s="372"/>
    </row>
    <row r="69" spans="1:8" ht="11.25" customHeight="1">
      <c r="A69" s="379"/>
      <c r="H69" s="372"/>
    </row>
    <row r="70" spans="1:8" s="29" customFormat="1" ht="11.25" customHeight="1">
      <c r="B70" s="384"/>
      <c r="C70" s="386"/>
      <c r="D70" s="384"/>
      <c r="E70" s="387"/>
      <c r="F70" s="387"/>
      <c r="G70" s="387"/>
      <c r="H70" s="323"/>
    </row>
    <row r="71" spans="1:8" s="299" customFormat="1" ht="9.75" customHeight="1">
      <c r="A71" s="329" t="s">
        <v>53</v>
      </c>
      <c r="B71" s="332"/>
      <c r="C71" s="332"/>
      <c r="D71" s="384"/>
      <c r="E71" s="384"/>
      <c r="F71" s="384"/>
      <c r="G71" s="384"/>
      <c r="H71" s="323"/>
    </row>
    <row r="72" spans="1:8" ht="11.25" customHeight="1">
      <c r="H72" s="375"/>
    </row>
    <row r="73" spans="1:8" ht="11.25" customHeight="1">
      <c r="H73" s="375"/>
    </row>
    <row r="74" spans="1:8" ht="11.25" customHeight="1">
      <c r="H74" s="375"/>
    </row>
    <row r="75" spans="1:8" ht="11.25" customHeight="1">
      <c r="H75" s="375"/>
    </row>
    <row r="76" spans="1:8" ht="11.25" customHeight="1">
      <c r="D76" s="388"/>
      <c r="H76" s="375"/>
    </row>
    <row r="77" spans="1:8" ht="11.25" customHeight="1">
      <c r="H77" s="375"/>
    </row>
    <row r="78" spans="1:8" ht="11.25" customHeight="1">
      <c r="H78" s="375"/>
    </row>
    <row r="79" spans="1:8" ht="11.25" customHeight="1">
      <c r="H79" s="375"/>
    </row>
    <row r="80" spans="1:8" ht="11.25" customHeight="1">
      <c r="H80" s="375"/>
    </row>
    <row r="81" spans="8:8" ht="11.25" customHeight="1">
      <c r="H81" s="375"/>
    </row>
    <row r="82" spans="8:8" ht="11.25" customHeight="1">
      <c r="H82" s="375"/>
    </row>
    <row r="83" spans="8:8" ht="11.25" customHeight="1">
      <c r="H83" s="375"/>
    </row>
    <row r="84" spans="8:8" ht="11.25" customHeight="1">
      <c r="H84" s="375"/>
    </row>
    <row r="85" spans="8:8" ht="11.25" customHeight="1">
      <c r="H85" s="375"/>
    </row>
    <row r="86" spans="8:8" ht="11.25" customHeight="1">
      <c r="H86" s="375"/>
    </row>
    <row r="87" spans="8:8" ht="11.25" customHeight="1">
      <c r="H87" s="375"/>
    </row>
    <row r="88" spans="8:8" ht="11.25" customHeight="1">
      <c r="H88" s="375"/>
    </row>
    <row r="89" spans="8:8" ht="11.25" customHeight="1">
      <c r="H89" s="375"/>
    </row>
    <row r="90" spans="8:8" ht="11.25" customHeight="1">
      <c r="H90" s="375"/>
    </row>
    <row r="91" spans="8:8" ht="11.25" customHeight="1">
      <c r="H91" s="375"/>
    </row>
    <row r="92" spans="8:8" ht="11.25" customHeight="1">
      <c r="H92" s="375"/>
    </row>
    <row r="93" spans="8:8" ht="11.25" customHeight="1">
      <c r="H93" s="375"/>
    </row>
    <row r="94" spans="8:8" ht="11.25" customHeight="1">
      <c r="H94" s="375"/>
    </row>
    <row r="95" spans="8:8" ht="11.25" customHeight="1">
      <c r="H95" s="375"/>
    </row>
    <row r="96" spans="8:8" ht="11.25" customHeight="1">
      <c r="H96" s="375"/>
    </row>
    <row r="97" spans="8:8" ht="11.25" customHeight="1">
      <c r="H97" s="375"/>
    </row>
    <row r="98" spans="8:8" ht="11.25" customHeight="1">
      <c r="H98" s="375"/>
    </row>
    <row r="99" spans="8:8" ht="11.25" customHeight="1">
      <c r="H99" s="375"/>
    </row>
    <row r="100" spans="8:8" ht="11.25" customHeight="1">
      <c r="H100" s="375"/>
    </row>
    <row r="101" spans="8:8" ht="11.25" customHeight="1">
      <c r="H101" s="375"/>
    </row>
    <row r="102" spans="8:8" ht="11.25" customHeight="1">
      <c r="H102" s="375"/>
    </row>
    <row r="103" spans="8:8" ht="11.25" customHeight="1">
      <c r="H103" s="375"/>
    </row>
    <row r="104" spans="8:8" ht="11.25" customHeight="1">
      <c r="H104" s="375"/>
    </row>
    <row r="105" spans="8:8" ht="11.25" customHeight="1">
      <c r="H105" s="375"/>
    </row>
    <row r="106" spans="8:8" ht="11.25" customHeight="1">
      <c r="H106" s="375"/>
    </row>
    <row r="107" spans="8:8" ht="11.25" customHeight="1">
      <c r="H107" s="375"/>
    </row>
    <row r="108" spans="8:8" ht="11.25" customHeight="1">
      <c r="H108" s="375"/>
    </row>
    <row r="109" spans="8:8" ht="11.25" customHeight="1">
      <c r="H109" s="375"/>
    </row>
    <row r="110" spans="8:8" ht="11.25" customHeight="1">
      <c r="H110" s="375"/>
    </row>
    <row r="111" spans="8:8" ht="11.25" customHeight="1">
      <c r="H111" s="375"/>
    </row>
    <row r="112" spans="8:8" ht="11.25" customHeight="1">
      <c r="H112" s="375"/>
    </row>
    <row r="113" spans="8:8" ht="11.25" customHeight="1">
      <c r="H113" s="375"/>
    </row>
    <row r="114" spans="8:8" ht="11.25" customHeight="1">
      <c r="H114" s="375"/>
    </row>
    <row r="115" spans="8:8" ht="11.25" customHeight="1">
      <c r="H115" s="375"/>
    </row>
    <row r="116" spans="8:8" ht="11.25" customHeight="1">
      <c r="H116" s="375"/>
    </row>
    <row r="117" spans="8:8" ht="11.25" customHeight="1">
      <c r="H117" s="375"/>
    </row>
    <row r="118" spans="8:8" ht="11.25" customHeight="1">
      <c r="H118" s="375"/>
    </row>
    <row r="119" spans="8:8" ht="11.25" customHeight="1">
      <c r="H119" s="375"/>
    </row>
    <row r="120" spans="8:8" ht="11.25" customHeight="1">
      <c r="H120" s="375"/>
    </row>
    <row r="121" spans="8:8" ht="11.25" customHeight="1">
      <c r="H121" s="375"/>
    </row>
    <row r="122" spans="8:8" ht="11.25" customHeight="1">
      <c r="H122" s="375"/>
    </row>
    <row r="123" spans="8:8" ht="11.25" customHeight="1">
      <c r="H123" s="375"/>
    </row>
    <row r="124" spans="8:8" ht="11.25" customHeight="1">
      <c r="H124" s="375"/>
    </row>
    <row r="125" spans="8:8" ht="11.25" customHeight="1">
      <c r="H125" s="375"/>
    </row>
    <row r="126" spans="8:8" ht="11.25" customHeight="1">
      <c r="H126" s="375"/>
    </row>
    <row r="127" spans="8:8" ht="11.25" customHeight="1">
      <c r="H127" s="375"/>
    </row>
    <row r="128" spans="8:8" ht="11.25" customHeight="1">
      <c r="H128" s="375"/>
    </row>
    <row r="129" spans="8:8" ht="11.25" customHeight="1">
      <c r="H129" s="375"/>
    </row>
    <row r="130" spans="8:8" ht="11.25" customHeight="1">
      <c r="H130" s="375"/>
    </row>
    <row r="131" spans="8:8" ht="11.25" customHeight="1">
      <c r="H131" s="375"/>
    </row>
    <row r="132" spans="8:8" ht="11.25" customHeight="1">
      <c r="H132" s="375"/>
    </row>
    <row r="133" spans="8:8" ht="11.25" customHeight="1">
      <c r="H133" s="375"/>
    </row>
    <row r="134" spans="8:8" ht="11.25" customHeight="1">
      <c r="H134" s="375"/>
    </row>
    <row r="135" spans="8:8" ht="11.25" customHeight="1">
      <c r="H135" s="375"/>
    </row>
    <row r="136" spans="8:8" ht="11.25" customHeight="1">
      <c r="H136" s="375"/>
    </row>
    <row r="137" spans="8:8" ht="11.25" customHeight="1">
      <c r="H137" s="375"/>
    </row>
    <row r="138" spans="8:8" ht="11.25" customHeight="1">
      <c r="H138" s="375"/>
    </row>
    <row r="139" spans="8:8" ht="11.25" customHeight="1">
      <c r="H139" s="375"/>
    </row>
    <row r="140" spans="8:8" ht="11.25" customHeight="1">
      <c r="H140" s="375"/>
    </row>
    <row r="141" spans="8:8" ht="11.25" customHeight="1">
      <c r="H141" s="375"/>
    </row>
    <row r="142" spans="8:8" ht="11.25" customHeight="1">
      <c r="H142" s="375"/>
    </row>
    <row r="143" spans="8:8" ht="11.25" customHeight="1">
      <c r="H143" s="375"/>
    </row>
    <row r="144" spans="8:8" ht="11.25" customHeight="1">
      <c r="H144" s="375"/>
    </row>
    <row r="145" spans="8:8" ht="11.25" customHeight="1">
      <c r="H145" s="375"/>
    </row>
    <row r="146" spans="8:8" ht="11.25" customHeight="1">
      <c r="H146" s="375"/>
    </row>
    <row r="147" spans="8:8" ht="11.25" customHeight="1">
      <c r="H147" s="375"/>
    </row>
    <row r="148" spans="8:8" ht="11.25" customHeight="1">
      <c r="H148" s="375"/>
    </row>
    <row r="149" spans="8:8" ht="11.25" customHeight="1">
      <c r="H149" s="375"/>
    </row>
    <row r="150" spans="8:8" ht="11.25" customHeight="1">
      <c r="H150" s="375"/>
    </row>
    <row r="151" spans="8:8" ht="11.25" customHeight="1">
      <c r="H151" s="375"/>
    </row>
    <row r="152" spans="8:8" ht="11.25" customHeight="1">
      <c r="H152" s="375"/>
    </row>
    <row r="153" spans="8:8" ht="11.25" customHeight="1">
      <c r="H153" s="375"/>
    </row>
    <row r="154" spans="8:8" ht="11.25" customHeight="1">
      <c r="H154" s="375"/>
    </row>
    <row r="155" spans="8:8" ht="11.25" customHeight="1">
      <c r="H155" s="375"/>
    </row>
    <row r="156" spans="8:8" ht="11.25" customHeight="1">
      <c r="H156" s="375"/>
    </row>
    <row r="157" spans="8:8" ht="11.25" customHeight="1">
      <c r="H157" s="375"/>
    </row>
    <row r="158" spans="8:8" ht="11.25" customHeight="1">
      <c r="H158" s="375"/>
    </row>
    <row r="159" spans="8:8" ht="11.25" customHeight="1">
      <c r="H159" s="375"/>
    </row>
    <row r="160" spans="8:8" ht="11.25" customHeight="1">
      <c r="H160" s="375"/>
    </row>
    <row r="161" spans="8:8" ht="11.25" customHeight="1">
      <c r="H161" s="375"/>
    </row>
    <row r="162" spans="8:8" ht="11.25" customHeight="1">
      <c r="H162" s="375"/>
    </row>
    <row r="163" spans="8:8" ht="11.25" customHeight="1">
      <c r="H163" s="375"/>
    </row>
    <row r="164" spans="8:8" ht="11.25" customHeight="1">
      <c r="H164" s="375"/>
    </row>
    <row r="165" spans="8:8" ht="11.25" customHeight="1">
      <c r="H165" s="375"/>
    </row>
    <row r="166" spans="8:8" ht="11.25" customHeight="1">
      <c r="H166" s="375"/>
    </row>
    <row r="167" spans="8:8" ht="11.25" customHeight="1">
      <c r="H167" s="375"/>
    </row>
    <row r="168" spans="8:8" ht="11.25" customHeight="1">
      <c r="H168" s="375"/>
    </row>
    <row r="169" spans="8:8" ht="11.25" customHeight="1">
      <c r="H169" s="375"/>
    </row>
    <row r="170" spans="8:8" ht="11.25" customHeight="1">
      <c r="H170" s="375"/>
    </row>
    <row r="171" spans="8:8" ht="11.25" customHeight="1">
      <c r="H171" s="375"/>
    </row>
    <row r="172" spans="8:8" ht="11.25" customHeight="1">
      <c r="H172" s="375"/>
    </row>
    <row r="173" spans="8:8" ht="11.25" customHeight="1">
      <c r="H173" s="375"/>
    </row>
    <row r="174" spans="8:8" ht="11.25" customHeight="1">
      <c r="H174" s="375"/>
    </row>
    <row r="175" spans="8:8" ht="11.25" customHeight="1">
      <c r="H175" s="375"/>
    </row>
    <row r="176" spans="8:8" ht="11.25" customHeight="1">
      <c r="H176" s="375"/>
    </row>
    <row r="177" spans="8:8" ht="11.25" customHeight="1">
      <c r="H177" s="375"/>
    </row>
    <row r="178" spans="8:8" ht="11.25" customHeight="1">
      <c r="H178" s="375"/>
    </row>
    <row r="179" spans="8:8" ht="11.25" customHeight="1">
      <c r="H179" s="375"/>
    </row>
    <row r="180" spans="8:8" ht="11.25" customHeight="1">
      <c r="H180" s="375"/>
    </row>
    <row r="181" spans="8:8" ht="11.25" customHeight="1">
      <c r="H181" s="375"/>
    </row>
    <row r="182" spans="8:8" ht="11.25" customHeight="1">
      <c r="H182" s="375"/>
    </row>
    <row r="183" spans="8:8" ht="11.25" customHeight="1">
      <c r="H183" s="375"/>
    </row>
    <row r="184" spans="8:8" ht="11.25" customHeight="1">
      <c r="H184" s="375"/>
    </row>
    <row r="185" spans="8:8" ht="11.25" customHeight="1">
      <c r="H185" s="375"/>
    </row>
    <row r="186" spans="8:8" ht="11.25" customHeight="1">
      <c r="H186" s="375"/>
    </row>
    <row r="187" spans="8:8" ht="11.25" customHeight="1">
      <c r="H187" s="375"/>
    </row>
    <row r="188" spans="8:8" ht="11.25" customHeight="1">
      <c r="H188" s="375"/>
    </row>
    <row r="189" spans="8:8" ht="11.25" customHeight="1">
      <c r="H189" s="375"/>
    </row>
    <row r="190" spans="8:8" ht="11.25" customHeight="1">
      <c r="H190" s="375"/>
    </row>
    <row r="191" spans="8:8" ht="11.25" customHeight="1">
      <c r="H191" s="375"/>
    </row>
    <row r="192" spans="8:8" ht="11.25" customHeight="1">
      <c r="H192" s="375"/>
    </row>
    <row r="193" spans="8:8" ht="11.25" customHeight="1">
      <c r="H193" s="375"/>
    </row>
    <row r="194" spans="8:8" ht="11.25" customHeight="1">
      <c r="H194" s="375"/>
    </row>
    <row r="195" spans="8:8" ht="11.25" customHeight="1">
      <c r="H195" s="375"/>
    </row>
    <row r="196" spans="8:8" ht="11.25" customHeight="1">
      <c r="H196" s="375"/>
    </row>
    <row r="197" spans="8:8" ht="11.25" customHeight="1">
      <c r="H197" s="375"/>
    </row>
    <row r="198" spans="8:8" ht="11.25" customHeight="1">
      <c r="H198" s="375"/>
    </row>
    <row r="199" spans="8:8" ht="11.25" customHeight="1">
      <c r="H199" s="375"/>
    </row>
    <row r="200" spans="8:8" ht="11.25" customHeight="1">
      <c r="H200" s="375"/>
    </row>
    <row r="201" spans="8:8" ht="11.25" customHeight="1">
      <c r="H201" s="375"/>
    </row>
    <row r="202" spans="8:8" ht="11.25" customHeight="1">
      <c r="H202" s="375"/>
    </row>
    <row r="203" spans="8:8" ht="11.25" customHeight="1">
      <c r="H203" s="375"/>
    </row>
    <row r="204" spans="8:8" ht="11.25" customHeight="1">
      <c r="H204" s="375"/>
    </row>
    <row r="205" spans="8:8" ht="11.25" customHeight="1">
      <c r="H205" s="375"/>
    </row>
    <row r="206" spans="8:8" ht="11.25" customHeight="1">
      <c r="H206" s="375"/>
    </row>
    <row r="207" spans="8:8" ht="11.25" customHeight="1">
      <c r="H207" s="375"/>
    </row>
    <row r="208" spans="8:8" ht="11.25" customHeight="1">
      <c r="H208" s="375"/>
    </row>
    <row r="209" spans="8:8" ht="11.25" customHeight="1">
      <c r="H209" s="375"/>
    </row>
    <row r="210" spans="8:8" ht="11.25" customHeight="1">
      <c r="H210" s="375"/>
    </row>
    <row r="211" spans="8:8" ht="11.25" customHeight="1">
      <c r="H211" s="375"/>
    </row>
    <row r="212" spans="8:8" ht="11.25" customHeight="1">
      <c r="H212" s="375"/>
    </row>
    <row r="213" spans="8:8" ht="11.25" customHeight="1">
      <c r="H213" s="375"/>
    </row>
    <row r="214" spans="8:8" ht="11.25" customHeight="1">
      <c r="H214" s="375"/>
    </row>
    <row r="215" spans="8:8" ht="11.25" customHeight="1">
      <c r="H215" s="375"/>
    </row>
    <row r="216" spans="8:8" ht="11.25" customHeight="1">
      <c r="H216" s="375"/>
    </row>
    <row r="217" spans="8:8" ht="11.25" customHeight="1">
      <c r="H217" s="375"/>
    </row>
    <row r="218" spans="8:8" ht="11.25" customHeight="1">
      <c r="H218" s="375"/>
    </row>
    <row r="219" spans="8:8" ht="11.25" customHeight="1">
      <c r="H219" s="375"/>
    </row>
    <row r="220" spans="8:8" ht="11.25" customHeight="1">
      <c r="H220" s="375"/>
    </row>
    <row r="221" spans="8:8" ht="11.25" customHeight="1">
      <c r="H221" s="375"/>
    </row>
    <row r="222" spans="8:8" ht="11.25" customHeight="1">
      <c r="H222" s="375"/>
    </row>
    <row r="223" spans="8:8" ht="11.25" customHeight="1">
      <c r="H223" s="375"/>
    </row>
    <row r="224" spans="8:8" ht="11.25" customHeight="1">
      <c r="H224" s="375"/>
    </row>
    <row r="225" spans="8:8" ht="11.25" customHeight="1">
      <c r="H225" s="375"/>
    </row>
    <row r="226" spans="8:8" ht="11.25" customHeight="1">
      <c r="H226" s="375"/>
    </row>
    <row r="227" spans="8:8" ht="11.25" customHeight="1">
      <c r="H227" s="375"/>
    </row>
    <row r="228" spans="8:8" ht="11.25" customHeight="1">
      <c r="H228" s="375"/>
    </row>
    <row r="229" spans="8:8" ht="11.25" customHeight="1">
      <c r="H229" s="375"/>
    </row>
    <row r="230" spans="8:8" ht="11.25" customHeight="1">
      <c r="H230" s="375"/>
    </row>
    <row r="231" spans="8:8" ht="11.25" customHeight="1">
      <c r="H231" s="375"/>
    </row>
    <row r="232" spans="8:8" ht="11.25" customHeight="1">
      <c r="H232" s="375"/>
    </row>
    <row r="233" spans="8:8" ht="11.25" customHeight="1">
      <c r="H233" s="375"/>
    </row>
    <row r="234" spans="8:8" ht="11.25" customHeight="1">
      <c r="H234" s="375"/>
    </row>
    <row r="235" spans="8:8" ht="11.25" customHeight="1">
      <c r="H235" s="375"/>
    </row>
    <row r="236" spans="8:8" ht="11.25" customHeight="1">
      <c r="H236" s="375"/>
    </row>
    <row r="237" spans="8:8" ht="11.25" customHeight="1">
      <c r="H237" s="375"/>
    </row>
    <row r="238" spans="8:8" ht="11.25" customHeight="1">
      <c r="H238" s="375"/>
    </row>
    <row r="239" spans="8:8" ht="11.25" customHeight="1">
      <c r="H239" s="375"/>
    </row>
    <row r="240" spans="8:8" ht="11.25" customHeight="1">
      <c r="H240" s="375"/>
    </row>
    <row r="241" spans="8:8" ht="11.25" customHeight="1">
      <c r="H241" s="375"/>
    </row>
    <row r="242" spans="8:8" ht="11.25" customHeight="1">
      <c r="H242" s="375"/>
    </row>
    <row r="243" spans="8:8" ht="11.25" customHeight="1">
      <c r="H243" s="375"/>
    </row>
    <row r="244" spans="8:8" ht="11.25" customHeight="1">
      <c r="H244" s="375"/>
    </row>
    <row r="245" spans="8:8" ht="11.25" customHeight="1">
      <c r="H245" s="375"/>
    </row>
    <row r="246" spans="8:8" ht="11.25" customHeight="1">
      <c r="H246" s="375"/>
    </row>
    <row r="247" spans="8:8" ht="11.25" customHeight="1">
      <c r="H247" s="375"/>
    </row>
    <row r="248" spans="8:8" ht="11.25" customHeight="1">
      <c r="H248" s="375"/>
    </row>
    <row r="249" spans="8:8" ht="11.25" customHeight="1">
      <c r="H249" s="375"/>
    </row>
    <row r="250" spans="8:8" ht="11.25" customHeight="1">
      <c r="H250" s="375"/>
    </row>
    <row r="251" spans="8:8" ht="11.25" customHeight="1">
      <c r="H251" s="375"/>
    </row>
    <row r="252" spans="8:8" ht="11.25" customHeight="1">
      <c r="H252" s="375"/>
    </row>
    <row r="253" spans="8:8" ht="11.25" customHeight="1">
      <c r="H253" s="375"/>
    </row>
    <row r="254" spans="8:8" ht="11.25" customHeight="1">
      <c r="H254" s="375"/>
    </row>
    <row r="255" spans="8:8" ht="11.25" customHeight="1">
      <c r="H255" s="375"/>
    </row>
    <row r="256" spans="8:8" ht="11.25" customHeight="1">
      <c r="H256" s="375"/>
    </row>
    <row r="257" spans="8:8" ht="11.25" customHeight="1">
      <c r="H257" s="375"/>
    </row>
    <row r="258" spans="8:8" ht="11.25" customHeight="1">
      <c r="H258" s="375"/>
    </row>
    <row r="259" spans="8:8" ht="11.25" customHeight="1">
      <c r="H259" s="375"/>
    </row>
    <row r="260" spans="8:8" ht="11.25" customHeight="1">
      <c r="H260" s="375"/>
    </row>
    <row r="261" spans="8:8" ht="11.25" customHeight="1">
      <c r="H261" s="375"/>
    </row>
    <row r="262" spans="8:8" ht="11.25" customHeight="1">
      <c r="H262" s="375"/>
    </row>
    <row r="263" spans="8:8" ht="11.25" customHeight="1">
      <c r="H263" s="375"/>
    </row>
    <row r="264" spans="8:8" ht="11.25" customHeight="1">
      <c r="H264" s="375"/>
    </row>
    <row r="265" spans="8:8" ht="11.25" customHeight="1">
      <c r="H265" s="375"/>
    </row>
    <row r="266" spans="8:8" ht="11.25" customHeight="1">
      <c r="H266" s="375"/>
    </row>
    <row r="267" spans="8:8" ht="11.25" customHeight="1">
      <c r="H267" s="375"/>
    </row>
    <row r="268" spans="8:8" ht="11.25" customHeight="1">
      <c r="H268" s="375"/>
    </row>
    <row r="269" spans="8:8" ht="11.25" customHeight="1">
      <c r="H269" s="375"/>
    </row>
    <row r="270" spans="8:8" ht="11.25" customHeight="1">
      <c r="H270" s="375"/>
    </row>
    <row r="271" spans="8:8" ht="11.25" customHeight="1">
      <c r="H271" s="375"/>
    </row>
    <row r="272" spans="8:8" ht="11.25" customHeight="1">
      <c r="H272" s="375"/>
    </row>
    <row r="273" spans="8:8" ht="11.25" customHeight="1">
      <c r="H273" s="375"/>
    </row>
    <row r="274" spans="8:8" ht="11.25" customHeight="1">
      <c r="H274" s="375"/>
    </row>
    <row r="275" spans="8:8" ht="11.25" customHeight="1">
      <c r="H275" s="375"/>
    </row>
    <row r="276" spans="8:8" ht="11.25" customHeight="1">
      <c r="H276" s="375"/>
    </row>
    <row r="277" spans="8:8" ht="11.25" customHeight="1">
      <c r="H277" s="375"/>
    </row>
    <row r="278" spans="8:8" ht="11.25" customHeight="1">
      <c r="H278" s="375"/>
    </row>
    <row r="279" spans="8:8" ht="11.25" customHeight="1">
      <c r="H279" s="375"/>
    </row>
    <row r="280" spans="8:8" ht="11.25" customHeight="1">
      <c r="H280" s="375"/>
    </row>
    <row r="281" spans="8:8" ht="11.25" customHeight="1">
      <c r="H281" s="375"/>
    </row>
    <row r="282" spans="8:8" ht="11.25" customHeight="1">
      <c r="H282" s="375"/>
    </row>
    <row r="283" spans="8:8" ht="11.25" customHeight="1">
      <c r="H283" s="375"/>
    </row>
    <row r="284" spans="8:8" ht="11.25" customHeight="1">
      <c r="H284" s="375"/>
    </row>
    <row r="285" spans="8:8" ht="11.25" customHeight="1">
      <c r="H285" s="375"/>
    </row>
    <row r="286" spans="8:8" ht="11.25" customHeight="1">
      <c r="H286" s="375"/>
    </row>
    <row r="287" spans="8:8" ht="11.25" customHeight="1">
      <c r="H287" s="375"/>
    </row>
    <row r="288" spans="8:8" ht="11.25" customHeight="1">
      <c r="H288" s="375"/>
    </row>
    <row r="289" spans="8:8" ht="11.25" customHeight="1">
      <c r="H289" s="375"/>
    </row>
    <row r="290" spans="8:8" ht="11.25" customHeight="1">
      <c r="H290" s="375"/>
    </row>
    <row r="291" spans="8:8" ht="11.25" customHeight="1">
      <c r="H291" s="375"/>
    </row>
    <row r="292" spans="8:8" ht="11.25" customHeight="1">
      <c r="H292" s="375"/>
    </row>
    <row r="293" spans="8:8" ht="11.25" customHeight="1">
      <c r="H293" s="375"/>
    </row>
    <row r="294" spans="8:8" ht="11.25" customHeight="1">
      <c r="H294" s="375"/>
    </row>
    <row r="295" spans="8:8" ht="11.25" customHeight="1">
      <c r="H295" s="375"/>
    </row>
    <row r="296" spans="8:8" ht="11.25" customHeight="1">
      <c r="H296" s="375"/>
    </row>
    <row r="297" spans="8:8" ht="11.25" customHeight="1">
      <c r="H297" s="375"/>
    </row>
    <row r="298" spans="8:8" ht="11.25" customHeight="1">
      <c r="H298" s="375"/>
    </row>
    <row r="299" spans="8:8" ht="11.25" customHeight="1">
      <c r="H299" s="375"/>
    </row>
    <row r="300" spans="8:8" ht="11.25" customHeight="1">
      <c r="H300" s="375"/>
    </row>
    <row r="301" spans="8:8" ht="11.25" customHeight="1">
      <c r="H301" s="375"/>
    </row>
    <row r="302" spans="8:8" ht="11.25" customHeight="1">
      <c r="H302" s="375"/>
    </row>
    <row r="303" spans="8:8" ht="11.25" customHeight="1">
      <c r="H303" s="375"/>
    </row>
    <row r="304" spans="8:8" ht="11.25" customHeight="1">
      <c r="H304" s="375"/>
    </row>
    <row r="305" spans="8:8" ht="11.25" customHeight="1">
      <c r="H305" s="375"/>
    </row>
    <row r="306" spans="8:8" ht="11.25" customHeight="1">
      <c r="H306" s="375"/>
    </row>
    <row r="307" spans="8:8" ht="11.25" customHeight="1">
      <c r="H307" s="375"/>
    </row>
    <row r="308" spans="8:8" ht="11.25" customHeight="1">
      <c r="H308" s="375"/>
    </row>
    <row r="309" spans="8:8" ht="11.25" customHeight="1">
      <c r="H309" s="375"/>
    </row>
    <row r="310" spans="8:8" ht="11.25" customHeight="1">
      <c r="H310" s="375"/>
    </row>
    <row r="311" spans="8:8" ht="11.25" customHeight="1">
      <c r="H311" s="375"/>
    </row>
    <row r="312" spans="8:8" ht="11.25" customHeight="1">
      <c r="H312" s="375"/>
    </row>
    <row r="313" spans="8:8" ht="11.25" customHeight="1">
      <c r="H313" s="375"/>
    </row>
    <row r="314" spans="8:8" ht="11.25" customHeight="1">
      <c r="H314" s="375"/>
    </row>
    <row r="315" spans="8:8" ht="11.25" customHeight="1">
      <c r="H315" s="375"/>
    </row>
    <row r="316" spans="8:8" ht="11.25" customHeight="1">
      <c r="H316" s="375"/>
    </row>
    <row r="317" spans="8:8" ht="11.25" customHeight="1">
      <c r="H317" s="375"/>
    </row>
    <row r="318" spans="8:8" ht="11.25" customHeight="1">
      <c r="H318" s="375"/>
    </row>
    <row r="319" spans="8:8" ht="11.25" customHeight="1">
      <c r="H319" s="375"/>
    </row>
    <row r="320" spans="8:8" ht="11.25" customHeight="1">
      <c r="H320" s="375"/>
    </row>
    <row r="321" spans="8:8" ht="11.25" customHeight="1">
      <c r="H321" s="375"/>
    </row>
    <row r="322" spans="8:8" ht="11.25" customHeight="1">
      <c r="H322" s="375"/>
    </row>
    <row r="323" spans="8:8" ht="11.25" customHeight="1">
      <c r="H323" s="375"/>
    </row>
    <row r="324" spans="8:8" ht="11.25" customHeight="1">
      <c r="H324" s="375"/>
    </row>
    <row r="325" spans="8:8" ht="11.25" customHeight="1">
      <c r="H325" s="375"/>
    </row>
    <row r="326" spans="8:8" ht="11.25" customHeight="1">
      <c r="H326" s="375"/>
    </row>
    <row r="327" spans="8:8" ht="11.25" customHeight="1">
      <c r="H327" s="375"/>
    </row>
    <row r="328" spans="8:8" ht="11.25" customHeight="1">
      <c r="H328" s="375"/>
    </row>
    <row r="329" spans="8:8" ht="11.25" customHeight="1">
      <c r="H329" s="375"/>
    </row>
    <row r="330" spans="8:8" ht="11.25" customHeight="1">
      <c r="H330" s="375"/>
    </row>
    <row r="331" spans="8:8" ht="11.25" customHeight="1">
      <c r="H331" s="375"/>
    </row>
    <row r="332" spans="8:8" ht="11.25" customHeight="1">
      <c r="H332" s="375"/>
    </row>
    <row r="333" spans="8:8" ht="11.25" customHeight="1">
      <c r="H333" s="375"/>
    </row>
    <row r="334" spans="8:8" ht="11.25" customHeight="1">
      <c r="H334" s="375"/>
    </row>
    <row r="335" spans="8:8" ht="11.25" customHeight="1">
      <c r="H335" s="375"/>
    </row>
    <row r="336" spans="8:8" ht="11.25" customHeight="1">
      <c r="H336" s="375"/>
    </row>
    <row r="337" spans="8:8" ht="11.25" customHeight="1">
      <c r="H337" s="375"/>
    </row>
    <row r="338" spans="8:8" ht="11.25" customHeight="1">
      <c r="H338" s="375"/>
    </row>
    <row r="339" spans="8:8" ht="11.25" customHeight="1">
      <c r="H339" s="375"/>
    </row>
    <row r="340" spans="8:8" ht="11.25" customHeight="1">
      <c r="H340" s="375"/>
    </row>
    <row r="341" spans="8:8" ht="11.25" customHeight="1">
      <c r="H341" s="375"/>
    </row>
    <row r="342" spans="8:8" ht="11.25" customHeight="1">
      <c r="H342" s="375"/>
    </row>
    <row r="343" spans="8:8" ht="11.25" customHeight="1">
      <c r="H343" s="375"/>
    </row>
    <row r="344" spans="8:8" ht="11.25" customHeight="1">
      <c r="H344" s="375"/>
    </row>
    <row r="345" spans="8:8" ht="11.25" customHeight="1">
      <c r="H345" s="375"/>
    </row>
    <row r="346" spans="8:8" ht="11.25" customHeight="1">
      <c r="H346" s="375"/>
    </row>
    <row r="347" spans="8:8" ht="11.25" customHeight="1">
      <c r="H347" s="375"/>
    </row>
    <row r="348" spans="8:8" ht="11.25" customHeight="1">
      <c r="H348" s="375"/>
    </row>
    <row r="349" spans="8:8" ht="11.25" customHeight="1">
      <c r="H349" s="375"/>
    </row>
    <row r="350" spans="8:8" ht="11.25" customHeight="1">
      <c r="H350" s="375"/>
    </row>
    <row r="351" spans="8:8" ht="11.25" customHeight="1">
      <c r="H351" s="375"/>
    </row>
    <row r="352" spans="8:8" ht="11.25" customHeight="1">
      <c r="H352" s="375"/>
    </row>
    <row r="353" spans="8:8" ht="11.25" customHeight="1">
      <c r="H353" s="375"/>
    </row>
    <row r="354" spans="8:8" ht="11.25" customHeight="1">
      <c r="H354" s="375"/>
    </row>
    <row r="355" spans="8:8" ht="11.25" customHeight="1">
      <c r="H355" s="375"/>
    </row>
    <row r="356" spans="8:8" ht="11.25" customHeight="1">
      <c r="H356" s="375"/>
    </row>
    <row r="357" spans="8:8" ht="11.25" customHeight="1">
      <c r="H357" s="375"/>
    </row>
    <row r="358" spans="8:8" ht="11.25" customHeight="1">
      <c r="H358" s="375"/>
    </row>
    <row r="359" spans="8:8" ht="11.25" customHeight="1">
      <c r="H359" s="375"/>
    </row>
    <row r="360" spans="8:8" ht="11.25" customHeight="1">
      <c r="H360" s="375"/>
    </row>
    <row r="361" spans="8:8" ht="11.25" customHeight="1">
      <c r="H361" s="375"/>
    </row>
    <row r="362" spans="8:8" ht="11.25" customHeight="1">
      <c r="H362" s="375"/>
    </row>
    <row r="363" spans="8:8" ht="11.25" customHeight="1">
      <c r="H363" s="375"/>
    </row>
    <row r="364" spans="8:8" ht="11.25" customHeight="1">
      <c r="H364" s="375"/>
    </row>
    <row r="365" spans="8:8" ht="11.25" customHeight="1">
      <c r="H365" s="375"/>
    </row>
    <row r="366" spans="8:8" ht="11.25" customHeight="1">
      <c r="H366" s="375"/>
    </row>
    <row r="367" spans="8:8" ht="11.25" customHeight="1">
      <c r="H367" s="375"/>
    </row>
    <row r="368" spans="8:8" ht="11.25" customHeight="1">
      <c r="H368" s="375"/>
    </row>
    <row r="369" spans="8:8" ht="11.25" customHeight="1">
      <c r="H369" s="375"/>
    </row>
    <row r="370" spans="8:8" ht="11.25" customHeight="1">
      <c r="H370" s="375"/>
    </row>
    <row r="371" spans="8:8" ht="11.25" customHeight="1">
      <c r="H371" s="375"/>
    </row>
    <row r="372" spans="8:8" ht="11.25" customHeight="1">
      <c r="H372" s="375"/>
    </row>
    <row r="373" spans="8:8" ht="11.25" customHeight="1">
      <c r="H373" s="375"/>
    </row>
    <row r="374" spans="8:8" ht="11.25" customHeight="1">
      <c r="H374" s="375"/>
    </row>
    <row r="375" spans="8:8" ht="11.25" customHeight="1">
      <c r="H375" s="375"/>
    </row>
    <row r="376" spans="8:8" ht="11.25" customHeight="1">
      <c r="H376" s="375"/>
    </row>
    <row r="377" spans="8:8" ht="11.25" customHeight="1">
      <c r="H377" s="375"/>
    </row>
    <row r="378" spans="8:8" ht="11.25" customHeight="1">
      <c r="H378" s="375"/>
    </row>
    <row r="379" spans="8:8" ht="11.25" customHeight="1">
      <c r="H379" s="375"/>
    </row>
    <row r="380" spans="8:8" ht="11.25" customHeight="1">
      <c r="H380" s="375"/>
    </row>
    <row r="381" spans="8:8" ht="11.25" customHeight="1">
      <c r="H381" s="375"/>
    </row>
    <row r="382" spans="8:8" ht="11.25" customHeight="1">
      <c r="H382" s="375"/>
    </row>
    <row r="383" spans="8:8" ht="11.25" customHeight="1">
      <c r="H383" s="375"/>
    </row>
    <row r="384" spans="8:8" ht="11.25" customHeight="1">
      <c r="H384" s="375"/>
    </row>
    <row r="385" spans="8:8" ht="11.25" customHeight="1">
      <c r="H385" s="375"/>
    </row>
    <row r="386" spans="8:8" ht="11.25" customHeight="1">
      <c r="H386" s="375"/>
    </row>
    <row r="387" spans="8:8" ht="11.25" customHeight="1">
      <c r="H387" s="375"/>
    </row>
    <row r="388" spans="8:8" ht="11.25" customHeight="1">
      <c r="H388" s="375"/>
    </row>
    <row r="389" spans="8:8" ht="11.25" customHeight="1">
      <c r="H389" s="375"/>
    </row>
    <row r="390" spans="8:8" ht="11.25" customHeight="1">
      <c r="H390" s="375"/>
    </row>
    <row r="391" spans="8:8" ht="11.25" customHeight="1">
      <c r="H391" s="375"/>
    </row>
    <row r="392" spans="8:8" ht="11.25" customHeight="1">
      <c r="H392" s="375"/>
    </row>
    <row r="393" spans="8:8" ht="11.25" customHeight="1">
      <c r="H393" s="375"/>
    </row>
    <row r="394" spans="8:8" ht="11.25" customHeight="1">
      <c r="H394" s="375"/>
    </row>
    <row r="395" spans="8:8" ht="11.25" customHeight="1">
      <c r="H395" s="375"/>
    </row>
    <row r="396" spans="8:8" ht="11.25" customHeight="1">
      <c r="H396" s="375"/>
    </row>
    <row r="397" spans="8:8" ht="11.25" customHeight="1">
      <c r="H397" s="375"/>
    </row>
    <row r="398" spans="8:8" ht="11.25" customHeight="1">
      <c r="H398" s="375"/>
    </row>
    <row r="399" spans="8:8" ht="11.25" customHeight="1">
      <c r="H399" s="375"/>
    </row>
    <row r="400" spans="8:8" ht="11.25" customHeight="1">
      <c r="H400" s="375"/>
    </row>
    <row r="401" spans="8:8" ht="11.25" customHeight="1">
      <c r="H401" s="375"/>
    </row>
    <row r="402" spans="8:8" ht="11.25" customHeight="1">
      <c r="H402" s="375"/>
    </row>
    <row r="403" spans="8:8" ht="11.25" customHeight="1">
      <c r="H403" s="375"/>
    </row>
    <row r="404" spans="8:8" ht="11.25" customHeight="1">
      <c r="H404" s="375"/>
    </row>
    <row r="405" spans="8:8" ht="11.25" customHeight="1">
      <c r="H405" s="375"/>
    </row>
    <row r="406" spans="8:8" ht="11.25" customHeight="1">
      <c r="H406" s="375"/>
    </row>
    <row r="407" spans="8:8" ht="11.25" customHeight="1">
      <c r="H407" s="375"/>
    </row>
    <row r="408" spans="8:8" ht="11.25" customHeight="1">
      <c r="H408" s="375"/>
    </row>
    <row r="409" spans="8:8" ht="11.25" customHeight="1">
      <c r="H409" s="375"/>
    </row>
    <row r="410" spans="8:8" ht="11.25" customHeight="1">
      <c r="H410" s="375"/>
    </row>
    <row r="411" spans="8:8" ht="11.25" customHeight="1">
      <c r="H411" s="375"/>
    </row>
    <row r="412" spans="8:8" ht="11.25" customHeight="1">
      <c r="H412" s="375"/>
    </row>
    <row r="413" spans="8:8" ht="11.25" customHeight="1">
      <c r="H413" s="375"/>
    </row>
    <row r="414" spans="8:8" ht="11.25" customHeight="1">
      <c r="H414" s="375"/>
    </row>
    <row r="415" spans="8:8" ht="11.25" customHeight="1">
      <c r="H415" s="375"/>
    </row>
    <row r="416" spans="8:8" ht="11.25" customHeight="1">
      <c r="H416" s="375"/>
    </row>
    <row r="417" spans="8:8" ht="11.25" customHeight="1">
      <c r="H417" s="375"/>
    </row>
    <row r="418" spans="8:8" ht="11.25" customHeight="1">
      <c r="H418" s="375"/>
    </row>
    <row r="419" spans="8:8" ht="11.25" customHeight="1">
      <c r="H419" s="375"/>
    </row>
    <row r="420" spans="8:8" ht="11.25" customHeight="1">
      <c r="H420" s="375"/>
    </row>
    <row r="421" spans="8:8" ht="11.25" customHeight="1">
      <c r="H421" s="375"/>
    </row>
    <row r="422" spans="8:8" ht="11.25" customHeight="1">
      <c r="H422" s="375"/>
    </row>
    <row r="423" spans="8:8" ht="11.25" customHeight="1">
      <c r="H423" s="375"/>
    </row>
    <row r="424" spans="8:8" ht="11.25" customHeight="1">
      <c r="H424" s="375"/>
    </row>
    <row r="425" spans="8:8" ht="11.25" customHeight="1">
      <c r="H425" s="375"/>
    </row>
    <row r="426" spans="8:8" ht="11.25" customHeight="1">
      <c r="H426" s="375"/>
    </row>
    <row r="427" spans="8:8" ht="11.25" customHeight="1">
      <c r="H427" s="375"/>
    </row>
    <row r="428" spans="8:8" ht="11.25" customHeight="1">
      <c r="H428" s="375"/>
    </row>
    <row r="429" spans="8:8" ht="11.25" customHeight="1">
      <c r="H429" s="375"/>
    </row>
    <row r="430" spans="8:8" ht="11.25" customHeight="1">
      <c r="H430" s="375"/>
    </row>
    <row r="431" spans="8:8" ht="11.25" customHeight="1">
      <c r="H431" s="375"/>
    </row>
    <row r="432" spans="8:8" ht="11.25" customHeight="1">
      <c r="H432" s="375"/>
    </row>
    <row r="433" spans="8:8" ht="11.25" customHeight="1">
      <c r="H433" s="375"/>
    </row>
    <row r="434" spans="8:8" ht="11.25" customHeight="1">
      <c r="H434" s="375"/>
    </row>
    <row r="435" spans="8:8" ht="11.25" customHeight="1">
      <c r="H435" s="375"/>
    </row>
    <row r="436" spans="8:8" ht="11.25" customHeight="1">
      <c r="H436" s="375"/>
    </row>
    <row r="437" spans="8:8" ht="11.25" customHeight="1">
      <c r="H437" s="375"/>
    </row>
    <row r="438" spans="8:8" ht="11.25" customHeight="1">
      <c r="H438" s="375"/>
    </row>
    <row r="439" spans="8:8" ht="11.25" customHeight="1">
      <c r="H439" s="375"/>
    </row>
    <row r="440" spans="8:8" ht="11.25" customHeight="1">
      <c r="H440" s="375"/>
    </row>
    <row r="441" spans="8:8" ht="11.25" customHeight="1">
      <c r="H441" s="375"/>
    </row>
    <row r="442" spans="8:8" ht="11.25" customHeight="1">
      <c r="H442" s="375"/>
    </row>
    <row r="443" spans="8:8" ht="11.25" customHeight="1">
      <c r="H443" s="375"/>
    </row>
    <row r="444" spans="8:8" ht="11.25" customHeight="1">
      <c r="H444" s="375"/>
    </row>
    <row r="445" spans="8:8" ht="11.25" customHeight="1">
      <c r="H445" s="375"/>
    </row>
    <row r="446" spans="8:8" ht="11.25" customHeight="1">
      <c r="H446" s="375"/>
    </row>
    <row r="447" spans="8:8" ht="11.25" customHeight="1">
      <c r="H447" s="375"/>
    </row>
    <row r="448" spans="8:8" ht="11.25" customHeight="1">
      <c r="H448" s="375"/>
    </row>
    <row r="449" spans="8:8" ht="11.25" customHeight="1">
      <c r="H449" s="375"/>
    </row>
    <row r="450" spans="8:8" ht="11.25" customHeight="1">
      <c r="H450" s="375"/>
    </row>
    <row r="451" spans="8:8" ht="11.25" customHeight="1">
      <c r="H451" s="375"/>
    </row>
    <row r="452" spans="8:8" ht="11.25" customHeight="1">
      <c r="H452" s="375"/>
    </row>
    <row r="453" spans="8:8" ht="11.25" customHeight="1">
      <c r="H453" s="375"/>
    </row>
    <row r="454" spans="8:8" ht="11.25" customHeight="1">
      <c r="H454" s="375"/>
    </row>
    <row r="455" spans="8:8" ht="11.25" customHeight="1">
      <c r="H455" s="375"/>
    </row>
    <row r="456" spans="8:8" ht="11.25" customHeight="1">
      <c r="H456" s="375"/>
    </row>
    <row r="457" spans="8:8" ht="11.25" customHeight="1">
      <c r="H457" s="375"/>
    </row>
    <row r="458" spans="8:8" ht="11.25" customHeight="1">
      <c r="H458" s="375"/>
    </row>
    <row r="459" spans="8:8" ht="11.25" customHeight="1">
      <c r="H459" s="375"/>
    </row>
    <row r="460" spans="8:8" ht="11.25" customHeight="1">
      <c r="H460" s="375"/>
    </row>
    <row r="461" spans="8:8" ht="11.25" customHeight="1">
      <c r="H461" s="375"/>
    </row>
    <row r="462" spans="8:8" ht="11.25" customHeight="1">
      <c r="H462" s="375"/>
    </row>
    <row r="463" spans="8:8" ht="11.25" customHeight="1">
      <c r="H463" s="375"/>
    </row>
    <row r="464" spans="8:8" ht="11.25" customHeight="1">
      <c r="H464" s="375"/>
    </row>
    <row r="465" spans="8:8" ht="11.25" customHeight="1">
      <c r="H465" s="375"/>
    </row>
    <row r="466" spans="8:8" ht="11.25" customHeight="1">
      <c r="H466" s="375"/>
    </row>
    <row r="467" spans="8:8" ht="11.25" customHeight="1">
      <c r="H467" s="375"/>
    </row>
    <row r="468" spans="8:8" ht="11.25" customHeight="1">
      <c r="H468" s="375"/>
    </row>
    <row r="469" spans="8:8" ht="11.25" customHeight="1">
      <c r="H469" s="375"/>
    </row>
    <row r="470" spans="8:8" ht="11.25" customHeight="1">
      <c r="H470" s="375"/>
    </row>
    <row r="471" spans="8:8" ht="11.25" customHeight="1">
      <c r="H471" s="375"/>
    </row>
    <row r="472" spans="8:8" ht="11.25" customHeight="1">
      <c r="H472" s="375"/>
    </row>
    <row r="473" spans="8:8" ht="11.25" customHeight="1">
      <c r="H473" s="375"/>
    </row>
    <row r="474" spans="8:8" ht="11.25" customHeight="1">
      <c r="H474" s="375"/>
    </row>
    <row r="475" spans="8:8" ht="11.25" customHeight="1">
      <c r="H475" s="375"/>
    </row>
    <row r="476" spans="8:8" ht="11.25" customHeight="1">
      <c r="H476" s="375"/>
    </row>
    <row r="477" spans="8:8" ht="11.25" customHeight="1">
      <c r="H477" s="375"/>
    </row>
    <row r="478" spans="8:8" ht="11.25" customHeight="1">
      <c r="H478" s="375"/>
    </row>
    <row r="479" spans="8:8" ht="11.25" customHeight="1">
      <c r="H479" s="375"/>
    </row>
    <row r="480" spans="8:8" ht="11.25" customHeight="1">
      <c r="H480" s="375"/>
    </row>
    <row r="481" spans="8:8" ht="11.25" customHeight="1">
      <c r="H481" s="375"/>
    </row>
    <row r="482" spans="8:8" ht="11.25" customHeight="1">
      <c r="H482" s="375"/>
    </row>
    <row r="483" spans="8:8" ht="11.25" customHeight="1">
      <c r="H483" s="375"/>
    </row>
    <row r="484" spans="8:8" ht="11.25" customHeight="1">
      <c r="H484" s="375"/>
    </row>
    <row r="485" spans="8:8" ht="11.25" customHeight="1">
      <c r="H485" s="375"/>
    </row>
    <row r="486" spans="8:8" ht="11.25" customHeight="1">
      <c r="H486" s="375"/>
    </row>
    <row r="487" spans="8:8" ht="11.25" customHeight="1">
      <c r="H487" s="375"/>
    </row>
    <row r="488" spans="8:8" ht="11.25" customHeight="1">
      <c r="H488" s="375"/>
    </row>
    <row r="489" spans="8:8" ht="11.25" customHeight="1">
      <c r="H489" s="375"/>
    </row>
    <row r="490" spans="8:8" ht="11.25" customHeight="1">
      <c r="H490" s="375"/>
    </row>
    <row r="491" spans="8:8" ht="11.25" customHeight="1">
      <c r="H491" s="375"/>
    </row>
    <row r="492" spans="8:8" ht="11.25" customHeight="1">
      <c r="H492" s="375"/>
    </row>
    <row r="493" spans="8:8" ht="11.25" customHeight="1">
      <c r="H493" s="375"/>
    </row>
    <row r="494" spans="8:8" ht="11.25" customHeight="1">
      <c r="H494" s="375"/>
    </row>
    <row r="495" spans="8:8" ht="11.25" customHeight="1">
      <c r="H495" s="375"/>
    </row>
    <row r="496" spans="8:8" ht="11.25" customHeight="1">
      <c r="H496" s="375"/>
    </row>
    <row r="497" spans="8:8" ht="11.25" customHeight="1">
      <c r="H497" s="375"/>
    </row>
    <row r="498" spans="8:8" ht="11.25" customHeight="1">
      <c r="H498" s="375"/>
    </row>
    <row r="499" spans="8:8" ht="11.25" customHeight="1">
      <c r="H499" s="375"/>
    </row>
    <row r="500" spans="8:8" ht="11.25" customHeight="1">
      <c r="H500" s="375"/>
    </row>
    <row r="501" spans="8:8" ht="11.25" customHeight="1">
      <c r="H501" s="375"/>
    </row>
    <row r="502" spans="8:8" ht="11.25" customHeight="1">
      <c r="H502" s="375"/>
    </row>
    <row r="503" spans="8:8" ht="11.25" customHeight="1">
      <c r="H503" s="375"/>
    </row>
    <row r="504" spans="8:8" ht="11.25" customHeight="1">
      <c r="H504" s="375"/>
    </row>
    <row r="505" spans="8:8" ht="11.25" customHeight="1">
      <c r="H505" s="375"/>
    </row>
    <row r="506" spans="8:8" ht="11.25" customHeight="1">
      <c r="H506" s="375"/>
    </row>
    <row r="507" spans="8:8" ht="11.25" customHeight="1">
      <c r="H507" s="375"/>
    </row>
    <row r="508" spans="8:8" ht="11.25" customHeight="1">
      <c r="H508" s="375"/>
    </row>
    <row r="509" spans="8:8" ht="11.25" customHeight="1">
      <c r="H509" s="375"/>
    </row>
    <row r="510" spans="8:8" ht="11.25" customHeight="1">
      <c r="H510" s="375"/>
    </row>
    <row r="511" spans="8:8" ht="11.25" customHeight="1">
      <c r="H511" s="375"/>
    </row>
    <row r="512" spans="8:8" ht="11.25" customHeight="1">
      <c r="H512" s="375"/>
    </row>
    <row r="513" spans="8:8" ht="11.25" customHeight="1">
      <c r="H513" s="375"/>
    </row>
    <row r="514" spans="8:8" ht="11.25" customHeight="1">
      <c r="H514" s="375"/>
    </row>
    <row r="515" spans="8:8" ht="11.25" customHeight="1">
      <c r="H515" s="375"/>
    </row>
    <row r="516" spans="8:8" ht="11.25" customHeight="1">
      <c r="H516" s="375"/>
    </row>
    <row r="517" spans="8:8" ht="11.25" customHeight="1">
      <c r="H517" s="375"/>
    </row>
    <row r="518" spans="8:8" ht="11.25" customHeight="1">
      <c r="H518" s="375"/>
    </row>
    <row r="519" spans="8:8" ht="11.25" customHeight="1">
      <c r="H519" s="375"/>
    </row>
    <row r="520" spans="8:8" ht="11.25" customHeight="1">
      <c r="H520" s="375"/>
    </row>
    <row r="521" spans="8:8" ht="11.25" customHeight="1">
      <c r="H521" s="375"/>
    </row>
    <row r="522" spans="8:8" ht="11.25" customHeight="1">
      <c r="H522" s="375"/>
    </row>
    <row r="523" spans="8:8" ht="11.25" customHeight="1">
      <c r="H523" s="375"/>
    </row>
    <row r="524" spans="8:8" ht="11.25" customHeight="1">
      <c r="H524" s="375"/>
    </row>
    <row r="525" spans="8:8" ht="11.25" customHeight="1">
      <c r="H525" s="375"/>
    </row>
    <row r="526" spans="8:8" ht="11.25" customHeight="1">
      <c r="H526" s="375"/>
    </row>
    <row r="527" spans="8:8" ht="11.25" customHeight="1">
      <c r="H527" s="375"/>
    </row>
    <row r="528" spans="8:8" ht="11.25" customHeight="1">
      <c r="H528" s="375"/>
    </row>
    <row r="529" spans="8:8" ht="11.25" customHeight="1">
      <c r="H529" s="375"/>
    </row>
    <row r="530" spans="8:8" ht="11.25" customHeight="1">
      <c r="H530" s="375"/>
    </row>
    <row r="531" spans="8:8" ht="11.25" customHeight="1">
      <c r="H531" s="375"/>
    </row>
    <row r="532" spans="8:8" ht="11.25" customHeight="1">
      <c r="H532" s="375"/>
    </row>
    <row r="533" spans="8:8" ht="11.25" customHeight="1">
      <c r="H533" s="375"/>
    </row>
    <row r="534" spans="8:8" ht="11.25" customHeight="1">
      <c r="H534" s="375"/>
    </row>
    <row r="535" spans="8:8" ht="11.25" customHeight="1">
      <c r="H535" s="375"/>
    </row>
    <row r="536" spans="8:8" ht="11.25" customHeight="1">
      <c r="H536" s="375"/>
    </row>
    <row r="537" spans="8:8" ht="11.25" customHeight="1">
      <c r="H537" s="375"/>
    </row>
    <row r="538" spans="8:8" ht="11.25" customHeight="1">
      <c r="H538" s="375"/>
    </row>
    <row r="539" spans="8:8" ht="11.25" customHeight="1">
      <c r="H539" s="375"/>
    </row>
    <row r="540" spans="8:8" ht="11.25" customHeight="1">
      <c r="H540" s="375"/>
    </row>
    <row r="541" spans="8:8" ht="11.25" customHeight="1">
      <c r="H541" s="375"/>
    </row>
    <row r="542" spans="8:8" ht="11.25" customHeight="1">
      <c r="H542" s="375"/>
    </row>
    <row r="543" spans="8:8" ht="11.25" customHeight="1">
      <c r="H543" s="375"/>
    </row>
    <row r="544" spans="8:8" ht="11.25" customHeight="1">
      <c r="H544" s="375"/>
    </row>
    <row r="545" spans="8:8" ht="11.25" customHeight="1">
      <c r="H545" s="375"/>
    </row>
    <row r="546" spans="8:8" ht="11.25" customHeight="1">
      <c r="H546" s="375"/>
    </row>
    <row r="547" spans="8:8" ht="11.25" customHeight="1">
      <c r="H547" s="375"/>
    </row>
    <row r="548" spans="8:8" ht="11.25" customHeight="1">
      <c r="H548" s="375"/>
    </row>
    <row r="549" spans="8:8" ht="11.25" customHeight="1">
      <c r="H549" s="375"/>
    </row>
    <row r="550" spans="8:8" ht="11.25" customHeight="1">
      <c r="H550" s="375"/>
    </row>
    <row r="551" spans="8:8" ht="11.25" customHeight="1">
      <c r="H551" s="375"/>
    </row>
    <row r="552" spans="8:8" ht="11.25" customHeight="1">
      <c r="H552" s="375"/>
    </row>
    <row r="553" spans="8:8" ht="11.25" customHeight="1">
      <c r="H553" s="375"/>
    </row>
    <row r="554" spans="8:8" ht="11.25" customHeight="1">
      <c r="H554" s="375"/>
    </row>
    <row r="555" spans="8:8" ht="11.25" customHeight="1">
      <c r="H555" s="375"/>
    </row>
    <row r="556" spans="8:8" ht="11.25" customHeight="1">
      <c r="H556" s="375"/>
    </row>
    <row r="557" spans="8:8" ht="11.25" customHeight="1">
      <c r="H557" s="375"/>
    </row>
    <row r="558" spans="8:8" ht="11.25" customHeight="1">
      <c r="H558" s="375"/>
    </row>
    <row r="559" spans="8:8" ht="11.25" customHeight="1">
      <c r="H559" s="375"/>
    </row>
    <row r="560" spans="8:8" ht="11.25" customHeight="1">
      <c r="H560" s="375"/>
    </row>
    <row r="561" spans="8:8" ht="11.25" customHeight="1">
      <c r="H561" s="375"/>
    </row>
    <row r="562" spans="8:8" ht="11.25" customHeight="1">
      <c r="H562" s="375"/>
    </row>
    <row r="563" spans="8:8" ht="11.25" customHeight="1">
      <c r="H563" s="375"/>
    </row>
    <row r="564" spans="8:8" ht="11.25" customHeight="1">
      <c r="H564" s="375"/>
    </row>
    <row r="565" spans="8:8" ht="11.25" customHeight="1">
      <c r="H565" s="375"/>
    </row>
    <row r="566" spans="8:8" ht="11.25" customHeight="1">
      <c r="H566" s="375"/>
    </row>
    <row r="567" spans="8:8" ht="11.25" customHeight="1">
      <c r="H567" s="375"/>
    </row>
    <row r="568" spans="8:8" ht="11.25" customHeight="1">
      <c r="H568" s="375"/>
    </row>
    <row r="569" spans="8:8" ht="11.25" customHeight="1">
      <c r="H569" s="375"/>
    </row>
    <row r="570" spans="8:8" ht="11.25" customHeight="1">
      <c r="H570" s="375"/>
    </row>
    <row r="571" spans="8:8" ht="11.25" customHeight="1">
      <c r="H571" s="375"/>
    </row>
    <row r="572" spans="8:8" ht="11.25" customHeight="1">
      <c r="H572" s="375"/>
    </row>
    <row r="573" spans="8:8" ht="11.25" customHeight="1">
      <c r="H573" s="375"/>
    </row>
    <row r="574" spans="8:8" ht="11.25" customHeight="1">
      <c r="H574" s="375"/>
    </row>
    <row r="575" spans="8:8" ht="11.25" customHeight="1">
      <c r="H575" s="375"/>
    </row>
    <row r="576" spans="8:8" ht="11.25" customHeight="1">
      <c r="H576" s="375"/>
    </row>
    <row r="577" spans="8:8" ht="11.25" customHeight="1">
      <c r="H577" s="375"/>
    </row>
    <row r="578" spans="8:8" ht="11.25" customHeight="1">
      <c r="H578" s="375"/>
    </row>
    <row r="579" spans="8:8" ht="11.25" customHeight="1">
      <c r="H579" s="375"/>
    </row>
    <row r="580" spans="8:8" ht="11.25" customHeight="1">
      <c r="H580" s="375"/>
    </row>
    <row r="581" spans="8:8" ht="11.25" customHeight="1">
      <c r="H581" s="375"/>
    </row>
    <row r="582" spans="8:8" ht="11.25" customHeight="1">
      <c r="H582" s="375"/>
    </row>
    <row r="583" spans="8:8" ht="11.25" customHeight="1">
      <c r="H583" s="375"/>
    </row>
    <row r="584" spans="8:8" ht="11.25" customHeight="1">
      <c r="H584" s="375"/>
    </row>
    <row r="585" spans="8:8" ht="11.25" customHeight="1">
      <c r="H585" s="375"/>
    </row>
    <row r="586" spans="8:8" ht="11.25" customHeight="1">
      <c r="H586" s="375"/>
    </row>
    <row r="587" spans="8:8" ht="11.25" customHeight="1">
      <c r="H587" s="375"/>
    </row>
    <row r="588" spans="8:8" ht="11.25" customHeight="1">
      <c r="H588" s="375"/>
    </row>
    <row r="589" spans="8:8" ht="11.25" customHeight="1">
      <c r="H589" s="375"/>
    </row>
    <row r="590" spans="8:8" ht="11.25" customHeight="1">
      <c r="H590" s="375"/>
    </row>
    <row r="591" spans="8:8" ht="11.25" customHeight="1">
      <c r="H591" s="375"/>
    </row>
    <row r="592" spans="8:8" ht="11.25" customHeight="1">
      <c r="H592" s="375"/>
    </row>
    <row r="593" spans="8:8" ht="11.25" customHeight="1">
      <c r="H593" s="375"/>
    </row>
    <row r="594" spans="8:8" ht="11.25" customHeight="1">
      <c r="H594" s="375"/>
    </row>
    <row r="595" spans="8:8" ht="11.25" customHeight="1">
      <c r="H595" s="375"/>
    </row>
    <row r="596" spans="8:8" ht="11.25" customHeight="1">
      <c r="H596" s="375"/>
    </row>
    <row r="597" spans="8:8" ht="11.25" customHeight="1">
      <c r="H597" s="375"/>
    </row>
    <row r="598" spans="8:8" ht="11.25" customHeight="1">
      <c r="H598" s="375"/>
    </row>
    <row r="599" spans="8:8" ht="11.25" customHeight="1">
      <c r="H599" s="375"/>
    </row>
    <row r="600" spans="8:8" ht="11.25" customHeight="1">
      <c r="H600" s="375"/>
    </row>
    <row r="601" spans="8:8" ht="11.25" customHeight="1">
      <c r="H601" s="375"/>
    </row>
    <row r="602" spans="8:8" ht="11.25" customHeight="1">
      <c r="H602" s="375"/>
    </row>
    <row r="603" spans="8:8" ht="11.25" customHeight="1">
      <c r="H603" s="375"/>
    </row>
    <row r="604" spans="8:8" ht="11.25" customHeight="1">
      <c r="H604" s="375"/>
    </row>
    <row r="605" spans="8:8" ht="11.25" customHeight="1">
      <c r="H605" s="375"/>
    </row>
    <row r="606" spans="8:8" ht="11.25" customHeight="1">
      <c r="H606" s="375"/>
    </row>
    <row r="607" spans="8:8" ht="11.25" customHeight="1">
      <c r="H607" s="375"/>
    </row>
    <row r="608" spans="8:8" ht="11.25" customHeight="1">
      <c r="H608" s="375"/>
    </row>
    <row r="609" spans="8:8" ht="11.25" customHeight="1">
      <c r="H609" s="375"/>
    </row>
    <row r="610" spans="8:8" ht="11.25" customHeight="1">
      <c r="H610" s="375"/>
    </row>
    <row r="611" spans="8:8" ht="11.25" customHeight="1">
      <c r="H611" s="375"/>
    </row>
    <row r="612" spans="8:8" ht="11.25" customHeight="1">
      <c r="H612" s="375"/>
    </row>
    <row r="613" spans="8:8" ht="11.25" customHeight="1">
      <c r="H613" s="375"/>
    </row>
    <row r="614" spans="8:8" ht="11.25" customHeight="1">
      <c r="H614" s="375"/>
    </row>
    <row r="615" spans="8:8" ht="11.25" customHeight="1">
      <c r="H615" s="375"/>
    </row>
    <row r="616" spans="8:8" ht="11.25" customHeight="1">
      <c r="H616" s="375"/>
    </row>
    <row r="617" spans="8:8" ht="11.25" customHeight="1">
      <c r="H617" s="375"/>
    </row>
    <row r="618" spans="8:8" ht="11.25" customHeight="1">
      <c r="H618" s="375"/>
    </row>
    <row r="619" spans="8:8" ht="11.25" customHeight="1">
      <c r="H619" s="375"/>
    </row>
    <row r="620" spans="8:8" ht="11.25" customHeight="1">
      <c r="H620" s="375"/>
    </row>
    <row r="621" spans="8:8" ht="11.25" customHeight="1">
      <c r="H621" s="375"/>
    </row>
    <row r="622" spans="8:8" ht="11.25" customHeight="1">
      <c r="H622" s="375"/>
    </row>
    <row r="623" spans="8:8" ht="11.25" customHeight="1">
      <c r="H623" s="375"/>
    </row>
    <row r="624" spans="8:8" ht="11.25" customHeight="1">
      <c r="H624" s="375"/>
    </row>
    <row r="625" spans="8:8" ht="11.25" customHeight="1">
      <c r="H625" s="375"/>
    </row>
    <row r="626" spans="8:8" ht="11.25" customHeight="1">
      <c r="H626" s="375"/>
    </row>
    <row r="627" spans="8:8" ht="11.25" customHeight="1">
      <c r="H627" s="375"/>
    </row>
    <row r="628" spans="8:8" ht="11.25" customHeight="1">
      <c r="H628" s="375"/>
    </row>
    <row r="629" spans="8:8" ht="11.25" customHeight="1">
      <c r="H629" s="375"/>
    </row>
    <row r="630" spans="8:8" ht="11.25" customHeight="1">
      <c r="H630" s="375"/>
    </row>
    <row r="631" spans="8:8" ht="11.25" customHeight="1">
      <c r="H631" s="375"/>
    </row>
    <row r="632" spans="8:8" ht="11.25" customHeight="1">
      <c r="H632" s="375"/>
    </row>
    <row r="633" spans="8:8" ht="11.25" customHeight="1">
      <c r="H633" s="375"/>
    </row>
    <row r="634" spans="8:8" ht="11.25" customHeight="1">
      <c r="H634" s="375"/>
    </row>
    <row r="635" spans="8:8" ht="11.25" customHeight="1">
      <c r="H635" s="375"/>
    </row>
    <row r="636" spans="8:8" ht="11.25" customHeight="1">
      <c r="H636" s="375"/>
    </row>
    <row r="637" spans="8:8" ht="11.25" customHeight="1">
      <c r="H637" s="375"/>
    </row>
    <row r="638" spans="8:8" ht="11.25" customHeight="1">
      <c r="H638" s="375"/>
    </row>
    <row r="639" spans="8:8" ht="11.25" customHeight="1">
      <c r="H639" s="375"/>
    </row>
    <row r="640" spans="8:8" ht="11.25" customHeight="1">
      <c r="H640" s="375"/>
    </row>
    <row r="641" spans="8:8" ht="11.25" customHeight="1">
      <c r="H641" s="375"/>
    </row>
    <row r="642" spans="8:8" ht="11.25" customHeight="1">
      <c r="H642" s="375"/>
    </row>
    <row r="643" spans="8:8" ht="11.25" customHeight="1">
      <c r="H643" s="375"/>
    </row>
    <row r="644" spans="8:8" ht="11.25" customHeight="1">
      <c r="H644" s="375"/>
    </row>
    <row r="645" spans="8:8" ht="11.25" customHeight="1">
      <c r="H645" s="375"/>
    </row>
    <row r="646" spans="8:8" ht="11.25" customHeight="1">
      <c r="H646" s="375"/>
    </row>
    <row r="647" spans="8:8" ht="11.25" customHeight="1">
      <c r="H647" s="375"/>
    </row>
    <row r="648" spans="8:8" ht="11.25" customHeight="1">
      <c r="H648" s="375"/>
    </row>
    <row r="649" spans="8:8" ht="11.25" customHeight="1">
      <c r="H649" s="375"/>
    </row>
    <row r="650" spans="8:8" ht="11.25" customHeight="1">
      <c r="H650" s="375"/>
    </row>
    <row r="651" spans="8:8" ht="11.25" customHeight="1">
      <c r="H651" s="375"/>
    </row>
    <row r="652" spans="8:8" ht="11.25" customHeight="1">
      <c r="H652" s="375"/>
    </row>
    <row r="653" spans="8:8" ht="11.25" customHeight="1">
      <c r="H653" s="375"/>
    </row>
    <row r="654" spans="8:8" ht="11.25" customHeight="1">
      <c r="H654" s="375"/>
    </row>
    <row r="655" spans="8:8" ht="11.25" customHeight="1">
      <c r="H655" s="375"/>
    </row>
    <row r="656" spans="8:8" ht="11.25" customHeight="1">
      <c r="H656" s="375"/>
    </row>
    <row r="657" spans="8:8" ht="11.25" customHeight="1">
      <c r="H657" s="375"/>
    </row>
    <row r="658" spans="8:8" ht="11.25" customHeight="1">
      <c r="H658" s="375"/>
    </row>
    <row r="659" spans="8:8" ht="11.25" customHeight="1">
      <c r="H659" s="375"/>
    </row>
    <row r="660" spans="8:8" ht="11.25" customHeight="1">
      <c r="H660" s="375"/>
    </row>
    <row r="661" spans="8:8" ht="11.25" customHeight="1">
      <c r="H661" s="375"/>
    </row>
    <row r="662" spans="8:8" ht="11.25" customHeight="1">
      <c r="H662" s="375"/>
    </row>
    <row r="663" spans="8:8" ht="11.25" customHeight="1">
      <c r="H663" s="375"/>
    </row>
  </sheetData>
  <mergeCells count="2">
    <mergeCell ref="A66:G66"/>
    <mergeCell ref="A67:G67"/>
  </mergeCells>
  <printOptions horizontalCentered="1"/>
  <pageMargins left="0.39370078740157483" right="0.39370078740157483" top="0.39370078740157483" bottom="0.59055118110236227" header="0.11811023622047245" footer="0.55118110236220474"/>
  <pageSetup paperSize="9" orientation="portrait" horizontalDpi="1200" verticalDpi="12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9499999999999993" customHeight="1"/>
  <cols>
    <col min="1" max="1" width="2" style="137" customWidth="1"/>
    <col min="2" max="2" width="38" style="137" customWidth="1"/>
    <col min="3" max="3" width="8.7109375" style="135" customWidth="1"/>
    <col min="4" max="9" width="8.28515625" style="135" customWidth="1"/>
    <col min="10" max="16384" width="11.42578125" style="137"/>
  </cols>
  <sheetData>
    <row r="1" spans="1:9" s="391" customFormat="1" ht="12" customHeight="1">
      <c r="A1" s="36" t="s">
        <v>667</v>
      </c>
      <c r="B1" s="389"/>
      <c r="C1" s="390"/>
      <c r="D1" s="390"/>
      <c r="E1" s="390"/>
      <c r="F1" s="390"/>
      <c r="G1" s="390"/>
      <c r="H1" s="390"/>
      <c r="I1" s="390"/>
    </row>
    <row r="2" spans="1:9" s="391" customFormat="1" ht="9" customHeight="1">
      <c r="A2" s="97"/>
      <c r="B2" s="389"/>
      <c r="C2" s="390"/>
      <c r="D2" s="390"/>
      <c r="E2" s="390"/>
      <c r="F2" s="390"/>
      <c r="G2" s="390"/>
      <c r="H2" s="390"/>
      <c r="I2" s="390"/>
    </row>
    <row r="3" spans="1:9" s="38" customFormat="1" ht="11.25" customHeight="1">
      <c r="A3" s="40" t="s">
        <v>668</v>
      </c>
      <c r="B3" s="40"/>
      <c r="C3" s="389"/>
      <c r="D3" s="389"/>
      <c r="E3" s="389"/>
      <c r="F3" s="389"/>
      <c r="G3" s="389"/>
      <c r="H3" s="389"/>
      <c r="I3" s="389"/>
    </row>
    <row r="4" spans="1:9" ht="9" customHeight="1">
      <c r="A4" s="207"/>
      <c r="B4" s="207"/>
      <c r="C4" s="392"/>
      <c r="D4" s="392"/>
      <c r="E4" s="392"/>
      <c r="F4" s="392"/>
      <c r="G4" s="392"/>
      <c r="H4" s="392"/>
      <c r="I4" s="392"/>
    </row>
    <row r="5" spans="1:9" s="38" customFormat="1" ht="10.5" customHeight="1">
      <c r="A5" s="130"/>
      <c r="B5" s="156"/>
      <c r="C5" s="133"/>
      <c r="D5" s="241" t="s">
        <v>569</v>
      </c>
      <c r="E5" s="241"/>
      <c r="F5" s="241"/>
      <c r="G5" s="241"/>
      <c r="H5" s="241"/>
      <c r="I5" s="241"/>
    </row>
    <row r="6" spans="1:9" s="38" customFormat="1" ht="10.5" customHeight="1">
      <c r="A6" s="239" t="s">
        <v>669</v>
      </c>
      <c r="B6" s="216"/>
      <c r="C6" s="114"/>
      <c r="D6" s="114"/>
      <c r="E6" s="114" t="s">
        <v>572</v>
      </c>
      <c r="F6" s="114" t="s">
        <v>573</v>
      </c>
      <c r="G6" s="114"/>
      <c r="H6" s="114" t="s">
        <v>574</v>
      </c>
      <c r="I6" s="240" t="s">
        <v>94</v>
      </c>
    </row>
    <row r="7" spans="1:9" s="38" customFormat="1" ht="10.5" customHeight="1">
      <c r="A7" s="393" t="s">
        <v>670</v>
      </c>
      <c r="B7" s="394"/>
      <c r="C7" s="114" t="s">
        <v>571</v>
      </c>
      <c r="D7" s="114" t="s">
        <v>671</v>
      </c>
      <c r="E7" s="114" t="s">
        <v>577</v>
      </c>
      <c r="F7" s="114" t="s">
        <v>577</v>
      </c>
      <c r="G7" s="114" t="s">
        <v>578</v>
      </c>
      <c r="H7" s="114" t="s">
        <v>579</v>
      </c>
      <c r="I7" s="240" t="s">
        <v>672</v>
      </c>
    </row>
    <row r="8" spans="1:9" s="38" customFormat="1" ht="10.5" customHeight="1">
      <c r="A8" s="239" t="s">
        <v>673</v>
      </c>
      <c r="B8" s="216"/>
      <c r="C8" s="114" t="s">
        <v>116</v>
      </c>
      <c r="D8" s="114" t="s">
        <v>674</v>
      </c>
      <c r="E8" s="114" t="s">
        <v>675</v>
      </c>
      <c r="F8" s="114" t="s">
        <v>675</v>
      </c>
      <c r="G8" s="114" t="s">
        <v>579</v>
      </c>
      <c r="H8" s="114" t="s">
        <v>676</v>
      </c>
      <c r="I8" s="240" t="s">
        <v>580</v>
      </c>
    </row>
    <row r="9" spans="1:9" s="38" customFormat="1" ht="10.5" customHeight="1">
      <c r="A9" s="113"/>
      <c r="B9" s="395"/>
      <c r="C9" s="119"/>
      <c r="D9" s="119"/>
      <c r="E9" s="119" t="s">
        <v>579</v>
      </c>
      <c r="F9" s="119" t="s">
        <v>579</v>
      </c>
      <c r="G9" s="119"/>
      <c r="H9" s="119" t="s">
        <v>677</v>
      </c>
      <c r="I9" s="396" t="s">
        <v>579</v>
      </c>
    </row>
    <row r="10" spans="1:9" ht="10.5" customHeight="1"/>
    <row r="11" spans="1:9" ht="10.5" customHeight="1">
      <c r="C11" s="235" t="s">
        <v>175</v>
      </c>
      <c r="D11" s="181"/>
      <c r="E11" s="181"/>
      <c r="F11" s="181"/>
      <c r="G11" s="181"/>
      <c r="H11" s="181"/>
      <c r="I11" s="181"/>
    </row>
    <row r="12" spans="1:9" ht="10.5" customHeight="1"/>
    <row r="13" spans="1:9" s="238" customFormat="1" ht="10.5" customHeight="1">
      <c r="C13" s="397" t="s">
        <v>678</v>
      </c>
      <c r="D13" s="398"/>
      <c r="E13" s="212"/>
      <c r="F13" s="212"/>
      <c r="G13" s="212"/>
      <c r="H13" s="212"/>
      <c r="I13" s="212"/>
    </row>
    <row r="14" spans="1:9" s="238" customFormat="1" ht="10.5" customHeight="1">
      <c r="C14" s="399" t="s">
        <v>679</v>
      </c>
      <c r="D14" s="398"/>
      <c r="E14" s="212"/>
      <c r="F14" s="212"/>
      <c r="G14" s="212"/>
      <c r="H14" s="212"/>
      <c r="I14" s="212"/>
    </row>
    <row r="15" spans="1:9" ht="10.5" customHeight="1"/>
    <row r="16" spans="1:9" ht="10.5" customHeight="1">
      <c r="A16" s="400" t="s">
        <v>344</v>
      </c>
      <c r="B16" s="219"/>
    </row>
    <row r="17" spans="1:9" ht="9.75" customHeight="1">
      <c r="B17" s="219"/>
    </row>
    <row r="18" spans="1:9" ht="10.5" customHeight="1">
      <c r="B18" s="261" t="s">
        <v>680</v>
      </c>
      <c r="C18" s="401">
        <v>4689</v>
      </c>
      <c r="D18" s="401">
        <v>4288</v>
      </c>
      <c r="E18" s="401">
        <v>42</v>
      </c>
      <c r="F18" s="401">
        <v>47</v>
      </c>
      <c r="G18" s="401">
        <v>310</v>
      </c>
      <c r="H18" s="401">
        <v>0</v>
      </c>
      <c r="I18" s="401">
        <v>2</v>
      </c>
    </row>
    <row r="19" spans="1:9" ht="10.5" customHeight="1">
      <c r="A19" s="400"/>
      <c r="B19" s="219" t="s">
        <v>681</v>
      </c>
      <c r="C19" s="401">
        <v>6597</v>
      </c>
      <c r="D19" s="401">
        <v>2669</v>
      </c>
      <c r="E19" s="401">
        <v>53</v>
      </c>
      <c r="F19" s="401">
        <v>2</v>
      </c>
      <c r="G19" s="401">
        <v>360</v>
      </c>
      <c r="H19" s="401">
        <v>3441</v>
      </c>
      <c r="I19" s="401">
        <v>72</v>
      </c>
    </row>
    <row r="20" spans="1:9" ht="10.5" customHeight="1">
      <c r="B20" s="219" t="s">
        <v>682</v>
      </c>
      <c r="C20" s="401">
        <v>5324</v>
      </c>
      <c r="D20" s="401">
        <v>860</v>
      </c>
      <c r="E20" s="401">
        <v>3</v>
      </c>
      <c r="F20" s="401">
        <v>76</v>
      </c>
      <c r="G20" s="401">
        <v>242</v>
      </c>
      <c r="H20" s="401">
        <v>4038</v>
      </c>
      <c r="I20" s="401">
        <v>105</v>
      </c>
    </row>
    <row r="21" spans="1:9" ht="10.5" customHeight="1">
      <c r="B21" s="261" t="s">
        <v>683</v>
      </c>
      <c r="C21" s="401">
        <v>1019</v>
      </c>
      <c r="D21" s="401">
        <v>566</v>
      </c>
      <c r="E21" s="401">
        <v>2</v>
      </c>
      <c r="F21" s="401">
        <v>7</v>
      </c>
      <c r="G21" s="401">
        <v>34</v>
      </c>
      <c r="H21" s="401">
        <v>409</v>
      </c>
      <c r="I21" s="401">
        <v>1</v>
      </c>
    </row>
    <row r="22" spans="1:9" ht="10.5" customHeight="1">
      <c r="A22" s="400"/>
      <c r="B22" s="219" t="s">
        <v>684</v>
      </c>
      <c r="C22" s="401">
        <v>10246</v>
      </c>
      <c r="D22" s="401">
        <v>8982</v>
      </c>
      <c r="E22" s="401">
        <v>227</v>
      </c>
      <c r="F22" s="401">
        <v>17</v>
      </c>
      <c r="G22" s="401">
        <v>652</v>
      </c>
      <c r="H22" s="401">
        <v>362</v>
      </c>
      <c r="I22" s="401">
        <v>6</v>
      </c>
    </row>
    <row r="23" spans="1:9" ht="10.5" customHeight="1">
      <c r="B23" s="219" t="s">
        <v>685</v>
      </c>
      <c r="C23" s="401">
        <v>16240</v>
      </c>
      <c r="D23" s="401">
        <v>4789</v>
      </c>
      <c r="E23" s="401">
        <v>6</v>
      </c>
      <c r="F23" s="401">
        <v>0</v>
      </c>
      <c r="G23" s="401">
        <v>556</v>
      </c>
      <c r="H23" s="401">
        <v>10658</v>
      </c>
      <c r="I23" s="401">
        <v>231</v>
      </c>
    </row>
    <row r="24" spans="1:9" ht="10.5" customHeight="1">
      <c r="B24" s="261" t="s">
        <v>686</v>
      </c>
      <c r="C24" s="401">
        <v>1615</v>
      </c>
      <c r="D24" s="401">
        <v>1573</v>
      </c>
      <c r="E24" s="401">
        <v>22</v>
      </c>
      <c r="F24" s="401">
        <v>7</v>
      </c>
      <c r="G24" s="401">
        <v>13</v>
      </c>
      <c r="H24" s="401">
        <v>0</v>
      </c>
      <c r="I24" s="401">
        <v>0</v>
      </c>
    </row>
    <row r="25" spans="1:9" ht="10.5" customHeight="1">
      <c r="A25" s="400"/>
      <c r="B25" s="219" t="s">
        <v>687</v>
      </c>
    </row>
    <row r="26" spans="1:9" ht="10.5" customHeight="1">
      <c r="B26" s="219" t="s">
        <v>688</v>
      </c>
      <c r="C26" s="401">
        <v>614</v>
      </c>
      <c r="D26" s="401">
        <v>374</v>
      </c>
      <c r="E26" s="401">
        <v>0</v>
      </c>
      <c r="F26" s="401">
        <v>0</v>
      </c>
      <c r="G26" s="401">
        <v>148</v>
      </c>
      <c r="H26" s="401">
        <v>92</v>
      </c>
      <c r="I26" s="401">
        <v>0</v>
      </c>
    </row>
    <row r="27" spans="1:9" ht="12.75" customHeight="1">
      <c r="B27" s="270" t="s">
        <v>162</v>
      </c>
      <c r="C27" s="401">
        <v>46344</v>
      </c>
      <c r="D27" s="401">
        <v>24101</v>
      </c>
      <c r="E27" s="401">
        <v>355</v>
      </c>
      <c r="F27" s="401">
        <v>156</v>
      </c>
      <c r="G27" s="401">
        <v>2315</v>
      </c>
      <c r="H27" s="401">
        <v>19000</v>
      </c>
      <c r="I27" s="401">
        <v>417</v>
      </c>
    </row>
    <row r="28" spans="1:9" ht="21" customHeight="1">
      <c r="B28" s="270"/>
      <c r="C28" s="401"/>
      <c r="D28" s="401"/>
      <c r="E28" s="401"/>
      <c r="F28" s="401"/>
      <c r="G28" s="401"/>
      <c r="H28" s="401"/>
      <c r="I28" s="401"/>
    </row>
    <row r="29" spans="1:9" ht="10.5" customHeight="1">
      <c r="B29" s="219"/>
      <c r="C29" s="401"/>
      <c r="D29" s="401"/>
      <c r="E29" s="401"/>
      <c r="F29" s="401"/>
      <c r="G29" s="401"/>
      <c r="H29" s="401"/>
      <c r="I29" s="401"/>
    </row>
    <row r="30" spans="1:9" ht="10.5" customHeight="1">
      <c r="A30" s="400" t="s">
        <v>689</v>
      </c>
      <c r="B30" s="402"/>
      <c r="C30" s="401"/>
      <c r="D30" s="401"/>
      <c r="E30" s="401"/>
      <c r="F30" s="401"/>
      <c r="G30" s="401"/>
      <c r="H30" s="401"/>
      <c r="I30" s="401"/>
    </row>
    <row r="31" spans="1:9" ht="9.75" customHeight="1">
      <c r="B31" s="219"/>
      <c r="C31" s="401"/>
      <c r="D31" s="401"/>
      <c r="E31" s="401"/>
      <c r="F31" s="401"/>
      <c r="G31" s="401"/>
      <c r="H31" s="401"/>
      <c r="I31" s="401"/>
    </row>
    <row r="32" spans="1:9" ht="10.5" customHeight="1">
      <c r="B32" s="261" t="s">
        <v>690</v>
      </c>
      <c r="C32" s="401"/>
      <c r="D32" s="401"/>
      <c r="E32" s="401"/>
      <c r="F32" s="401"/>
      <c r="G32" s="401"/>
      <c r="H32" s="401"/>
      <c r="I32" s="401"/>
    </row>
    <row r="33" spans="1:9" ht="10.5" customHeight="1">
      <c r="B33" s="261" t="s">
        <v>691</v>
      </c>
      <c r="C33" s="401">
        <v>1201</v>
      </c>
      <c r="D33" s="401">
        <v>93</v>
      </c>
      <c r="E33" s="401">
        <v>0</v>
      </c>
      <c r="F33" s="401">
        <v>49</v>
      </c>
      <c r="G33" s="401">
        <v>88</v>
      </c>
      <c r="H33" s="401">
        <v>430</v>
      </c>
      <c r="I33" s="401">
        <v>541</v>
      </c>
    </row>
    <row r="34" spans="1:9" ht="10.5" customHeight="1">
      <c r="B34" s="261" t="s">
        <v>692</v>
      </c>
      <c r="C34" s="401">
        <v>22</v>
      </c>
      <c r="D34" s="401">
        <v>20</v>
      </c>
      <c r="E34" s="401">
        <v>0</v>
      </c>
      <c r="F34" s="401">
        <v>0</v>
      </c>
      <c r="G34" s="401">
        <v>0</v>
      </c>
      <c r="H34" s="401">
        <v>2</v>
      </c>
      <c r="I34" s="401">
        <v>0</v>
      </c>
    </row>
    <row r="35" spans="1:9" ht="10.5" customHeight="1">
      <c r="B35" s="261" t="s">
        <v>693</v>
      </c>
      <c r="C35" s="401">
        <v>50</v>
      </c>
      <c r="D35" s="401">
        <v>50</v>
      </c>
      <c r="E35" s="401">
        <v>0</v>
      </c>
      <c r="F35" s="401">
        <v>0</v>
      </c>
      <c r="G35" s="401">
        <v>0</v>
      </c>
      <c r="H35" s="401">
        <v>0</v>
      </c>
      <c r="I35" s="401">
        <v>0</v>
      </c>
    </row>
    <row r="36" spans="1:9" ht="10.5" customHeight="1">
      <c r="B36" s="261" t="s">
        <v>694</v>
      </c>
      <c r="C36" s="401">
        <v>49</v>
      </c>
      <c r="D36" s="401">
        <v>49</v>
      </c>
      <c r="E36" s="401">
        <v>0</v>
      </c>
      <c r="F36" s="401">
        <v>0</v>
      </c>
      <c r="G36" s="401">
        <v>0</v>
      </c>
      <c r="H36" s="401">
        <v>0</v>
      </c>
      <c r="I36" s="401">
        <v>0</v>
      </c>
    </row>
    <row r="37" spans="1:9" ht="10.5" customHeight="1">
      <c r="B37" s="261" t="s">
        <v>695</v>
      </c>
      <c r="C37" s="401">
        <v>75</v>
      </c>
      <c r="D37" s="401">
        <v>74</v>
      </c>
      <c r="E37" s="401">
        <v>0</v>
      </c>
      <c r="F37" s="401">
        <v>0</v>
      </c>
      <c r="G37" s="401">
        <v>0</v>
      </c>
      <c r="H37" s="401">
        <v>1</v>
      </c>
      <c r="I37" s="401">
        <v>0</v>
      </c>
    </row>
    <row r="38" spans="1:9" ht="10.5" customHeight="1">
      <c r="B38" s="261" t="s">
        <v>696</v>
      </c>
    </row>
    <row r="39" spans="1:9" ht="10.5" customHeight="1">
      <c r="B39" s="261" t="s">
        <v>697</v>
      </c>
      <c r="C39" s="401">
        <v>1554</v>
      </c>
      <c r="D39" s="401">
        <v>1423</v>
      </c>
      <c r="E39" s="401">
        <v>0</v>
      </c>
      <c r="F39" s="401">
        <v>6</v>
      </c>
      <c r="G39" s="401">
        <v>3</v>
      </c>
      <c r="H39" s="401">
        <v>119</v>
      </c>
      <c r="I39" s="401">
        <v>3</v>
      </c>
    </row>
    <row r="40" spans="1:9" ht="10.5" customHeight="1">
      <c r="B40" s="261" t="s">
        <v>698</v>
      </c>
      <c r="C40" s="401">
        <v>449</v>
      </c>
      <c r="D40" s="401">
        <v>448</v>
      </c>
      <c r="E40" s="401">
        <v>1</v>
      </c>
      <c r="F40" s="401">
        <v>0</v>
      </c>
      <c r="G40" s="401">
        <v>0</v>
      </c>
      <c r="H40" s="401">
        <v>0</v>
      </c>
      <c r="I40" s="401">
        <v>0</v>
      </c>
    </row>
    <row r="41" spans="1:9" ht="12.75" customHeight="1">
      <c r="B41" s="270" t="s">
        <v>162</v>
      </c>
      <c r="C41" s="401">
        <v>3400</v>
      </c>
      <c r="D41" s="401">
        <v>2157</v>
      </c>
      <c r="E41" s="401">
        <v>1</v>
      </c>
      <c r="F41" s="401">
        <v>55</v>
      </c>
      <c r="G41" s="401">
        <v>91</v>
      </c>
      <c r="H41" s="401">
        <v>552</v>
      </c>
      <c r="I41" s="401">
        <v>544</v>
      </c>
    </row>
    <row r="42" spans="1:9" ht="21" customHeight="1">
      <c r="B42" s="270"/>
      <c r="C42" s="401"/>
      <c r="D42" s="401"/>
      <c r="E42" s="401"/>
      <c r="F42" s="401"/>
      <c r="G42" s="401"/>
      <c r="H42" s="401"/>
      <c r="I42" s="401"/>
    </row>
    <row r="43" spans="1:9" ht="10.5" customHeight="1">
      <c r="B43" s="219"/>
      <c r="C43" s="401"/>
      <c r="D43" s="401"/>
      <c r="E43" s="401"/>
      <c r="F43" s="401"/>
      <c r="G43" s="401"/>
      <c r="H43" s="401"/>
      <c r="I43" s="401"/>
    </row>
    <row r="44" spans="1:9" ht="10.5" customHeight="1">
      <c r="A44" s="400" t="s">
        <v>699</v>
      </c>
      <c r="B44" s="402"/>
      <c r="C44" s="401"/>
      <c r="D44" s="401"/>
      <c r="E44" s="401"/>
      <c r="F44" s="401"/>
      <c r="G44" s="401"/>
      <c r="H44" s="401"/>
      <c r="I44" s="401"/>
    </row>
    <row r="45" spans="1:9" ht="9.75" customHeight="1">
      <c r="B45" s="219"/>
      <c r="C45" s="401"/>
      <c r="D45" s="401"/>
      <c r="E45" s="401"/>
      <c r="F45" s="401"/>
      <c r="G45" s="401"/>
      <c r="H45" s="401"/>
      <c r="I45" s="401"/>
    </row>
    <row r="46" spans="1:9" ht="10.5" customHeight="1">
      <c r="B46" s="261" t="s">
        <v>700</v>
      </c>
      <c r="C46" s="401"/>
      <c r="D46" s="401"/>
      <c r="E46" s="401"/>
      <c r="F46" s="401"/>
      <c r="G46" s="401"/>
      <c r="H46" s="401"/>
      <c r="I46" s="401"/>
    </row>
    <row r="47" spans="1:9" ht="10.5" customHeight="1">
      <c r="B47" s="261" t="s">
        <v>701</v>
      </c>
      <c r="C47" s="401">
        <v>13271</v>
      </c>
      <c r="D47" s="401">
        <v>12756</v>
      </c>
      <c r="E47" s="401">
        <v>234</v>
      </c>
      <c r="F47" s="401">
        <v>3</v>
      </c>
      <c r="G47" s="401">
        <v>18</v>
      </c>
      <c r="H47" s="401">
        <v>61</v>
      </c>
      <c r="I47" s="401">
        <v>199</v>
      </c>
    </row>
    <row r="48" spans="1:9" ht="10.5" customHeight="1">
      <c r="B48" s="261" t="s">
        <v>702</v>
      </c>
    </row>
    <row r="49" spans="1:9" ht="10.5" customHeight="1">
      <c r="B49" s="261" t="s">
        <v>703</v>
      </c>
      <c r="C49" s="401">
        <v>152658</v>
      </c>
      <c r="D49" s="401">
        <v>140669</v>
      </c>
      <c r="E49" s="401">
        <v>403</v>
      </c>
      <c r="F49" s="401">
        <v>87</v>
      </c>
      <c r="G49" s="401">
        <v>829</v>
      </c>
      <c r="H49" s="401">
        <v>10652</v>
      </c>
      <c r="I49" s="401">
        <v>18</v>
      </c>
    </row>
    <row r="50" spans="1:9" ht="10.5" customHeight="1">
      <c r="B50" s="261" t="s">
        <v>704</v>
      </c>
    </row>
    <row r="51" spans="1:9" ht="10.5" customHeight="1">
      <c r="B51" s="261" t="s">
        <v>705</v>
      </c>
      <c r="C51" s="401">
        <v>13722</v>
      </c>
      <c r="D51" s="401">
        <v>12359</v>
      </c>
      <c r="E51" s="401">
        <v>181</v>
      </c>
      <c r="F51" s="401">
        <v>0</v>
      </c>
      <c r="G51" s="401">
        <v>134</v>
      </c>
      <c r="H51" s="401">
        <v>1042</v>
      </c>
      <c r="I51" s="401">
        <v>6</v>
      </c>
    </row>
    <row r="52" spans="1:9" ht="12.75" customHeight="1">
      <c r="B52" s="270" t="s">
        <v>162</v>
      </c>
      <c r="C52" s="401">
        <v>179651</v>
      </c>
      <c r="D52" s="401">
        <v>165784</v>
      </c>
      <c r="E52" s="401">
        <v>818</v>
      </c>
      <c r="F52" s="401">
        <v>90</v>
      </c>
      <c r="G52" s="401">
        <v>981</v>
      </c>
      <c r="H52" s="401">
        <v>11755</v>
      </c>
      <c r="I52" s="401">
        <v>223</v>
      </c>
    </row>
    <row r="53" spans="1:9" ht="21" customHeight="1">
      <c r="B53" s="270"/>
      <c r="C53" s="401"/>
      <c r="D53" s="401"/>
      <c r="E53" s="401"/>
      <c r="F53" s="401"/>
      <c r="G53" s="401"/>
      <c r="H53" s="401"/>
      <c r="I53" s="401"/>
    </row>
    <row r="54" spans="1:9" ht="10.5" customHeight="1">
      <c r="B54" s="219"/>
      <c r="C54" s="401"/>
      <c r="D54" s="401"/>
      <c r="E54" s="401"/>
      <c r="F54" s="401"/>
      <c r="G54" s="401"/>
      <c r="H54" s="401"/>
      <c r="I54" s="401"/>
    </row>
    <row r="55" spans="1:9" ht="10.5" customHeight="1">
      <c r="A55" s="400" t="s">
        <v>706</v>
      </c>
      <c r="B55" s="402"/>
      <c r="C55" s="401"/>
      <c r="D55" s="401"/>
      <c r="E55" s="401"/>
      <c r="F55" s="401"/>
      <c r="G55" s="401"/>
      <c r="H55" s="401"/>
      <c r="I55" s="401"/>
    </row>
    <row r="56" spans="1:9" ht="9.75" customHeight="1">
      <c r="B56" s="219"/>
      <c r="C56" s="401"/>
      <c r="D56" s="401"/>
      <c r="E56" s="401"/>
      <c r="F56" s="401"/>
      <c r="G56" s="401"/>
      <c r="H56" s="401"/>
      <c r="I56" s="401"/>
    </row>
    <row r="57" spans="1:9" ht="10.5" customHeight="1">
      <c r="B57" s="261" t="s">
        <v>707</v>
      </c>
      <c r="C57" s="401"/>
      <c r="D57" s="401"/>
      <c r="E57" s="401"/>
      <c r="F57" s="401"/>
      <c r="G57" s="401"/>
      <c r="H57" s="401"/>
      <c r="I57" s="401"/>
    </row>
    <row r="58" spans="1:9" ht="10.5" customHeight="1">
      <c r="B58" s="261" t="s">
        <v>708</v>
      </c>
      <c r="C58" s="401">
        <v>2057</v>
      </c>
      <c r="D58" s="401">
        <v>1534</v>
      </c>
      <c r="E58" s="401">
        <v>33</v>
      </c>
      <c r="F58" s="401">
        <v>2</v>
      </c>
      <c r="G58" s="401">
        <v>126</v>
      </c>
      <c r="H58" s="401">
        <v>93</v>
      </c>
      <c r="I58" s="401">
        <v>269</v>
      </c>
    </row>
    <row r="59" spans="1:9" ht="10.5" customHeight="1">
      <c r="B59" s="261" t="s">
        <v>709</v>
      </c>
      <c r="C59" s="401">
        <v>445</v>
      </c>
      <c r="D59" s="401">
        <v>235</v>
      </c>
      <c r="E59" s="401">
        <v>37</v>
      </c>
      <c r="F59" s="401">
        <v>0</v>
      </c>
      <c r="G59" s="401">
        <v>16</v>
      </c>
      <c r="H59" s="401">
        <v>116</v>
      </c>
      <c r="I59" s="401">
        <v>41</v>
      </c>
    </row>
    <row r="60" spans="1:9" ht="10.5" customHeight="1">
      <c r="B60" s="261" t="s">
        <v>710</v>
      </c>
      <c r="C60" s="401">
        <v>1119</v>
      </c>
      <c r="D60" s="401">
        <v>1078</v>
      </c>
      <c r="E60" s="401">
        <v>7</v>
      </c>
      <c r="F60" s="401">
        <v>3</v>
      </c>
      <c r="G60" s="401">
        <v>0</v>
      </c>
      <c r="H60" s="401">
        <v>31</v>
      </c>
      <c r="I60" s="401">
        <v>0</v>
      </c>
    </row>
    <row r="61" spans="1:9" ht="10.5" customHeight="1">
      <c r="B61" s="261" t="s">
        <v>711</v>
      </c>
    </row>
    <row r="62" spans="1:9" ht="10.5" customHeight="1">
      <c r="B62" s="261" t="s">
        <v>712</v>
      </c>
      <c r="C62" s="401">
        <v>6184</v>
      </c>
      <c r="D62" s="401">
        <v>3523</v>
      </c>
      <c r="E62" s="401">
        <v>83</v>
      </c>
      <c r="F62" s="401">
        <v>2</v>
      </c>
      <c r="G62" s="401">
        <v>483</v>
      </c>
      <c r="H62" s="401">
        <v>1884</v>
      </c>
      <c r="I62" s="401">
        <v>209</v>
      </c>
    </row>
    <row r="63" spans="1:9" ht="12.75" customHeight="1">
      <c r="B63" s="270" t="s">
        <v>162</v>
      </c>
      <c r="C63" s="401">
        <v>9805</v>
      </c>
      <c r="D63" s="401">
        <v>6370</v>
      </c>
      <c r="E63" s="401">
        <v>160</v>
      </c>
      <c r="F63" s="401">
        <v>7</v>
      </c>
      <c r="G63" s="401">
        <v>625</v>
      </c>
      <c r="H63" s="401">
        <v>2124</v>
      </c>
      <c r="I63" s="401">
        <v>519</v>
      </c>
    </row>
    <row r="64" spans="1:9" ht="11.25">
      <c r="B64" s="270"/>
    </row>
    <row r="65" spans="1:9" ht="10.5" customHeight="1">
      <c r="B65" s="219"/>
      <c r="C65" s="401"/>
      <c r="D65" s="401"/>
      <c r="E65" s="401"/>
      <c r="F65" s="401"/>
      <c r="G65" s="401"/>
      <c r="H65" s="401"/>
      <c r="I65" s="401"/>
    </row>
    <row r="66" spans="1:9" ht="21" customHeight="1">
      <c r="B66" s="270" t="s">
        <v>713</v>
      </c>
      <c r="C66" s="401">
        <v>239200</v>
      </c>
      <c r="D66" s="401">
        <v>198412</v>
      </c>
      <c r="E66" s="401">
        <v>1334</v>
      </c>
      <c r="F66" s="401">
        <v>308</v>
      </c>
      <c r="G66" s="401">
        <v>4012</v>
      </c>
      <c r="H66" s="401">
        <v>33431</v>
      </c>
      <c r="I66" s="401">
        <v>1703</v>
      </c>
    </row>
    <row r="67" spans="1:9" ht="11.25">
      <c r="B67" s="271"/>
      <c r="C67" s="403"/>
      <c r="D67" s="403"/>
      <c r="E67" s="403"/>
      <c r="F67" s="403"/>
      <c r="G67" s="403"/>
      <c r="H67" s="403"/>
      <c r="I67" s="403"/>
    </row>
    <row r="68" spans="1:9" ht="11.25">
      <c r="B68" s="271"/>
      <c r="C68" s="403"/>
      <c r="D68" s="403"/>
      <c r="E68" s="403"/>
      <c r="F68" s="403"/>
      <c r="G68" s="403"/>
      <c r="H68" s="403"/>
      <c r="I68" s="403"/>
    </row>
    <row r="69" spans="1:9" ht="11.25">
      <c r="B69" s="271"/>
      <c r="C69" s="403"/>
      <c r="D69" s="403"/>
      <c r="E69" s="403"/>
      <c r="F69" s="403"/>
      <c r="G69" s="403"/>
      <c r="H69" s="403"/>
      <c r="I69" s="403"/>
    </row>
    <row r="70" spans="1:9" ht="11.25">
      <c r="B70" s="271"/>
      <c r="C70" s="403"/>
      <c r="D70" s="403"/>
      <c r="E70" s="403"/>
      <c r="F70" s="403"/>
      <c r="G70" s="403"/>
      <c r="H70" s="403"/>
      <c r="I70" s="403"/>
    </row>
    <row r="71" spans="1:9" ht="11.25">
      <c r="B71" s="271"/>
      <c r="C71" s="403"/>
      <c r="D71" s="403"/>
      <c r="E71" s="403"/>
      <c r="F71" s="403"/>
      <c r="G71" s="403"/>
      <c r="H71" s="403"/>
      <c r="I71" s="403"/>
    </row>
    <row r="72" spans="1:9" ht="10.5" customHeight="1">
      <c r="C72" s="403"/>
      <c r="D72" s="403"/>
      <c r="E72" s="403"/>
      <c r="F72" s="403"/>
      <c r="G72" s="403"/>
      <c r="H72" s="403"/>
      <c r="I72" s="403"/>
    </row>
    <row r="73" spans="1:9" ht="10.5" customHeight="1">
      <c r="A73" s="74" t="s">
        <v>53</v>
      </c>
      <c r="B73" s="393"/>
      <c r="C73" s="403"/>
      <c r="D73" s="403"/>
      <c r="E73" s="403"/>
      <c r="F73" s="403"/>
      <c r="G73" s="403"/>
      <c r="H73" s="403"/>
      <c r="I73" s="403"/>
    </row>
    <row r="74" spans="1:9" ht="10.5" customHeight="1">
      <c r="C74" s="235" t="s">
        <v>175</v>
      </c>
      <c r="D74" s="181"/>
      <c r="E74" s="181"/>
      <c r="F74" s="181"/>
      <c r="G74" s="181"/>
      <c r="H74" s="181"/>
      <c r="I74" s="181"/>
    </row>
    <row r="75" spans="1:9" ht="10.5" customHeight="1"/>
    <row r="76" spans="1:9" s="238" customFormat="1" ht="10.5" customHeight="1">
      <c r="C76" s="397" t="s">
        <v>678</v>
      </c>
      <c r="D76" s="398"/>
      <c r="E76" s="212"/>
      <c r="F76" s="212"/>
      <c r="G76" s="212"/>
      <c r="H76" s="212"/>
      <c r="I76" s="212"/>
    </row>
    <row r="77" spans="1:9" s="238" customFormat="1" ht="10.5" customHeight="1">
      <c r="C77" s="399" t="s">
        <v>714</v>
      </c>
      <c r="D77" s="398"/>
      <c r="E77" s="212"/>
      <c r="F77" s="212"/>
      <c r="G77" s="212"/>
      <c r="H77" s="212"/>
      <c r="I77" s="212"/>
    </row>
    <row r="78" spans="1:9" ht="10.5" customHeight="1">
      <c r="B78" s="271"/>
      <c r="C78" s="403"/>
      <c r="D78" s="403"/>
      <c r="E78" s="403"/>
      <c r="F78" s="403"/>
      <c r="G78" s="403"/>
      <c r="H78" s="403"/>
      <c r="I78" s="403"/>
    </row>
    <row r="79" spans="1:9" ht="10.5" customHeight="1">
      <c r="A79" s="400" t="s">
        <v>715</v>
      </c>
      <c r="B79" s="402"/>
    </row>
    <row r="80" spans="1:9" ht="10.5" customHeight="1">
      <c r="B80" s="261" t="s">
        <v>716</v>
      </c>
      <c r="C80" s="403">
        <v>763</v>
      </c>
      <c r="D80" s="403">
        <v>351</v>
      </c>
      <c r="E80" s="403">
        <v>0</v>
      </c>
      <c r="F80" s="403">
        <v>8</v>
      </c>
      <c r="G80" s="403">
        <v>115</v>
      </c>
      <c r="H80" s="403">
        <v>289</v>
      </c>
      <c r="I80" s="403">
        <v>0</v>
      </c>
    </row>
    <row r="81" spans="1:9" ht="10.5" customHeight="1">
      <c r="B81" s="261" t="s">
        <v>717</v>
      </c>
      <c r="C81" s="401">
        <v>944</v>
      </c>
      <c r="D81" s="401">
        <v>918</v>
      </c>
      <c r="E81" s="401">
        <v>0</v>
      </c>
      <c r="F81" s="401">
        <v>4</v>
      </c>
      <c r="G81" s="401">
        <v>4</v>
      </c>
      <c r="H81" s="401">
        <v>11</v>
      </c>
      <c r="I81" s="401">
        <v>7</v>
      </c>
    </row>
    <row r="82" spans="1:9" ht="15" customHeight="1">
      <c r="B82" s="270" t="s">
        <v>162</v>
      </c>
      <c r="C82" s="401">
        <v>1707</v>
      </c>
      <c r="D82" s="401">
        <v>1269</v>
      </c>
      <c r="E82" s="401">
        <v>0</v>
      </c>
      <c r="F82" s="401">
        <v>12</v>
      </c>
      <c r="G82" s="401">
        <v>119</v>
      </c>
      <c r="H82" s="401">
        <v>300</v>
      </c>
      <c r="I82" s="401">
        <v>7</v>
      </c>
    </row>
    <row r="83" spans="1:9" ht="10.5" customHeight="1">
      <c r="B83" s="219"/>
    </row>
    <row r="84" spans="1:9" ht="10.5" customHeight="1">
      <c r="A84" s="400" t="s">
        <v>718</v>
      </c>
      <c r="B84" s="402"/>
    </row>
    <row r="85" spans="1:9" ht="10.5" customHeight="1">
      <c r="B85" s="261" t="s">
        <v>718</v>
      </c>
      <c r="C85" s="401">
        <v>90434</v>
      </c>
      <c r="D85" s="401">
        <v>31203</v>
      </c>
      <c r="E85" s="401">
        <v>773</v>
      </c>
      <c r="F85" s="401">
        <v>151</v>
      </c>
      <c r="G85" s="401">
        <v>6215</v>
      </c>
      <c r="H85" s="401">
        <v>50261</v>
      </c>
      <c r="I85" s="401">
        <v>1831</v>
      </c>
    </row>
    <row r="86" spans="1:9" ht="10.5" customHeight="1">
      <c r="B86" s="261" t="s">
        <v>719</v>
      </c>
      <c r="C86" s="401">
        <v>1714</v>
      </c>
      <c r="D86" s="401">
        <v>1212</v>
      </c>
      <c r="E86" s="401">
        <v>0</v>
      </c>
      <c r="F86" s="401">
        <v>25</v>
      </c>
      <c r="G86" s="401">
        <v>90</v>
      </c>
      <c r="H86" s="401">
        <v>383</v>
      </c>
      <c r="I86" s="401">
        <v>4</v>
      </c>
    </row>
    <row r="87" spans="1:9" ht="10.5" customHeight="1">
      <c r="B87" s="261" t="s">
        <v>720</v>
      </c>
      <c r="C87" s="401">
        <v>6856</v>
      </c>
      <c r="D87" s="401">
        <v>5933</v>
      </c>
      <c r="E87" s="401">
        <v>0</v>
      </c>
      <c r="F87" s="401">
        <v>11</v>
      </c>
      <c r="G87" s="401">
        <v>1</v>
      </c>
      <c r="H87" s="401">
        <v>909</v>
      </c>
      <c r="I87" s="401">
        <v>2</v>
      </c>
    </row>
    <row r="88" spans="1:9" ht="15" customHeight="1">
      <c r="B88" s="270" t="s">
        <v>162</v>
      </c>
      <c r="C88" s="401">
        <v>99004</v>
      </c>
      <c r="D88" s="401">
        <v>38348</v>
      </c>
      <c r="E88" s="401">
        <v>773</v>
      </c>
      <c r="F88" s="401">
        <v>187</v>
      </c>
      <c r="G88" s="401">
        <v>6306</v>
      </c>
      <c r="H88" s="401">
        <v>51553</v>
      </c>
      <c r="I88" s="401">
        <v>1837</v>
      </c>
    </row>
    <row r="89" spans="1:9" ht="10.5" customHeight="1">
      <c r="B89" s="219"/>
    </row>
    <row r="90" spans="1:9" ht="10.5" customHeight="1">
      <c r="A90" s="400" t="s">
        <v>721</v>
      </c>
      <c r="B90" s="402"/>
    </row>
    <row r="91" spans="1:9" ht="10.5" customHeight="1">
      <c r="B91" s="261" t="s">
        <v>721</v>
      </c>
      <c r="C91" s="401">
        <v>36812</v>
      </c>
      <c r="D91" s="401">
        <v>32718</v>
      </c>
      <c r="E91" s="401">
        <v>1</v>
      </c>
      <c r="F91" s="401">
        <v>16</v>
      </c>
      <c r="G91" s="401">
        <v>366</v>
      </c>
      <c r="H91" s="401">
        <v>3711</v>
      </c>
      <c r="I91" s="401">
        <v>0</v>
      </c>
    </row>
    <row r="92" spans="1:9" ht="10.5" customHeight="1">
      <c r="B92" s="261" t="s">
        <v>722</v>
      </c>
      <c r="C92" s="401">
        <v>8588</v>
      </c>
      <c r="D92" s="401">
        <v>4321</v>
      </c>
      <c r="E92" s="401">
        <v>0</v>
      </c>
      <c r="F92" s="401">
        <v>9</v>
      </c>
      <c r="G92" s="401">
        <v>208</v>
      </c>
      <c r="H92" s="401">
        <v>4050</v>
      </c>
      <c r="I92" s="401">
        <v>0</v>
      </c>
    </row>
    <row r="93" spans="1:9" ht="15" customHeight="1">
      <c r="B93" s="270" t="s">
        <v>162</v>
      </c>
      <c r="C93" s="401">
        <v>45400</v>
      </c>
      <c r="D93" s="401">
        <v>37039</v>
      </c>
      <c r="E93" s="401">
        <v>1</v>
      </c>
      <c r="F93" s="401">
        <v>25</v>
      </c>
      <c r="G93" s="401">
        <v>574</v>
      </c>
      <c r="H93" s="401">
        <v>7761</v>
      </c>
      <c r="I93" s="401">
        <v>0</v>
      </c>
    </row>
    <row r="94" spans="1:9" ht="10.5" customHeight="1">
      <c r="B94" s="219"/>
    </row>
    <row r="95" spans="1:9" ht="18" customHeight="1">
      <c r="B95" s="270" t="s">
        <v>723</v>
      </c>
      <c r="C95" s="401">
        <v>146111</v>
      </c>
      <c r="D95" s="401">
        <v>76656</v>
      </c>
      <c r="E95" s="401">
        <v>774</v>
      </c>
      <c r="F95" s="401">
        <v>224</v>
      </c>
      <c r="G95" s="401">
        <v>6999</v>
      </c>
      <c r="H95" s="401">
        <v>59614</v>
      </c>
      <c r="I95" s="401">
        <v>1844</v>
      </c>
    </row>
    <row r="96" spans="1:9" ht="21" customHeight="1">
      <c r="B96" s="225"/>
      <c r="C96" s="403"/>
      <c r="D96" s="403"/>
      <c r="E96" s="403"/>
      <c r="F96" s="403"/>
      <c r="G96" s="403"/>
      <c r="H96" s="403"/>
      <c r="I96" s="403"/>
    </row>
    <row r="97" spans="1:9" ht="10.5" customHeight="1">
      <c r="C97" s="397" t="s">
        <v>724</v>
      </c>
      <c r="D97" s="398"/>
      <c r="E97" s="404"/>
      <c r="F97" s="404"/>
      <c r="G97" s="404"/>
      <c r="H97" s="404"/>
      <c r="I97" s="404"/>
    </row>
    <row r="98" spans="1:9" s="238" customFormat="1" ht="10.5" customHeight="1">
      <c r="A98" s="137"/>
      <c r="B98" s="137"/>
      <c r="C98" s="403"/>
      <c r="D98" s="403"/>
      <c r="E98" s="403"/>
      <c r="F98" s="403"/>
      <c r="G98" s="403"/>
      <c r="H98" s="403"/>
      <c r="I98" s="403"/>
    </row>
    <row r="99" spans="1:9" ht="10.5" customHeight="1">
      <c r="B99" s="270" t="s">
        <v>162</v>
      </c>
      <c r="C99" s="401">
        <v>385311</v>
      </c>
      <c r="D99" s="401">
        <v>275068</v>
      </c>
      <c r="E99" s="401">
        <v>2108</v>
      </c>
      <c r="F99" s="401">
        <v>532</v>
      </c>
      <c r="G99" s="401">
        <v>11011</v>
      </c>
      <c r="H99" s="401">
        <v>93045</v>
      </c>
      <c r="I99" s="401">
        <v>3547</v>
      </c>
    </row>
    <row r="100" spans="1:9" ht="21" customHeight="1">
      <c r="C100" s="403"/>
      <c r="D100" s="403"/>
      <c r="E100" s="403"/>
      <c r="F100" s="403"/>
      <c r="G100" s="403"/>
      <c r="H100" s="403"/>
      <c r="I100" s="403"/>
    </row>
    <row r="101" spans="1:9" ht="10.5" customHeight="1">
      <c r="C101" s="397" t="s">
        <v>725</v>
      </c>
      <c r="D101" s="236"/>
      <c r="E101" s="404"/>
      <c r="F101" s="404"/>
      <c r="G101" s="404"/>
      <c r="H101" s="404"/>
      <c r="I101" s="404"/>
    </row>
    <row r="102" spans="1:9" ht="10.5" customHeight="1">
      <c r="A102" s="136"/>
      <c r="C102" s="399" t="s">
        <v>679</v>
      </c>
      <c r="D102" s="398"/>
      <c r="E102" s="404"/>
      <c r="F102" s="404"/>
      <c r="G102" s="404"/>
      <c r="H102" s="404"/>
      <c r="I102" s="404"/>
    </row>
    <row r="103" spans="1:9" s="238" customFormat="1" ht="10.5" customHeight="1">
      <c r="A103" s="137"/>
      <c r="B103" s="400"/>
      <c r="C103" s="403"/>
      <c r="D103" s="403"/>
      <c r="E103" s="403"/>
      <c r="F103" s="403"/>
      <c r="G103" s="403"/>
      <c r="H103" s="403"/>
      <c r="I103" s="403"/>
    </row>
    <row r="104" spans="1:9" s="238" customFormat="1" ht="10.5" customHeight="1">
      <c r="A104" s="400" t="s">
        <v>726</v>
      </c>
      <c r="B104" s="402"/>
      <c r="C104" s="401">
        <v>89697</v>
      </c>
      <c r="D104" s="401">
        <v>68172</v>
      </c>
      <c r="E104" s="401">
        <v>422</v>
      </c>
      <c r="F104" s="401">
        <v>98</v>
      </c>
      <c r="G104" s="401">
        <v>1903</v>
      </c>
      <c r="H104" s="401">
        <v>17579</v>
      </c>
      <c r="I104" s="401">
        <v>1523</v>
      </c>
    </row>
    <row r="105" spans="1:9" ht="10.5" customHeight="1">
      <c r="A105" s="400" t="s">
        <v>727</v>
      </c>
      <c r="B105" s="402"/>
      <c r="C105" s="401">
        <v>38758</v>
      </c>
      <c r="D105" s="401">
        <v>28170</v>
      </c>
      <c r="E105" s="401">
        <v>105</v>
      </c>
      <c r="F105" s="401">
        <v>35</v>
      </c>
      <c r="G105" s="401">
        <v>1092</v>
      </c>
      <c r="H105" s="401">
        <v>8659</v>
      </c>
      <c r="I105" s="401">
        <v>697</v>
      </c>
    </row>
    <row r="106" spans="1:9" ht="10.5" customHeight="1">
      <c r="A106" s="400" t="s">
        <v>728</v>
      </c>
      <c r="B106" s="402"/>
      <c r="C106" s="401">
        <v>10568</v>
      </c>
      <c r="D106" s="401">
        <v>8597</v>
      </c>
      <c r="E106" s="401">
        <v>111</v>
      </c>
      <c r="F106" s="401">
        <v>47</v>
      </c>
      <c r="G106" s="401">
        <v>242</v>
      </c>
      <c r="H106" s="401">
        <v>1488</v>
      </c>
      <c r="I106" s="401">
        <v>83</v>
      </c>
    </row>
    <row r="107" spans="1:9" ht="10.5" customHeight="1">
      <c r="A107" s="400" t="s">
        <v>727</v>
      </c>
      <c r="B107" s="402"/>
      <c r="C107" s="401">
        <v>5059</v>
      </c>
      <c r="D107" s="401">
        <v>4239</v>
      </c>
      <c r="E107" s="401">
        <v>46</v>
      </c>
      <c r="F107" s="401">
        <v>21</v>
      </c>
      <c r="G107" s="401">
        <v>136</v>
      </c>
      <c r="H107" s="401">
        <v>588</v>
      </c>
      <c r="I107" s="401">
        <v>29</v>
      </c>
    </row>
    <row r="108" spans="1:9" ht="10.5" customHeight="1">
      <c r="A108" s="400" t="s">
        <v>729</v>
      </c>
      <c r="B108" s="402"/>
      <c r="C108" s="401">
        <v>56425</v>
      </c>
      <c r="D108" s="401">
        <v>47062</v>
      </c>
      <c r="E108" s="401">
        <v>155</v>
      </c>
      <c r="F108" s="401">
        <v>19</v>
      </c>
      <c r="G108" s="401">
        <v>423</v>
      </c>
      <c r="H108" s="401">
        <v>8608</v>
      </c>
      <c r="I108" s="401">
        <v>158</v>
      </c>
    </row>
    <row r="109" spans="1:9" ht="10.5" customHeight="1">
      <c r="A109" s="400" t="s">
        <v>727</v>
      </c>
      <c r="B109" s="402"/>
      <c r="C109" s="401">
        <v>25586</v>
      </c>
      <c r="D109" s="401">
        <v>19590</v>
      </c>
      <c r="E109" s="401">
        <v>54</v>
      </c>
      <c r="F109" s="401">
        <v>2</v>
      </c>
      <c r="G109" s="401">
        <v>199</v>
      </c>
      <c r="H109" s="401">
        <v>5713</v>
      </c>
      <c r="I109" s="401">
        <v>28</v>
      </c>
    </row>
    <row r="110" spans="1:9" ht="10.5" customHeight="1">
      <c r="A110" s="400" t="s">
        <v>730</v>
      </c>
      <c r="B110" s="402"/>
      <c r="C110" s="401">
        <v>55007</v>
      </c>
      <c r="D110" s="401">
        <v>52275</v>
      </c>
      <c r="E110" s="401">
        <v>17</v>
      </c>
      <c r="F110" s="401">
        <v>70</v>
      </c>
      <c r="G110" s="401">
        <v>192</v>
      </c>
      <c r="H110" s="401">
        <v>1670</v>
      </c>
      <c r="I110" s="401">
        <v>783</v>
      </c>
    </row>
    <row r="111" spans="1:9" ht="10.5" customHeight="1">
      <c r="A111" s="400" t="s">
        <v>727</v>
      </c>
      <c r="B111" s="402"/>
      <c r="C111" s="401">
        <v>16890</v>
      </c>
      <c r="D111" s="401">
        <v>15403</v>
      </c>
      <c r="E111" s="401">
        <v>9</v>
      </c>
      <c r="F111" s="401">
        <v>2</v>
      </c>
      <c r="G111" s="401">
        <v>25</v>
      </c>
      <c r="H111" s="401">
        <v>913</v>
      </c>
      <c r="I111" s="401">
        <v>538</v>
      </c>
    </row>
    <row r="112" spans="1:9" ht="10.5" customHeight="1">
      <c r="A112" s="400" t="s">
        <v>731</v>
      </c>
      <c r="B112" s="402"/>
      <c r="C112" s="401">
        <v>66526</v>
      </c>
      <c r="D112" s="401">
        <v>66526</v>
      </c>
      <c r="E112" s="401">
        <v>0</v>
      </c>
      <c r="F112" s="401">
        <v>0</v>
      </c>
      <c r="G112" s="401">
        <v>0</v>
      </c>
      <c r="H112" s="401">
        <v>0</v>
      </c>
      <c r="I112" s="401">
        <v>0</v>
      </c>
    </row>
    <row r="113" spans="1:9" ht="10.5" customHeight="1">
      <c r="A113" s="400" t="s">
        <v>732</v>
      </c>
      <c r="B113" s="402"/>
      <c r="C113" s="401">
        <v>15123</v>
      </c>
      <c r="D113" s="401">
        <v>14236</v>
      </c>
      <c r="E113" s="401">
        <v>14</v>
      </c>
      <c r="F113" s="401">
        <v>3</v>
      </c>
      <c r="G113" s="401">
        <v>30</v>
      </c>
      <c r="H113" s="401">
        <v>828</v>
      </c>
      <c r="I113" s="401">
        <v>12</v>
      </c>
    </row>
    <row r="114" spans="1:9" ht="10.5" customHeight="1">
      <c r="A114" s="400" t="s">
        <v>733</v>
      </c>
      <c r="B114" s="402"/>
      <c r="C114" s="401">
        <v>1465</v>
      </c>
      <c r="D114" s="401">
        <v>1328</v>
      </c>
      <c r="E114" s="401">
        <v>0</v>
      </c>
      <c r="F114" s="401">
        <v>0</v>
      </c>
      <c r="G114" s="401">
        <v>12</v>
      </c>
      <c r="H114" s="401">
        <v>124</v>
      </c>
      <c r="I114" s="401">
        <v>1</v>
      </c>
    </row>
    <row r="115" spans="1:9" ht="15" customHeight="1">
      <c r="B115" s="270" t="s">
        <v>162</v>
      </c>
      <c r="C115" s="401">
        <v>294811</v>
      </c>
      <c r="D115" s="401">
        <v>258196</v>
      </c>
      <c r="E115" s="401">
        <v>719</v>
      </c>
      <c r="F115" s="401">
        <v>237</v>
      </c>
      <c r="G115" s="401">
        <v>2802</v>
      </c>
      <c r="H115" s="401">
        <v>30297</v>
      </c>
      <c r="I115" s="401">
        <v>2560</v>
      </c>
    </row>
    <row r="116" spans="1:9" ht="21.75" customHeight="1">
      <c r="C116" s="403"/>
      <c r="D116" s="403"/>
      <c r="E116" s="403"/>
      <c r="F116" s="403"/>
      <c r="G116" s="403"/>
      <c r="H116" s="403"/>
      <c r="I116" s="403"/>
    </row>
    <row r="117" spans="1:9" ht="10.5" customHeight="1">
      <c r="C117" s="399" t="s">
        <v>714</v>
      </c>
      <c r="D117" s="236"/>
      <c r="E117" s="404"/>
      <c r="F117" s="404"/>
      <c r="G117" s="404"/>
      <c r="H117" s="404"/>
      <c r="I117" s="404"/>
    </row>
    <row r="118" spans="1:9" ht="10.5" customHeight="1">
      <c r="C118" s="403"/>
      <c r="D118" s="403"/>
      <c r="E118" s="403"/>
      <c r="F118" s="403"/>
      <c r="G118" s="403"/>
      <c r="H118" s="403"/>
      <c r="I118" s="403"/>
    </row>
    <row r="119" spans="1:9" ht="10.5" customHeight="1">
      <c r="A119" s="400" t="s">
        <v>734</v>
      </c>
      <c r="B119" s="402"/>
      <c r="C119" s="401">
        <v>4263</v>
      </c>
      <c r="D119" s="401">
        <v>3337</v>
      </c>
      <c r="E119" s="401">
        <v>0</v>
      </c>
      <c r="F119" s="401">
        <v>22</v>
      </c>
      <c r="G119" s="401">
        <v>89</v>
      </c>
      <c r="H119" s="401">
        <v>810</v>
      </c>
      <c r="I119" s="401">
        <v>5</v>
      </c>
    </row>
    <row r="120" spans="1:9" ht="15.75" customHeight="1">
      <c r="B120" s="270" t="s">
        <v>162</v>
      </c>
      <c r="C120" s="401">
        <v>4263</v>
      </c>
      <c r="D120" s="401">
        <v>3337</v>
      </c>
      <c r="E120" s="401">
        <v>0</v>
      </c>
      <c r="F120" s="401">
        <v>22</v>
      </c>
      <c r="G120" s="401">
        <v>89</v>
      </c>
      <c r="H120" s="401">
        <v>810</v>
      </c>
      <c r="I120" s="401">
        <v>5</v>
      </c>
    </row>
    <row r="121" spans="1:9" ht="21" customHeight="1">
      <c r="C121" s="403"/>
      <c r="D121" s="403"/>
      <c r="E121" s="403"/>
      <c r="F121" s="403"/>
      <c r="G121" s="403"/>
      <c r="H121" s="403"/>
      <c r="I121" s="403"/>
    </row>
    <row r="122" spans="1:9" ht="10.5" customHeight="1">
      <c r="C122" s="397" t="s">
        <v>735</v>
      </c>
      <c r="D122" s="236"/>
      <c r="E122" s="404"/>
      <c r="F122" s="404"/>
      <c r="G122" s="404"/>
      <c r="H122" s="404"/>
      <c r="I122" s="404"/>
    </row>
    <row r="123" spans="1:9" ht="10.5" customHeight="1">
      <c r="B123" s="400"/>
      <c r="C123" s="403"/>
      <c r="D123" s="403"/>
      <c r="E123" s="403"/>
      <c r="F123" s="403"/>
      <c r="G123" s="403"/>
      <c r="H123" s="403"/>
      <c r="I123" s="403"/>
    </row>
    <row r="124" spans="1:9" ht="10.5" customHeight="1">
      <c r="B124" s="270" t="s">
        <v>162</v>
      </c>
      <c r="C124" s="401">
        <v>299074</v>
      </c>
      <c r="D124" s="401">
        <v>261533</v>
      </c>
      <c r="E124" s="401">
        <v>719</v>
      </c>
      <c r="F124" s="401">
        <v>259</v>
      </c>
      <c r="G124" s="401">
        <v>2891</v>
      </c>
      <c r="H124" s="401">
        <v>31107</v>
      </c>
      <c r="I124" s="401">
        <v>2565</v>
      </c>
    </row>
    <row r="125" spans="1:9" ht="21" customHeight="1">
      <c r="B125" s="181"/>
      <c r="C125" s="403"/>
      <c r="D125" s="403"/>
      <c r="E125" s="403"/>
      <c r="F125" s="403"/>
      <c r="G125" s="403"/>
      <c r="H125" s="403"/>
      <c r="I125" s="403"/>
    </row>
    <row r="126" spans="1:9" ht="10.5" customHeight="1">
      <c r="C126" s="399" t="s">
        <v>165</v>
      </c>
      <c r="D126" s="236"/>
      <c r="E126" s="404"/>
      <c r="F126" s="404"/>
      <c r="G126" s="404"/>
      <c r="H126" s="404"/>
      <c r="I126" s="404"/>
    </row>
    <row r="127" spans="1:9" ht="10.5" customHeight="1">
      <c r="C127" s="403"/>
      <c r="D127" s="403"/>
      <c r="E127" s="403"/>
      <c r="F127" s="403"/>
      <c r="G127" s="403"/>
      <c r="H127" s="403"/>
      <c r="I127" s="403"/>
    </row>
    <row r="128" spans="1:9" ht="10.5" customHeight="1">
      <c r="B128" s="270" t="s">
        <v>166</v>
      </c>
      <c r="C128" s="401">
        <v>684385</v>
      </c>
      <c r="D128" s="401">
        <v>536601</v>
      </c>
      <c r="E128" s="401">
        <v>2827</v>
      </c>
      <c r="F128" s="401">
        <v>791</v>
      </c>
      <c r="G128" s="401">
        <v>13902</v>
      </c>
      <c r="H128" s="401">
        <v>124152</v>
      </c>
      <c r="I128" s="401">
        <v>6112</v>
      </c>
    </row>
    <row r="129" spans="1:9" ht="10.5" customHeight="1">
      <c r="B129" s="271"/>
      <c r="C129" s="403"/>
      <c r="D129" s="403"/>
      <c r="E129" s="403"/>
      <c r="F129" s="403"/>
      <c r="G129" s="403"/>
      <c r="H129" s="403"/>
      <c r="I129" s="403"/>
    </row>
    <row r="130" spans="1:9" ht="10.5" customHeight="1">
      <c r="B130" s="271"/>
      <c r="C130" s="403"/>
      <c r="D130" s="403"/>
      <c r="E130" s="403"/>
      <c r="F130" s="403"/>
      <c r="G130" s="403"/>
      <c r="H130" s="403"/>
      <c r="I130" s="403"/>
    </row>
    <row r="131" spans="1:9" ht="10.5" customHeight="1">
      <c r="B131" s="271"/>
      <c r="C131" s="403"/>
      <c r="D131" s="403"/>
      <c r="E131" s="403"/>
      <c r="F131" s="403"/>
      <c r="G131" s="403"/>
      <c r="H131" s="403"/>
      <c r="I131" s="403"/>
    </row>
    <row r="132" spans="1:9" ht="11.25">
      <c r="B132" s="400"/>
      <c r="C132" s="403"/>
      <c r="D132" s="403"/>
      <c r="E132" s="403"/>
      <c r="F132" s="403"/>
      <c r="G132" s="403"/>
      <c r="H132" s="403"/>
      <c r="I132" s="403"/>
    </row>
    <row r="133" spans="1:9" ht="10.5" customHeight="1">
      <c r="A133" s="74" t="s">
        <v>53</v>
      </c>
      <c r="B133" s="393"/>
      <c r="C133" s="403"/>
      <c r="D133" s="403"/>
      <c r="E133" s="403"/>
      <c r="F133" s="403"/>
      <c r="G133" s="403"/>
      <c r="H133" s="403"/>
      <c r="I133" s="403"/>
    </row>
    <row r="134" spans="1:9" ht="10.5" customHeight="1">
      <c r="C134" s="235" t="s">
        <v>200</v>
      </c>
      <c r="D134" s="181"/>
      <c r="E134" s="181"/>
      <c r="F134" s="181"/>
      <c r="G134" s="181"/>
      <c r="H134" s="181"/>
      <c r="I134" s="181"/>
    </row>
    <row r="135" spans="1:9" ht="10.5" customHeight="1"/>
    <row r="136" spans="1:9" s="238" customFormat="1" ht="10.5" customHeight="1">
      <c r="C136" s="397" t="s">
        <v>678</v>
      </c>
      <c r="D136" s="398"/>
      <c r="E136" s="212"/>
      <c r="F136" s="212"/>
      <c r="G136" s="212"/>
      <c r="H136" s="212"/>
      <c r="I136" s="212"/>
    </row>
    <row r="137" spans="1:9" s="238" customFormat="1" ht="10.5" customHeight="1">
      <c r="C137" s="399" t="s">
        <v>679</v>
      </c>
      <c r="D137" s="398"/>
      <c r="E137" s="212"/>
      <c r="F137" s="212"/>
      <c r="G137" s="212"/>
      <c r="H137" s="212"/>
      <c r="I137" s="212"/>
    </row>
    <row r="138" spans="1:9" ht="10.5" customHeight="1"/>
    <row r="139" spans="1:9" ht="10.5" customHeight="1">
      <c r="A139" s="400" t="s">
        <v>344</v>
      </c>
      <c r="B139" s="402"/>
    </row>
    <row r="140" spans="1:9" ht="9.75" customHeight="1">
      <c r="B140" s="219"/>
      <c r="C140" s="401"/>
      <c r="D140" s="401"/>
      <c r="E140" s="401"/>
      <c r="F140" s="401"/>
      <c r="G140" s="401"/>
      <c r="H140" s="401"/>
      <c r="I140" s="401"/>
    </row>
    <row r="141" spans="1:9" ht="10.5" customHeight="1">
      <c r="B141" s="261" t="s">
        <v>680</v>
      </c>
      <c r="C141" s="401">
        <v>536</v>
      </c>
      <c r="D141" s="401">
        <v>466</v>
      </c>
      <c r="E141" s="401">
        <v>10</v>
      </c>
      <c r="F141" s="401">
        <v>3</v>
      </c>
      <c r="G141" s="401">
        <v>57</v>
      </c>
      <c r="H141" s="401">
        <v>0</v>
      </c>
      <c r="I141" s="401">
        <v>0</v>
      </c>
    </row>
    <row r="142" spans="1:9" ht="10.5" customHeight="1">
      <c r="B142" s="261" t="s">
        <v>681</v>
      </c>
      <c r="C142" s="401">
        <v>1079</v>
      </c>
      <c r="D142" s="401">
        <v>499</v>
      </c>
      <c r="E142" s="401">
        <v>16</v>
      </c>
      <c r="F142" s="401">
        <v>0</v>
      </c>
      <c r="G142" s="401">
        <v>93</v>
      </c>
      <c r="H142" s="401">
        <v>458</v>
      </c>
      <c r="I142" s="401">
        <v>13</v>
      </c>
    </row>
    <row r="143" spans="1:9" ht="10.5" customHeight="1">
      <c r="B143" s="261" t="s">
        <v>682</v>
      </c>
      <c r="C143" s="401">
        <v>1238</v>
      </c>
      <c r="D143" s="401">
        <v>167</v>
      </c>
      <c r="E143" s="401">
        <v>2</v>
      </c>
      <c r="F143" s="401">
        <v>10</v>
      </c>
      <c r="G143" s="401">
        <v>75</v>
      </c>
      <c r="H143" s="401">
        <v>950</v>
      </c>
      <c r="I143" s="401">
        <v>34</v>
      </c>
    </row>
    <row r="144" spans="1:9" ht="10.5" customHeight="1">
      <c r="B144" s="261" t="s">
        <v>683</v>
      </c>
      <c r="C144" s="401">
        <v>290</v>
      </c>
      <c r="D144" s="401">
        <v>153</v>
      </c>
      <c r="E144" s="401">
        <v>0</v>
      </c>
      <c r="F144" s="401">
        <v>4</v>
      </c>
      <c r="G144" s="401">
        <v>13</v>
      </c>
      <c r="H144" s="401">
        <v>120</v>
      </c>
      <c r="I144" s="401">
        <v>0</v>
      </c>
    </row>
    <row r="145" spans="1:9" ht="10.5" customHeight="1">
      <c r="B145" s="261" t="s">
        <v>684</v>
      </c>
      <c r="C145" s="401">
        <v>2219</v>
      </c>
      <c r="D145" s="401">
        <v>1887</v>
      </c>
      <c r="E145" s="401">
        <v>95</v>
      </c>
      <c r="F145" s="401">
        <v>2</v>
      </c>
      <c r="G145" s="401">
        <v>187</v>
      </c>
      <c r="H145" s="401">
        <v>46</v>
      </c>
      <c r="I145" s="401">
        <v>2</v>
      </c>
    </row>
    <row r="146" spans="1:9" ht="10.5" customHeight="1">
      <c r="B146" s="261" t="s">
        <v>685</v>
      </c>
      <c r="C146" s="401">
        <v>4271</v>
      </c>
      <c r="D146" s="401">
        <v>1478</v>
      </c>
      <c r="E146" s="401">
        <v>2</v>
      </c>
      <c r="F146" s="401">
        <v>0</v>
      </c>
      <c r="G146" s="401">
        <v>209</v>
      </c>
      <c r="H146" s="401">
        <v>2523</v>
      </c>
      <c r="I146" s="401">
        <v>59</v>
      </c>
    </row>
    <row r="147" spans="1:9" ht="10.5" customHeight="1">
      <c r="B147" s="261" t="s">
        <v>686</v>
      </c>
      <c r="C147" s="401">
        <v>673</v>
      </c>
      <c r="D147" s="401">
        <v>650</v>
      </c>
      <c r="E147" s="401">
        <v>12</v>
      </c>
      <c r="F147" s="401">
        <v>5</v>
      </c>
      <c r="G147" s="401">
        <v>6</v>
      </c>
      <c r="H147" s="401">
        <v>0</v>
      </c>
      <c r="I147" s="401">
        <v>0</v>
      </c>
    </row>
    <row r="148" spans="1:9" ht="10.5" customHeight="1">
      <c r="B148" s="261" t="s">
        <v>687</v>
      </c>
    </row>
    <row r="149" spans="1:9" ht="10.5" customHeight="1">
      <c r="B149" s="261" t="s">
        <v>688</v>
      </c>
      <c r="C149" s="401">
        <v>229</v>
      </c>
      <c r="D149" s="401">
        <v>125</v>
      </c>
      <c r="E149" s="401">
        <v>0</v>
      </c>
      <c r="F149" s="401">
        <v>0</v>
      </c>
      <c r="G149" s="401">
        <v>62</v>
      </c>
      <c r="H149" s="401">
        <v>42</v>
      </c>
      <c r="I149" s="401">
        <v>0</v>
      </c>
    </row>
    <row r="150" spans="1:9" ht="12.75" customHeight="1">
      <c r="B150" s="270" t="s">
        <v>162</v>
      </c>
      <c r="C150" s="401">
        <v>10535</v>
      </c>
      <c r="D150" s="401">
        <v>5425</v>
      </c>
      <c r="E150" s="401">
        <v>137</v>
      </c>
      <c r="F150" s="401">
        <v>24</v>
      </c>
      <c r="G150" s="401">
        <v>702</v>
      </c>
      <c r="H150" s="401">
        <v>4139</v>
      </c>
      <c r="I150" s="401">
        <v>108</v>
      </c>
    </row>
    <row r="151" spans="1:9" ht="21" customHeight="1">
      <c r="B151" s="270"/>
      <c r="C151" s="401"/>
      <c r="D151" s="401"/>
      <c r="E151" s="401"/>
      <c r="F151" s="401"/>
      <c r="G151" s="401"/>
      <c r="H151" s="401"/>
      <c r="I151" s="401"/>
    </row>
    <row r="152" spans="1:9" ht="10.5" customHeight="1">
      <c r="B152" s="219"/>
      <c r="C152" s="401"/>
      <c r="D152" s="401"/>
      <c r="E152" s="401"/>
      <c r="F152" s="401"/>
      <c r="G152" s="401"/>
      <c r="H152" s="401"/>
      <c r="I152" s="401"/>
    </row>
    <row r="153" spans="1:9" ht="10.5" customHeight="1">
      <c r="A153" s="400" t="s">
        <v>689</v>
      </c>
      <c r="B153" s="402"/>
      <c r="C153" s="401"/>
      <c r="D153" s="401"/>
      <c r="E153" s="401"/>
      <c r="F153" s="401"/>
      <c r="G153" s="401"/>
      <c r="H153" s="401"/>
      <c r="I153" s="401"/>
    </row>
    <row r="154" spans="1:9" ht="9.75" customHeight="1">
      <c r="B154" s="219"/>
      <c r="C154" s="401"/>
      <c r="D154" s="401"/>
      <c r="E154" s="401"/>
      <c r="F154" s="401"/>
      <c r="G154" s="401"/>
      <c r="H154" s="401"/>
      <c r="I154" s="401"/>
    </row>
    <row r="155" spans="1:9" ht="10.5" customHeight="1">
      <c r="B155" s="261" t="s">
        <v>690</v>
      </c>
      <c r="C155" s="401"/>
      <c r="D155" s="401"/>
      <c r="E155" s="401"/>
      <c r="F155" s="401"/>
      <c r="G155" s="401"/>
      <c r="H155" s="401"/>
      <c r="I155" s="401"/>
    </row>
    <row r="156" spans="1:9" ht="10.5" customHeight="1">
      <c r="B156" s="261" t="s">
        <v>691</v>
      </c>
      <c r="C156" s="401">
        <v>439</v>
      </c>
      <c r="D156" s="401">
        <v>28</v>
      </c>
      <c r="E156" s="401">
        <v>0</v>
      </c>
      <c r="F156" s="401">
        <v>11</v>
      </c>
      <c r="G156" s="401">
        <v>33</v>
      </c>
      <c r="H156" s="401">
        <v>197</v>
      </c>
      <c r="I156" s="401">
        <v>170</v>
      </c>
    </row>
    <row r="157" spans="1:9" ht="10.5" customHeight="1">
      <c r="B157" s="261" t="s">
        <v>692</v>
      </c>
      <c r="C157" s="401">
        <v>10</v>
      </c>
      <c r="D157" s="401">
        <v>9</v>
      </c>
      <c r="E157" s="401">
        <v>0</v>
      </c>
      <c r="F157" s="401">
        <v>0</v>
      </c>
      <c r="G157" s="401">
        <v>0</v>
      </c>
      <c r="H157" s="401">
        <v>1</v>
      </c>
      <c r="I157" s="401">
        <v>0</v>
      </c>
    </row>
    <row r="158" spans="1:9" ht="10.5" customHeight="1">
      <c r="B158" s="261" t="s">
        <v>693</v>
      </c>
      <c r="C158" s="401">
        <v>16</v>
      </c>
      <c r="D158" s="401">
        <v>16</v>
      </c>
      <c r="E158" s="401">
        <v>0</v>
      </c>
      <c r="F158" s="401">
        <v>0</v>
      </c>
      <c r="G158" s="401">
        <v>0</v>
      </c>
      <c r="H158" s="401">
        <v>0</v>
      </c>
      <c r="I158" s="401">
        <v>0</v>
      </c>
    </row>
    <row r="159" spans="1:9" ht="10.5" customHeight="1">
      <c r="B159" s="261" t="s">
        <v>694</v>
      </c>
      <c r="C159" s="401">
        <v>2</v>
      </c>
      <c r="D159" s="401">
        <v>2</v>
      </c>
      <c r="E159" s="401">
        <v>0</v>
      </c>
      <c r="F159" s="401">
        <v>0</v>
      </c>
      <c r="G159" s="401">
        <v>0</v>
      </c>
      <c r="H159" s="401">
        <v>0</v>
      </c>
      <c r="I159" s="401">
        <v>0</v>
      </c>
    </row>
    <row r="160" spans="1:9" ht="10.5" customHeight="1">
      <c r="B160" s="261" t="s">
        <v>695</v>
      </c>
      <c r="C160" s="401">
        <v>37</v>
      </c>
      <c r="D160" s="401">
        <v>37</v>
      </c>
      <c r="E160" s="401">
        <v>0</v>
      </c>
      <c r="F160" s="401">
        <v>0</v>
      </c>
      <c r="G160" s="401">
        <v>0</v>
      </c>
      <c r="H160" s="401">
        <v>0</v>
      </c>
      <c r="I160" s="401">
        <v>0</v>
      </c>
    </row>
    <row r="161" spans="1:9" ht="10.5" customHeight="1">
      <c r="B161" s="261" t="s">
        <v>696</v>
      </c>
    </row>
    <row r="162" spans="1:9" ht="10.5" customHeight="1">
      <c r="B162" s="261" t="s">
        <v>697</v>
      </c>
      <c r="C162" s="401">
        <v>626</v>
      </c>
      <c r="D162" s="401">
        <v>570</v>
      </c>
      <c r="E162" s="401">
        <v>0</v>
      </c>
      <c r="F162" s="401">
        <v>3</v>
      </c>
      <c r="G162" s="401">
        <v>2</v>
      </c>
      <c r="H162" s="401">
        <v>50</v>
      </c>
      <c r="I162" s="401">
        <v>1</v>
      </c>
    </row>
    <row r="163" spans="1:9" ht="10.5" customHeight="1">
      <c r="B163" s="261" t="s">
        <v>698</v>
      </c>
      <c r="C163" s="401">
        <v>157</v>
      </c>
      <c r="D163" s="401">
        <v>156</v>
      </c>
      <c r="E163" s="401">
        <v>1</v>
      </c>
      <c r="F163" s="401">
        <v>0</v>
      </c>
      <c r="G163" s="401">
        <v>0</v>
      </c>
      <c r="H163" s="401">
        <v>0</v>
      </c>
      <c r="I163" s="401">
        <v>0</v>
      </c>
    </row>
    <row r="164" spans="1:9" ht="12.75" customHeight="1">
      <c r="B164" s="270" t="s">
        <v>162</v>
      </c>
      <c r="C164" s="401">
        <v>1287</v>
      </c>
      <c r="D164" s="401">
        <v>818</v>
      </c>
      <c r="E164" s="401">
        <v>1</v>
      </c>
      <c r="F164" s="401">
        <v>14</v>
      </c>
      <c r="G164" s="401">
        <v>35</v>
      </c>
      <c r="H164" s="401">
        <v>248</v>
      </c>
      <c r="I164" s="401">
        <v>171</v>
      </c>
    </row>
    <row r="165" spans="1:9" ht="21" customHeight="1">
      <c r="B165" s="270"/>
      <c r="C165" s="401"/>
      <c r="D165" s="401"/>
      <c r="E165" s="401"/>
      <c r="F165" s="401"/>
      <c r="G165" s="401"/>
      <c r="H165" s="401"/>
      <c r="I165" s="401"/>
    </row>
    <row r="166" spans="1:9" ht="10.5" customHeight="1">
      <c r="B166" s="219"/>
      <c r="C166" s="401"/>
      <c r="D166" s="401"/>
      <c r="E166" s="401"/>
      <c r="F166" s="401"/>
      <c r="G166" s="401"/>
      <c r="H166" s="401"/>
      <c r="I166" s="401"/>
    </row>
    <row r="167" spans="1:9" ht="10.5" customHeight="1">
      <c r="A167" s="400" t="s">
        <v>699</v>
      </c>
      <c r="B167" s="402"/>
      <c r="C167" s="401"/>
      <c r="D167" s="401"/>
      <c r="E167" s="401"/>
      <c r="F167" s="401"/>
      <c r="G167" s="401"/>
      <c r="H167" s="401"/>
      <c r="I167" s="401"/>
    </row>
    <row r="168" spans="1:9" ht="9.75" customHeight="1">
      <c r="B168" s="219"/>
      <c r="C168" s="401"/>
      <c r="D168" s="401"/>
      <c r="E168" s="401"/>
      <c r="F168" s="401"/>
      <c r="G168" s="401"/>
      <c r="H168" s="401"/>
      <c r="I168" s="401"/>
    </row>
    <row r="169" spans="1:9" ht="10.5" customHeight="1">
      <c r="B169" s="261" t="s">
        <v>700</v>
      </c>
      <c r="C169" s="401"/>
      <c r="D169" s="401"/>
      <c r="E169" s="401"/>
      <c r="F169" s="401"/>
      <c r="G169" s="401"/>
      <c r="H169" s="401"/>
      <c r="I169" s="401"/>
    </row>
    <row r="170" spans="1:9" ht="10.5" customHeight="1">
      <c r="B170" s="261" t="s">
        <v>701</v>
      </c>
      <c r="C170" s="401">
        <v>3615</v>
      </c>
      <c r="D170" s="401">
        <v>3406</v>
      </c>
      <c r="E170" s="401">
        <v>124</v>
      </c>
      <c r="F170" s="401">
        <v>0</v>
      </c>
      <c r="G170" s="401">
        <v>7</v>
      </c>
      <c r="H170" s="401">
        <v>30</v>
      </c>
      <c r="I170" s="401">
        <v>48</v>
      </c>
    </row>
    <row r="171" spans="1:9" ht="10.5" customHeight="1">
      <c r="B171" s="261" t="s">
        <v>702</v>
      </c>
    </row>
    <row r="172" spans="1:9" ht="10.5" customHeight="1">
      <c r="B172" s="261" t="s">
        <v>703</v>
      </c>
      <c r="C172" s="401">
        <v>66443</v>
      </c>
      <c r="D172" s="401">
        <v>61404</v>
      </c>
      <c r="E172" s="401">
        <v>277</v>
      </c>
      <c r="F172" s="401">
        <v>38</v>
      </c>
      <c r="G172" s="401">
        <v>410</v>
      </c>
      <c r="H172" s="401">
        <v>4308</v>
      </c>
      <c r="I172" s="401">
        <v>6</v>
      </c>
    </row>
    <row r="173" spans="1:9" ht="10.5" customHeight="1">
      <c r="B173" s="261" t="s">
        <v>704</v>
      </c>
    </row>
    <row r="174" spans="1:9" ht="10.5" customHeight="1">
      <c r="B174" s="261" t="s">
        <v>705</v>
      </c>
      <c r="C174" s="401">
        <v>5272</v>
      </c>
      <c r="D174" s="401">
        <v>4595</v>
      </c>
      <c r="E174" s="401">
        <v>133</v>
      </c>
      <c r="F174" s="401">
        <v>0</v>
      </c>
      <c r="G174" s="401">
        <v>62</v>
      </c>
      <c r="H174" s="401">
        <v>480</v>
      </c>
      <c r="I174" s="401">
        <v>2</v>
      </c>
    </row>
    <row r="175" spans="1:9" ht="12.75" customHeight="1">
      <c r="B175" s="270" t="s">
        <v>162</v>
      </c>
      <c r="C175" s="401">
        <v>75330</v>
      </c>
      <c r="D175" s="401">
        <v>69405</v>
      </c>
      <c r="E175" s="401">
        <v>534</v>
      </c>
      <c r="F175" s="401">
        <v>38</v>
      </c>
      <c r="G175" s="401">
        <v>479</v>
      </c>
      <c r="H175" s="401">
        <v>4818</v>
      </c>
      <c r="I175" s="401">
        <v>56</v>
      </c>
    </row>
    <row r="176" spans="1:9" ht="21" customHeight="1">
      <c r="B176" s="270"/>
    </row>
    <row r="177" spans="1:9" ht="10.5" customHeight="1">
      <c r="B177" s="219"/>
    </row>
    <row r="178" spans="1:9" ht="10.5" customHeight="1">
      <c r="A178" s="400" t="s">
        <v>706</v>
      </c>
      <c r="B178" s="402"/>
    </row>
    <row r="179" spans="1:9" ht="9.75" customHeight="1">
      <c r="B179" s="219"/>
    </row>
    <row r="180" spans="1:9" ht="10.5" customHeight="1">
      <c r="B180" s="261" t="s">
        <v>707</v>
      </c>
    </row>
    <row r="181" spans="1:9" ht="10.5" customHeight="1">
      <c r="B181" s="261" t="s">
        <v>708</v>
      </c>
      <c r="C181" s="401">
        <v>784</v>
      </c>
      <c r="D181" s="401">
        <v>596</v>
      </c>
      <c r="E181" s="401">
        <v>16</v>
      </c>
      <c r="F181" s="401">
        <v>0</v>
      </c>
      <c r="G181" s="401">
        <v>41</v>
      </c>
      <c r="H181" s="401">
        <v>47</v>
      </c>
      <c r="I181" s="401">
        <v>84</v>
      </c>
    </row>
    <row r="182" spans="1:9" ht="10.5" customHeight="1">
      <c r="B182" s="261" t="s">
        <v>709</v>
      </c>
      <c r="C182" s="401">
        <v>213</v>
      </c>
      <c r="D182" s="401">
        <v>136</v>
      </c>
      <c r="E182" s="401">
        <v>22</v>
      </c>
      <c r="F182" s="401">
        <v>0</v>
      </c>
      <c r="G182" s="401">
        <v>4</v>
      </c>
      <c r="H182" s="401">
        <v>47</v>
      </c>
      <c r="I182" s="401">
        <v>4</v>
      </c>
    </row>
    <row r="183" spans="1:9" ht="10.5" customHeight="1">
      <c r="B183" s="261" t="s">
        <v>710</v>
      </c>
      <c r="C183" s="401">
        <v>734</v>
      </c>
      <c r="D183" s="401">
        <v>705</v>
      </c>
      <c r="E183" s="401">
        <v>6</v>
      </c>
      <c r="F183" s="401">
        <v>0</v>
      </c>
      <c r="G183" s="401">
        <v>0</v>
      </c>
      <c r="H183" s="401">
        <v>23</v>
      </c>
      <c r="I183" s="401">
        <v>0</v>
      </c>
    </row>
    <row r="184" spans="1:9" ht="10.5" customHeight="1">
      <c r="B184" s="261" t="s">
        <v>711</v>
      </c>
    </row>
    <row r="185" spans="1:9" ht="10.5" customHeight="1">
      <c r="B185" s="261" t="s">
        <v>712</v>
      </c>
      <c r="C185" s="401">
        <v>3456</v>
      </c>
      <c r="D185" s="401">
        <v>2107</v>
      </c>
      <c r="E185" s="401">
        <v>50</v>
      </c>
      <c r="F185" s="401">
        <v>2</v>
      </c>
      <c r="G185" s="401">
        <v>195</v>
      </c>
      <c r="H185" s="401">
        <v>1025</v>
      </c>
      <c r="I185" s="401">
        <v>77</v>
      </c>
    </row>
    <row r="186" spans="1:9" ht="12.75" customHeight="1">
      <c r="B186" s="270" t="s">
        <v>162</v>
      </c>
      <c r="C186" s="401">
        <v>5187</v>
      </c>
      <c r="D186" s="401">
        <v>3544</v>
      </c>
      <c r="E186" s="401">
        <v>94</v>
      </c>
      <c r="F186" s="401">
        <v>2</v>
      </c>
      <c r="G186" s="401">
        <v>240</v>
      </c>
      <c r="H186" s="401">
        <v>1142</v>
      </c>
      <c r="I186" s="401">
        <v>165</v>
      </c>
    </row>
    <row r="187" spans="1:9" ht="11.25">
      <c r="B187" s="270"/>
    </row>
    <row r="188" spans="1:9" ht="10.5" customHeight="1">
      <c r="B188" s="219"/>
      <c r="C188" s="401"/>
      <c r="D188" s="401"/>
      <c r="E188" s="401"/>
      <c r="F188" s="401"/>
      <c r="G188" s="401"/>
      <c r="H188" s="401"/>
      <c r="I188" s="401"/>
    </row>
    <row r="189" spans="1:9" ht="21" customHeight="1">
      <c r="B189" s="270" t="s">
        <v>713</v>
      </c>
      <c r="C189" s="401">
        <v>92339</v>
      </c>
      <c r="D189" s="401">
        <v>79192</v>
      </c>
      <c r="E189" s="401">
        <v>766</v>
      </c>
      <c r="F189" s="401">
        <v>78</v>
      </c>
      <c r="G189" s="401">
        <v>1456</v>
      </c>
      <c r="H189" s="401">
        <v>10347</v>
      </c>
      <c r="I189" s="401">
        <v>500</v>
      </c>
    </row>
    <row r="190" spans="1:9" ht="11.25">
      <c r="B190" s="271"/>
      <c r="C190" s="403"/>
      <c r="D190" s="403"/>
      <c r="E190" s="403"/>
      <c r="F190" s="403"/>
      <c r="G190" s="403"/>
      <c r="H190" s="403"/>
      <c r="I190" s="403"/>
    </row>
    <row r="191" spans="1:9" ht="11.25">
      <c r="B191" s="271"/>
      <c r="C191" s="403"/>
      <c r="D191" s="403"/>
      <c r="E191" s="403"/>
      <c r="F191" s="403"/>
      <c r="G191" s="403"/>
      <c r="H191" s="403"/>
      <c r="I191" s="403"/>
    </row>
    <row r="192" spans="1:9" ht="11.25">
      <c r="B192" s="271"/>
      <c r="C192" s="403"/>
      <c r="D192" s="403"/>
      <c r="E192" s="403"/>
      <c r="F192" s="403"/>
      <c r="G192" s="403"/>
      <c r="H192" s="403"/>
      <c r="I192" s="403"/>
    </row>
    <row r="193" spans="1:9" ht="11.25">
      <c r="B193" s="271"/>
      <c r="C193" s="403"/>
      <c r="D193" s="403"/>
      <c r="E193" s="403"/>
      <c r="F193" s="403"/>
      <c r="G193" s="403"/>
      <c r="H193" s="403"/>
      <c r="I193" s="403"/>
    </row>
    <row r="194" spans="1:9" ht="11.25">
      <c r="B194" s="271"/>
      <c r="C194" s="403"/>
      <c r="D194" s="403"/>
      <c r="E194" s="403"/>
      <c r="F194" s="403"/>
      <c r="G194" s="403"/>
      <c r="H194" s="403"/>
      <c r="I194" s="403"/>
    </row>
    <row r="195" spans="1:9" ht="11.25">
      <c r="B195" s="271"/>
      <c r="C195" s="403"/>
      <c r="D195" s="403"/>
      <c r="E195" s="403"/>
      <c r="F195" s="403"/>
      <c r="G195" s="403"/>
      <c r="H195" s="403"/>
      <c r="I195" s="403"/>
    </row>
    <row r="196" spans="1:9" ht="10.5" customHeight="1">
      <c r="A196" s="74" t="s">
        <v>53</v>
      </c>
      <c r="B196" s="393"/>
      <c r="C196" s="403"/>
      <c r="D196" s="403"/>
      <c r="E196" s="403"/>
      <c r="F196" s="403"/>
      <c r="G196" s="403"/>
      <c r="H196" s="403"/>
      <c r="I196" s="403"/>
    </row>
    <row r="197" spans="1:9" ht="10.5" customHeight="1">
      <c r="C197" s="235" t="s">
        <v>200</v>
      </c>
      <c r="D197" s="181"/>
      <c r="E197" s="181"/>
      <c r="F197" s="181"/>
      <c r="G197" s="181"/>
      <c r="H197" s="181"/>
      <c r="I197" s="181"/>
    </row>
    <row r="198" spans="1:9" ht="10.5" customHeight="1"/>
    <row r="199" spans="1:9" s="238" customFormat="1" ht="10.5" customHeight="1">
      <c r="C199" s="397" t="s">
        <v>678</v>
      </c>
      <c r="D199" s="398"/>
      <c r="E199" s="212"/>
      <c r="F199" s="212"/>
      <c r="G199" s="212"/>
      <c r="H199" s="212"/>
      <c r="I199" s="212"/>
    </row>
    <row r="200" spans="1:9" s="238" customFormat="1" ht="10.5" customHeight="1">
      <c r="C200" s="399" t="s">
        <v>714</v>
      </c>
      <c r="D200" s="398"/>
      <c r="E200" s="212"/>
      <c r="F200" s="212"/>
      <c r="G200" s="212"/>
      <c r="H200" s="212"/>
      <c r="I200" s="212"/>
    </row>
    <row r="201" spans="1:9" ht="10.5" customHeight="1">
      <c r="B201" s="271"/>
      <c r="C201" s="403"/>
      <c r="D201" s="403"/>
      <c r="E201" s="403"/>
      <c r="F201" s="403"/>
      <c r="G201" s="403"/>
      <c r="H201" s="403"/>
      <c r="I201" s="403"/>
    </row>
    <row r="202" spans="1:9" ht="10.5" customHeight="1">
      <c r="A202" s="400" t="s">
        <v>715</v>
      </c>
      <c r="B202" s="402"/>
      <c r="C202" s="403"/>
      <c r="D202" s="403"/>
      <c r="E202" s="403"/>
      <c r="F202" s="403"/>
      <c r="G202" s="403"/>
      <c r="H202" s="403"/>
      <c r="I202" s="403"/>
    </row>
    <row r="203" spans="1:9" ht="10.5" customHeight="1">
      <c r="B203" s="261" t="s">
        <v>716</v>
      </c>
      <c r="C203" s="401">
        <v>181</v>
      </c>
      <c r="D203" s="401">
        <v>118</v>
      </c>
      <c r="E203" s="401">
        <v>0</v>
      </c>
      <c r="F203" s="401">
        <v>0</v>
      </c>
      <c r="G203" s="401">
        <v>30</v>
      </c>
      <c r="H203" s="401">
        <v>33</v>
      </c>
      <c r="I203" s="401">
        <v>0</v>
      </c>
    </row>
    <row r="204" spans="1:9" ht="10.5" customHeight="1">
      <c r="B204" s="261" t="s">
        <v>717</v>
      </c>
      <c r="C204" s="401">
        <v>51</v>
      </c>
      <c r="D204" s="401">
        <v>48</v>
      </c>
      <c r="E204" s="401">
        <v>0</v>
      </c>
      <c r="F204" s="401">
        <v>0</v>
      </c>
      <c r="G204" s="401">
        <v>2</v>
      </c>
      <c r="H204" s="401">
        <v>1</v>
      </c>
      <c r="I204" s="401">
        <v>0</v>
      </c>
    </row>
    <row r="205" spans="1:9" ht="15" customHeight="1">
      <c r="B205" s="270" t="s">
        <v>162</v>
      </c>
      <c r="C205" s="401">
        <v>232</v>
      </c>
      <c r="D205" s="401">
        <v>166</v>
      </c>
      <c r="E205" s="401">
        <v>0</v>
      </c>
      <c r="F205" s="401">
        <v>0</v>
      </c>
      <c r="G205" s="401">
        <v>32</v>
      </c>
      <c r="H205" s="401">
        <v>34</v>
      </c>
      <c r="I205" s="401">
        <v>0</v>
      </c>
    </row>
    <row r="206" spans="1:9" ht="10.5" customHeight="1">
      <c r="B206" s="219"/>
    </row>
    <row r="207" spans="1:9" ht="10.5" customHeight="1">
      <c r="A207" s="400" t="s">
        <v>718</v>
      </c>
      <c r="B207" s="402"/>
    </row>
    <row r="208" spans="1:9" ht="10.5" customHeight="1">
      <c r="B208" s="261" t="s">
        <v>718</v>
      </c>
      <c r="C208" s="401">
        <v>32777</v>
      </c>
      <c r="D208" s="401">
        <v>13521</v>
      </c>
      <c r="E208" s="401">
        <v>403</v>
      </c>
      <c r="F208" s="401">
        <v>28</v>
      </c>
      <c r="G208" s="401">
        <v>2478</v>
      </c>
      <c r="H208" s="401">
        <v>15854</v>
      </c>
      <c r="I208" s="401">
        <v>493</v>
      </c>
    </row>
    <row r="209" spans="1:9" ht="10.5" customHeight="1">
      <c r="B209" s="261" t="s">
        <v>719</v>
      </c>
      <c r="C209" s="401">
        <v>179</v>
      </c>
      <c r="D209" s="401">
        <v>79</v>
      </c>
      <c r="E209" s="401">
        <v>0</v>
      </c>
      <c r="F209" s="401">
        <v>5</v>
      </c>
      <c r="G209" s="401">
        <v>24</v>
      </c>
      <c r="H209" s="401">
        <v>70</v>
      </c>
      <c r="I209" s="401">
        <v>1</v>
      </c>
    </row>
    <row r="210" spans="1:9" ht="10.5" customHeight="1">
      <c r="B210" s="261" t="s">
        <v>720</v>
      </c>
      <c r="C210" s="401">
        <v>1406</v>
      </c>
      <c r="D210" s="401">
        <v>1082</v>
      </c>
      <c r="E210" s="401">
        <v>0</v>
      </c>
      <c r="F210" s="401">
        <v>2</v>
      </c>
      <c r="G210" s="401">
        <v>0</v>
      </c>
      <c r="H210" s="401">
        <v>320</v>
      </c>
      <c r="I210" s="401">
        <v>2</v>
      </c>
    </row>
    <row r="211" spans="1:9" ht="15" customHeight="1">
      <c r="B211" s="270" t="s">
        <v>162</v>
      </c>
      <c r="C211" s="401">
        <v>34362</v>
      </c>
      <c r="D211" s="401">
        <v>14682</v>
      </c>
      <c r="E211" s="401">
        <v>403</v>
      </c>
      <c r="F211" s="401">
        <v>35</v>
      </c>
      <c r="G211" s="401">
        <v>2502</v>
      </c>
      <c r="H211" s="401">
        <v>16244</v>
      </c>
      <c r="I211" s="401">
        <v>496</v>
      </c>
    </row>
    <row r="212" spans="1:9" ht="10.5" customHeight="1">
      <c r="B212" s="219"/>
    </row>
    <row r="213" spans="1:9" ht="10.5" customHeight="1">
      <c r="A213" s="400" t="s">
        <v>721</v>
      </c>
      <c r="B213" s="402"/>
    </row>
    <row r="214" spans="1:9" ht="10.5" customHeight="1">
      <c r="B214" s="261" t="s">
        <v>721</v>
      </c>
      <c r="C214" s="401">
        <v>17752</v>
      </c>
      <c r="D214" s="401">
        <v>16088</v>
      </c>
      <c r="E214" s="401">
        <v>1</v>
      </c>
      <c r="F214" s="401">
        <v>6</v>
      </c>
      <c r="G214" s="401">
        <v>182</v>
      </c>
      <c r="H214" s="401">
        <v>1475</v>
      </c>
      <c r="I214" s="401">
        <v>0</v>
      </c>
    </row>
    <row r="215" spans="1:9" ht="10.5" customHeight="1">
      <c r="B215" s="261" t="s">
        <v>722</v>
      </c>
      <c r="C215" s="401">
        <v>3519</v>
      </c>
      <c r="D215" s="401">
        <v>1864</v>
      </c>
      <c r="E215" s="401">
        <v>0</v>
      </c>
      <c r="F215" s="401">
        <v>5</v>
      </c>
      <c r="G215" s="401">
        <v>104</v>
      </c>
      <c r="H215" s="401">
        <v>1546</v>
      </c>
      <c r="I215" s="401">
        <v>0</v>
      </c>
    </row>
    <row r="216" spans="1:9" ht="15" customHeight="1">
      <c r="B216" s="270" t="s">
        <v>162</v>
      </c>
      <c r="C216" s="401">
        <v>21271</v>
      </c>
      <c r="D216" s="401">
        <v>17952</v>
      </c>
      <c r="E216" s="401">
        <v>1</v>
      </c>
      <c r="F216" s="401">
        <v>11</v>
      </c>
      <c r="G216" s="401">
        <v>286</v>
      </c>
      <c r="H216" s="401">
        <v>3021</v>
      </c>
      <c r="I216" s="401">
        <v>0</v>
      </c>
    </row>
    <row r="217" spans="1:9" ht="10.5" customHeight="1">
      <c r="B217" s="219"/>
      <c r="C217" s="401"/>
      <c r="D217" s="401"/>
      <c r="E217" s="401"/>
      <c r="F217" s="401"/>
      <c r="G217" s="401"/>
      <c r="H217" s="401"/>
      <c r="I217" s="401"/>
    </row>
    <row r="218" spans="1:9" ht="18" customHeight="1">
      <c r="B218" s="270" t="s">
        <v>723</v>
      </c>
      <c r="C218" s="401">
        <v>55865</v>
      </c>
      <c r="D218" s="401">
        <v>32800</v>
      </c>
      <c r="E218" s="401">
        <v>404</v>
      </c>
      <c r="F218" s="401">
        <v>46</v>
      </c>
      <c r="G218" s="401">
        <v>2820</v>
      </c>
      <c r="H218" s="401">
        <v>19299</v>
      </c>
      <c r="I218" s="401">
        <v>496</v>
      </c>
    </row>
    <row r="219" spans="1:9" ht="21" customHeight="1">
      <c r="B219" s="225"/>
      <c r="C219" s="403"/>
      <c r="D219" s="403"/>
      <c r="E219" s="403"/>
      <c r="F219" s="403"/>
      <c r="G219" s="403"/>
      <c r="H219" s="403"/>
      <c r="I219" s="403"/>
    </row>
    <row r="220" spans="1:9" ht="10.5" customHeight="1">
      <c r="C220" s="397" t="s">
        <v>724</v>
      </c>
      <c r="D220" s="398"/>
      <c r="E220" s="404"/>
      <c r="F220" s="404"/>
      <c r="G220" s="404"/>
      <c r="H220" s="404"/>
      <c r="I220" s="404"/>
    </row>
    <row r="221" spans="1:9" s="238" customFormat="1" ht="10.5" customHeight="1">
      <c r="A221" s="137"/>
      <c r="B221" s="137"/>
      <c r="C221" s="403"/>
      <c r="D221" s="403"/>
      <c r="E221" s="403"/>
      <c r="F221" s="403"/>
      <c r="G221" s="403"/>
      <c r="H221" s="403"/>
      <c r="I221" s="403"/>
    </row>
    <row r="222" spans="1:9" ht="10.5" customHeight="1">
      <c r="B222" s="270" t="s">
        <v>162</v>
      </c>
      <c r="C222" s="401">
        <v>148204</v>
      </c>
      <c r="D222" s="401">
        <v>111992</v>
      </c>
      <c r="E222" s="401">
        <v>1170</v>
      </c>
      <c r="F222" s="401">
        <v>124</v>
      </c>
      <c r="G222" s="401">
        <v>4276</v>
      </c>
      <c r="H222" s="401">
        <v>29646</v>
      </c>
      <c r="I222" s="401">
        <v>996</v>
      </c>
    </row>
    <row r="223" spans="1:9" ht="21" customHeight="1">
      <c r="C223" s="403"/>
      <c r="D223" s="403"/>
      <c r="E223" s="403"/>
      <c r="F223" s="403"/>
      <c r="G223" s="403"/>
      <c r="H223" s="403"/>
      <c r="I223" s="403"/>
    </row>
    <row r="224" spans="1:9" ht="10.5" customHeight="1">
      <c r="C224" s="397" t="s">
        <v>725</v>
      </c>
      <c r="D224" s="236"/>
      <c r="E224" s="404"/>
      <c r="F224" s="404"/>
      <c r="G224" s="404"/>
      <c r="H224" s="404"/>
      <c r="I224" s="404"/>
    </row>
    <row r="225" spans="1:9" ht="10.5" customHeight="1">
      <c r="A225" s="136"/>
      <c r="C225" s="399" t="s">
        <v>679</v>
      </c>
      <c r="D225" s="398"/>
      <c r="E225" s="404"/>
      <c r="F225" s="404"/>
      <c r="G225" s="404"/>
      <c r="H225" s="404"/>
      <c r="I225" s="404"/>
    </row>
    <row r="226" spans="1:9" s="238" customFormat="1" ht="10.5" customHeight="1">
      <c r="A226" s="137"/>
      <c r="B226" s="400"/>
      <c r="C226" s="403"/>
      <c r="D226" s="403"/>
      <c r="E226" s="403"/>
      <c r="F226" s="403"/>
      <c r="G226" s="403"/>
      <c r="H226" s="403"/>
      <c r="I226" s="403"/>
    </row>
    <row r="227" spans="1:9" s="238" customFormat="1" ht="10.5" customHeight="1">
      <c r="A227" s="261" t="s">
        <v>726</v>
      </c>
      <c r="B227" s="261"/>
      <c r="C227" s="401">
        <v>69274</v>
      </c>
      <c r="D227" s="401">
        <v>53104</v>
      </c>
      <c r="E227" s="401">
        <v>364</v>
      </c>
      <c r="F227" s="401">
        <v>72</v>
      </c>
      <c r="G227" s="401">
        <v>1418</v>
      </c>
      <c r="H227" s="401">
        <v>13406</v>
      </c>
      <c r="I227" s="401">
        <v>910</v>
      </c>
    </row>
    <row r="228" spans="1:9" ht="10.5" customHeight="1">
      <c r="A228" s="261" t="s">
        <v>727</v>
      </c>
      <c r="B228" s="261"/>
      <c r="C228" s="401">
        <v>25452</v>
      </c>
      <c r="D228" s="401">
        <v>18306</v>
      </c>
      <c r="E228" s="401">
        <v>74</v>
      </c>
      <c r="F228" s="401">
        <v>18</v>
      </c>
      <c r="G228" s="401">
        <v>789</v>
      </c>
      <c r="H228" s="401">
        <v>5936</v>
      </c>
      <c r="I228" s="401">
        <v>329</v>
      </c>
    </row>
    <row r="229" spans="1:9" ht="10.5" customHeight="1">
      <c r="A229" s="261" t="s">
        <v>728</v>
      </c>
      <c r="B229" s="261"/>
      <c r="C229" s="401">
        <v>7980</v>
      </c>
      <c r="D229" s="401">
        <v>6373</v>
      </c>
      <c r="E229" s="401">
        <v>87</v>
      </c>
      <c r="F229" s="401">
        <v>28</v>
      </c>
      <c r="G229" s="401">
        <v>201</v>
      </c>
      <c r="H229" s="401">
        <v>1221</v>
      </c>
      <c r="I229" s="401">
        <v>70</v>
      </c>
    </row>
    <row r="230" spans="1:9" ht="10.15" customHeight="1">
      <c r="A230" s="261" t="s">
        <v>727</v>
      </c>
      <c r="B230" s="261"/>
      <c r="C230" s="401">
        <v>3891</v>
      </c>
      <c r="D230" s="401">
        <v>3250</v>
      </c>
      <c r="E230" s="401">
        <v>34</v>
      </c>
      <c r="F230" s="401">
        <v>12</v>
      </c>
      <c r="G230" s="401">
        <v>112</v>
      </c>
      <c r="H230" s="401">
        <v>461</v>
      </c>
      <c r="I230" s="401">
        <v>22</v>
      </c>
    </row>
    <row r="231" spans="1:9" ht="10.5" customHeight="1">
      <c r="A231" s="261" t="s">
        <v>729</v>
      </c>
      <c r="B231" s="261"/>
      <c r="C231" s="401">
        <v>24463</v>
      </c>
      <c r="D231" s="401">
        <v>22343</v>
      </c>
      <c r="E231" s="401">
        <v>31</v>
      </c>
      <c r="F231" s="401">
        <v>2</v>
      </c>
      <c r="G231" s="401">
        <v>85</v>
      </c>
      <c r="H231" s="401">
        <v>1978</v>
      </c>
      <c r="I231" s="401">
        <v>24</v>
      </c>
    </row>
    <row r="232" spans="1:9" ht="10.5" customHeight="1">
      <c r="A232" s="261" t="s">
        <v>727</v>
      </c>
      <c r="B232" s="261"/>
      <c r="C232" s="401">
        <v>9650</v>
      </c>
      <c r="D232" s="401">
        <v>8271</v>
      </c>
      <c r="E232" s="401">
        <v>8</v>
      </c>
      <c r="F232" s="401">
        <v>0</v>
      </c>
      <c r="G232" s="401">
        <v>39</v>
      </c>
      <c r="H232" s="401">
        <v>1330</v>
      </c>
      <c r="I232" s="401">
        <v>2</v>
      </c>
    </row>
    <row r="233" spans="1:9" ht="10.5" customHeight="1">
      <c r="A233" s="261" t="s">
        <v>730</v>
      </c>
      <c r="B233" s="261"/>
      <c r="C233" s="401">
        <v>41105</v>
      </c>
      <c r="D233" s="401">
        <v>39854</v>
      </c>
      <c r="E233" s="401">
        <v>11</v>
      </c>
      <c r="F233" s="401">
        <v>61</v>
      </c>
      <c r="G233" s="401">
        <v>68</v>
      </c>
      <c r="H233" s="401">
        <v>806</v>
      </c>
      <c r="I233" s="401">
        <v>305</v>
      </c>
    </row>
    <row r="234" spans="1:9" ht="10.5" customHeight="1">
      <c r="A234" s="261" t="s">
        <v>727</v>
      </c>
      <c r="B234" s="261"/>
      <c r="C234" s="401">
        <v>12373</v>
      </c>
      <c r="D234" s="401">
        <v>11731</v>
      </c>
      <c r="E234" s="401">
        <v>6</v>
      </c>
      <c r="F234" s="401">
        <v>0</v>
      </c>
      <c r="G234" s="401">
        <v>9</v>
      </c>
      <c r="H234" s="401">
        <v>457</v>
      </c>
      <c r="I234" s="401">
        <v>170</v>
      </c>
    </row>
    <row r="235" spans="1:9" ht="10.5" customHeight="1">
      <c r="A235" s="261" t="s">
        <v>731</v>
      </c>
      <c r="B235" s="261"/>
      <c r="C235" s="401">
        <v>54275</v>
      </c>
      <c r="D235" s="401">
        <v>54275</v>
      </c>
      <c r="E235" s="401">
        <v>0</v>
      </c>
      <c r="F235" s="401">
        <v>0</v>
      </c>
      <c r="G235" s="401">
        <v>0</v>
      </c>
      <c r="H235" s="401">
        <v>0</v>
      </c>
      <c r="I235" s="401">
        <v>0</v>
      </c>
    </row>
    <row r="236" spans="1:9" ht="10.5" customHeight="1">
      <c r="A236" s="261" t="s">
        <v>732</v>
      </c>
      <c r="B236" s="261"/>
      <c r="C236" s="401">
        <v>9912</v>
      </c>
      <c r="D236" s="401">
        <v>9527</v>
      </c>
      <c r="E236" s="401">
        <v>6</v>
      </c>
      <c r="F236" s="401">
        <v>2</v>
      </c>
      <c r="G236" s="401">
        <v>13</v>
      </c>
      <c r="H236" s="401">
        <v>359</v>
      </c>
      <c r="I236" s="401">
        <v>5</v>
      </c>
    </row>
    <row r="237" spans="1:9" ht="10.5" customHeight="1">
      <c r="A237" s="261" t="s">
        <v>733</v>
      </c>
      <c r="B237" s="261"/>
      <c r="C237" s="401">
        <v>1052</v>
      </c>
      <c r="D237" s="401">
        <v>1002</v>
      </c>
      <c r="E237" s="401">
        <v>0</v>
      </c>
      <c r="F237" s="401">
        <v>0</v>
      </c>
      <c r="G237" s="401">
        <v>9</v>
      </c>
      <c r="H237" s="401">
        <v>40</v>
      </c>
      <c r="I237" s="401">
        <v>1</v>
      </c>
    </row>
    <row r="238" spans="1:9" ht="15" customHeight="1">
      <c r="B238" s="270" t="s">
        <v>162</v>
      </c>
      <c r="C238" s="401">
        <v>208061</v>
      </c>
      <c r="D238" s="401">
        <v>186478</v>
      </c>
      <c r="E238" s="401">
        <v>499</v>
      </c>
      <c r="F238" s="401">
        <v>165</v>
      </c>
      <c r="G238" s="401">
        <v>1794</v>
      </c>
      <c r="H238" s="401">
        <v>17810</v>
      </c>
      <c r="I238" s="401">
        <v>1315</v>
      </c>
    </row>
    <row r="239" spans="1:9" ht="21.75" customHeight="1">
      <c r="C239" s="403"/>
      <c r="D239" s="403"/>
      <c r="E239" s="403"/>
      <c r="F239" s="403"/>
      <c r="G239" s="403"/>
      <c r="H239" s="403"/>
      <c r="I239" s="403"/>
    </row>
    <row r="240" spans="1:9" ht="10.5" customHeight="1">
      <c r="A240" s="136"/>
      <c r="C240" s="399" t="s">
        <v>714</v>
      </c>
      <c r="D240" s="398"/>
      <c r="E240" s="404"/>
      <c r="F240" s="404"/>
      <c r="G240" s="404"/>
      <c r="H240" s="404"/>
      <c r="I240" s="404"/>
    </row>
    <row r="241" spans="1:9" ht="10.5" customHeight="1">
      <c r="C241" s="403"/>
      <c r="D241" s="403"/>
      <c r="E241" s="403"/>
      <c r="F241" s="403"/>
      <c r="G241" s="403"/>
      <c r="H241" s="403"/>
      <c r="I241" s="403"/>
    </row>
    <row r="242" spans="1:9" ht="10.5" customHeight="1">
      <c r="A242" s="261" t="s">
        <v>734</v>
      </c>
      <c r="B242" s="261"/>
      <c r="C242" s="401">
        <v>2400</v>
      </c>
      <c r="D242" s="401">
        <v>1840</v>
      </c>
      <c r="E242" s="401">
        <v>0</v>
      </c>
      <c r="F242" s="401">
        <v>5</v>
      </c>
      <c r="G242" s="401">
        <v>58</v>
      </c>
      <c r="H242" s="401">
        <v>497</v>
      </c>
      <c r="I242" s="401">
        <v>0</v>
      </c>
    </row>
    <row r="243" spans="1:9" ht="15.75" customHeight="1">
      <c r="B243" s="270" t="s">
        <v>162</v>
      </c>
      <c r="C243" s="401">
        <v>2400</v>
      </c>
      <c r="D243" s="401">
        <v>1840</v>
      </c>
      <c r="E243" s="401">
        <v>0</v>
      </c>
      <c r="F243" s="401">
        <v>5</v>
      </c>
      <c r="G243" s="401">
        <v>58</v>
      </c>
      <c r="H243" s="401">
        <v>497</v>
      </c>
      <c r="I243" s="401">
        <v>0</v>
      </c>
    </row>
    <row r="244" spans="1:9" ht="21" customHeight="1">
      <c r="C244" s="403"/>
      <c r="D244" s="403"/>
      <c r="E244" s="403"/>
      <c r="F244" s="403"/>
      <c r="G244" s="403"/>
      <c r="H244" s="403"/>
      <c r="I244" s="403"/>
    </row>
    <row r="245" spans="1:9" ht="10.5" customHeight="1">
      <c r="C245" s="397" t="s">
        <v>735</v>
      </c>
      <c r="D245" s="236"/>
      <c r="E245" s="404"/>
      <c r="F245" s="404"/>
      <c r="G245" s="404"/>
      <c r="H245" s="404"/>
      <c r="I245" s="404"/>
    </row>
    <row r="246" spans="1:9" ht="10.5" customHeight="1">
      <c r="B246" s="400"/>
      <c r="C246" s="403"/>
      <c r="D246" s="403"/>
      <c r="E246" s="403"/>
      <c r="F246" s="403"/>
      <c r="G246" s="403"/>
      <c r="H246" s="403"/>
      <c r="I246" s="403"/>
    </row>
    <row r="247" spans="1:9" ht="10.5" customHeight="1">
      <c r="B247" s="270" t="s">
        <v>162</v>
      </c>
      <c r="C247" s="401">
        <v>210461</v>
      </c>
      <c r="D247" s="401">
        <v>188318</v>
      </c>
      <c r="E247" s="401">
        <v>499</v>
      </c>
      <c r="F247" s="401">
        <v>170</v>
      </c>
      <c r="G247" s="401">
        <v>1852</v>
      </c>
      <c r="H247" s="401">
        <v>18307</v>
      </c>
      <c r="I247" s="401">
        <v>1315</v>
      </c>
    </row>
    <row r="248" spans="1:9" ht="21" customHeight="1">
      <c r="B248" s="181"/>
      <c r="C248" s="403"/>
      <c r="D248" s="403"/>
      <c r="E248" s="403"/>
      <c r="F248" s="403"/>
      <c r="G248" s="403"/>
      <c r="H248" s="403"/>
      <c r="I248" s="403"/>
    </row>
    <row r="249" spans="1:9" ht="10.5" customHeight="1">
      <c r="A249" s="136"/>
      <c r="C249" s="399" t="s">
        <v>165</v>
      </c>
      <c r="D249" s="236"/>
      <c r="E249" s="404"/>
      <c r="F249" s="404"/>
      <c r="G249" s="404"/>
      <c r="H249" s="404"/>
      <c r="I249" s="404"/>
    </row>
    <row r="250" spans="1:9" ht="10.5" customHeight="1">
      <c r="C250" s="403"/>
      <c r="D250" s="403"/>
      <c r="E250" s="403"/>
      <c r="F250" s="403"/>
      <c r="G250" s="403"/>
      <c r="H250" s="403"/>
      <c r="I250" s="403"/>
    </row>
    <row r="251" spans="1:9" ht="10.5" customHeight="1">
      <c r="B251" s="270" t="s">
        <v>166</v>
      </c>
      <c r="C251" s="401">
        <v>358665</v>
      </c>
      <c r="D251" s="401">
        <v>300310</v>
      </c>
      <c r="E251" s="401">
        <v>1669</v>
      </c>
      <c r="F251" s="401">
        <v>294</v>
      </c>
      <c r="G251" s="401">
        <v>6128</v>
      </c>
      <c r="H251" s="401">
        <v>47953</v>
      </c>
      <c r="I251" s="401">
        <v>2311</v>
      </c>
    </row>
    <row r="252" spans="1:9" ht="10.5" customHeight="1">
      <c r="B252" s="271"/>
      <c r="C252" s="403"/>
      <c r="D252" s="403"/>
      <c r="E252" s="403"/>
      <c r="F252" s="403"/>
      <c r="G252" s="403"/>
      <c r="H252" s="403"/>
      <c r="I252" s="403"/>
    </row>
    <row r="253" spans="1:9" ht="10.5" customHeight="1">
      <c r="B253" s="181"/>
      <c r="C253" s="126"/>
      <c r="D253" s="126"/>
      <c r="E253" s="126"/>
      <c r="F253" s="126"/>
      <c r="G253" s="126"/>
      <c r="H253" s="126"/>
      <c r="I253" s="126"/>
    </row>
    <row r="254" spans="1:9" ht="10.5" customHeight="1">
      <c r="B254" s="181"/>
      <c r="C254" s="126"/>
      <c r="D254" s="126"/>
      <c r="E254" s="126"/>
      <c r="F254" s="126"/>
      <c r="G254" s="126"/>
      <c r="H254" s="126"/>
      <c r="I254" s="126"/>
    </row>
    <row r="255" spans="1:9" ht="10.5" customHeight="1">
      <c r="B255" s="181"/>
      <c r="C255" s="126"/>
      <c r="D255" s="126"/>
      <c r="E255" s="126"/>
      <c r="F255" s="126"/>
      <c r="G255" s="126"/>
      <c r="H255" s="126"/>
      <c r="I255" s="126"/>
    </row>
    <row r="256" spans="1:9" ht="10.5" customHeight="1">
      <c r="A256" s="74" t="s">
        <v>53</v>
      </c>
      <c r="B256" s="393"/>
      <c r="C256" s="403"/>
      <c r="D256" s="403"/>
      <c r="E256" s="403"/>
      <c r="F256" s="403"/>
      <c r="G256" s="403"/>
      <c r="H256" s="403"/>
      <c r="I256" s="403"/>
    </row>
    <row r="257" spans="3:9" ht="9.9499999999999993" customHeight="1">
      <c r="C257" s="403"/>
      <c r="D257" s="403"/>
      <c r="E257" s="403"/>
      <c r="F257" s="403"/>
      <c r="G257" s="403"/>
      <c r="H257" s="403"/>
      <c r="I257" s="403"/>
    </row>
    <row r="258" spans="3:9" ht="9.9499999999999993" customHeight="1">
      <c r="C258" s="403"/>
      <c r="D258" s="403"/>
      <c r="E258" s="403"/>
      <c r="F258" s="403"/>
      <c r="G258" s="403"/>
      <c r="H258" s="403"/>
      <c r="I258" s="403"/>
    </row>
    <row r="259" spans="3:9" ht="9.9499999999999993" customHeight="1">
      <c r="C259" s="403"/>
      <c r="D259" s="403"/>
      <c r="E259" s="403"/>
      <c r="F259" s="403"/>
      <c r="G259" s="403"/>
      <c r="H259" s="403"/>
      <c r="I259" s="403"/>
    </row>
    <row r="260" spans="3:9" ht="9.9499999999999993" customHeight="1">
      <c r="C260" s="403"/>
      <c r="D260" s="403"/>
      <c r="E260" s="403"/>
      <c r="F260" s="403"/>
      <c r="G260" s="403"/>
      <c r="H260" s="403"/>
      <c r="I260" s="403"/>
    </row>
    <row r="261" spans="3:9" ht="9.9499999999999993" customHeight="1">
      <c r="C261" s="403"/>
      <c r="D261" s="403"/>
      <c r="E261" s="403"/>
      <c r="F261" s="403"/>
      <c r="G261" s="403"/>
      <c r="H261" s="403"/>
      <c r="I261" s="403"/>
    </row>
    <row r="262" spans="3:9" ht="9.9499999999999993" customHeight="1">
      <c r="C262" s="403"/>
      <c r="D262" s="403"/>
      <c r="E262" s="403"/>
      <c r="F262" s="403"/>
      <c r="G262" s="403"/>
      <c r="H262" s="403"/>
      <c r="I262" s="403"/>
    </row>
    <row r="263" spans="3:9" ht="9.9499999999999993" customHeight="1">
      <c r="C263" s="403"/>
      <c r="D263" s="403"/>
      <c r="E263" s="403"/>
      <c r="F263" s="403"/>
      <c r="G263" s="403"/>
      <c r="H263" s="403"/>
      <c r="I263" s="403"/>
    </row>
    <row r="264" spans="3:9" ht="9.9499999999999993" customHeight="1">
      <c r="C264" s="403"/>
      <c r="D264" s="403"/>
      <c r="E264" s="403"/>
      <c r="F264" s="403"/>
      <c r="G264" s="403"/>
      <c r="H264" s="403"/>
      <c r="I264" s="403"/>
    </row>
    <row r="265" spans="3:9" ht="9.9499999999999993" customHeight="1">
      <c r="C265" s="403"/>
      <c r="D265" s="403"/>
      <c r="E265" s="403"/>
      <c r="F265" s="403"/>
      <c r="G265" s="403"/>
      <c r="H265" s="403"/>
      <c r="I265" s="403"/>
    </row>
    <row r="266" spans="3:9" ht="9.9499999999999993" customHeight="1">
      <c r="C266" s="403"/>
      <c r="D266" s="403"/>
      <c r="E266" s="403"/>
      <c r="F266" s="403"/>
      <c r="G266" s="403"/>
      <c r="H266" s="403"/>
      <c r="I266" s="403"/>
    </row>
    <row r="267" spans="3:9" ht="9.9499999999999993" customHeight="1">
      <c r="C267" s="403"/>
      <c r="D267" s="403"/>
      <c r="E267" s="403"/>
      <c r="F267" s="403"/>
      <c r="G267" s="403"/>
      <c r="H267" s="403"/>
      <c r="I267" s="403"/>
    </row>
    <row r="268" spans="3:9" ht="9.9499999999999993" customHeight="1">
      <c r="C268" s="403"/>
      <c r="D268" s="403"/>
      <c r="E268" s="403"/>
      <c r="F268" s="403"/>
      <c r="G268" s="403"/>
      <c r="H268" s="403"/>
      <c r="I268" s="403"/>
    </row>
    <row r="269" spans="3:9" ht="9.9499999999999993" customHeight="1">
      <c r="C269" s="403"/>
      <c r="D269" s="403"/>
      <c r="E269" s="403"/>
      <c r="F269" s="403"/>
      <c r="G269" s="403"/>
      <c r="H269" s="403"/>
      <c r="I269" s="403"/>
    </row>
    <row r="270" spans="3:9" ht="9.9499999999999993" customHeight="1">
      <c r="C270" s="403"/>
      <c r="D270" s="403"/>
      <c r="E270" s="403"/>
      <c r="F270" s="403"/>
      <c r="G270" s="403"/>
      <c r="H270" s="403"/>
      <c r="I270" s="403"/>
    </row>
    <row r="271" spans="3:9" ht="9.9499999999999993" customHeight="1">
      <c r="C271" s="403"/>
      <c r="D271" s="403"/>
      <c r="E271" s="403"/>
      <c r="F271" s="403"/>
      <c r="G271" s="403"/>
      <c r="H271" s="403"/>
      <c r="I271" s="403"/>
    </row>
    <row r="272" spans="3:9" ht="9.9499999999999993" customHeight="1">
      <c r="C272" s="403"/>
      <c r="D272" s="403"/>
      <c r="E272" s="403"/>
      <c r="F272" s="403"/>
      <c r="G272" s="403"/>
      <c r="H272" s="403"/>
      <c r="I272" s="403"/>
    </row>
    <row r="273" spans="3:9" ht="9.9499999999999993" customHeight="1">
      <c r="C273" s="403"/>
      <c r="D273" s="403"/>
      <c r="E273" s="403"/>
      <c r="F273" s="403"/>
      <c r="G273" s="403"/>
      <c r="H273" s="403"/>
      <c r="I273" s="403"/>
    </row>
    <row r="274" spans="3:9" ht="9.9499999999999993" customHeight="1">
      <c r="C274" s="403"/>
      <c r="D274" s="403"/>
      <c r="E274" s="403"/>
      <c r="F274" s="403"/>
      <c r="G274" s="403"/>
      <c r="H274" s="403"/>
      <c r="I274" s="403"/>
    </row>
    <row r="275" spans="3:9" ht="9.9499999999999993" customHeight="1">
      <c r="C275" s="403"/>
      <c r="D275" s="403"/>
      <c r="E275" s="403"/>
      <c r="F275" s="403"/>
      <c r="G275" s="403"/>
      <c r="H275" s="403"/>
      <c r="I275" s="403"/>
    </row>
    <row r="276" spans="3:9" ht="9.9499999999999993" customHeight="1">
      <c r="C276" s="403"/>
      <c r="D276" s="403"/>
      <c r="E276" s="403"/>
      <c r="F276" s="403"/>
      <c r="G276" s="403"/>
      <c r="H276" s="403"/>
      <c r="I276" s="403"/>
    </row>
    <row r="277" spans="3:9" ht="9.9499999999999993" customHeight="1">
      <c r="C277" s="403"/>
      <c r="D277" s="403"/>
      <c r="E277" s="403"/>
      <c r="F277" s="403"/>
      <c r="G277" s="403"/>
      <c r="H277" s="403"/>
      <c r="I277" s="403"/>
    </row>
    <row r="278" spans="3:9" ht="9.9499999999999993" customHeight="1">
      <c r="C278" s="403"/>
      <c r="D278" s="403"/>
      <c r="E278" s="403"/>
      <c r="F278" s="403"/>
      <c r="G278" s="403"/>
      <c r="H278" s="403"/>
      <c r="I278" s="403"/>
    </row>
    <row r="279" spans="3:9" ht="9.9499999999999993" customHeight="1">
      <c r="C279" s="403"/>
      <c r="D279" s="403"/>
      <c r="E279" s="403"/>
      <c r="F279" s="403"/>
      <c r="G279" s="403"/>
      <c r="H279" s="403"/>
      <c r="I279" s="403"/>
    </row>
    <row r="280" spans="3:9" ht="9.9499999999999993" customHeight="1">
      <c r="C280" s="403"/>
      <c r="D280" s="403"/>
      <c r="E280" s="403"/>
      <c r="F280" s="403"/>
      <c r="G280" s="403"/>
      <c r="H280" s="403"/>
      <c r="I280" s="403"/>
    </row>
    <row r="281" spans="3:9" ht="9.9499999999999993" customHeight="1">
      <c r="C281" s="403"/>
      <c r="D281" s="403"/>
      <c r="E281" s="403"/>
      <c r="F281" s="403"/>
      <c r="G281" s="403"/>
      <c r="H281" s="403"/>
      <c r="I281" s="403"/>
    </row>
    <row r="282" spans="3:9" ht="9.9499999999999993" customHeight="1">
      <c r="C282" s="403"/>
      <c r="D282" s="403"/>
      <c r="E282" s="403"/>
      <c r="F282" s="403"/>
      <c r="G282" s="403"/>
      <c r="H282" s="403"/>
      <c r="I282" s="403"/>
    </row>
    <row r="283" spans="3:9" ht="9.9499999999999993" customHeight="1">
      <c r="C283" s="403"/>
      <c r="D283" s="403"/>
      <c r="E283" s="403"/>
      <c r="F283" s="403"/>
      <c r="G283" s="403"/>
      <c r="H283" s="403"/>
      <c r="I283" s="403"/>
    </row>
    <row r="284" spans="3:9" ht="9.9499999999999993" customHeight="1">
      <c r="C284" s="403"/>
      <c r="D284" s="403"/>
      <c r="E284" s="403"/>
      <c r="F284" s="403"/>
      <c r="G284" s="403"/>
      <c r="H284" s="403"/>
      <c r="I284" s="403"/>
    </row>
    <row r="285" spans="3:9" ht="9.9499999999999993" customHeight="1">
      <c r="C285" s="403"/>
      <c r="D285" s="403"/>
      <c r="E285" s="403"/>
      <c r="F285" s="403"/>
      <c r="G285" s="403"/>
      <c r="H285" s="403"/>
      <c r="I285" s="403"/>
    </row>
    <row r="286" spans="3:9" ht="9.9499999999999993" customHeight="1">
      <c r="C286" s="403"/>
      <c r="D286" s="403"/>
      <c r="E286" s="403"/>
      <c r="F286" s="403"/>
      <c r="G286" s="403"/>
      <c r="H286" s="403"/>
      <c r="I286" s="403"/>
    </row>
    <row r="287" spans="3:9" ht="9.9499999999999993" customHeight="1">
      <c r="C287" s="403"/>
      <c r="D287" s="403"/>
      <c r="E287" s="403"/>
      <c r="F287" s="403"/>
      <c r="G287" s="403"/>
      <c r="H287" s="403"/>
      <c r="I287" s="403"/>
    </row>
    <row r="288" spans="3:9" ht="9.9499999999999993" customHeight="1">
      <c r="C288" s="403"/>
      <c r="D288" s="403"/>
      <c r="E288" s="403"/>
      <c r="F288" s="403"/>
      <c r="G288" s="403"/>
      <c r="H288" s="403"/>
      <c r="I288" s="403"/>
    </row>
    <row r="289" spans="3:9" ht="9.9499999999999993" customHeight="1">
      <c r="C289" s="403"/>
      <c r="D289" s="403"/>
      <c r="E289" s="403"/>
      <c r="F289" s="403"/>
      <c r="G289" s="403"/>
      <c r="H289" s="403"/>
      <c r="I289" s="403"/>
    </row>
    <row r="290" spans="3:9" ht="9.9499999999999993" customHeight="1">
      <c r="C290" s="403"/>
      <c r="D290" s="403"/>
      <c r="E290" s="403"/>
      <c r="F290" s="403"/>
      <c r="G290" s="403"/>
      <c r="H290" s="403"/>
      <c r="I290" s="403"/>
    </row>
    <row r="291" spans="3:9" ht="9.9499999999999993" customHeight="1">
      <c r="C291" s="403"/>
      <c r="D291" s="403"/>
      <c r="E291" s="403"/>
      <c r="F291" s="403"/>
      <c r="G291" s="403"/>
      <c r="H291" s="403"/>
      <c r="I291" s="403"/>
    </row>
    <row r="292" spans="3:9" ht="9.9499999999999993" customHeight="1">
      <c r="C292" s="403"/>
      <c r="D292" s="403"/>
      <c r="E292" s="403"/>
      <c r="F292" s="403"/>
      <c r="G292" s="403"/>
      <c r="H292" s="403"/>
      <c r="I292" s="403"/>
    </row>
    <row r="293" spans="3:9" ht="9.9499999999999993" customHeight="1">
      <c r="C293" s="403"/>
      <c r="D293" s="403"/>
      <c r="E293" s="403"/>
      <c r="F293" s="403"/>
      <c r="G293" s="403"/>
      <c r="H293" s="403"/>
      <c r="I293" s="403"/>
    </row>
    <row r="294" spans="3:9" ht="9.9499999999999993" customHeight="1">
      <c r="C294" s="403"/>
      <c r="D294" s="403"/>
      <c r="E294" s="403"/>
      <c r="F294" s="403"/>
      <c r="G294" s="403"/>
      <c r="H294" s="403"/>
      <c r="I294" s="403"/>
    </row>
    <row r="295" spans="3:9" ht="9.9499999999999993" customHeight="1">
      <c r="C295" s="403"/>
      <c r="D295" s="403"/>
      <c r="E295" s="403"/>
      <c r="F295" s="403"/>
      <c r="G295" s="403"/>
      <c r="H295" s="403"/>
      <c r="I295" s="403"/>
    </row>
    <row r="296" spans="3:9" ht="9.9499999999999993" customHeight="1">
      <c r="C296" s="403"/>
      <c r="D296" s="403"/>
      <c r="E296" s="403"/>
      <c r="F296" s="403"/>
      <c r="G296" s="403"/>
      <c r="H296" s="403"/>
      <c r="I296" s="403"/>
    </row>
    <row r="297" spans="3:9" ht="9.9499999999999993" customHeight="1">
      <c r="C297" s="403"/>
      <c r="D297" s="403"/>
      <c r="E297" s="403"/>
      <c r="F297" s="403"/>
      <c r="G297" s="403"/>
      <c r="H297" s="403"/>
      <c r="I297" s="403"/>
    </row>
    <row r="298" spans="3:9" ht="9.9499999999999993" customHeight="1">
      <c r="C298" s="403"/>
      <c r="D298" s="403"/>
      <c r="E298" s="403"/>
      <c r="F298" s="403"/>
      <c r="G298" s="403"/>
      <c r="H298" s="403"/>
      <c r="I298" s="403"/>
    </row>
    <row r="299" spans="3:9" ht="9.9499999999999993" customHeight="1">
      <c r="C299" s="403"/>
      <c r="D299" s="403"/>
      <c r="E299" s="403"/>
      <c r="F299" s="403"/>
      <c r="G299" s="403"/>
      <c r="H299" s="403"/>
      <c r="I299" s="403"/>
    </row>
    <row r="300" spans="3:9" ht="9.9499999999999993" customHeight="1">
      <c r="C300" s="403"/>
      <c r="D300" s="403"/>
      <c r="E300" s="403"/>
      <c r="F300" s="403"/>
      <c r="G300" s="403"/>
      <c r="H300" s="403"/>
      <c r="I300" s="403"/>
    </row>
    <row r="301" spans="3:9" ht="9.9499999999999993" customHeight="1">
      <c r="C301" s="403"/>
      <c r="D301" s="403"/>
      <c r="E301" s="403"/>
      <c r="F301" s="403"/>
      <c r="G301" s="403"/>
      <c r="H301" s="403"/>
      <c r="I301" s="403"/>
    </row>
    <row r="302" spans="3:9" ht="9.9499999999999993" customHeight="1">
      <c r="C302" s="403"/>
      <c r="D302" s="403"/>
      <c r="E302" s="403"/>
      <c r="F302" s="403"/>
      <c r="G302" s="403"/>
      <c r="H302" s="403"/>
      <c r="I302" s="403"/>
    </row>
    <row r="303" spans="3:9" ht="9.9499999999999993" customHeight="1">
      <c r="C303" s="403"/>
      <c r="D303" s="403"/>
      <c r="E303" s="403"/>
      <c r="F303" s="403"/>
      <c r="G303" s="403"/>
      <c r="H303" s="403"/>
      <c r="I303" s="403"/>
    </row>
    <row r="304" spans="3:9" ht="9.9499999999999993" customHeight="1">
      <c r="C304" s="403"/>
      <c r="D304" s="403"/>
      <c r="E304" s="403"/>
      <c r="F304" s="403"/>
      <c r="G304" s="403"/>
      <c r="H304" s="403"/>
      <c r="I304" s="403"/>
    </row>
    <row r="305" spans="3:9" ht="9.9499999999999993" customHeight="1">
      <c r="C305" s="403"/>
      <c r="D305" s="403"/>
      <c r="E305" s="403"/>
      <c r="F305" s="403"/>
      <c r="G305" s="403"/>
      <c r="H305" s="403"/>
      <c r="I305" s="403"/>
    </row>
    <row r="306" spans="3:9" ht="9.9499999999999993" customHeight="1">
      <c r="C306" s="403"/>
      <c r="D306" s="403"/>
      <c r="E306" s="403"/>
      <c r="F306" s="403"/>
      <c r="G306" s="403"/>
      <c r="H306" s="403"/>
      <c r="I306" s="403"/>
    </row>
    <row r="307" spans="3:9" ht="9.9499999999999993" customHeight="1">
      <c r="C307" s="403"/>
      <c r="D307" s="403"/>
      <c r="E307" s="403"/>
      <c r="F307" s="403"/>
      <c r="G307" s="403"/>
      <c r="H307" s="403"/>
      <c r="I307" s="403"/>
    </row>
    <row r="308" spans="3:9" ht="9.9499999999999993" customHeight="1">
      <c r="C308" s="403"/>
      <c r="D308" s="403"/>
      <c r="E308" s="403"/>
      <c r="F308" s="403"/>
      <c r="G308" s="403"/>
      <c r="H308" s="403"/>
      <c r="I308" s="403"/>
    </row>
    <row r="309" spans="3:9" ht="9.9499999999999993" customHeight="1">
      <c r="C309" s="403"/>
      <c r="D309" s="403"/>
      <c r="E309" s="403"/>
      <c r="F309" s="403"/>
      <c r="G309" s="403"/>
      <c r="H309" s="403"/>
      <c r="I309" s="403"/>
    </row>
    <row r="310" spans="3:9" ht="9.9499999999999993" customHeight="1">
      <c r="C310" s="403"/>
      <c r="D310" s="403"/>
      <c r="E310" s="403"/>
      <c r="F310" s="403"/>
      <c r="G310" s="403"/>
      <c r="H310" s="403"/>
      <c r="I310" s="403"/>
    </row>
    <row r="311" spans="3:9" ht="9.9499999999999993" customHeight="1">
      <c r="C311" s="403"/>
      <c r="D311" s="403"/>
      <c r="E311" s="403"/>
      <c r="F311" s="403"/>
      <c r="G311" s="403"/>
      <c r="H311" s="403"/>
      <c r="I311" s="403"/>
    </row>
    <row r="312" spans="3:9" ht="9.9499999999999993" customHeight="1">
      <c r="C312" s="403"/>
      <c r="D312" s="403"/>
      <c r="E312" s="403"/>
      <c r="F312" s="403"/>
      <c r="G312" s="403"/>
      <c r="H312" s="403"/>
      <c r="I312" s="403"/>
    </row>
    <row r="313" spans="3:9" ht="9.9499999999999993" customHeight="1">
      <c r="C313" s="403"/>
      <c r="D313" s="403"/>
      <c r="E313" s="403"/>
      <c r="F313" s="403"/>
      <c r="G313" s="403"/>
      <c r="H313" s="403"/>
      <c r="I313" s="403"/>
    </row>
    <row r="314" spans="3:9" ht="9.9499999999999993" customHeight="1">
      <c r="C314" s="403"/>
      <c r="D314" s="403"/>
      <c r="E314" s="403"/>
      <c r="F314" s="403"/>
      <c r="G314" s="403"/>
      <c r="H314" s="403"/>
      <c r="I314" s="403"/>
    </row>
    <row r="315" spans="3:9" ht="9.9499999999999993" customHeight="1">
      <c r="C315" s="403"/>
      <c r="D315" s="403"/>
      <c r="E315" s="403"/>
      <c r="F315" s="403"/>
      <c r="G315" s="403"/>
      <c r="H315" s="403"/>
      <c r="I315" s="403"/>
    </row>
    <row r="316" spans="3:9" ht="9.9499999999999993" customHeight="1">
      <c r="C316" s="403"/>
      <c r="D316" s="403"/>
      <c r="E316" s="403"/>
      <c r="F316" s="403"/>
      <c r="G316" s="403"/>
      <c r="H316" s="403"/>
      <c r="I316" s="403"/>
    </row>
    <row r="317" spans="3:9" ht="9.9499999999999993" customHeight="1">
      <c r="C317" s="403"/>
      <c r="D317" s="403"/>
      <c r="E317" s="403"/>
      <c r="F317" s="403"/>
      <c r="G317" s="403"/>
      <c r="H317" s="403"/>
      <c r="I317" s="403"/>
    </row>
    <row r="318" spans="3:9" ht="9.9499999999999993" customHeight="1">
      <c r="C318" s="403"/>
      <c r="D318" s="403"/>
      <c r="E318" s="403"/>
      <c r="F318" s="403"/>
      <c r="G318" s="403"/>
      <c r="H318" s="403"/>
      <c r="I318" s="403"/>
    </row>
    <row r="319" spans="3:9" ht="9.9499999999999993" customHeight="1">
      <c r="C319" s="403"/>
      <c r="D319" s="403"/>
      <c r="E319" s="403"/>
      <c r="F319" s="403"/>
      <c r="G319" s="403"/>
      <c r="H319" s="403"/>
      <c r="I319" s="403"/>
    </row>
    <row r="320" spans="3:9" ht="9.9499999999999993" customHeight="1">
      <c r="C320" s="403"/>
      <c r="D320" s="403"/>
      <c r="E320" s="403"/>
      <c r="F320" s="403"/>
      <c r="G320" s="403"/>
      <c r="H320" s="403"/>
      <c r="I320" s="403"/>
    </row>
    <row r="321" spans="3:9" ht="9.9499999999999993" customHeight="1">
      <c r="C321" s="403"/>
      <c r="D321" s="403"/>
      <c r="E321" s="403"/>
      <c r="F321" s="403"/>
      <c r="G321" s="403"/>
      <c r="H321" s="403"/>
      <c r="I321" s="403"/>
    </row>
    <row r="322" spans="3:9" ht="9.9499999999999993" customHeight="1">
      <c r="C322" s="403"/>
      <c r="D322" s="403"/>
      <c r="E322" s="403"/>
      <c r="F322" s="403"/>
      <c r="G322" s="403"/>
      <c r="H322" s="403"/>
      <c r="I322" s="403"/>
    </row>
    <row r="323" spans="3:9" ht="9.9499999999999993" customHeight="1">
      <c r="C323" s="403"/>
      <c r="D323" s="403"/>
      <c r="E323" s="403"/>
      <c r="F323" s="403"/>
      <c r="G323" s="403"/>
      <c r="H323" s="403"/>
      <c r="I323" s="403"/>
    </row>
    <row r="324" spans="3:9" ht="9.9499999999999993" customHeight="1">
      <c r="C324" s="403"/>
      <c r="D324" s="403"/>
      <c r="E324" s="403"/>
      <c r="F324" s="403"/>
      <c r="G324" s="403"/>
      <c r="H324" s="403"/>
      <c r="I324" s="403"/>
    </row>
    <row r="325" spans="3:9" ht="9.9499999999999993" customHeight="1">
      <c r="C325" s="403"/>
      <c r="D325" s="403"/>
      <c r="E325" s="403"/>
      <c r="F325" s="403"/>
      <c r="G325" s="403"/>
      <c r="H325" s="403"/>
      <c r="I325" s="403"/>
    </row>
    <row r="326" spans="3:9" ht="9.9499999999999993" customHeight="1">
      <c r="C326" s="403"/>
      <c r="D326" s="403"/>
      <c r="E326" s="403"/>
      <c r="F326" s="403"/>
      <c r="G326" s="403"/>
      <c r="H326" s="403"/>
      <c r="I326" s="403"/>
    </row>
    <row r="327" spans="3:9" ht="9.9499999999999993" customHeight="1">
      <c r="C327" s="403"/>
      <c r="D327" s="403"/>
      <c r="E327" s="403"/>
      <c r="F327" s="403"/>
      <c r="G327" s="403"/>
      <c r="H327" s="403"/>
      <c r="I327" s="403"/>
    </row>
    <row r="328" spans="3:9" ht="9.9499999999999993" customHeight="1">
      <c r="C328" s="403"/>
      <c r="D328" s="403"/>
      <c r="E328" s="403"/>
      <c r="F328" s="403"/>
      <c r="G328" s="403"/>
      <c r="H328" s="403"/>
      <c r="I328" s="403"/>
    </row>
    <row r="329" spans="3:9" ht="9.9499999999999993" customHeight="1">
      <c r="C329" s="403"/>
      <c r="D329" s="403"/>
      <c r="E329" s="403"/>
      <c r="F329" s="403"/>
      <c r="G329" s="403"/>
      <c r="H329" s="403"/>
      <c r="I329" s="403"/>
    </row>
    <row r="330" spans="3:9" ht="9.9499999999999993" customHeight="1">
      <c r="C330" s="403"/>
      <c r="D330" s="403"/>
      <c r="E330" s="403"/>
      <c r="F330" s="403"/>
      <c r="G330" s="403"/>
      <c r="H330" s="403"/>
      <c r="I330" s="403"/>
    </row>
    <row r="331" spans="3:9" ht="9.9499999999999993" customHeight="1">
      <c r="C331" s="403"/>
      <c r="D331" s="403"/>
      <c r="E331" s="403"/>
      <c r="F331" s="403"/>
      <c r="G331" s="403"/>
      <c r="H331" s="403"/>
      <c r="I331" s="403"/>
    </row>
    <row r="332" spans="3:9" ht="9.9499999999999993" customHeight="1">
      <c r="C332" s="403"/>
      <c r="D332" s="403"/>
      <c r="E332" s="403"/>
      <c r="F332" s="403"/>
      <c r="G332" s="403"/>
      <c r="H332" s="403"/>
      <c r="I332" s="403"/>
    </row>
    <row r="333" spans="3:9" ht="9.9499999999999993" customHeight="1">
      <c r="C333" s="403"/>
      <c r="D333" s="403"/>
      <c r="E333" s="403"/>
      <c r="F333" s="403"/>
      <c r="G333" s="403"/>
      <c r="H333" s="403"/>
      <c r="I333" s="403"/>
    </row>
    <row r="334" spans="3:9" ht="9.9499999999999993" customHeight="1">
      <c r="C334" s="403"/>
      <c r="D334" s="403"/>
      <c r="E334" s="403"/>
      <c r="F334" s="403"/>
      <c r="G334" s="403"/>
      <c r="H334" s="403"/>
      <c r="I334" s="403"/>
    </row>
    <row r="335" spans="3:9" ht="9.9499999999999993" customHeight="1">
      <c r="C335" s="403"/>
      <c r="D335" s="403"/>
      <c r="E335" s="403"/>
      <c r="F335" s="403"/>
      <c r="G335" s="403"/>
      <c r="H335" s="403"/>
      <c r="I335" s="403"/>
    </row>
    <row r="336" spans="3:9" ht="9.9499999999999993" customHeight="1">
      <c r="C336" s="403"/>
      <c r="D336" s="403"/>
      <c r="E336" s="403"/>
      <c r="F336" s="403"/>
      <c r="G336" s="403"/>
      <c r="H336" s="403"/>
      <c r="I336" s="403"/>
    </row>
    <row r="337" spans="3:9" ht="9.9499999999999993" customHeight="1">
      <c r="C337" s="403"/>
      <c r="D337" s="403"/>
      <c r="E337" s="403"/>
      <c r="F337" s="403"/>
      <c r="G337" s="403"/>
      <c r="H337" s="403"/>
      <c r="I337" s="403"/>
    </row>
    <row r="338" spans="3:9" ht="9.9499999999999993" customHeight="1">
      <c r="C338" s="403"/>
      <c r="D338" s="403"/>
      <c r="E338" s="403"/>
      <c r="F338" s="403"/>
      <c r="G338" s="403"/>
      <c r="H338" s="403"/>
      <c r="I338" s="403"/>
    </row>
    <row r="339" spans="3:9" ht="9.9499999999999993" customHeight="1">
      <c r="C339" s="403"/>
      <c r="D339" s="403"/>
      <c r="E339" s="403"/>
      <c r="F339" s="403"/>
      <c r="G339" s="403"/>
      <c r="H339" s="403"/>
      <c r="I339" s="403"/>
    </row>
    <row r="340" spans="3:9" ht="9.9499999999999993" customHeight="1">
      <c r="C340" s="403"/>
      <c r="D340" s="403"/>
      <c r="E340" s="403"/>
      <c r="F340" s="403"/>
      <c r="G340" s="403"/>
      <c r="H340" s="403"/>
      <c r="I340" s="403"/>
    </row>
    <row r="341" spans="3:9" ht="9.9499999999999993" customHeight="1">
      <c r="C341" s="403"/>
      <c r="D341" s="403"/>
      <c r="E341" s="403"/>
      <c r="F341" s="403"/>
      <c r="G341" s="403"/>
      <c r="H341" s="403"/>
      <c r="I341" s="403"/>
    </row>
    <row r="342" spans="3:9" ht="9.9499999999999993" customHeight="1">
      <c r="C342" s="403"/>
      <c r="D342" s="403"/>
      <c r="E342" s="403"/>
      <c r="F342" s="403"/>
      <c r="G342" s="403"/>
      <c r="H342" s="403"/>
      <c r="I342" s="403"/>
    </row>
    <row r="343" spans="3:9" ht="9.9499999999999993" customHeight="1">
      <c r="C343" s="403"/>
      <c r="D343" s="403"/>
      <c r="E343" s="403"/>
      <c r="F343" s="403"/>
      <c r="G343" s="403"/>
      <c r="H343" s="403"/>
      <c r="I343" s="403"/>
    </row>
    <row r="344" spans="3:9" ht="9.9499999999999993" customHeight="1">
      <c r="C344" s="403"/>
      <c r="D344" s="403"/>
      <c r="E344" s="403"/>
      <c r="F344" s="403"/>
      <c r="G344" s="403"/>
      <c r="H344" s="403"/>
      <c r="I344" s="403"/>
    </row>
    <row r="345" spans="3:9" ht="9.9499999999999993" customHeight="1">
      <c r="C345" s="403"/>
      <c r="D345" s="403"/>
      <c r="E345" s="403"/>
      <c r="F345" s="403"/>
      <c r="G345" s="403"/>
      <c r="H345" s="403"/>
      <c r="I345" s="403"/>
    </row>
    <row r="346" spans="3:9" ht="9.9499999999999993" customHeight="1">
      <c r="C346" s="403"/>
      <c r="D346" s="403"/>
      <c r="E346" s="403"/>
      <c r="F346" s="403"/>
      <c r="G346" s="403"/>
      <c r="H346" s="403"/>
      <c r="I346" s="403"/>
    </row>
    <row r="347" spans="3:9" ht="9.9499999999999993" customHeight="1">
      <c r="C347" s="403"/>
      <c r="D347" s="403"/>
      <c r="E347" s="403"/>
      <c r="F347" s="403"/>
      <c r="G347" s="403"/>
      <c r="H347" s="403"/>
      <c r="I347" s="403"/>
    </row>
    <row r="348" spans="3:9" ht="9.9499999999999993" customHeight="1">
      <c r="C348" s="403"/>
      <c r="D348" s="403"/>
      <c r="E348" s="403"/>
      <c r="F348" s="403"/>
      <c r="G348" s="403"/>
      <c r="H348" s="403"/>
      <c r="I348" s="403"/>
    </row>
    <row r="349" spans="3:9" ht="9.9499999999999993" customHeight="1">
      <c r="C349" s="403"/>
      <c r="D349" s="403"/>
      <c r="E349" s="403"/>
      <c r="F349" s="403"/>
      <c r="G349" s="403"/>
      <c r="H349" s="403"/>
      <c r="I349" s="403"/>
    </row>
    <row r="350" spans="3:9" ht="9.9499999999999993" customHeight="1">
      <c r="C350" s="403"/>
      <c r="D350" s="403"/>
      <c r="E350" s="403"/>
      <c r="F350" s="403"/>
      <c r="G350" s="403"/>
      <c r="H350" s="403"/>
      <c r="I350" s="403"/>
    </row>
    <row r="351" spans="3:9" ht="9.9499999999999993" customHeight="1">
      <c r="C351" s="403"/>
      <c r="D351" s="403"/>
      <c r="E351" s="403"/>
      <c r="F351" s="403"/>
      <c r="G351" s="403"/>
      <c r="H351" s="403"/>
      <c r="I351" s="403"/>
    </row>
    <row r="352" spans="3:9" ht="9.9499999999999993" customHeight="1">
      <c r="C352" s="403"/>
      <c r="D352" s="403"/>
      <c r="E352" s="403"/>
      <c r="F352" s="403"/>
      <c r="G352" s="403"/>
      <c r="H352" s="403"/>
      <c r="I352" s="403"/>
    </row>
    <row r="353" spans="3:9" ht="9.9499999999999993" customHeight="1">
      <c r="C353" s="403"/>
      <c r="D353" s="403"/>
      <c r="E353" s="403"/>
      <c r="F353" s="403"/>
      <c r="G353" s="403"/>
      <c r="H353" s="403"/>
      <c r="I353" s="403"/>
    </row>
    <row r="354" spans="3:9" ht="9.9499999999999993" customHeight="1">
      <c r="C354" s="403"/>
      <c r="D354" s="403"/>
      <c r="E354" s="403"/>
      <c r="F354" s="403"/>
      <c r="G354" s="403"/>
      <c r="H354" s="403"/>
      <c r="I354" s="403"/>
    </row>
    <row r="355" spans="3:9" ht="9.9499999999999993" customHeight="1">
      <c r="C355" s="403"/>
      <c r="D355" s="403"/>
      <c r="E355" s="403"/>
      <c r="F355" s="403"/>
      <c r="G355" s="403"/>
      <c r="H355" s="403"/>
      <c r="I355" s="403"/>
    </row>
    <row r="356" spans="3:9" ht="9.9499999999999993" customHeight="1">
      <c r="C356" s="403"/>
      <c r="D356" s="403"/>
      <c r="E356" s="403"/>
      <c r="F356" s="403"/>
      <c r="G356" s="403"/>
      <c r="H356" s="403"/>
      <c r="I356" s="403"/>
    </row>
    <row r="357" spans="3:9" ht="9.9499999999999993" customHeight="1">
      <c r="C357" s="403"/>
      <c r="D357" s="403"/>
      <c r="E357" s="403"/>
      <c r="F357" s="403"/>
      <c r="G357" s="403"/>
      <c r="H357" s="403"/>
      <c r="I357" s="403"/>
    </row>
    <row r="358" spans="3:9" ht="9.9499999999999993" customHeight="1">
      <c r="C358" s="403"/>
      <c r="D358" s="403"/>
      <c r="E358" s="403"/>
      <c r="F358" s="403"/>
      <c r="G358" s="403"/>
      <c r="H358" s="403"/>
      <c r="I358" s="403"/>
    </row>
    <row r="359" spans="3:9" ht="9.9499999999999993" customHeight="1">
      <c r="C359" s="403"/>
      <c r="D359" s="403"/>
      <c r="E359" s="403"/>
      <c r="F359" s="403"/>
      <c r="G359" s="403"/>
      <c r="H359" s="403"/>
      <c r="I359" s="403"/>
    </row>
    <row r="360" spans="3:9" ht="9.9499999999999993" customHeight="1">
      <c r="C360" s="403"/>
      <c r="D360" s="403"/>
      <c r="E360" s="403"/>
      <c r="F360" s="403"/>
      <c r="G360" s="403"/>
      <c r="H360" s="403"/>
      <c r="I360" s="403"/>
    </row>
    <row r="361" spans="3:9" ht="9.9499999999999993" customHeight="1">
      <c r="C361" s="403"/>
      <c r="D361" s="403"/>
      <c r="E361" s="403"/>
      <c r="F361" s="403"/>
      <c r="G361" s="403"/>
      <c r="H361" s="403"/>
      <c r="I361" s="403"/>
    </row>
    <row r="362" spans="3:9" ht="9.9499999999999993" customHeight="1">
      <c r="C362" s="403"/>
      <c r="D362" s="403"/>
      <c r="E362" s="403"/>
      <c r="F362" s="403"/>
      <c r="G362" s="403"/>
      <c r="H362" s="403"/>
      <c r="I362" s="403"/>
    </row>
    <row r="363" spans="3:9" ht="9.9499999999999993" customHeight="1">
      <c r="C363" s="403"/>
      <c r="D363" s="403"/>
      <c r="E363" s="403"/>
      <c r="F363" s="403"/>
      <c r="G363" s="403"/>
      <c r="H363" s="403"/>
      <c r="I363" s="403"/>
    </row>
    <row r="364" spans="3:9" ht="9.9499999999999993" customHeight="1">
      <c r="C364" s="403"/>
      <c r="D364" s="403"/>
      <c r="E364" s="403"/>
      <c r="F364" s="403"/>
      <c r="G364" s="403"/>
      <c r="H364" s="403"/>
      <c r="I364" s="403"/>
    </row>
    <row r="365" spans="3:9" ht="9.9499999999999993" customHeight="1">
      <c r="C365" s="403"/>
      <c r="D365" s="403"/>
      <c r="E365" s="403"/>
      <c r="F365" s="403"/>
      <c r="G365" s="403"/>
      <c r="H365" s="403"/>
      <c r="I365" s="403"/>
    </row>
    <row r="366" spans="3:9" ht="9.9499999999999993" customHeight="1">
      <c r="C366" s="403"/>
      <c r="D366" s="403"/>
      <c r="E366" s="403"/>
      <c r="F366" s="403"/>
      <c r="G366" s="403"/>
      <c r="H366" s="403"/>
      <c r="I366" s="403"/>
    </row>
    <row r="367" spans="3:9" ht="9.9499999999999993" customHeight="1">
      <c r="C367" s="403"/>
      <c r="D367" s="403"/>
      <c r="E367" s="403"/>
      <c r="F367" s="403"/>
      <c r="G367" s="403"/>
      <c r="H367" s="403"/>
      <c r="I367" s="403"/>
    </row>
    <row r="368" spans="3:9" ht="9.9499999999999993" customHeight="1">
      <c r="C368" s="403"/>
      <c r="D368" s="403"/>
      <c r="E368" s="403"/>
      <c r="F368" s="403"/>
      <c r="G368" s="403"/>
      <c r="H368" s="403"/>
      <c r="I368" s="403"/>
    </row>
    <row r="369" spans="3:9" ht="9.9499999999999993" customHeight="1">
      <c r="C369" s="403"/>
      <c r="D369" s="403"/>
      <c r="E369" s="403"/>
      <c r="F369" s="403"/>
      <c r="G369" s="403"/>
      <c r="H369" s="403"/>
      <c r="I369" s="403"/>
    </row>
    <row r="370" spans="3:9" ht="9.9499999999999993" customHeight="1">
      <c r="C370" s="403"/>
      <c r="D370" s="403"/>
      <c r="E370" s="403"/>
      <c r="F370" s="403"/>
      <c r="G370" s="403"/>
      <c r="H370" s="403"/>
      <c r="I370" s="403"/>
    </row>
    <row r="371" spans="3:9" ht="9.9499999999999993" customHeight="1">
      <c r="C371" s="403"/>
      <c r="D371" s="403"/>
      <c r="E371" s="403"/>
      <c r="F371" s="403"/>
      <c r="G371" s="403"/>
      <c r="H371" s="403"/>
      <c r="I371" s="403"/>
    </row>
    <row r="372" spans="3:9" ht="9.9499999999999993" customHeight="1">
      <c r="C372" s="403"/>
      <c r="D372" s="403"/>
      <c r="E372" s="403"/>
      <c r="F372" s="403"/>
      <c r="G372" s="403"/>
      <c r="H372" s="403"/>
      <c r="I372" s="403"/>
    </row>
    <row r="373" spans="3:9" ht="9.9499999999999993" customHeight="1">
      <c r="C373" s="403"/>
      <c r="D373" s="403"/>
      <c r="E373" s="403"/>
      <c r="F373" s="403"/>
      <c r="G373" s="403"/>
      <c r="H373" s="403"/>
      <c r="I373" s="403"/>
    </row>
    <row r="374" spans="3:9" ht="9.9499999999999993" customHeight="1">
      <c r="C374" s="403"/>
      <c r="D374" s="403"/>
      <c r="E374" s="403"/>
      <c r="F374" s="403"/>
      <c r="G374" s="403"/>
      <c r="H374" s="403"/>
      <c r="I374" s="403"/>
    </row>
    <row r="375" spans="3:9" ht="9.9499999999999993" customHeight="1">
      <c r="C375" s="403"/>
      <c r="D375" s="403"/>
      <c r="E375" s="403"/>
      <c r="F375" s="403"/>
      <c r="G375" s="403"/>
      <c r="H375" s="403"/>
      <c r="I375" s="403"/>
    </row>
    <row r="376" spans="3:9" ht="9.9499999999999993" customHeight="1">
      <c r="C376" s="403"/>
      <c r="D376" s="403"/>
      <c r="E376" s="403"/>
      <c r="F376" s="403"/>
      <c r="G376" s="403"/>
      <c r="H376" s="403"/>
      <c r="I376" s="403"/>
    </row>
    <row r="377" spans="3:9" ht="9.9499999999999993" customHeight="1">
      <c r="C377" s="403"/>
      <c r="D377" s="403"/>
      <c r="E377" s="403"/>
      <c r="F377" s="403"/>
      <c r="G377" s="403"/>
      <c r="H377" s="403"/>
      <c r="I377" s="403"/>
    </row>
    <row r="378" spans="3:9" ht="9.9499999999999993" customHeight="1">
      <c r="C378" s="403"/>
      <c r="D378" s="403"/>
      <c r="E378" s="403"/>
      <c r="F378" s="403"/>
      <c r="G378" s="403"/>
      <c r="H378" s="403"/>
      <c r="I378" s="403"/>
    </row>
    <row r="379" spans="3:9" ht="9.9499999999999993" customHeight="1">
      <c r="C379" s="403"/>
      <c r="D379" s="403"/>
      <c r="E379" s="403"/>
      <c r="F379" s="403"/>
      <c r="G379" s="403"/>
      <c r="H379" s="403"/>
      <c r="I379" s="403"/>
    </row>
    <row r="380" spans="3:9" ht="9.9499999999999993" customHeight="1">
      <c r="C380" s="403"/>
      <c r="D380" s="403"/>
      <c r="E380" s="403"/>
      <c r="F380" s="403"/>
      <c r="G380" s="403"/>
      <c r="H380" s="403"/>
      <c r="I380" s="403"/>
    </row>
  </sheetData>
  <printOptions horizontalCentered="1"/>
  <pageMargins left="0.39370078740157483" right="0.31496062992125984" top="0.39370078740157483" bottom="0.59055118110236227" header="0.11811023622047245" footer="0.51181102362204722"/>
  <pageSetup paperSize="9" scale="97" orientation="portrait" horizontalDpi="4294967292" verticalDpi="300" r:id="rId1"/>
  <headerFooter alignWithMargins="0"/>
  <rowBreaks count="3" manualBreakCount="3">
    <brk id="73" max="16383" man="1"/>
    <brk id="133" max="16383" man="1"/>
    <brk id="196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5703125" style="137" customWidth="1"/>
    <col min="2" max="2" width="43.140625" style="137" customWidth="1"/>
    <col min="3" max="3" width="7.7109375" style="135" customWidth="1"/>
    <col min="4" max="4" width="7.28515625" style="135" customWidth="1"/>
    <col min="5" max="5" width="6.85546875" style="135" customWidth="1"/>
    <col min="6" max="6" width="6.42578125" style="135" customWidth="1"/>
    <col min="7" max="8" width="6" style="135" customWidth="1"/>
    <col min="9" max="10" width="6.42578125" style="135" customWidth="1"/>
    <col min="11" max="11" width="7.28515625" style="135" customWidth="1"/>
    <col min="12" max="12" width="7" style="135" customWidth="1"/>
    <col min="13" max="14" width="6.85546875" style="135" customWidth="1"/>
    <col min="15" max="15" width="6" style="135" customWidth="1"/>
    <col min="16" max="16" width="7.140625" style="135" customWidth="1"/>
    <col min="17" max="17" width="7.7109375" style="135" customWidth="1"/>
    <col min="18" max="19" width="6.85546875" style="135" customWidth="1"/>
    <col min="20" max="20" width="1.5703125" style="137" customWidth="1"/>
    <col min="21" max="21" width="37.85546875" style="225" customWidth="1"/>
    <col min="22" max="22" width="11.42578125" style="225"/>
    <col min="23" max="16384" width="11.42578125" style="137"/>
  </cols>
  <sheetData>
    <row r="1" spans="1:22" s="405" customFormat="1" ht="12" customHeight="1">
      <c r="A1" s="36" t="s">
        <v>667</v>
      </c>
      <c r="C1" s="406"/>
      <c r="D1" s="406"/>
      <c r="E1" s="406"/>
      <c r="F1" s="406"/>
      <c r="G1" s="406"/>
      <c r="H1" s="406"/>
      <c r="I1" s="406"/>
      <c r="J1" s="406"/>
      <c r="K1" s="406"/>
      <c r="L1" s="36" t="s">
        <v>667</v>
      </c>
      <c r="M1" s="406"/>
      <c r="N1" s="406"/>
      <c r="O1" s="406"/>
      <c r="P1" s="406"/>
      <c r="Q1" s="406"/>
      <c r="R1" s="406"/>
      <c r="S1" s="406"/>
      <c r="U1" s="407"/>
      <c r="V1" s="407"/>
    </row>
    <row r="2" spans="1:22" s="165" customFormat="1" ht="9" customHeight="1">
      <c r="A2" s="36"/>
      <c r="C2" s="408"/>
      <c r="D2" s="408"/>
      <c r="E2" s="408"/>
      <c r="F2" s="408"/>
      <c r="G2" s="408"/>
      <c r="H2" s="408"/>
      <c r="I2" s="408"/>
      <c r="J2" s="408"/>
      <c r="K2" s="409"/>
      <c r="L2" s="36"/>
      <c r="M2" s="408"/>
      <c r="N2" s="408"/>
      <c r="O2" s="408"/>
      <c r="P2" s="408"/>
      <c r="Q2" s="408"/>
      <c r="R2" s="408"/>
      <c r="S2" s="408"/>
      <c r="U2" s="410"/>
      <c r="V2" s="410"/>
    </row>
    <row r="3" spans="1:22" s="149" customFormat="1" ht="11.25" customHeight="1">
      <c r="A3" s="40" t="s">
        <v>736</v>
      </c>
      <c r="C3" s="409"/>
      <c r="D3" s="409"/>
      <c r="E3" s="409"/>
      <c r="F3" s="409"/>
      <c r="G3" s="409"/>
      <c r="H3" s="409"/>
      <c r="I3" s="409"/>
      <c r="J3" s="409"/>
      <c r="K3" s="409"/>
      <c r="L3" s="40" t="s">
        <v>736</v>
      </c>
      <c r="M3" s="409"/>
      <c r="N3" s="409"/>
      <c r="O3" s="409"/>
      <c r="P3" s="409"/>
      <c r="Q3" s="409"/>
      <c r="R3" s="409"/>
      <c r="S3" s="409"/>
      <c r="U3" s="411"/>
      <c r="V3" s="411"/>
    </row>
    <row r="4" spans="1:22" s="38" customFormat="1" ht="9" customHeight="1">
      <c r="A4" s="113"/>
      <c r="B4" s="113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113"/>
      <c r="U4" s="113"/>
      <c r="V4" s="130"/>
    </row>
    <row r="5" spans="1:22" s="38" customFormat="1" ht="10.5" customHeight="1">
      <c r="A5" s="130"/>
      <c r="B5" s="156"/>
      <c r="C5" s="133"/>
      <c r="D5" s="113"/>
      <c r="E5" s="113"/>
      <c r="F5" s="113"/>
      <c r="G5" s="113"/>
      <c r="H5" s="113"/>
      <c r="I5" s="113"/>
      <c r="J5" s="113"/>
      <c r="K5" s="113" t="s">
        <v>737</v>
      </c>
      <c r="L5" s="113" t="s">
        <v>738</v>
      </c>
      <c r="M5" s="113"/>
      <c r="N5" s="113"/>
      <c r="O5" s="113"/>
      <c r="P5" s="113"/>
      <c r="Q5" s="113"/>
      <c r="R5" s="113"/>
      <c r="S5" s="395"/>
      <c r="T5" s="130"/>
      <c r="U5" s="130"/>
      <c r="V5" s="130"/>
    </row>
    <row r="6" spans="1:22" s="38" customFormat="1" ht="10.5" customHeight="1">
      <c r="A6" s="239" t="s">
        <v>669</v>
      </c>
      <c r="B6" s="216"/>
      <c r="C6" s="114" t="s">
        <v>571</v>
      </c>
      <c r="D6" s="114"/>
      <c r="E6" s="114"/>
      <c r="F6" s="114"/>
      <c r="G6" s="114"/>
      <c r="H6" s="114"/>
      <c r="I6" s="114"/>
      <c r="J6" s="114"/>
      <c r="K6" s="122" t="s">
        <v>739</v>
      </c>
      <c r="L6" s="114"/>
      <c r="M6" s="114" t="s">
        <v>740</v>
      </c>
      <c r="N6" s="156"/>
      <c r="O6" s="114"/>
      <c r="P6" s="114"/>
      <c r="Q6" s="114"/>
      <c r="R6" s="114"/>
      <c r="S6" s="114"/>
      <c r="T6" s="239" t="s">
        <v>669</v>
      </c>
      <c r="U6" s="239"/>
      <c r="V6" s="130"/>
    </row>
    <row r="7" spans="1:22" s="38" customFormat="1" ht="10.5" customHeight="1">
      <c r="A7" s="393" t="s">
        <v>670</v>
      </c>
      <c r="B7" s="394"/>
      <c r="C7" s="114" t="s">
        <v>116</v>
      </c>
      <c r="D7" s="114" t="s">
        <v>741</v>
      </c>
      <c r="E7" s="114" t="s">
        <v>158</v>
      </c>
      <c r="F7" s="114" t="s">
        <v>159</v>
      </c>
      <c r="G7" s="114" t="s">
        <v>742</v>
      </c>
      <c r="H7" s="114" t="s">
        <v>125</v>
      </c>
      <c r="I7" s="114" t="s">
        <v>743</v>
      </c>
      <c r="J7" s="114" t="s">
        <v>132</v>
      </c>
      <c r="K7" s="122" t="s">
        <v>744</v>
      </c>
      <c r="L7" s="114" t="s">
        <v>745</v>
      </c>
      <c r="M7" s="114" t="s">
        <v>746</v>
      </c>
      <c r="N7" s="114" t="s">
        <v>747</v>
      </c>
      <c r="O7" s="114" t="s">
        <v>748</v>
      </c>
      <c r="P7" s="114" t="s">
        <v>139</v>
      </c>
      <c r="Q7" s="114" t="s">
        <v>749</v>
      </c>
      <c r="R7" s="114" t="s">
        <v>750</v>
      </c>
      <c r="S7" s="114" t="s">
        <v>751</v>
      </c>
      <c r="T7" s="393" t="s">
        <v>670</v>
      </c>
      <c r="U7" s="393"/>
      <c r="V7" s="130"/>
    </row>
    <row r="8" spans="1:22" s="38" customFormat="1" ht="10.5" customHeight="1">
      <c r="A8" s="239" t="s">
        <v>673</v>
      </c>
      <c r="B8" s="394"/>
      <c r="C8" s="156"/>
      <c r="D8" s="114" t="s">
        <v>752</v>
      </c>
      <c r="E8" s="114"/>
      <c r="F8" s="114"/>
      <c r="G8" s="114" t="s">
        <v>753</v>
      </c>
      <c r="H8" s="114"/>
      <c r="I8" s="114" t="s">
        <v>754</v>
      </c>
      <c r="J8" s="114"/>
      <c r="K8" s="122" t="s">
        <v>755</v>
      </c>
      <c r="L8" s="114" t="s">
        <v>756</v>
      </c>
      <c r="M8" s="114" t="s">
        <v>757</v>
      </c>
      <c r="N8" s="114" t="s">
        <v>758</v>
      </c>
      <c r="O8" s="114" t="s">
        <v>759</v>
      </c>
      <c r="P8" s="114"/>
      <c r="Q8" s="114" t="s">
        <v>760</v>
      </c>
      <c r="R8" s="114" t="s">
        <v>761</v>
      </c>
      <c r="S8" s="114" t="s">
        <v>762</v>
      </c>
      <c r="T8" s="239" t="s">
        <v>673</v>
      </c>
      <c r="U8" s="393"/>
      <c r="V8" s="130"/>
    </row>
    <row r="9" spans="1:22" s="38" customFormat="1" ht="10.5" customHeight="1">
      <c r="A9" s="113"/>
      <c r="B9" s="395"/>
      <c r="C9" s="119"/>
      <c r="D9" s="119" t="s">
        <v>763</v>
      </c>
      <c r="E9" s="119"/>
      <c r="F9" s="119"/>
      <c r="G9" s="119" t="s">
        <v>754</v>
      </c>
      <c r="H9" s="119"/>
      <c r="I9" s="119"/>
      <c r="J9" s="119"/>
      <c r="K9" s="396" t="s">
        <v>764</v>
      </c>
      <c r="L9" s="119"/>
      <c r="M9" s="119" t="s">
        <v>765</v>
      </c>
      <c r="N9" s="119" t="s">
        <v>766</v>
      </c>
      <c r="O9" s="119"/>
      <c r="P9" s="119"/>
      <c r="Q9" s="119"/>
      <c r="R9" s="119" t="s">
        <v>767</v>
      </c>
      <c r="S9" s="119"/>
      <c r="T9" s="113"/>
      <c r="U9" s="113"/>
      <c r="V9" s="130"/>
    </row>
    <row r="11" spans="1:22" ht="10.5" customHeight="1">
      <c r="C11" s="235" t="s">
        <v>175</v>
      </c>
      <c r="K11" s="413"/>
      <c r="L11" s="235" t="s">
        <v>175</v>
      </c>
    </row>
    <row r="13" spans="1:22" ht="10.5" customHeight="1">
      <c r="A13" s="238"/>
      <c r="C13" s="399" t="s">
        <v>678</v>
      </c>
      <c r="I13" s="413"/>
      <c r="J13" s="413"/>
      <c r="K13" s="413"/>
      <c r="L13" s="399" t="s">
        <v>678</v>
      </c>
      <c r="M13" s="399"/>
      <c r="N13" s="399"/>
      <c r="O13" s="136"/>
      <c r="P13" s="136"/>
      <c r="Q13" s="136"/>
      <c r="R13" s="136"/>
      <c r="S13" s="136"/>
    </row>
    <row r="14" spans="1:22" ht="10.5" customHeight="1">
      <c r="A14" s="212"/>
      <c r="B14" s="181"/>
      <c r="C14" s="399" t="s">
        <v>679</v>
      </c>
      <c r="D14" s="181"/>
      <c r="E14" s="181"/>
      <c r="F14" s="181"/>
      <c r="G14" s="181"/>
      <c r="H14" s="181"/>
      <c r="I14" s="212"/>
      <c r="J14" s="212"/>
      <c r="K14" s="413"/>
      <c r="L14" s="399" t="s">
        <v>679</v>
      </c>
      <c r="M14" s="212"/>
      <c r="N14" s="212"/>
      <c r="O14" s="181"/>
      <c r="P14" s="181"/>
      <c r="Q14" s="181"/>
      <c r="R14" s="181"/>
      <c r="S14" s="181"/>
      <c r="T14" s="181"/>
      <c r="U14" s="204"/>
    </row>
    <row r="16" spans="1:22" ht="10.5" customHeight="1">
      <c r="A16" s="400" t="s">
        <v>344</v>
      </c>
      <c r="B16" s="219"/>
      <c r="S16" s="159"/>
      <c r="T16" s="400" t="s">
        <v>344</v>
      </c>
    </row>
    <row r="17" spans="1:21" ht="9.75" customHeight="1">
      <c r="A17" s="137" t="s">
        <v>652</v>
      </c>
      <c r="B17" s="219"/>
      <c r="S17" s="159"/>
    </row>
    <row r="18" spans="1:21" ht="10.5" customHeight="1">
      <c r="B18" s="261" t="s">
        <v>680</v>
      </c>
      <c r="C18" s="414">
        <v>4689</v>
      </c>
      <c r="D18" s="414">
        <v>680</v>
      </c>
      <c r="E18" s="414">
        <v>666</v>
      </c>
      <c r="F18" s="414">
        <v>288</v>
      </c>
      <c r="G18" s="414">
        <v>100</v>
      </c>
      <c r="H18" s="414">
        <v>34</v>
      </c>
      <c r="I18" s="414">
        <v>144</v>
      </c>
      <c r="J18" s="414">
        <v>351</v>
      </c>
      <c r="K18" s="414">
        <v>136</v>
      </c>
      <c r="L18" s="414">
        <v>311</v>
      </c>
      <c r="M18" s="414">
        <v>1025</v>
      </c>
      <c r="N18" s="414">
        <v>171</v>
      </c>
      <c r="O18" s="414">
        <v>67</v>
      </c>
      <c r="P18" s="414">
        <v>312</v>
      </c>
      <c r="Q18" s="414">
        <v>151</v>
      </c>
      <c r="R18" s="414">
        <v>109</v>
      </c>
      <c r="S18" s="414">
        <v>144</v>
      </c>
      <c r="T18" s="415"/>
      <c r="U18" s="263" t="s">
        <v>680</v>
      </c>
    </row>
    <row r="19" spans="1:21" ht="10.5" customHeight="1">
      <c r="B19" s="261" t="s">
        <v>681</v>
      </c>
      <c r="C19" s="414">
        <v>6597</v>
      </c>
      <c r="D19" s="414">
        <v>968</v>
      </c>
      <c r="E19" s="414">
        <v>747</v>
      </c>
      <c r="F19" s="414">
        <v>316</v>
      </c>
      <c r="G19" s="414">
        <v>167</v>
      </c>
      <c r="H19" s="414">
        <v>91</v>
      </c>
      <c r="I19" s="414">
        <v>170</v>
      </c>
      <c r="J19" s="414">
        <v>508</v>
      </c>
      <c r="K19" s="414">
        <v>175</v>
      </c>
      <c r="L19" s="414">
        <v>481</v>
      </c>
      <c r="M19" s="414">
        <v>1575</v>
      </c>
      <c r="N19" s="414">
        <v>305</v>
      </c>
      <c r="O19" s="414">
        <v>47</v>
      </c>
      <c r="P19" s="414">
        <v>404</v>
      </c>
      <c r="Q19" s="414">
        <v>225</v>
      </c>
      <c r="R19" s="414">
        <v>187</v>
      </c>
      <c r="S19" s="414">
        <v>231</v>
      </c>
      <c r="T19" s="415"/>
      <c r="U19" s="263" t="s">
        <v>681</v>
      </c>
    </row>
    <row r="20" spans="1:21" ht="10.5" customHeight="1">
      <c r="B20" s="261" t="s">
        <v>682</v>
      </c>
      <c r="C20" s="414">
        <v>5324</v>
      </c>
      <c r="D20" s="414">
        <v>870</v>
      </c>
      <c r="E20" s="414">
        <v>256</v>
      </c>
      <c r="F20" s="414">
        <v>521</v>
      </c>
      <c r="G20" s="414">
        <v>116</v>
      </c>
      <c r="H20" s="414">
        <v>92</v>
      </c>
      <c r="I20" s="414">
        <v>221</v>
      </c>
      <c r="J20" s="414">
        <v>359</v>
      </c>
      <c r="K20" s="414">
        <v>111</v>
      </c>
      <c r="L20" s="414">
        <v>425</v>
      </c>
      <c r="M20" s="414">
        <v>1404</v>
      </c>
      <c r="N20" s="414">
        <v>245</v>
      </c>
      <c r="O20" s="414">
        <v>47</v>
      </c>
      <c r="P20" s="414">
        <v>343</v>
      </c>
      <c r="Q20" s="414">
        <v>146</v>
      </c>
      <c r="R20" s="414">
        <v>47</v>
      </c>
      <c r="S20" s="414">
        <v>121</v>
      </c>
      <c r="T20" s="415"/>
      <c r="U20" s="263" t="s">
        <v>682</v>
      </c>
    </row>
    <row r="21" spans="1:21" ht="10.5" customHeight="1">
      <c r="B21" s="261" t="s">
        <v>683</v>
      </c>
      <c r="C21" s="414">
        <v>1019</v>
      </c>
      <c r="D21" s="414">
        <v>135</v>
      </c>
      <c r="E21" s="414">
        <v>53</v>
      </c>
      <c r="F21" s="414">
        <v>121</v>
      </c>
      <c r="G21" s="414">
        <v>33</v>
      </c>
      <c r="H21" s="414">
        <v>49</v>
      </c>
      <c r="I21" s="414">
        <v>99</v>
      </c>
      <c r="J21" s="414">
        <v>158</v>
      </c>
      <c r="K21" s="414">
        <v>10</v>
      </c>
      <c r="L21" s="414">
        <v>47</v>
      </c>
      <c r="M21" s="414">
        <v>196</v>
      </c>
      <c r="N21" s="414">
        <v>50</v>
      </c>
      <c r="O21" s="414">
        <v>3</v>
      </c>
      <c r="P21" s="414">
        <v>47</v>
      </c>
      <c r="Q21" s="414">
        <v>5</v>
      </c>
      <c r="R21" s="414">
        <v>3</v>
      </c>
      <c r="S21" s="414">
        <v>10</v>
      </c>
      <c r="T21" s="415"/>
      <c r="U21" s="263" t="s">
        <v>683</v>
      </c>
    </row>
    <row r="22" spans="1:21" ht="10.5" customHeight="1">
      <c r="B22" s="261" t="s">
        <v>684</v>
      </c>
      <c r="C22" s="414">
        <v>10246</v>
      </c>
      <c r="D22" s="414">
        <v>2082</v>
      </c>
      <c r="E22" s="414">
        <v>1466</v>
      </c>
      <c r="F22" s="414">
        <v>653</v>
      </c>
      <c r="G22" s="414">
        <v>225</v>
      </c>
      <c r="H22" s="414">
        <v>158</v>
      </c>
      <c r="I22" s="414">
        <v>354</v>
      </c>
      <c r="J22" s="414">
        <v>827</v>
      </c>
      <c r="K22" s="414">
        <v>149</v>
      </c>
      <c r="L22" s="414">
        <v>745</v>
      </c>
      <c r="M22" s="414">
        <v>1835</v>
      </c>
      <c r="N22" s="414">
        <v>342</v>
      </c>
      <c r="O22" s="414">
        <v>210</v>
      </c>
      <c r="P22" s="414">
        <v>504</v>
      </c>
      <c r="Q22" s="414">
        <v>197</v>
      </c>
      <c r="R22" s="414">
        <v>221</v>
      </c>
      <c r="S22" s="414">
        <v>278</v>
      </c>
      <c r="T22" s="415"/>
      <c r="U22" s="416" t="s">
        <v>684</v>
      </c>
    </row>
    <row r="23" spans="1:21" ht="10.5" customHeight="1">
      <c r="B23" s="261" t="s">
        <v>685</v>
      </c>
      <c r="C23" s="414">
        <v>16240</v>
      </c>
      <c r="D23" s="414">
        <v>2292</v>
      </c>
      <c r="E23" s="414">
        <v>3397</v>
      </c>
      <c r="F23" s="414">
        <v>915</v>
      </c>
      <c r="G23" s="414">
        <v>232</v>
      </c>
      <c r="H23" s="414">
        <v>243</v>
      </c>
      <c r="I23" s="414">
        <v>529</v>
      </c>
      <c r="J23" s="414">
        <v>1283</v>
      </c>
      <c r="K23" s="414">
        <v>199</v>
      </c>
      <c r="L23" s="414">
        <v>1473</v>
      </c>
      <c r="M23" s="414">
        <v>3096</v>
      </c>
      <c r="N23" s="414">
        <v>788</v>
      </c>
      <c r="O23" s="414">
        <v>105</v>
      </c>
      <c r="P23" s="414">
        <v>653</v>
      </c>
      <c r="Q23" s="414">
        <v>312</v>
      </c>
      <c r="R23" s="414">
        <v>423</v>
      </c>
      <c r="S23" s="414">
        <v>300</v>
      </c>
      <c r="T23" s="415"/>
      <c r="U23" s="417" t="s">
        <v>685</v>
      </c>
    </row>
    <row r="24" spans="1:21" ht="10.5" customHeight="1">
      <c r="B24" s="261" t="s">
        <v>686</v>
      </c>
      <c r="C24" s="414">
        <v>1615</v>
      </c>
      <c r="D24" s="414">
        <v>235</v>
      </c>
      <c r="E24" s="414">
        <v>93</v>
      </c>
      <c r="F24" s="414">
        <v>186</v>
      </c>
      <c r="G24" s="414">
        <v>24</v>
      </c>
      <c r="H24" s="414">
        <v>11</v>
      </c>
      <c r="I24" s="414">
        <v>80</v>
      </c>
      <c r="J24" s="414">
        <v>134</v>
      </c>
      <c r="K24" s="414">
        <v>23</v>
      </c>
      <c r="L24" s="414">
        <v>141</v>
      </c>
      <c r="M24" s="414">
        <v>387</v>
      </c>
      <c r="N24" s="414">
        <v>104</v>
      </c>
      <c r="O24" s="414">
        <v>17</v>
      </c>
      <c r="P24" s="414">
        <v>72</v>
      </c>
      <c r="Q24" s="414">
        <v>27</v>
      </c>
      <c r="R24" s="414">
        <v>39</v>
      </c>
      <c r="S24" s="414">
        <v>42</v>
      </c>
      <c r="T24" s="415"/>
      <c r="U24" s="416" t="s">
        <v>686</v>
      </c>
    </row>
    <row r="25" spans="1:21" ht="10.5" customHeight="1">
      <c r="B25" s="261" t="s">
        <v>687</v>
      </c>
      <c r="C25" s="418"/>
      <c r="D25" s="418"/>
      <c r="E25" s="418"/>
      <c r="F25" s="418"/>
      <c r="G25" s="418"/>
      <c r="H25" s="418"/>
      <c r="I25" s="418"/>
      <c r="J25" s="418"/>
      <c r="K25" s="418"/>
      <c r="L25" s="418"/>
      <c r="M25" s="418"/>
      <c r="N25" s="418"/>
      <c r="O25" s="418"/>
      <c r="P25" s="418"/>
      <c r="Q25" s="418"/>
      <c r="R25" s="418"/>
      <c r="S25" s="418"/>
      <c r="T25" s="415"/>
      <c r="U25" s="416" t="s">
        <v>687</v>
      </c>
    </row>
    <row r="26" spans="1:21" ht="10.5" customHeight="1">
      <c r="B26" s="261" t="s">
        <v>768</v>
      </c>
      <c r="C26" s="418">
        <v>614</v>
      </c>
      <c r="D26" s="418">
        <v>22</v>
      </c>
      <c r="E26" s="418">
        <v>42</v>
      </c>
      <c r="F26" s="418">
        <v>317</v>
      </c>
      <c r="G26" s="418">
        <v>33</v>
      </c>
      <c r="H26" s="418">
        <v>5</v>
      </c>
      <c r="I26" s="418">
        <v>22</v>
      </c>
      <c r="J26" s="418">
        <v>26</v>
      </c>
      <c r="K26" s="418">
        <v>1</v>
      </c>
      <c r="L26" s="418">
        <v>15</v>
      </c>
      <c r="M26" s="418">
        <v>69</v>
      </c>
      <c r="N26" s="418">
        <v>35</v>
      </c>
      <c r="O26" s="418">
        <v>0</v>
      </c>
      <c r="P26" s="418">
        <v>2</v>
      </c>
      <c r="Q26" s="418">
        <v>0</v>
      </c>
      <c r="R26" s="418">
        <v>10</v>
      </c>
      <c r="S26" s="418">
        <v>15</v>
      </c>
      <c r="T26" s="415"/>
      <c r="U26" s="416" t="s">
        <v>768</v>
      </c>
    </row>
    <row r="27" spans="1:21" ht="15" customHeight="1">
      <c r="B27" s="270" t="s">
        <v>162</v>
      </c>
      <c r="C27" s="414">
        <v>46344</v>
      </c>
      <c r="D27" s="414">
        <v>7284</v>
      </c>
      <c r="E27" s="414">
        <v>6720</v>
      </c>
      <c r="F27" s="414">
        <v>3317</v>
      </c>
      <c r="G27" s="414">
        <v>930</v>
      </c>
      <c r="H27" s="414">
        <v>683</v>
      </c>
      <c r="I27" s="414">
        <v>1619</v>
      </c>
      <c r="J27" s="414">
        <v>3646</v>
      </c>
      <c r="K27" s="414">
        <v>804</v>
      </c>
      <c r="L27" s="414">
        <v>3638</v>
      </c>
      <c r="M27" s="414">
        <v>9587</v>
      </c>
      <c r="N27" s="414">
        <v>2040</v>
      </c>
      <c r="O27" s="414">
        <v>496</v>
      </c>
      <c r="P27" s="414">
        <v>2337</v>
      </c>
      <c r="Q27" s="414">
        <v>1063</v>
      </c>
      <c r="R27" s="414">
        <v>1039</v>
      </c>
      <c r="S27" s="414">
        <v>1141</v>
      </c>
      <c r="T27" s="419" t="s">
        <v>769</v>
      </c>
      <c r="U27" s="420"/>
    </row>
    <row r="28" spans="1:21" ht="21" customHeight="1">
      <c r="B28" s="270"/>
      <c r="C28" s="418"/>
      <c r="D28" s="418"/>
      <c r="E28" s="418"/>
      <c r="F28" s="418"/>
      <c r="G28" s="418"/>
      <c r="H28" s="418"/>
      <c r="I28" s="418"/>
      <c r="J28" s="418"/>
      <c r="K28" s="418"/>
      <c r="L28" s="418"/>
      <c r="M28" s="418"/>
      <c r="N28" s="418"/>
      <c r="O28" s="418"/>
      <c r="P28" s="418"/>
      <c r="Q28" s="418"/>
      <c r="R28" s="418"/>
      <c r="S28" s="418"/>
      <c r="T28" s="419"/>
      <c r="U28" s="420"/>
    </row>
    <row r="29" spans="1:21" ht="10.5" customHeight="1">
      <c r="B29" s="219"/>
      <c r="C29" s="418"/>
      <c r="D29" s="418"/>
      <c r="E29" s="418"/>
      <c r="F29" s="418"/>
      <c r="G29" s="418"/>
      <c r="H29" s="418"/>
      <c r="I29" s="418"/>
      <c r="J29" s="418"/>
      <c r="K29" s="418"/>
      <c r="L29" s="418"/>
      <c r="M29" s="418"/>
      <c r="N29" s="418"/>
      <c r="O29" s="418"/>
      <c r="P29" s="418"/>
      <c r="Q29" s="418"/>
      <c r="R29" s="418"/>
      <c r="S29" s="418"/>
      <c r="T29" s="415"/>
    </row>
    <row r="30" spans="1:21" ht="10.5" customHeight="1">
      <c r="A30" s="400" t="s">
        <v>689</v>
      </c>
      <c r="B30" s="219"/>
      <c r="C30" s="418"/>
      <c r="D30" s="418"/>
      <c r="E30" s="418"/>
      <c r="F30" s="418"/>
      <c r="G30" s="418"/>
      <c r="H30" s="418"/>
      <c r="I30" s="418"/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21" t="s">
        <v>689</v>
      </c>
    </row>
    <row r="31" spans="1:21" ht="9.75" customHeight="1">
      <c r="B31" s="219"/>
      <c r="C31" s="418"/>
      <c r="D31" s="418"/>
      <c r="E31" s="418"/>
      <c r="F31" s="418"/>
      <c r="G31" s="418"/>
      <c r="H31" s="418"/>
      <c r="I31" s="418"/>
      <c r="J31" s="418"/>
      <c r="K31" s="418"/>
      <c r="L31" s="418"/>
      <c r="M31" s="418"/>
      <c r="N31" s="418"/>
      <c r="O31" s="418"/>
      <c r="P31" s="418"/>
      <c r="Q31" s="418"/>
      <c r="R31" s="418"/>
      <c r="S31" s="418"/>
      <c r="T31" s="415"/>
    </row>
    <row r="32" spans="1:21" ht="10.5" customHeight="1">
      <c r="B32" s="261" t="s">
        <v>690</v>
      </c>
      <c r="C32" s="418"/>
      <c r="D32" s="418"/>
      <c r="E32" s="418"/>
      <c r="F32" s="418"/>
      <c r="G32" s="418"/>
      <c r="H32" s="418"/>
      <c r="I32" s="418"/>
      <c r="J32" s="418"/>
      <c r="K32" s="418"/>
      <c r="L32" s="418"/>
      <c r="M32" s="418"/>
      <c r="N32" s="418"/>
      <c r="O32" s="418"/>
      <c r="P32" s="418"/>
      <c r="Q32" s="418"/>
      <c r="R32" s="418"/>
      <c r="S32" s="418"/>
      <c r="T32" s="415"/>
      <c r="U32" s="263" t="s">
        <v>690</v>
      </c>
    </row>
    <row r="33" spans="1:21" ht="10.5" customHeight="1">
      <c r="B33" s="261" t="s">
        <v>691</v>
      </c>
      <c r="C33" s="414">
        <v>1201</v>
      </c>
      <c r="D33" s="414">
        <v>69</v>
      </c>
      <c r="E33" s="414">
        <v>75</v>
      </c>
      <c r="F33" s="414">
        <v>112</v>
      </c>
      <c r="G33" s="414">
        <v>13</v>
      </c>
      <c r="H33" s="414">
        <v>13</v>
      </c>
      <c r="I33" s="414">
        <v>81</v>
      </c>
      <c r="J33" s="414">
        <v>100</v>
      </c>
      <c r="K33" s="414">
        <v>30</v>
      </c>
      <c r="L33" s="414">
        <v>29</v>
      </c>
      <c r="M33" s="414">
        <v>403</v>
      </c>
      <c r="N33" s="414">
        <v>4</v>
      </c>
      <c r="O33" s="414">
        <v>64</v>
      </c>
      <c r="P33" s="414">
        <v>95</v>
      </c>
      <c r="Q33" s="414">
        <v>36</v>
      </c>
      <c r="R33" s="414">
        <v>53</v>
      </c>
      <c r="S33" s="414">
        <v>24</v>
      </c>
      <c r="T33" s="415"/>
      <c r="U33" s="416" t="s">
        <v>691</v>
      </c>
    </row>
    <row r="34" spans="1:21" ht="10.5" customHeight="1">
      <c r="B34" s="261" t="s">
        <v>692</v>
      </c>
      <c r="C34" s="414">
        <v>22</v>
      </c>
      <c r="D34" s="414">
        <v>18</v>
      </c>
      <c r="E34" s="414">
        <v>1</v>
      </c>
      <c r="F34" s="414">
        <v>0</v>
      </c>
      <c r="G34" s="414">
        <v>0</v>
      </c>
      <c r="H34" s="414">
        <v>0</v>
      </c>
      <c r="I34" s="414">
        <v>0</v>
      </c>
      <c r="J34" s="414">
        <v>0</v>
      </c>
      <c r="K34" s="414">
        <v>0</v>
      </c>
      <c r="L34" s="414">
        <v>0</v>
      </c>
      <c r="M34" s="414">
        <v>0</v>
      </c>
      <c r="N34" s="414">
        <v>0</v>
      </c>
      <c r="O34" s="414">
        <v>0</v>
      </c>
      <c r="P34" s="414">
        <v>1</v>
      </c>
      <c r="Q34" s="414">
        <v>2</v>
      </c>
      <c r="R34" s="414">
        <v>0</v>
      </c>
      <c r="S34" s="414">
        <v>0</v>
      </c>
      <c r="T34" s="415"/>
      <c r="U34" s="416" t="s">
        <v>692</v>
      </c>
    </row>
    <row r="35" spans="1:21" ht="10.5" customHeight="1">
      <c r="B35" s="261" t="s">
        <v>693</v>
      </c>
      <c r="C35" s="414">
        <v>50</v>
      </c>
      <c r="D35" s="414">
        <v>0</v>
      </c>
      <c r="E35" s="414">
        <v>3</v>
      </c>
      <c r="F35" s="414">
        <v>2</v>
      </c>
      <c r="G35" s="414">
        <v>6</v>
      </c>
      <c r="H35" s="414">
        <v>0</v>
      </c>
      <c r="I35" s="414">
        <v>0</v>
      </c>
      <c r="J35" s="414">
        <v>0</v>
      </c>
      <c r="K35" s="414">
        <v>1</v>
      </c>
      <c r="L35" s="414">
        <v>2</v>
      </c>
      <c r="M35" s="414">
        <v>21</v>
      </c>
      <c r="N35" s="414">
        <v>0</v>
      </c>
      <c r="O35" s="414">
        <v>0</v>
      </c>
      <c r="P35" s="414">
        <v>2</v>
      </c>
      <c r="Q35" s="414">
        <v>13</v>
      </c>
      <c r="R35" s="414">
        <v>0</v>
      </c>
      <c r="S35" s="414">
        <v>0</v>
      </c>
      <c r="T35" s="415"/>
      <c r="U35" s="416" t="s">
        <v>693</v>
      </c>
    </row>
    <row r="36" spans="1:21" ht="10.5" customHeight="1">
      <c r="B36" s="261" t="s">
        <v>694</v>
      </c>
      <c r="C36" s="414">
        <v>49</v>
      </c>
      <c r="D36" s="414">
        <v>0</v>
      </c>
      <c r="E36" s="414">
        <v>0</v>
      </c>
      <c r="F36" s="414">
        <v>0</v>
      </c>
      <c r="G36" s="414">
        <v>0</v>
      </c>
      <c r="H36" s="414">
        <v>0</v>
      </c>
      <c r="I36" s="414">
        <v>49</v>
      </c>
      <c r="J36" s="414">
        <v>0</v>
      </c>
      <c r="K36" s="414">
        <v>0</v>
      </c>
      <c r="L36" s="414">
        <v>0</v>
      </c>
      <c r="M36" s="414">
        <v>0</v>
      </c>
      <c r="N36" s="414">
        <v>0</v>
      </c>
      <c r="O36" s="414">
        <v>0</v>
      </c>
      <c r="P36" s="414">
        <v>0</v>
      </c>
      <c r="Q36" s="414">
        <v>0</v>
      </c>
      <c r="R36" s="414">
        <v>0</v>
      </c>
      <c r="S36" s="414">
        <v>0</v>
      </c>
      <c r="T36" s="415"/>
      <c r="U36" s="416" t="s">
        <v>694</v>
      </c>
    </row>
    <row r="37" spans="1:21" ht="10.5" customHeight="1">
      <c r="B37" s="261" t="s">
        <v>695</v>
      </c>
      <c r="C37" s="414">
        <v>75</v>
      </c>
      <c r="D37" s="414">
        <v>0</v>
      </c>
      <c r="E37" s="414">
        <v>0</v>
      </c>
      <c r="F37" s="414">
        <v>0</v>
      </c>
      <c r="G37" s="414">
        <v>1</v>
      </c>
      <c r="H37" s="414">
        <v>0</v>
      </c>
      <c r="I37" s="414">
        <v>0</v>
      </c>
      <c r="J37" s="414">
        <v>10</v>
      </c>
      <c r="K37" s="414">
        <v>0</v>
      </c>
      <c r="L37" s="414">
        <v>0</v>
      </c>
      <c r="M37" s="414">
        <v>64</v>
      </c>
      <c r="N37" s="414">
        <v>0</v>
      </c>
      <c r="O37" s="414">
        <v>0</v>
      </c>
      <c r="P37" s="414">
        <v>0</v>
      </c>
      <c r="Q37" s="414">
        <v>0</v>
      </c>
      <c r="R37" s="414">
        <v>0</v>
      </c>
      <c r="S37" s="414">
        <v>0</v>
      </c>
      <c r="T37" s="415"/>
      <c r="U37" s="416" t="s">
        <v>695</v>
      </c>
    </row>
    <row r="38" spans="1:21" ht="10.5" customHeight="1">
      <c r="B38" s="261" t="s">
        <v>696</v>
      </c>
      <c r="C38" s="418"/>
      <c r="D38" s="418"/>
      <c r="E38" s="418"/>
      <c r="F38" s="418"/>
      <c r="G38" s="418"/>
      <c r="H38" s="418"/>
      <c r="I38" s="418"/>
      <c r="J38" s="418"/>
      <c r="K38" s="418"/>
      <c r="L38" s="418"/>
      <c r="M38" s="418"/>
      <c r="N38" s="418"/>
      <c r="O38" s="418"/>
      <c r="P38" s="418"/>
      <c r="Q38" s="418"/>
      <c r="R38" s="418"/>
      <c r="S38" s="418"/>
      <c r="T38" s="415"/>
      <c r="U38" s="416" t="s">
        <v>696</v>
      </c>
    </row>
    <row r="39" spans="1:21" ht="10.5" customHeight="1">
      <c r="B39" s="261" t="s">
        <v>697</v>
      </c>
      <c r="C39" s="418">
        <v>1554</v>
      </c>
      <c r="D39" s="418">
        <v>257</v>
      </c>
      <c r="E39" s="418">
        <v>834</v>
      </c>
      <c r="F39" s="418">
        <v>10</v>
      </c>
      <c r="G39" s="418">
        <v>0</v>
      </c>
      <c r="H39" s="418">
        <v>153</v>
      </c>
      <c r="I39" s="418">
        <v>4</v>
      </c>
      <c r="J39" s="418">
        <v>71</v>
      </c>
      <c r="K39" s="418">
        <v>153</v>
      </c>
      <c r="L39" s="418">
        <v>2</v>
      </c>
      <c r="M39" s="418">
        <v>27</v>
      </c>
      <c r="N39" s="418">
        <v>6</v>
      </c>
      <c r="O39" s="418">
        <v>0</v>
      </c>
      <c r="P39" s="418">
        <v>25</v>
      </c>
      <c r="Q39" s="418">
        <v>0</v>
      </c>
      <c r="R39" s="418">
        <v>12</v>
      </c>
      <c r="S39" s="418">
        <v>0</v>
      </c>
      <c r="T39" s="415"/>
      <c r="U39" s="416" t="s">
        <v>697</v>
      </c>
    </row>
    <row r="40" spans="1:21" ht="10.5" customHeight="1">
      <c r="B40" s="261" t="s">
        <v>698</v>
      </c>
      <c r="C40" s="414">
        <v>449</v>
      </c>
      <c r="D40" s="414">
        <v>47</v>
      </c>
      <c r="E40" s="414">
        <v>0</v>
      </c>
      <c r="F40" s="414">
        <v>0</v>
      </c>
      <c r="G40" s="414">
        <v>0</v>
      </c>
      <c r="H40" s="414">
        <v>0</v>
      </c>
      <c r="I40" s="414">
        <v>0</v>
      </c>
      <c r="J40" s="414">
        <v>100</v>
      </c>
      <c r="K40" s="414">
        <v>0</v>
      </c>
      <c r="L40" s="414">
        <v>160</v>
      </c>
      <c r="M40" s="414">
        <v>138</v>
      </c>
      <c r="N40" s="414">
        <v>0</v>
      </c>
      <c r="O40" s="414">
        <v>0</v>
      </c>
      <c r="P40" s="414">
        <v>4</v>
      </c>
      <c r="Q40" s="414">
        <v>0</v>
      </c>
      <c r="R40" s="414">
        <v>0</v>
      </c>
      <c r="S40" s="414">
        <v>0</v>
      </c>
      <c r="T40" s="415"/>
      <c r="U40" s="416" t="s">
        <v>698</v>
      </c>
    </row>
    <row r="41" spans="1:21" ht="15.75" customHeight="1">
      <c r="B41" s="270" t="s">
        <v>162</v>
      </c>
      <c r="C41" s="414">
        <v>3400</v>
      </c>
      <c r="D41" s="414">
        <v>391</v>
      </c>
      <c r="E41" s="414">
        <v>913</v>
      </c>
      <c r="F41" s="414">
        <v>124</v>
      </c>
      <c r="G41" s="414">
        <v>20</v>
      </c>
      <c r="H41" s="414">
        <v>166</v>
      </c>
      <c r="I41" s="414">
        <v>134</v>
      </c>
      <c r="J41" s="414">
        <v>281</v>
      </c>
      <c r="K41" s="414">
        <v>184</v>
      </c>
      <c r="L41" s="414">
        <v>193</v>
      </c>
      <c r="M41" s="414">
        <v>653</v>
      </c>
      <c r="N41" s="414">
        <v>10</v>
      </c>
      <c r="O41" s="414">
        <v>64</v>
      </c>
      <c r="P41" s="414">
        <v>127</v>
      </c>
      <c r="Q41" s="414">
        <v>51</v>
      </c>
      <c r="R41" s="414">
        <v>65</v>
      </c>
      <c r="S41" s="414">
        <v>24</v>
      </c>
      <c r="T41" s="419" t="s">
        <v>769</v>
      </c>
      <c r="U41" s="271"/>
    </row>
    <row r="42" spans="1:21" ht="21" customHeight="1">
      <c r="B42" s="270"/>
      <c r="C42" s="414"/>
      <c r="D42" s="414"/>
      <c r="E42" s="414"/>
      <c r="F42" s="414"/>
      <c r="G42" s="414"/>
      <c r="H42" s="414"/>
      <c r="I42" s="414"/>
      <c r="J42" s="414"/>
      <c r="K42" s="414"/>
      <c r="L42" s="414"/>
      <c r="M42" s="414"/>
      <c r="N42" s="414"/>
      <c r="O42" s="414"/>
      <c r="P42" s="414"/>
      <c r="Q42" s="414"/>
      <c r="R42" s="414"/>
      <c r="S42" s="414"/>
      <c r="T42" s="419"/>
      <c r="U42" s="420"/>
    </row>
    <row r="43" spans="1:21" ht="10.5" customHeight="1">
      <c r="B43" s="219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14"/>
      <c r="N43" s="414"/>
      <c r="O43" s="414"/>
      <c r="P43" s="414"/>
      <c r="Q43" s="414"/>
      <c r="R43" s="414"/>
      <c r="S43" s="414"/>
      <c r="T43" s="415"/>
    </row>
    <row r="44" spans="1:21" ht="10.5" customHeight="1">
      <c r="A44" s="400" t="s">
        <v>699</v>
      </c>
      <c r="B44" s="219"/>
      <c r="C44" s="414"/>
      <c r="D44" s="414"/>
      <c r="E44" s="414"/>
      <c r="F44" s="414"/>
      <c r="G44" s="414"/>
      <c r="H44" s="414"/>
      <c r="I44" s="414"/>
      <c r="J44" s="414"/>
      <c r="K44" s="414"/>
      <c r="L44" s="414"/>
      <c r="M44" s="414"/>
      <c r="N44" s="414"/>
      <c r="O44" s="414"/>
      <c r="P44" s="414"/>
      <c r="Q44" s="414"/>
      <c r="R44" s="414"/>
      <c r="S44" s="414"/>
      <c r="T44" s="421" t="s">
        <v>699</v>
      </c>
    </row>
    <row r="45" spans="1:21" ht="9.75" customHeight="1">
      <c r="B45" s="219"/>
      <c r="C45" s="414"/>
      <c r="D45" s="414"/>
      <c r="E45" s="414"/>
      <c r="F45" s="414"/>
      <c r="G45" s="414"/>
      <c r="H45" s="414"/>
      <c r="I45" s="414"/>
      <c r="J45" s="414"/>
      <c r="K45" s="414"/>
      <c r="L45" s="414"/>
      <c r="M45" s="414"/>
      <c r="N45" s="414"/>
      <c r="O45" s="414"/>
      <c r="P45" s="414"/>
      <c r="Q45" s="414"/>
      <c r="R45" s="414"/>
      <c r="S45" s="414"/>
      <c r="T45" s="415"/>
    </row>
    <row r="46" spans="1:21" ht="10.5" customHeight="1">
      <c r="B46" s="261" t="s">
        <v>700</v>
      </c>
      <c r="C46" s="414"/>
      <c r="D46" s="414"/>
      <c r="E46" s="414"/>
      <c r="F46" s="414"/>
      <c r="G46" s="414"/>
      <c r="H46" s="414"/>
      <c r="I46" s="414"/>
      <c r="J46" s="414"/>
      <c r="K46" s="414"/>
      <c r="L46" s="414"/>
      <c r="M46" s="414"/>
      <c r="N46" s="414"/>
      <c r="O46" s="414"/>
      <c r="P46" s="414"/>
      <c r="Q46" s="414"/>
      <c r="R46" s="414"/>
      <c r="S46" s="414"/>
      <c r="T46" s="415"/>
      <c r="U46" s="263" t="s">
        <v>700</v>
      </c>
    </row>
    <row r="47" spans="1:21" ht="10.5" customHeight="1">
      <c r="B47" s="261" t="s">
        <v>701</v>
      </c>
      <c r="C47" s="414">
        <v>13271</v>
      </c>
      <c r="D47" s="414">
        <v>2435</v>
      </c>
      <c r="E47" s="414">
        <v>2820</v>
      </c>
      <c r="F47" s="414">
        <v>501</v>
      </c>
      <c r="G47" s="414">
        <v>11</v>
      </c>
      <c r="H47" s="414">
        <v>61</v>
      </c>
      <c r="I47" s="414">
        <v>262</v>
      </c>
      <c r="J47" s="414">
        <v>607</v>
      </c>
      <c r="K47" s="414">
        <v>329</v>
      </c>
      <c r="L47" s="414">
        <v>790</v>
      </c>
      <c r="M47" s="414">
        <v>3061</v>
      </c>
      <c r="N47" s="414">
        <v>671</v>
      </c>
      <c r="O47" s="414">
        <v>304</v>
      </c>
      <c r="P47" s="414">
        <v>373</v>
      </c>
      <c r="Q47" s="414">
        <v>344</v>
      </c>
      <c r="R47" s="414">
        <v>410</v>
      </c>
      <c r="S47" s="414">
        <v>292</v>
      </c>
      <c r="T47" s="415"/>
      <c r="U47" s="400" t="s">
        <v>701</v>
      </c>
    </row>
    <row r="48" spans="1:21" ht="10.5" customHeight="1">
      <c r="B48" s="261" t="s">
        <v>702</v>
      </c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418"/>
      <c r="N48" s="418"/>
      <c r="O48" s="418"/>
      <c r="P48" s="418"/>
      <c r="Q48" s="418"/>
      <c r="R48" s="418"/>
      <c r="S48" s="418"/>
      <c r="T48" s="415"/>
      <c r="U48" s="400" t="s">
        <v>702</v>
      </c>
    </row>
    <row r="49" spans="1:21" ht="10.5" customHeight="1">
      <c r="B49" s="261" t="s">
        <v>703</v>
      </c>
      <c r="C49" s="418">
        <v>152658</v>
      </c>
      <c r="D49" s="418">
        <v>14994</v>
      </c>
      <c r="E49" s="418">
        <v>23653</v>
      </c>
      <c r="F49" s="418">
        <v>10921</v>
      </c>
      <c r="G49" s="418">
        <v>197</v>
      </c>
      <c r="H49" s="418">
        <v>1931</v>
      </c>
      <c r="I49" s="418">
        <v>5765</v>
      </c>
      <c r="J49" s="418">
        <v>11456</v>
      </c>
      <c r="K49" s="418">
        <v>3173</v>
      </c>
      <c r="L49" s="418">
        <v>13362</v>
      </c>
      <c r="M49" s="418">
        <v>35853</v>
      </c>
      <c r="N49" s="418">
        <v>5847</v>
      </c>
      <c r="O49" s="418">
        <v>2096</v>
      </c>
      <c r="P49" s="418">
        <v>11282</v>
      </c>
      <c r="Q49" s="418">
        <v>3770</v>
      </c>
      <c r="R49" s="418">
        <v>4059</v>
      </c>
      <c r="S49" s="418">
        <v>4299</v>
      </c>
      <c r="T49" s="415"/>
      <c r="U49" s="400" t="s">
        <v>703</v>
      </c>
    </row>
    <row r="50" spans="1:21" ht="10.5" customHeight="1">
      <c r="B50" s="261" t="s">
        <v>704</v>
      </c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418"/>
      <c r="N50" s="418"/>
      <c r="O50" s="418"/>
      <c r="P50" s="418"/>
      <c r="Q50" s="418"/>
      <c r="R50" s="418"/>
      <c r="S50" s="418"/>
      <c r="T50" s="415"/>
      <c r="U50" s="263" t="s">
        <v>704</v>
      </c>
    </row>
    <row r="51" spans="1:21" ht="10.5" customHeight="1">
      <c r="B51" s="261" t="s">
        <v>705</v>
      </c>
      <c r="C51" s="414">
        <v>13722</v>
      </c>
      <c r="D51" s="414">
        <v>11015</v>
      </c>
      <c r="E51" s="414">
        <v>0</v>
      </c>
      <c r="F51" s="414">
        <v>0</v>
      </c>
      <c r="G51" s="414">
        <v>2707</v>
      </c>
      <c r="H51" s="414">
        <v>0</v>
      </c>
      <c r="I51" s="414">
        <v>0</v>
      </c>
      <c r="J51" s="414">
        <v>0</v>
      </c>
      <c r="K51" s="414">
        <v>0</v>
      </c>
      <c r="L51" s="414">
        <v>0</v>
      </c>
      <c r="M51" s="414">
        <v>0</v>
      </c>
      <c r="N51" s="414">
        <v>0</v>
      </c>
      <c r="O51" s="414">
        <v>0</v>
      </c>
      <c r="P51" s="414">
        <v>0</v>
      </c>
      <c r="Q51" s="414">
        <v>0</v>
      </c>
      <c r="R51" s="414">
        <v>0</v>
      </c>
      <c r="S51" s="414">
        <v>0</v>
      </c>
      <c r="T51" s="415"/>
      <c r="U51" s="400" t="s">
        <v>705</v>
      </c>
    </row>
    <row r="52" spans="1:21" ht="15.75" customHeight="1">
      <c r="B52" s="270" t="s">
        <v>162</v>
      </c>
      <c r="C52" s="418">
        <v>179651</v>
      </c>
      <c r="D52" s="418">
        <v>28444</v>
      </c>
      <c r="E52" s="418">
        <v>26473</v>
      </c>
      <c r="F52" s="418">
        <v>11422</v>
      </c>
      <c r="G52" s="418">
        <v>2915</v>
      </c>
      <c r="H52" s="418">
        <v>1992</v>
      </c>
      <c r="I52" s="418">
        <v>6027</v>
      </c>
      <c r="J52" s="418">
        <v>12063</v>
      </c>
      <c r="K52" s="418">
        <v>3502</v>
      </c>
      <c r="L52" s="418">
        <v>14152</v>
      </c>
      <c r="M52" s="418">
        <v>38914</v>
      </c>
      <c r="N52" s="418">
        <v>6518</v>
      </c>
      <c r="O52" s="418">
        <v>2400</v>
      </c>
      <c r="P52" s="418">
        <v>11655</v>
      </c>
      <c r="Q52" s="418">
        <v>4114</v>
      </c>
      <c r="R52" s="418">
        <v>4469</v>
      </c>
      <c r="S52" s="418">
        <v>4591</v>
      </c>
      <c r="T52" s="419" t="s">
        <v>769</v>
      </c>
      <c r="U52" s="420"/>
    </row>
    <row r="53" spans="1:21" ht="21" customHeight="1">
      <c r="B53" s="270"/>
      <c r="C53" s="418"/>
      <c r="D53" s="418"/>
      <c r="E53" s="418"/>
      <c r="F53" s="418"/>
      <c r="G53" s="418"/>
      <c r="H53" s="418"/>
      <c r="I53" s="418"/>
      <c r="J53" s="418"/>
      <c r="K53" s="418"/>
      <c r="L53" s="418"/>
      <c r="M53" s="418"/>
      <c r="N53" s="418"/>
      <c r="O53" s="418"/>
      <c r="P53" s="418"/>
      <c r="Q53" s="418"/>
      <c r="R53" s="418"/>
      <c r="S53" s="418"/>
      <c r="T53" s="419"/>
      <c r="U53" s="420"/>
    </row>
    <row r="54" spans="1:21" ht="10.5" customHeight="1">
      <c r="B54" s="219"/>
      <c r="C54" s="418"/>
      <c r="D54" s="418"/>
      <c r="E54" s="418"/>
      <c r="F54" s="418"/>
      <c r="G54" s="418"/>
      <c r="H54" s="418"/>
      <c r="I54" s="418"/>
      <c r="J54" s="418"/>
      <c r="K54" s="418"/>
      <c r="L54" s="418"/>
      <c r="M54" s="418"/>
      <c r="N54" s="418"/>
      <c r="O54" s="418"/>
      <c r="P54" s="418"/>
      <c r="Q54" s="418"/>
      <c r="R54" s="418"/>
      <c r="S54" s="418"/>
      <c r="T54" s="415"/>
    </row>
    <row r="55" spans="1:21" ht="10.5" customHeight="1">
      <c r="A55" s="400" t="s">
        <v>706</v>
      </c>
      <c r="B55" s="219"/>
      <c r="C55" s="418"/>
      <c r="D55" s="418"/>
      <c r="E55" s="418"/>
      <c r="F55" s="418"/>
      <c r="G55" s="418"/>
      <c r="H55" s="418"/>
      <c r="I55" s="418"/>
      <c r="J55" s="418"/>
      <c r="K55" s="418"/>
      <c r="L55" s="418"/>
      <c r="M55" s="418"/>
      <c r="N55" s="418"/>
      <c r="O55" s="418"/>
      <c r="P55" s="418"/>
      <c r="Q55" s="418"/>
      <c r="R55" s="418"/>
      <c r="S55" s="418"/>
      <c r="T55" s="421" t="s">
        <v>706</v>
      </c>
    </row>
    <row r="56" spans="1:21" ht="9.75" customHeight="1">
      <c r="B56" s="219"/>
      <c r="C56" s="418"/>
      <c r="D56" s="418"/>
      <c r="E56" s="418"/>
      <c r="F56" s="418"/>
      <c r="G56" s="418"/>
      <c r="H56" s="418"/>
      <c r="I56" s="418"/>
      <c r="J56" s="418"/>
      <c r="K56" s="418"/>
      <c r="L56" s="418"/>
      <c r="M56" s="418"/>
      <c r="N56" s="418"/>
      <c r="O56" s="418"/>
      <c r="P56" s="418"/>
      <c r="Q56" s="418"/>
      <c r="R56" s="418"/>
      <c r="S56" s="418"/>
      <c r="T56" s="415"/>
    </row>
    <row r="57" spans="1:21" ht="10.5" customHeight="1">
      <c r="B57" s="261" t="s">
        <v>707</v>
      </c>
      <c r="C57" s="418"/>
      <c r="D57" s="418"/>
      <c r="E57" s="418"/>
      <c r="F57" s="418"/>
      <c r="G57" s="418"/>
      <c r="H57" s="418"/>
      <c r="I57" s="418"/>
      <c r="J57" s="418"/>
      <c r="K57" s="418"/>
      <c r="L57" s="418"/>
      <c r="M57" s="418"/>
      <c r="N57" s="418"/>
      <c r="O57" s="418"/>
      <c r="P57" s="418"/>
      <c r="Q57" s="418"/>
      <c r="R57" s="418"/>
      <c r="S57" s="418"/>
      <c r="T57" s="415"/>
      <c r="U57" s="400" t="s">
        <v>707</v>
      </c>
    </row>
    <row r="58" spans="1:21" ht="10.5" customHeight="1">
      <c r="B58" s="261" t="s">
        <v>708</v>
      </c>
      <c r="C58" s="414">
        <v>2057</v>
      </c>
      <c r="D58" s="414">
        <v>64</v>
      </c>
      <c r="E58" s="414">
        <v>822</v>
      </c>
      <c r="F58" s="414">
        <v>49</v>
      </c>
      <c r="G58" s="414">
        <v>20</v>
      </c>
      <c r="H58" s="414">
        <v>2</v>
      </c>
      <c r="I58" s="414">
        <v>0</v>
      </c>
      <c r="J58" s="414">
        <v>213</v>
      </c>
      <c r="K58" s="414">
        <v>1</v>
      </c>
      <c r="L58" s="414">
        <v>58</v>
      </c>
      <c r="M58" s="414">
        <v>674</v>
      </c>
      <c r="N58" s="414">
        <v>24</v>
      </c>
      <c r="O58" s="414">
        <v>37</v>
      </c>
      <c r="P58" s="414">
        <v>0</v>
      </c>
      <c r="Q58" s="414">
        <v>2</v>
      </c>
      <c r="R58" s="414">
        <v>75</v>
      </c>
      <c r="S58" s="414">
        <v>16</v>
      </c>
      <c r="T58" s="415"/>
      <c r="U58" s="400" t="s">
        <v>708</v>
      </c>
    </row>
    <row r="59" spans="1:21" ht="10.5" customHeight="1">
      <c r="B59" s="261" t="s">
        <v>709</v>
      </c>
      <c r="C59" s="414">
        <v>445</v>
      </c>
      <c r="D59" s="414">
        <v>46</v>
      </c>
      <c r="E59" s="414">
        <v>112</v>
      </c>
      <c r="F59" s="414">
        <v>1</v>
      </c>
      <c r="G59" s="414">
        <v>0</v>
      </c>
      <c r="H59" s="414">
        <v>0</v>
      </c>
      <c r="I59" s="414">
        <v>2</v>
      </c>
      <c r="J59" s="414">
        <v>170</v>
      </c>
      <c r="K59" s="414">
        <v>0</v>
      </c>
      <c r="L59" s="414">
        <v>8</v>
      </c>
      <c r="M59" s="414">
        <v>56</v>
      </c>
      <c r="N59" s="414">
        <v>11</v>
      </c>
      <c r="O59" s="414">
        <v>22</v>
      </c>
      <c r="P59" s="414">
        <v>2</v>
      </c>
      <c r="Q59" s="414">
        <v>0</v>
      </c>
      <c r="R59" s="414">
        <v>4</v>
      </c>
      <c r="S59" s="414">
        <v>11</v>
      </c>
      <c r="T59" s="415"/>
      <c r="U59" s="400" t="s">
        <v>709</v>
      </c>
    </row>
    <row r="60" spans="1:21" ht="10.5" customHeight="1">
      <c r="B60" s="261" t="s">
        <v>710</v>
      </c>
      <c r="C60" s="414">
        <v>1119</v>
      </c>
      <c r="D60" s="414">
        <v>100</v>
      </c>
      <c r="E60" s="414">
        <v>240</v>
      </c>
      <c r="F60" s="414">
        <v>39</v>
      </c>
      <c r="G60" s="414">
        <v>6</v>
      </c>
      <c r="H60" s="414">
        <v>32</v>
      </c>
      <c r="I60" s="414">
        <v>9</v>
      </c>
      <c r="J60" s="414">
        <v>23</v>
      </c>
      <c r="K60" s="414">
        <v>0</v>
      </c>
      <c r="L60" s="414">
        <v>58</v>
      </c>
      <c r="M60" s="414">
        <v>331</v>
      </c>
      <c r="N60" s="414">
        <v>0</v>
      </c>
      <c r="O60" s="414">
        <v>0</v>
      </c>
      <c r="P60" s="414">
        <v>239</v>
      </c>
      <c r="Q60" s="414">
        <v>3</v>
      </c>
      <c r="R60" s="414">
        <v>2</v>
      </c>
      <c r="S60" s="414">
        <v>37</v>
      </c>
      <c r="T60" s="415"/>
      <c r="U60" s="400" t="s">
        <v>710</v>
      </c>
    </row>
    <row r="61" spans="1:21" ht="10.5" customHeight="1">
      <c r="B61" s="261" t="s">
        <v>711</v>
      </c>
      <c r="C61" s="418"/>
      <c r="D61" s="418"/>
      <c r="E61" s="418"/>
      <c r="F61" s="418"/>
      <c r="G61" s="418"/>
      <c r="H61" s="418"/>
      <c r="I61" s="418"/>
      <c r="J61" s="418"/>
      <c r="K61" s="418"/>
      <c r="L61" s="418"/>
      <c r="M61" s="418"/>
      <c r="N61" s="418"/>
      <c r="O61" s="418"/>
      <c r="P61" s="418"/>
      <c r="Q61" s="418"/>
      <c r="R61" s="418"/>
      <c r="S61" s="418"/>
      <c r="T61" s="415"/>
      <c r="U61" s="400" t="s">
        <v>711</v>
      </c>
    </row>
    <row r="62" spans="1:21" ht="10.5" customHeight="1">
      <c r="B62" s="261" t="s">
        <v>712</v>
      </c>
      <c r="C62" s="414">
        <v>6184</v>
      </c>
      <c r="D62" s="414">
        <v>222</v>
      </c>
      <c r="E62" s="414">
        <v>781</v>
      </c>
      <c r="F62" s="414">
        <v>418</v>
      </c>
      <c r="G62" s="414">
        <v>168</v>
      </c>
      <c r="H62" s="414">
        <v>45</v>
      </c>
      <c r="I62" s="414">
        <v>69</v>
      </c>
      <c r="J62" s="414">
        <v>661</v>
      </c>
      <c r="K62" s="414">
        <v>196</v>
      </c>
      <c r="L62" s="414">
        <v>864</v>
      </c>
      <c r="M62" s="414">
        <v>1185</v>
      </c>
      <c r="N62" s="414">
        <v>385</v>
      </c>
      <c r="O62" s="414">
        <v>151</v>
      </c>
      <c r="P62" s="414">
        <v>359</v>
      </c>
      <c r="Q62" s="414">
        <v>310</v>
      </c>
      <c r="R62" s="414">
        <v>166</v>
      </c>
      <c r="S62" s="414">
        <v>204</v>
      </c>
      <c r="T62" s="415"/>
      <c r="U62" s="400" t="s">
        <v>712</v>
      </c>
    </row>
    <row r="63" spans="1:21" ht="15" customHeight="1">
      <c r="B63" s="270" t="s">
        <v>162</v>
      </c>
      <c r="C63" s="414">
        <v>9805</v>
      </c>
      <c r="D63" s="414">
        <v>432</v>
      </c>
      <c r="E63" s="414">
        <v>1955</v>
      </c>
      <c r="F63" s="414">
        <v>507</v>
      </c>
      <c r="G63" s="414">
        <v>194</v>
      </c>
      <c r="H63" s="414">
        <v>79</v>
      </c>
      <c r="I63" s="414">
        <v>80</v>
      </c>
      <c r="J63" s="414">
        <v>1067</v>
      </c>
      <c r="K63" s="414">
        <v>197</v>
      </c>
      <c r="L63" s="414">
        <v>988</v>
      </c>
      <c r="M63" s="414">
        <v>2246</v>
      </c>
      <c r="N63" s="414">
        <v>420</v>
      </c>
      <c r="O63" s="414">
        <v>210</v>
      </c>
      <c r="P63" s="414">
        <v>600</v>
      </c>
      <c r="Q63" s="414">
        <v>315</v>
      </c>
      <c r="R63" s="414">
        <v>247</v>
      </c>
      <c r="S63" s="414">
        <v>268</v>
      </c>
      <c r="T63" s="419" t="s">
        <v>769</v>
      </c>
      <c r="U63" s="420"/>
    </row>
    <row r="64" spans="1:21" ht="10.5" customHeight="1">
      <c r="B64" s="219"/>
      <c r="C64" s="418"/>
      <c r="D64" s="418"/>
      <c r="E64" s="418"/>
      <c r="F64" s="418"/>
      <c r="G64" s="418"/>
      <c r="H64" s="418"/>
      <c r="I64" s="418"/>
      <c r="J64" s="418"/>
      <c r="K64" s="418"/>
      <c r="L64" s="418"/>
      <c r="M64" s="418"/>
      <c r="N64" s="418"/>
      <c r="O64" s="418"/>
      <c r="P64" s="418"/>
      <c r="Q64" s="418"/>
      <c r="R64" s="418"/>
      <c r="S64" s="418"/>
      <c r="T64" s="415"/>
    </row>
    <row r="65" spans="1:22" ht="11.25">
      <c r="B65" s="219"/>
      <c r="C65" s="414"/>
      <c r="D65" s="414"/>
      <c r="E65" s="414"/>
      <c r="F65" s="414"/>
      <c r="G65" s="414"/>
      <c r="H65" s="414"/>
      <c r="I65" s="414"/>
      <c r="J65" s="414"/>
      <c r="K65" s="414"/>
      <c r="L65" s="414"/>
      <c r="M65" s="414"/>
      <c r="N65" s="414"/>
      <c r="O65" s="414"/>
      <c r="P65" s="414"/>
      <c r="Q65" s="414"/>
      <c r="R65" s="414"/>
      <c r="S65" s="414"/>
      <c r="T65" s="415"/>
    </row>
    <row r="66" spans="1:22" ht="21" customHeight="1">
      <c r="B66" s="270" t="s">
        <v>713</v>
      </c>
      <c r="C66" s="414">
        <v>239200</v>
      </c>
      <c r="D66" s="414">
        <v>36551</v>
      </c>
      <c r="E66" s="414">
        <v>36061</v>
      </c>
      <c r="F66" s="414">
        <v>15370</v>
      </c>
      <c r="G66" s="414">
        <v>4059</v>
      </c>
      <c r="H66" s="414">
        <v>2920</v>
      </c>
      <c r="I66" s="414">
        <v>7860</v>
      </c>
      <c r="J66" s="414">
        <v>17057</v>
      </c>
      <c r="K66" s="414">
        <v>4687</v>
      </c>
      <c r="L66" s="414">
        <v>18971</v>
      </c>
      <c r="M66" s="414">
        <v>51400</v>
      </c>
      <c r="N66" s="414">
        <v>8988</v>
      </c>
      <c r="O66" s="414">
        <v>3170</v>
      </c>
      <c r="P66" s="414">
        <v>14719</v>
      </c>
      <c r="Q66" s="414">
        <v>5543</v>
      </c>
      <c r="R66" s="414">
        <v>5820</v>
      </c>
      <c r="S66" s="414">
        <v>6024</v>
      </c>
      <c r="T66" s="419" t="s">
        <v>770</v>
      </c>
      <c r="U66" s="137"/>
    </row>
    <row r="67" spans="1:22" ht="11.25">
      <c r="B67" s="271"/>
      <c r="C67" s="403"/>
      <c r="D67" s="403"/>
      <c r="E67" s="403"/>
      <c r="F67" s="403"/>
      <c r="G67" s="403"/>
      <c r="H67" s="403"/>
      <c r="I67" s="403"/>
      <c r="J67" s="403"/>
      <c r="K67" s="403"/>
      <c r="L67" s="403"/>
      <c r="M67" s="403"/>
      <c r="N67" s="403"/>
      <c r="O67" s="403"/>
      <c r="P67" s="403"/>
      <c r="Q67" s="403"/>
      <c r="R67" s="403"/>
      <c r="S67" s="422"/>
      <c r="T67" s="420"/>
      <c r="U67" s="137"/>
    </row>
    <row r="68" spans="1:22" ht="11.25">
      <c r="B68" s="271"/>
      <c r="C68" s="403"/>
      <c r="D68" s="403"/>
      <c r="E68" s="403"/>
      <c r="F68" s="403"/>
      <c r="G68" s="403"/>
      <c r="H68" s="403"/>
      <c r="I68" s="403"/>
      <c r="J68" s="403"/>
      <c r="K68" s="403"/>
      <c r="L68" s="403"/>
      <c r="M68" s="403"/>
      <c r="N68" s="403"/>
      <c r="O68" s="403"/>
      <c r="P68" s="403"/>
      <c r="Q68" s="403"/>
      <c r="R68" s="403"/>
      <c r="S68" s="422"/>
      <c r="T68" s="420"/>
      <c r="U68" s="137"/>
    </row>
    <row r="69" spans="1:22" ht="10.5" customHeight="1">
      <c r="A69" s="238"/>
      <c r="B69" s="238"/>
      <c r="C69" s="423"/>
      <c r="D69" s="423"/>
      <c r="E69" s="423"/>
      <c r="F69" s="423"/>
      <c r="G69" s="423"/>
      <c r="H69" s="423"/>
      <c r="I69" s="423"/>
      <c r="J69" s="423"/>
      <c r="K69" s="423"/>
      <c r="L69" s="423"/>
      <c r="M69" s="423"/>
      <c r="N69" s="423"/>
      <c r="O69" s="423"/>
      <c r="P69" s="423"/>
      <c r="Q69" s="423"/>
      <c r="R69" s="423"/>
      <c r="S69" s="424"/>
      <c r="T69" s="212"/>
      <c r="U69" s="425"/>
    </row>
    <row r="70" spans="1:22" s="44" customFormat="1" ht="10.5" customHeight="1">
      <c r="A70" s="426" t="s">
        <v>53</v>
      </c>
      <c r="B70" s="427"/>
      <c r="C70" s="428"/>
      <c r="D70" s="428"/>
      <c r="E70" s="428"/>
      <c r="F70" s="428"/>
      <c r="G70" s="428"/>
      <c r="H70" s="428"/>
      <c r="I70" s="428"/>
      <c r="J70" s="428"/>
      <c r="K70" s="428"/>
      <c r="L70" s="74" t="s">
        <v>53</v>
      </c>
      <c r="M70" s="427"/>
      <c r="N70" s="427"/>
      <c r="O70" s="427"/>
      <c r="P70" s="427"/>
      <c r="Q70" s="427"/>
      <c r="R70" s="428"/>
      <c r="S70" s="428"/>
      <c r="U70" s="86"/>
      <c r="V70" s="264"/>
    </row>
    <row r="71" spans="1:22" ht="10.5" customHeight="1">
      <c r="C71" s="235" t="s">
        <v>175</v>
      </c>
      <c r="K71" s="413"/>
      <c r="L71" s="235" t="s">
        <v>175</v>
      </c>
    </row>
    <row r="73" spans="1:22" ht="10.5" customHeight="1">
      <c r="B73" s="271"/>
      <c r="C73" s="399" t="s">
        <v>678</v>
      </c>
      <c r="I73" s="413"/>
      <c r="J73" s="413"/>
      <c r="K73" s="413"/>
      <c r="L73" s="399" t="s">
        <v>678</v>
      </c>
      <c r="M73" s="137"/>
      <c r="N73" s="137"/>
      <c r="O73" s="137"/>
      <c r="P73" s="137"/>
      <c r="Q73" s="137"/>
      <c r="T73" s="420"/>
      <c r="U73" s="137"/>
    </row>
    <row r="74" spans="1:22" ht="10.5" customHeight="1">
      <c r="B74" s="271"/>
      <c r="C74" s="399" t="s">
        <v>714</v>
      </c>
      <c r="D74" s="181"/>
      <c r="E74" s="181"/>
      <c r="F74" s="181"/>
      <c r="G74" s="181"/>
      <c r="H74" s="181"/>
      <c r="I74" s="212"/>
      <c r="J74" s="212"/>
      <c r="K74" s="413"/>
      <c r="L74" s="399" t="s">
        <v>714</v>
      </c>
      <c r="M74" s="137"/>
      <c r="N74" s="137"/>
      <c r="O74" s="137"/>
      <c r="P74" s="137"/>
      <c r="Q74" s="137"/>
      <c r="T74" s="420"/>
      <c r="U74" s="137"/>
    </row>
    <row r="75" spans="1:22" ht="10.5" customHeight="1">
      <c r="B75" s="271"/>
      <c r="C75" s="429"/>
      <c r="D75" s="429"/>
      <c r="E75" s="429"/>
      <c r="F75" s="181"/>
      <c r="K75" s="413"/>
      <c r="L75" s="399"/>
      <c r="M75" s="137"/>
      <c r="N75" s="137"/>
      <c r="O75" s="137"/>
      <c r="P75" s="137"/>
      <c r="Q75" s="137"/>
      <c r="T75" s="420"/>
      <c r="U75" s="137"/>
    </row>
    <row r="76" spans="1:22" ht="10.5" customHeight="1">
      <c r="A76" s="400" t="s">
        <v>715</v>
      </c>
      <c r="B76" s="219"/>
      <c r="S76" s="159"/>
      <c r="T76" s="400" t="s">
        <v>715</v>
      </c>
    </row>
    <row r="77" spans="1:22" ht="10.5" customHeight="1">
      <c r="B77" s="261" t="s">
        <v>716</v>
      </c>
      <c r="C77" s="414">
        <v>763</v>
      </c>
      <c r="D77" s="414">
        <v>9</v>
      </c>
      <c r="E77" s="414">
        <v>204</v>
      </c>
      <c r="F77" s="414">
        <v>58</v>
      </c>
      <c r="G77" s="414">
        <v>1</v>
      </c>
      <c r="H77" s="414">
        <v>83</v>
      </c>
      <c r="I77" s="414">
        <v>130</v>
      </c>
      <c r="J77" s="414">
        <v>49</v>
      </c>
      <c r="K77" s="414">
        <v>2</v>
      </c>
      <c r="L77" s="414">
        <v>80</v>
      </c>
      <c r="M77" s="414">
        <v>57</v>
      </c>
      <c r="N77" s="414">
        <v>32</v>
      </c>
      <c r="O77" s="414">
        <v>16</v>
      </c>
      <c r="P77" s="414">
        <v>3</v>
      </c>
      <c r="Q77" s="414">
        <v>10</v>
      </c>
      <c r="R77" s="414">
        <v>28</v>
      </c>
      <c r="S77" s="414">
        <v>1</v>
      </c>
      <c r="T77" s="415"/>
      <c r="U77" s="263" t="s">
        <v>716</v>
      </c>
    </row>
    <row r="78" spans="1:22" ht="10.5" customHeight="1">
      <c r="B78" s="261" t="s">
        <v>717</v>
      </c>
      <c r="C78" s="414">
        <v>944</v>
      </c>
      <c r="D78" s="414">
        <v>218</v>
      </c>
      <c r="E78" s="414">
        <v>290</v>
      </c>
      <c r="F78" s="414">
        <v>2</v>
      </c>
      <c r="G78" s="414">
        <v>1</v>
      </c>
      <c r="H78" s="414">
        <v>20</v>
      </c>
      <c r="I78" s="414">
        <v>31</v>
      </c>
      <c r="J78" s="414">
        <v>291</v>
      </c>
      <c r="K78" s="414">
        <v>0</v>
      </c>
      <c r="L78" s="414">
        <v>29</v>
      </c>
      <c r="M78" s="414">
        <v>10</v>
      </c>
      <c r="N78" s="414">
        <v>23</v>
      </c>
      <c r="O78" s="414">
        <v>8</v>
      </c>
      <c r="P78" s="414">
        <v>16</v>
      </c>
      <c r="Q78" s="414">
        <v>0</v>
      </c>
      <c r="R78" s="414">
        <v>0</v>
      </c>
      <c r="S78" s="414">
        <v>5</v>
      </c>
      <c r="T78" s="415"/>
      <c r="U78" s="263" t="s">
        <v>717</v>
      </c>
    </row>
    <row r="79" spans="1:22" ht="15" customHeight="1">
      <c r="B79" s="270" t="s">
        <v>162</v>
      </c>
      <c r="C79" s="414">
        <v>1707</v>
      </c>
      <c r="D79" s="414">
        <v>227</v>
      </c>
      <c r="E79" s="414">
        <v>494</v>
      </c>
      <c r="F79" s="414">
        <v>60</v>
      </c>
      <c r="G79" s="414">
        <v>2</v>
      </c>
      <c r="H79" s="414">
        <v>103</v>
      </c>
      <c r="I79" s="414">
        <v>161</v>
      </c>
      <c r="J79" s="414">
        <v>340</v>
      </c>
      <c r="K79" s="414">
        <v>2</v>
      </c>
      <c r="L79" s="414">
        <v>109</v>
      </c>
      <c r="M79" s="414">
        <v>67</v>
      </c>
      <c r="N79" s="414">
        <v>55</v>
      </c>
      <c r="O79" s="414">
        <v>24</v>
      </c>
      <c r="P79" s="414">
        <v>19</v>
      </c>
      <c r="Q79" s="414">
        <v>10</v>
      </c>
      <c r="R79" s="414">
        <v>28</v>
      </c>
      <c r="S79" s="414">
        <v>6</v>
      </c>
      <c r="T79" s="419" t="s">
        <v>769</v>
      </c>
      <c r="U79" s="420"/>
    </row>
    <row r="80" spans="1:22" ht="10.5" customHeight="1">
      <c r="A80" s="225"/>
      <c r="B80" s="219"/>
      <c r="C80" s="418"/>
      <c r="D80" s="418"/>
      <c r="E80" s="418"/>
      <c r="F80" s="418"/>
      <c r="G80" s="418"/>
      <c r="H80" s="418"/>
      <c r="I80" s="418"/>
      <c r="J80" s="418"/>
      <c r="K80" s="418"/>
      <c r="L80" s="418"/>
      <c r="M80" s="418"/>
      <c r="N80" s="418"/>
      <c r="O80" s="418"/>
      <c r="P80" s="418"/>
      <c r="Q80" s="418"/>
      <c r="R80" s="418"/>
      <c r="S80" s="418"/>
      <c r="T80" s="415"/>
    </row>
    <row r="81" spans="1:23" ht="10.5" customHeight="1">
      <c r="A81" s="400" t="s">
        <v>718</v>
      </c>
      <c r="B81" s="219"/>
      <c r="C81" s="418"/>
      <c r="D81" s="418"/>
      <c r="E81" s="418"/>
      <c r="F81" s="418"/>
      <c r="G81" s="418"/>
      <c r="H81" s="418"/>
      <c r="I81" s="418"/>
      <c r="J81" s="418"/>
      <c r="K81" s="418"/>
      <c r="L81" s="418"/>
      <c r="M81" s="418"/>
      <c r="N81" s="418"/>
      <c r="O81" s="418"/>
      <c r="P81" s="418"/>
      <c r="Q81" s="418"/>
      <c r="R81" s="418"/>
      <c r="S81" s="418"/>
      <c r="T81" s="421" t="s">
        <v>718</v>
      </c>
    </row>
    <row r="82" spans="1:23" ht="10.5" customHeight="1">
      <c r="B82" s="261" t="s">
        <v>718</v>
      </c>
      <c r="C82" s="414">
        <v>90434</v>
      </c>
      <c r="D82" s="414">
        <v>24730</v>
      </c>
      <c r="E82" s="414">
        <v>12401</v>
      </c>
      <c r="F82" s="414">
        <v>6662</v>
      </c>
      <c r="G82" s="414">
        <v>1233</v>
      </c>
      <c r="H82" s="414">
        <v>1204</v>
      </c>
      <c r="I82" s="414">
        <v>3695</v>
      </c>
      <c r="J82" s="414">
        <v>6772</v>
      </c>
      <c r="K82" s="414">
        <v>958</v>
      </c>
      <c r="L82" s="414">
        <v>6249</v>
      </c>
      <c r="M82" s="414">
        <v>15561</v>
      </c>
      <c r="N82" s="414">
        <v>3537</v>
      </c>
      <c r="O82" s="414">
        <v>622</v>
      </c>
      <c r="P82" s="414">
        <v>2270</v>
      </c>
      <c r="Q82" s="414">
        <v>1389</v>
      </c>
      <c r="R82" s="414">
        <v>1594</v>
      </c>
      <c r="S82" s="414">
        <v>1557</v>
      </c>
      <c r="T82" s="415"/>
      <c r="U82" s="263" t="s">
        <v>718</v>
      </c>
    </row>
    <row r="83" spans="1:23" ht="10.5" customHeight="1">
      <c r="B83" s="261" t="s">
        <v>719</v>
      </c>
      <c r="C83" s="414">
        <v>1714</v>
      </c>
      <c r="D83" s="414">
        <v>600</v>
      </c>
      <c r="E83" s="414">
        <v>191</v>
      </c>
      <c r="F83" s="414">
        <v>332</v>
      </c>
      <c r="G83" s="414">
        <v>182</v>
      </c>
      <c r="H83" s="414">
        <v>8</v>
      </c>
      <c r="I83" s="414">
        <v>157</v>
      </c>
      <c r="J83" s="414">
        <v>34</v>
      </c>
      <c r="K83" s="414">
        <v>6</v>
      </c>
      <c r="L83" s="414">
        <v>3</v>
      </c>
      <c r="M83" s="414">
        <v>100</v>
      </c>
      <c r="N83" s="414">
        <v>47</v>
      </c>
      <c r="O83" s="414">
        <v>6</v>
      </c>
      <c r="P83" s="414">
        <v>15</v>
      </c>
      <c r="Q83" s="414">
        <v>12</v>
      </c>
      <c r="R83" s="414">
        <v>0</v>
      </c>
      <c r="S83" s="414">
        <v>21</v>
      </c>
      <c r="T83" s="415"/>
      <c r="U83" s="263" t="s">
        <v>719</v>
      </c>
    </row>
    <row r="84" spans="1:23" ht="10.5" customHeight="1">
      <c r="B84" s="261" t="s">
        <v>720</v>
      </c>
      <c r="C84" s="414">
        <v>6856</v>
      </c>
      <c r="D84" s="414">
        <v>2975</v>
      </c>
      <c r="E84" s="414">
        <v>1850</v>
      </c>
      <c r="F84" s="414">
        <v>1041</v>
      </c>
      <c r="G84" s="414">
        <v>105</v>
      </c>
      <c r="H84" s="414">
        <v>0</v>
      </c>
      <c r="I84" s="414">
        <v>6</v>
      </c>
      <c r="J84" s="414">
        <v>90</v>
      </c>
      <c r="K84" s="414">
        <v>15</v>
      </c>
      <c r="L84" s="414">
        <v>0</v>
      </c>
      <c r="M84" s="414">
        <v>738</v>
      </c>
      <c r="N84" s="414">
        <v>31</v>
      </c>
      <c r="O84" s="414">
        <v>0</v>
      </c>
      <c r="P84" s="414">
        <v>3</v>
      </c>
      <c r="Q84" s="414">
        <v>0</v>
      </c>
      <c r="R84" s="414">
        <v>2</v>
      </c>
      <c r="S84" s="414">
        <v>0</v>
      </c>
      <c r="T84" s="415"/>
      <c r="U84" s="263" t="s">
        <v>720</v>
      </c>
    </row>
    <row r="85" spans="1:23" ht="15" customHeight="1">
      <c r="B85" s="270" t="s">
        <v>162</v>
      </c>
      <c r="C85" s="414">
        <v>99004</v>
      </c>
      <c r="D85" s="414">
        <v>28305</v>
      </c>
      <c r="E85" s="414">
        <v>14442</v>
      </c>
      <c r="F85" s="414">
        <v>8035</v>
      </c>
      <c r="G85" s="414">
        <v>1520</v>
      </c>
      <c r="H85" s="414">
        <v>1212</v>
      </c>
      <c r="I85" s="414">
        <v>3858</v>
      </c>
      <c r="J85" s="414">
        <v>6896</v>
      </c>
      <c r="K85" s="414">
        <v>979</v>
      </c>
      <c r="L85" s="414">
        <v>6252</v>
      </c>
      <c r="M85" s="414">
        <v>16399</v>
      </c>
      <c r="N85" s="414">
        <v>3615</v>
      </c>
      <c r="O85" s="414">
        <v>628</v>
      </c>
      <c r="P85" s="414">
        <v>2288</v>
      </c>
      <c r="Q85" s="414">
        <v>1401</v>
      </c>
      <c r="R85" s="414">
        <v>1596</v>
      </c>
      <c r="S85" s="414">
        <v>1578</v>
      </c>
      <c r="T85" s="419" t="s">
        <v>769</v>
      </c>
      <c r="U85" s="420"/>
    </row>
    <row r="86" spans="1:23" ht="10.5" customHeight="1">
      <c r="B86" s="219"/>
      <c r="C86" s="418"/>
      <c r="D86" s="418"/>
      <c r="E86" s="418"/>
      <c r="F86" s="418"/>
      <c r="G86" s="418"/>
      <c r="H86" s="418"/>
      <c r="I86" s="418"/>
      <c r="J86" s="418"/>
      <c r="K86" s="418"/>
      <c r="L86" s="418"/>
      <c r="M86" s="418"/>
      <c r="N86" s="418"/>
      <c r="O86" s="418"/>
      <c r="P86" s="418"/>
      <c r="Q86" s="418"/>
      <c r="R86" s="418"/>
      <c r="S86" s="418"/>
      <c r="T86" s="415"/>
    </row>
    <row r="87" spans="1:23" ht="10.5" customHeight="1">
      <c r="A87" s="400" t="s">
        <v>721</v>
      </c>
      <c r="B87" s="219"/>
      <c r="C87" s="418"/>
      <c r="D87" s="418"/>
      <c r="E87" s="418"/>
      <c r="F87" s="418"/>
      <c r="G87" s="418"/>
      <c r="H87" s="418"/>
      <c r="I87" s="418"/>
      <c r="J87" s="418"/>
      <c r="K87" s="418"/>
      <c r="L87" s="418"/>
      <c r="M87" s="418"/>
      <c r="N87" s="418"/>
      <c r="O87" s="418"/>
      <c r="P87" s="418"/>
      <c r="Q87" s="418"/>
      <c r="R87" s="418"/>
      <c r="S87" s="418"/>
      <c r="T87" s="421" t="s">
        <v>721</v>
      </c>
    </row>
    <row r="88" spans="1:23" ht="10.5" customHeight="1">
      <c r="B88" s="261" t="s">
        <v>721</v>
      </c>
      <c r="C88" s="414">
        <v>36812</v>
      </c>
      <c r="D88" s="414">
        <v>6631</v>
      </c>
      <c r="E88" s="414">
        <v>6901</v>
      </c>
      <c r="F88" s="414">
        <v>45</v>
      </c>
      <c r="G88" s="414">
        <v>1183</v>
      </c>
      <c r="H88" s="414">
        <v>7</v>
      </c>
      <c r="I88" s="414">
        <v>72</v>
      </c>
      <c r="J88" s="414">
        <v>1606</v>
      </c>
      <c r="K88" s="414">
        <v>607</v>
      </c>
      <c r="L88" s="414">
        <v>3084</v>
      </c>
      <c r="M88" s="414">
        <v>7082</v>
      </c>
      <c r="N88" s="414">
        <v>2412</v>
      </c>
      <c r="O88" s="414">
        <v>614</v>
      </c>
      <c r="P88" s="414">
        <v>2647</v>
      </c>
      <c r="Q88" s="414">
        <v>1172</v>
      </c>
      <c r="R88" s="414">
        <v>940</v>
      </c>
      <c r="S88" s="414">
        <v>1809</v>
      </c>
      <c r="T88" s="415"/>
      <c r="U88" s="263" t="s">
        <v>721</v>
      </c>
    </row>
    <row r="89" spans="1:23" ht="10.5" customHeight="1">
      <c r="B89" s="261" t="s">
        <v>722</v>
      </c>
      <c r="C89" s="414">
        <v>8588</v>
      </c>
      <c r="D89" s="414">
        <v>141</v>
      </c>
      <c r="E89" s="414">
        <v>1771</v>
      </c>
      <c r="F89" s="414">
        <v>1598</v>
      </c>
      <c r="G89" s="414">
        <v>156</v>
      </c>
      <c r="H89" s="414">
        <v>98</v>
      </c>
      <c r="I89" s="414">
        <v>1586</v>
      </c>
      <c r="J89" s="414">
        <v>6</v>
      </c>
      <c r="K89" s="414">
        <v>56</v>
      </c>
      <c r="L89" s="414">
        <v>7</v>
      </c>
      <c r="M89" s="414">
        <v>2423</v>
      </c>
      <c r="N89" s="414">
        <v>0</v>
      </c>
      <c r="O89" s="414">
        <v>0</v>
      </c>
      <c r="P89" s="414">
        <v>160</v>
      </c>
      <c r="Q89" s="414">
        <v>165</v>
      </c>
      <c r="R89" s="414">
        <v>72</v>
      </c>
      <c r="S89" s="414">
        <v>349</v>
      </c>
      <c r="T89" s="415"/>
      <c r="U89" s="263" t="s">
        <v>722</v>
      </c>
    </row>
    <row r="90" spans="1:23" ht="15" customHeight="1">
      <c r="B90" s="270" t="s">
        <v>162</v>
      </c>
      <c r="C90" s="414">
        <v>45400</v>
      </c>
      <c r="D90" s="414">
        <v>6772</v>
      </c>
      <c r="E90" s="414">
        <v>8672</v>
      </c>
      <c r="F90" s="414">
        <v>1643</v>
      </c>
      <c r="G90" s="414">
        <v>1339</v>
      </c>
      <c r="H90" s="414">
        <v>105</v>
      </c>
      <c r="I90" s="414">
        <v>1658</v>
      </c>
      <c r="J90" s="414">
        <v>1612</v>
      </c>
      <c r="K90" s="414">
        <v>663</v>
      </c>
      <c r="L90" s="414">
        <v>3091</v>
      </c>
      <c r="M90" s="414">
        <v>9505</v>
      </c>
      <c r="N90" s="414">
        <v>2412</v>
      </c>
      <c r="O90" s="414">
        <v>614</v>
      </c>
      <c r="P90" s="414">
        <v>2807</v>
      </c>
      <c r="Q90" s="414">
        <v>1337</v>
      </c>
      <c r="R90" s="414">
        <v>1012</v>
      </c>
      <c r="S90" s="414">
        <v>2158</v>
      </c>
      <c r="T90" s="419" t="s">
        <v>769</v>
      </c>
      <c r="U90" s="420"/>
    </row>
    <row r="91" spans="1:23" ht="10.5" customHeight="1">
      <c r="B91" s="219"/>
      <c r="C91" s="418"/>
      <c r="D91" s="418"/>
      <c r="E91" s="418"/>
      <c r="F91" s="418"/>
      <c r="G91" s="418"/>
      <c r="H91" s="418"/>
      <c r="I91" s="418"/>
      <c r="J91" s="418"/>
      <c r="K91" s="418"/>
      <c r="L91" s="418"/>
      <c r="M91" s="418"/>
      <c r="N91" s="418"/>
      <c r="O91" s="418"/>
      <c r="P91" s="418"/>
      <c r="Q91" s="418"/>
      <c r="R91" s="418"/>
      <c r="S91" s="418"/>
      <c r="T91" s="415"/>
    </row>
    <row r="92" spans="1:23" ht="18" customHeight="1">
      <c r="B92" s="270" t="s">
        <v>723</v>
      </c>
      <c r="C92" s="414">
        <v>146111</v>
      </c>
      <c r="D92" s="414">
        <v>35304</v>
      </c>
      <c r="E92" s="414">
        <v>23608</v>
      </c>
      <c r="F92" s="414">
        <v>9738</v>
      </c>
      <c r="G92" s="414">
        <v>2861</v>
      </c>
      <c r="H92" s="414">
        <v>1420</v>
      </c>
      <c r="I92" s="414">
        <v>5677</v>
      </c>
      <c r="J92" s="414">
        <v>8848</v>
      </c>
      <c r="K92" s="414">
        <v>1644</v>
      </c>
      <c r="L92" s="414">
        <v>9452</v>
      </c>
      <c r="M92" s="414">
        <v>25971</v>
      </c>
      <c r="N92" s="414">
        <v>6082</v>
      </c>
      <c r="O92" s="414">
        <v>1266</v>
      </c>
      <c r="P92" s="414">
        <v>5114</v>
      </c>
      <c r="Q92" s="414">
        <v>2748</v>
      </c>
      <c r="R92" s="414">
        <v>2636</v>
      </c>
      <c r="S92" s="414">
        <v>3742</v>
      </c>
      <c r="T92" s="419" t="s">
        <v>771</v>
      </c>
      <c r="U92" s="136"/>
    </row>
    <row r="93" spans="1:23" ht="21" customHeight="1">
      <c r="B93" s="400"/>
      <c r="C93" s="403"/>
      <c r="D93" s="403"/>
      <c r="E93" s="403"/>
      <c r="F93" s="403"/>
      <c r="G93" s="403"/>
      <c r="H93" s="403"/>
      <c r="I93" s="403"/>
      <c r="J93" s="403"/>
      <c r="K93" s="403"/>
      <c r="L93" s="403"/>
      <c r="M93" s="403"/>
      <c r="N93" s="403"/>
      <c r="O93" s="403"/>
      <c r="P93" s="403"/>
      <c r="Q93" s="403"/>
      <c r="R93" s="403"/>
      <c r="S93" s="403"/>
      <c r="U93" s="263"/>
    </row>
    <row r="94" spans="1:23" ht="10.5" customHeight="1">
      <c r="A94" s="430"/>
      <c r="B94" s="212"/>
      <c r="C94" s="399" t="s">
        <v>724</v>
      </c>
      <c r="I94" s="413"/>
      <c r="J94" s="413"/>
      <c r="K94" s="413"/>
      <c r="L94" s="399" t="s">
        <v>724</v>
      </c>
      <c r="M94" s="399"/>
      <c r="N94" s="399"/>
      <c r="O94" s="399"/>
      <c r="P94" s="399"/>
      <c r="S94" s="403"/>
      <c r="T94" s="238"/>
      <c r="U94" s="431"/>
    </row>
    <row r="95" spans="1:23" ht="10.5" customHeight="1">
      <c r="B95" s="432"/>
      <c r="C95" s="403"/>
      <c r="D95" s="403"/>
      <c r="E95" s="403"/>
      <c r="F95" s="403"/>
      <c r="G95" s="403"/>
      <c r="H95" s="403"/>
      <c r="I95" s="403"/>
      <c r="J95" s="403"/>
      <c r="K95" s="403"/>
      <c r="L95" s="403"/>
      <c r="M95" s="403"/>
      <c r="N95" s="403"/>
      <c r="O95" s="403"/>
      <c r="P95" s="403"/>
      <c r="Q95" s="403"/>
      <c r="R95" s="403"/>
      <c r="S95" s="403"/>
      <c r="U95" s="433"/>
      <c r="W95" s="403"/>
    </row>
    <row r="96" spans="1:23" ht="10.5" customHeight="1">
      <c r="B96" s="270" t="s">
        <v>162</v>
      </c>
      <c r="C96" s="414">
        <v>385311</v>
      </c>
      <c r="D96" s="414">
        <v>71855</v>
      </c>
      <c r="E96" s="414">
        <v>59669</v>
      </c>
      <c r="F96" s="414">
        <v>25108</v>
      </c>
      <c r="G96" s="414">
        <v>6920</v>
      </c>
      <c r="H96" s="414">
        <v>4340</v>
      </c>
      <c r="I96" s="414">
        <v>13537</v>
      </c>
      <c r="J96" s="414">
        <v>25905</v>
      </c>
      <c r="K96" s="414">
        <v>6331</v>
      </c>
      <c r="L96" s="414">
        <v>28423</v>
      </c>
      <c r="M96" s="414">
        <v>77371</v>
      </c>
      <c r="N96" s="414">
        <v>15070</v>
      </c>
      <c r="O96" s="414">
        <v>4436</v>
      </c>
      <c r="P96" s="414">
        <v>19833</v>
      </c>
      <c r="Q96" s="414">
        <v>8291</v>
      </c>
      <c r="R96" s="414">
        <v>8456</v>
      </c>
      <c r="S96" s="414">
        <v>9766</v>
      </c>
      <c r="T96" s="419" t="s">
        <v>769</v>
      </c>
      <c r="U96" s="420"/>
      <c r="W96" s="403"/>
    </row>
    <row r="97" spans="1:22" ht="21.75" customHeight="1">
      <c r="B97" s="400"/>
      <c r="C97" s="413"/>
      <c r="D97" s="413"/>
      <c r="E97" s="413"/>
      <c r="F97" s="413"/>
      <c r="G97" s="413"/>
      <c r="H97" s="413"/>
      <c r="I97" s="137"/>
      <c r="J97" s="137"/>
      <c r="K97" s="137"/>
      <c r="L97" s="137"/>
      <c r="M97" s="137"/>
      <c r="N97" s="137"/>
      <c r="O97" s="137"/>
      <c r="P97" s="137"/>
      <c r="Q97" s="399"/>
      <c r="R97" s="399"/>
      <c r="S97" s="403"/>
      <c r="U97" s="263"/>
    </row>
    <row r="98" spans="1:22" ht="10.5" customHeight="1">
      <c r="A98" s="430"/>
      <c r="B98" s="212"/>
      <c r="C98" s="399" t="s">
        <v>725</v>
      </c>
      <c r="D98" s="267"/>
      <c r="E98" s="267"/>
      <c r="F98" s="267"/>
      <c r="G98" s="267"/>
      <c r="H98" s="434"/>
      <c r="I98" s="434"/>
      <c r="J98" s="434"/>
      <c r="K98" s="434"/>
      <c r="L98" s="399" t="s">
        <v>725</v>
      </c>
      <c r="M98" s="434"/>
      <c r="N98" s="434"/>
      <c r="O98" s="267"/>
      <c r="P98" s="267"/>
      <c r="Q98" s="267"/>
      <c r="R98" s="267"/>
      <c r="S98" s="403"/>
      <c r="T98" s="238"/>
      <c r="U98" s="435"/>
    </row>
    <row r="99" spans="1:22" ht="10.5" customHeight="1">
      <c r="A99" s="212"/>
      <c r="B99" s="212"/>
      <c r="C99" s="399" t="s">
        <v>679</v>
      </c>
      <c r="D99" s="403"/>
      <c r="E99" s="403"/>
      <c r="F99" s="403"/>
      <c r="G99" s="403"/>
      <c r="H99" s="212"/>
      <c r="I99" s="212"/>
      <c r="J99" s="413"/>
      <c r="K99" s="413"/>
      <c r="L99" s="399" t="s">
        <v>679</v>
      </c>
      <c r="M99" s="212"/>
      <c r="N99" s="212"/>
      <c r="O99" s="403"/>
      <c r="P99" s="403"/>
      <c r="Q99" s="403"/>
      <c r="R99" s="403"/>
      <c r="S99" s="403"/>
      <c r="T99" s="212"/>
      <c r="U99" s="425"/>
    </row>
    <row r="100" spans="1:22" ht="10.5" customHeight="1">
      <c r="B100" s="181"/>
      <c r="C100" s="177"/>
      <c r="D100" s="177"/>
      <c r="E100" s="177"/>
      <c r="F100" s="177"/>
      <c r="G100" s="177"/>
      <c r="H100" s="177"/>
      <c r="I100" s="177"/>
      <c r="J100" s="177"/>
      <c r="K100" s="177"/>
      <c r="L100" s="177"/>
      <c r="M100" s="177"/>
      <c r="N100" s="177"/>
      <c r="O100" s="177"/>
      <c r="P100" s="177"/>
      <c r="Q100" s="177"/>
      <c r="R100" s="177"/>
      <c r="S100" s="403"/>
      <c r="U100" s="204"/>
    </row>
    <row r="101" spans="1:22" ht="10.5" customHeight="1">
      <c r="A101" s="400" t="s">
        <v>726</v>
      </c>
      <c r="B101" s="219"/>
      <c r="C101" s="414">
        <v>89697</v>
      </c>
      <c r="D101" s="414">
        <v>14874</v>
      </c>
      <c r="E101" s="414">
        <v>12877</v>
      </c>
      <c r="F101" s="414">
        <v>5470</v>
      </c>
      <c r="G101" s="414">
        <v>1329</v>
      </c>
      <c r="H101" s="414">
        <v>1103</v>
      </c>
      <c r="I101" s="414">
        <v>3179</v>
      </c>
      <c r="J101" s="414">
        <v>7283</v>
      </c>
      <c r="K101" s="414">
        <v>1611</v>
      </c>
      <c r="L101" s="414">
        <v>7172</v>
      </c>
      <c r="M101" s="414">
        <v>18537</v>
      </c>
      <c r="N101" s="414">
        <v>4371</v>
      </c>
      <c r="O101" s="414">
        <v>1181</v>
      </c>
      <c r="P101" s="414">
        <v>4716</v>
      </c>
      <c r="Q101" s="414">
        <v>1952</v>
      </c>
      <c r="R101" s="414">
        <v>2152</v>
      </c>
      <c r="S101" s="414">
        <v>1890</v>
      </c>
      <c r="T101" s="436"/>
      <c r="U101" s="420" t="s">
        <v>726</v>
      </c>
      <c r="V101" s="420"/>
    </row>
    <row r="102" spans="1:22" ht="10.5" customHeight="1">
      <c r="A102" s="400" t="s">
        <v>727</v>
      </c>
      <c r="B102" s="219"/>
      <c r="C102" s="414">
        <v>38758</v>
      </c>
      <c r="D102" s="414">
        <v>5285</v>
      </c>
      <c r="E102" s="414">
        <v>4834</v>
      </c>
      <c r="F102" s="414">
        <v>2400</v>
      </c>
      <c r="G102" s="414">
        <v>596</v>
      </c>
      <c r="H102" s="414">
        <v>682</v>
      </c>
      <c r="I102" s="414">
        <v>1950</v>
      </c>
      <c r="J102" s="414">
        <v>3849</v>
      </c>
      <c r="K102" s="414">
        <v>717</v>
      </c>
      <c r="L102" s="414">
        <v>3475</v>
      </c>
      <c r="M102" s="414">
        <v>8190</v>
      </c>
      <c r="N102" s="414">
        <v>1878</v>
      </c>
      <c r="O102" s="414">
        <v>447</v>
      </c>
      <c r="P102" s="414">
        <v>1961</v>
      </c>
      <c r="Q102" s="414">
        <v>787</v>
      </c>
      <c r="R102" s="414">
        <v>902</v>
      </c>
      <c r="S102" s="414">
        <v>805</v>
      </c>
      <c r="T102" s="436" t="s">
        <v>727</v>
      </c>
      <c r="U102" s="436"/>
      <c r="V102" s="420"/>
    </row>
    <row r="103" spans="1:22" ht="10.5" customHeight="1">
      <c r="A103" s="400" t="s">
        <v>728</v>
      </c>
      <c r="B103" s="219"/>
      <c r="C103" s="414">
        <v>10568</v>
      </c>
      <c r="D103" s="414">
        <v>1543</v>
      </c>
      <c r="E103" s="414">
        <v>1479</v>
      </c>
      <c r="F103" s="414">
        <v>657</v>
      </c>
      <c r="G103" s="414">
        <v>217</v>
      </c>
      <c r="H103" s="414">
        <v>5</v>
      </c>
      <c r="I103" s="414">
        <v>496</v>
      </c>
      <c r="J103" s="414">
        <v>1034</v>
      </c>
      <c r="K103" s="414">
        <v>234</v>
      </c>
      <c r="L103" s="414">
        <v>1182</v>
      </c>
      <c r="M103" s="414">
        <v>1867</v>
      </c>
      <c r="N103" s="414">
        <v>466</v>
      </c>
      <c r="O103" s="414">
        <v>136</v>
      </c>
      <c r="P103" s="414">
        <v>396</v>
      </c>
      <c r="Q103" s="414">
        <v>232</v>
      </c>
      <c r="R103" s="414">
        <v>215</v>
      </c>
      <c r="S103" s="414">
        <v>409</v>
      </c>
      <c r="T103" s="436"/>
      <c r="U103" s="420" t="s">
        <v>728</v>
      </c>
      <c r="V103" s="420"/>
    </row>
    <row r="104" spans="1:22" ht="10.5" customHeight="1">
      <c r="A104" s="400" t="s">
        <v>727</v>
      </c>
      <c r="B104" s="219"/>
      <c r="C104" s="414">
        <v>5059</v>
      </c>
      <c r="D104" s="414">
        <v>673</v>
      </c>
      <c r="E104" s="414">
        <v>701</v>
      </c>
      <c r="F104" s="414">
        <v>306</v>
      </c>
      <c r="G104" s="414">
        <v>108</v>
      </c>
      <c r="H104" s="414">
        <v>3</v>
      </c>
      <c r="I104" s="414">
        <v>270</v>
      </c>
      <c r="J104" s="414">
        <v>560</v>
      </c>
      <c r="K104" s="414">
        <v>125</v>
      </c>
      <c r="L104" s="414">
        <v>517</v>
      </c>
      <c r="M104" s="414">
        <v>891</v>
      </c>
      <c r="N104" s="414">
        <v>205</v>
      </c>
      <c r="O104" s="414">
        <v>59</v>
      </c>
      <c r="P104" s="414">
        <v>226</v>
      </c>
      <c r="Q104" s="414">
        <v>114</v>
      </c>
      <c r="R104" s="414">
        <v>90</v>
      </c>
      <c r="S104" s="414">
        <v>211</v>
      </c>
      <c r="T104" s="436" t="s">
        <v>727</v>
      </c>
      <c r="U104" s="436"/>
      <c r="V104" s="420"/>
    </row>
    <row r="105" spans="1:22" ht="10.5" customHeight="1">
      <c r="A105" s="400" t="s">
        <v>729</v>
      </c>
      <c r="B105" s="219"/>
      <c r="C105" s="414">
        <v>56425</v>
      </c>
      <c r="D105" s="414">
        <v>8748</v>
      </c>
      <c r="E105" s="414">
        <v>11240</v>
      </c>
      <c r="F105" s="414">
        <v>2761</v>
      </c>
      <c r="G105" s="414">
        <v>712</v>
      </c>
      <c r="H105" s="414">
        <v>553</v>
      </c>
      <c r="I105" s="414">
        <v>1108</v>
      </c>
      <c r="J105" s="414">
        <v>7034</v>
      </c>
      <c r="K105" s="414">
        <v>932</v>
      </c>
      <c r="L105" s="414">
        <v>3540</v>
      </c>
      <c r="M105" s="414">
        <v>8898</v>
      </c>
      <c r="N105" s="414">
        <v>3297</v>
      </c>
      <c r="O105" s="414">
        <v>1510</v>
      </c>
      <c r="P105" s="414">
        <v>2655</v>
      </c>
      <c r="Q105" s="414">
        <v>1374</v>
      </c>
      <c r="R105" s="414">
        <v>849</v>
      </c>
      <c r="S105" s="414">
        <v>1214</v>
      </c>
      <c r="T105" s="436"/>
      <c r="U105" s="420" t="s">
        <v>729</v>
      </c>
      <c r="V105" s="420"/>
    </row>
    <row r="106" spans="1:22" ht="10.5" customHeight="1">
      <c r="A106" s="400" t="s">
        <v>727</v>
      </c>
      <c r="B106" s="219"/>
      <c r="C106" s="414">
        <v>25586</v>
      </c>
      <c r="D106" s="414">
        <v>3567</v>
      </c>
      <c r="E106" s="414">
        <v>5543</v>
      </c>
      <c r="F106" s="414">
        <v>1395</v>
      </c>
      <c r="G106" s="414">
        <v>369</v>
      </c>
      <c r="H106" s="414">
        <v>482</v>
      </c>
      <c r="I106" s="414">
        <v>877</v>
      </c>
      <c r="J106" s="414">
        <v>2947</v>
      </c>
      <c r="K106" s="414">
        <v>294</v>
      </c>
      <c r="L106" s="414">
        <v>1845</v>
      </c>
      <c r="M106" s="414">
        <v>3391</v>
      </c>
      <c r="N106" s="414">
        <v>1516</v>
      </c>
      <c r="O106" s="414">
        <v>467</v>
      </c>
      <c r="P106" s="414">
        <v>1277</v>
      </c>
      <c r="Q106" s="414">
        <v>559</v>
      </c>
      <c r="R106" s="414">
        <v>456</v>
      </c>
      <c r="S106" s="414">
        <v>601</v>
      </c>
      <c r="T106" s="436" t="s">
        <v>727</v>
      </c>
      <c r="U106" s="436"/>
      <c r="V106" s="420"/>
    </row>
    <row r="107" spans="1:22" ht="10.5" customHeight="1">
      <c r="A107" s="400" t="s">
        <v>730</v>
      </c>
      <c r="B107" s="219"/>
      <c r="C107" s="414">
        <v>55007</v>
      </c>
      <c r="D107" s="414">
        <v>8957</v>
      </c>
      <c r="E107" s="414">
        <v>6285</v>
      </c>
      <c r="F107" s="414">
        <v>3453</v>
      </c>
      <c r="G107" s="414">
        <v>462</v>
      </c>
      <c r="H107" s="414">
        <v>168</v>
      </c>
      <c r="I107" s="414">
        <v>2026</v>
      </c>
      <c r="J107" s="414">
        <v>796</v>
      </c>
      <c r="K107" s="414">
        <v>2155</v>
      </c>
      <c r="L107" s="414">
        <v>6564</v>
      </c>
      <c r="M107" s="414">
        <v>12868</v>
      </c>
      <c r="N107" s="414">
        <v>626</v>
      </c>
      <c r="O107" s="414">
        <v>682</v>
      </c>
      <c r="P107" s="414">
        <v>3982</v>
      </c>
      <c r="Q107" s="414">
        <v>1510</v>
      </c>
      <c r="R107" s="414">
        <v>2772</v>
      </c>
      <c r="S107" s="414">
        <v>1701</v>
      </c>
      <c r="T107" s="436"/>
      <c r="U107" s="420" t="s">
        <v>730</v>
      </c>
      <c r="V107" s="420"/>
    </row>
    <row r="108" spans="1:22" ht="10.5" customHeight="1">
      <c r="A108" s="400" t="s">
        <v>727</v>
      </c>
      <c r="B108" s="219"/>
      <c r="C108" s="414">
        <v>16890</v>
      </c>
      <c r="D108" s="414">
        <v>2800</v>
      </c>
      <c r="E108" s="414">
        <v>1273</v>
      </c>
      <c r="F108" s="414">
        <v>790</v>
      </c>
      <c r="G108" s="414">
        <v>284</v>
      </c>
      <c r="H108" s="414">
        <v>36</v>
      </c>
      <c r="I108" s="414">
        <v>960</v>
      </c>
      <c r="J108" s="414">
        <v>354</v>
      </c>
      <c r="K108" s="414">
        <v>619</v>
      </c>
      <c r="L108" s="414">
        <v>1909</v>
      </c>
      <c r="M108" s="414">
        <v>4039</v>
      </c>
      <c r="N108" s="414">
        <v>220</v>
      </c>
      <c r="O108" s="414">
        <v>93</v>
      </c>
      <c r="P108" s="414">
        <v>1813</v>
      </c>
      <c r="Q108" s="414">
        <v>324</v>
      </c>
      <c r="R108" s="414">
        <v>1133</v>
      </c>
      <c r="S108" s="414">
        <v>243</v>
      </c>
      <c r="T108" s="436" t="s">
        <v>727</v>
      </c>
      <c r="U108" s="436"/>
      <c r="V108" s="420"/>
    </row>
    <row r="109" spans="1:22" ht="10.5" customHeight="1">
      <c r="A109" s="400" t="s">
        <v>731</v>
      </c>
      <c r="B109" s="219"/>
      <c r="C109" s="414">
        <v>66526</v>
      </c>
      <c r="D109" s="414">
        <v>9231</v>
      </c>
      <c r="E109" s="414">
        <v>10662</v>
      </c>
      <c r="F109" s="414">
        <v>4293</v>
      </c>
      <c r="G109" s="414">
        <v>0</v>
      </c>
      <c r="H109" s="414">
        <v>0</v>
      </c>
      <c r="I109" s="414">
        <v>2218</v>
      </c>
      <c r="J109" s="414">
        <v>5456</v>
      </c>
      <c r="K109" s="414">
        <v>2177</v>
      </c>
      <c r="L109" s="414">
        <v>4409</v>
      </c>
      <c r="M109" s="414">
        <v>11882</v>
      </c>
      <c r="N109" s="414">
        <v>2455</v>
      </c>
      <c r="O109" s="414">
        <v>1991</v>
      </c>
      <c r="P109" s="414">
        <v>3800</v>
      </c>
      <c r="Q109" s="414">
        <v>3268</v>
      </c>
      <c r="R109" s="414">
        <v>3095</v>
      </c>
      <c r="S109" s="414">
        <v>1589</v>
      </c>
      <c r="T109" s="436"/>
      <c r="U109" s="420" t="s">
        <v>731</v>
      </c>
    </row>
    <row r="110" spans="1:22" ht="10.5" customHeight="1">
      <c r="A110" s="400" t="s">
        <v>732</v>
      </c>
      <c r="B110" s="219"/>
      <c r="C110" s="414">
        <v>15123</v>
      </c>
      <c r="D110" s="414">
        <v>2558</v>
      </c>
      <c r="E110" s="414">
        <v>1495</v>
      </c>
      <c r="F110" s="414">
        <v>766</v>
      </c>
      <c r="G110" s="414">
        <v>88</v>
      </c>
      <c r="H110" s="414">
        <v>2</v>
      </c>
      <c r="I110" s="414">
        <v>396</v>
      </c>
      <c r="J110" s="414">
        <v>1397</v>
      </c>
      <c r="K110" s="414">
        <v>445</v>
      </c>
      <c r="L110" s="414">
        <v>1282</v>
      </c>
      <c r="M110" s="414">
        <v>3628</v>
      </c>
      <c r="N110" s="414">
        <v>638</v>
      </c>
      <c r="O110" s="414">
        <v>416</v>
      </c>
      <c r="P110" s="414">
        <v>1156</v>
      </c>
      <c r="Q110" s="414">
        <v>464</v>
      </c>
      <c r="R110" s="414">
        <v>99</v>
      </c>
      <c r="S110" s="414">
        <v>293</v>
      </c>
      <c r="T110" s="436"/>
      <c r="U110" s="420" t="s">
        <v>732</v>
      </c>
    </row>
    <row r="111" spans="1:22" ht="10.5" customHeight="1">
      <c r="A111" s="400" t="s">
        <v>733</v>
      </c>
      <c r="B111" s="219"/>
      <c r="C111" s="414">
        <v>1465</v>
      </c>
      <c r="D111" s="414">
        <v>228</v>
      </c>
      <c r="E111" s="414">
        <v>393</v>
      </c>
      <c r="F111" s="414">
        <v>73</v>
      </c>
      <c r="G111" s="414">
        <v>0</v>
      </c>
      <c r="H111" s="414">
        <v>0</v>
      </c>
      <c r="I111" s="414">
        <v>0</v>
      </c>
      <c r="J111" s="414">
        <v>15</v>
      </c>
      <c r="K111" s="414">
        <v>2</v>
      </c>
      <c r="L111" s="414">
        <v>66</v>
      </c>
      <c r="M111" s="414">
        <v>607</v>
      </c>
      <c r="N111" s="414">
        <v>56</v>
      </c>
      <c r="O111" s="414">
        <v>0</v>
      </c>
      <c r="P111" s="414">
        <v>17</v>
      </c>
      <c r="Q111" s="414">
        <v>0</v>
      </c>
      <c r="R111" s="414">
        <v>3</v>
      </c>
      <c r="S111" s="414">
        <v>5</v>
      </c>
      <c r="T111" s="436"/>
      <c r="U111" s="420" t="s">
        <v>733</v>
      </c>
    </row>
    <row r="112" spans="1:22" ht="15" customHeight="1">
      <c r="B112" s="270" t="s">
        <v>162</v>
      </c>
      <c r="C112" s="414">
        <v>294811</v>
      </c>
      <c r="D112" s="414">
        <v>46139</v>
      </c>
      <c r="E112" s="414">
        <v>44431</v>
      </c>
      <c r="F112" s="414">
        <v>17473</v>
      </c>
      <c r="G112" s="414">
        <v>2808</v>
      </c>
      <c r="H112" s="414">
        <v>1831</v>
      </c>
      <c r="I112" s="414">
        <v>9423</v>
      </c>
      <c r="J112" s="414">
        <v>23015</v>
      </c>
      <c r="K112" s="414">
        <v>7556</v>
      </c>
      <c r="L112" s="414">
        <v>24215</v>
      </c>
      <c r="M112" s="414">
        <v>58287</v>
      </c>
      <c r="N112" s="414">
        <v>11909</v>
      </c>
      <c r="O112" s="414">
        <v>5916</v>
      </c>
      <c r="P112" s="414">
        <v>16722</v>
      </c>
      <c r="Q112" s="414">
        <v>8800</v>
      </c>
      <c r="R112" s="414">
        <v>9185</v>
      </c>
      <c r="S112" s="414">
        <v>7101</v>
      </c>
      <c r="T112" s="436" t="s">
        <v>769</v>
      </c>
      <c r="U112" s="420"/>
    </row>
    <row r="113" spans="1:24" ht="21" customHeight="1">
      <c r="B113" s="400"/>
      <c r="C113" s="137"/>
      <c r="D113" s="137"/>
      <c r="E113" s="137"/>
      <c r="F113" s="137"/>
      <c r="G113" s="137"/>
      <c r="H113" s="137"/>
      <c r="I113" s="137"/>
      <c r="J113" s="137"/>
      <c r="K113" s="137"/>
      <c r="L113" s="137"/>
      <c r="M113" s="137"/>
      <c r="N113" s="137"/>
      <c r="O113" s="137"/>
      <c r="P113" s="137"/>
      <c r="Q113" s="137"/>
      <c r="R113" s="137"/>
      <c r="S113" s="403"/>
      <c r="U113" s="263"/>
    </row>
    <row r="114" spans="1:24" ht="10.5" customHeight="1">
      <c r="A114" s="212"/>
      <c r="B114" s="212"/>
      <c r="C114" s="399" t="s">
        <v>714</v>
      </c>
      <c r="D114" s="403"/>
      <c r="E114" s="403"/>
      <c r="F114" s="403"/>
      <c r="G114" s="403"/>
      <c r="H114" s="403"/>
      <c r="I114" s="403"/>
      <c r="J114" s="403"/>
      <c r="K114" s="413"/>
      <c r="L114" s="399" t="s">
        <v>714</v>
      </c>
      <c r="M114" s="212"/>
      <c r="N114" s="403"/>
      <c r="O114" s="403"/>
      <c r="P114" s="403"/>
      <c r="Q114" s="403"/>
      <c r="R114" s="403"/>
      <c r="S114" s="403"/>
      <c r="T114" s="212"/>
      <c r="U114" s="425"/>
    </row>
    <row r="115" spans="1:24" ht="10.5" customHeight="1">
      <c r="B115" s="181"/>
      <c r="C115" s="403"/>
      <c r="D115" s="403"/>
      <c r="E115" s="403"/>
      <c r="F115" s="403"/>
      <c r="G115" s="403"/>
      <c r="H115" s="403"/>
      <c r="I115" s="403"/>
      <c r="J115" s="403"/>
      <c r="K115" s="403"/>
      <c r="L115" s="403"/>
      <c r="M115" s="403"/>
      <c r="N115" s="403"/>
      <c r="O115" s="403"/>
      <c r="P115" s="403"/>
      <c r="Q115" s="403"/>
      <c r="R115" s="403"/>
      <c r="S115" s="403"/>
      <c r="U115" s="204"/>
    </row>
    <row r="116" spans="1:24" ht="10.5" customHeight="1">
      <c r="A116" s="400" t="s">
        <v>734</v>
      </c>
      <c r="B116" s="219"/>
      <c r="C116" s="414">
        <v>4263</v>
      </c>
      <c r="D116" s="414">
        <v>202</v>
      </c>
      <c r="E116" s="414">
        <v>903</v>
      </c>
      <c r="F116" s="414">
        <v>243</v>
      </c>
      <c r="G116" s="414">
        <v>0</v>
      </c>
      <c r="H116" s="414">
        <v>6</v>
      </c>
      <c r="I116" s="414">
        <v>354</v>
      </c>
      <c r="J116" s="414">
        <v>20</v>
      </c>
      <c r="K116" s="414">
        <v>5</v>
      </c>
      <c r="L116" s="414">
        <v>218</v>
      </c>
      <c r="M116" s="414">
        <v>834</v>
      </c>
      <c r="N116" s="414">
        <v>93</v>
      </c>
      <c r="O116" s="414">
        <v>51</v>
      </c>
      <c r="P116" s="414">
        <v>550</v>
      </c>
      <c r="Q116" s="414">
        <v>442</v>
      </c>
      <c r="R116" s="414">
        <v>1</v>
      </c>
      <c r="S116" s="414">
        <v>341</v>
      </c>
      <c r="T116" s="415"/>
      <c r="U116" s="263" t="s">
        <v>734</v>
      </c>
    </row>
    <row r="117" spans="1:24" ht="15" customHeight="1">
      <c r="B117" s="270" t="s">
        <v>162</v>
      </c>
      <c r="C117" s="414">
        <v>4263</v>
      </c>
      <c r="D117" s="414">
        <v>202</v>
      </c>
      <c r="E117" s="414">
        <v>903</v>
      </c>
      <c r="F117" s="414">
        <v>243</v>
      </c>
      <c r="G117" s="414">
        <v>0</v>
      </c>
      <c r="H117" s="414">
        <v>6</v>
      </c>
      <c r="I117" s="414">
        <v>354</v>
      </c>
      <c r="J117" s="414">
        <v>20</v>
      </c>
      <c r="K117" s="414">
        <v>5</v>
      </c>
      <c r="L117" s="414">
        <v>218</v>
      </c>
      <c r="M117" s="414">
        <v>834</v>
      </c>
      <c r="N117" s="414">
        <v>93</v>
      </c>
      <c r="O117" s="414">
        <v>51</v>
      </c>
      <c r="P117" s="414">
        <v>550</v>
      </c>
      <c r="Q117" s="414">
        <v>442</v>
      </c>
      <c r="R117" s="414">
        <v>1</v>
      </c>
      <c r="S117" s="414">
        <v>341</v>
      </c>
      <c r="T117" s="419" t="s">
        <v>769</v>
      </c>
      <c r="U117" s="420"/>
      <c r="X117" s="403"/>
    </row>
    <row r="118" spans="1:24" ht="21" customHeight="1">
      <c r="B118" s="400"/>
      <c r="C118" s="177"/>
      <c r="D118" s="177"/>
      <c r="E118" s="177"/>
      <c r="F118" s="177"/>
      <c r="G118" s="177"/>
      <c r="H118" s="177"/>
      <c r="I118" s="177"/>
      <c r="J118" s="177"/>
      <c r="K118" s="177"/>
      <c r="L118" s="177"/>
      <c r="M118" s="177"/>
      <c r="N118" s="177"/>
      <c r="O118" s="177"/>
      <c r="P118" s="177"/>
      <c r="Q118" s="177"/>
      <c r="R118" s="177"/>
      <c r="S118" s="403"/>
      <c r="U118" s="263"/>
    </row>
    <row r="119" spans="1:24" ht="10.5" customHeight="1">
      <c r="A119" s="430"/>
      <c r="B119" s="212"/>
      <c r="C119" s="399" t="s">
        <v>735</v>
      </c>
      <c r="D119" s="267"/>
      <c r="E119" s="267"/>
      <c r="F119" s="267"/>
      <c r="G119" s="267"/>
      <c r="H119" s="434"/>
      <c r="I119" s="434"/>
      <c r="J119" s="434"/>
      <c r="K119" s="434"/>
      <c r="L119" s="399" t="s">
        <v>735</v>
      </c>
      <c r="M119" s="434"/>
      <c r="N119" s="434"/>
      <c r="O119" s="434"/>
      <c r="P119" s="434"/>
      <c r="Q119" s="403"/>
      <c r="R119" s="403"/>
      <c r="S119" s="403"/>
      <c r="T119" s="238"/>
      <c r="U119" s="435"/>
    </row>
    <row r="120" spans="1:24" ht="10.5" customHeight="1">
      <c r="B120" s="432"/>
      <c r="C120" s="403"/>
      <c r="D120" s="403"/>
      <c r="E120" s="403"/>
      <c r="F120" s="403"/>
      <c r="G120" s="403"/>
      <c r="H120" s="403"/>
      <c r="I120" s="403"/>
      <c r="J120" s="403"/>
      <c r="K120" s="403"/>
      <c r="L120" s="403"/>
      <c r="M120" s="403"/>
      <c r="N120" s="403"/>
      <c r="O120" s="403"/>
      <c r="P120" s="403"/>
      <c r="Q120" s="403"/>
      <c r="R120" s="403"/>
      <c r="S120" s="403"/>
      <c r="U120" s="433"/>
    </row>
    <row r="121" spans="1:24" ht="10.5" customHeight="1">
      <c r="B121" s="270" t="s">
        <v>162</v>
      </c>
      <c r="C121" s="414">
        <v>299074</v>
      </c>
      <c r="D121" s="414">
        <v>46341</v>
      </c>
      <c r="E121" s="414">
        <v>45334</v>
      </c>
      <c r="F121" s="414">
        <v>17716</v>
      </c>
      <c r="G121" s="414">
        <v>2808</v>
      </c>
      <c r="H121" s="414">
        <v>1837</v>
      </c>
      <c r="I121" s="414">
        <v>9777</v>
      </c>
      <c r="J121" s="414">
        <v>23035</v>
      </c>
      <c r="K121" s="414">
        <v>7561</v>
      </c>
      <c r="L121" s="414">
        <v>24433</v>
      </c>
      <c r="M121" s="414">
        <v>59121</v>
      </c>
      <c r="N121" s="414">
        <v>12002</v>
      </c>
      <c r="O121" s="414">
        <v>5967</v>
      </c>
      <c r="P121" s="414">
        <v>17272</v>
      </c>
      <c r="Q121" s="414">
        <v>9242</v>
      </c>
      <c r="R121" s="414">
        <v>9186</v>
      </c>
      <c r="S121" s="414">
        <v>7442</v>
      </c>
      <c r="T121" s="419" t="s">
        <v>769</v>
      </c>
      <c r="U121" s="420"/>
    </row>
    <row r="122" spans="1:24" ht="21" customHeight="1">
      <c r="B122" s="400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  <c r="Q122" s="137"/>
      <c r="R122" s="137"/>
      <c r="S122" s="403"/>
      <c r="U122" s="263"/>
    </row>
    <row r="123" spans="1:24" ht="10.5" customHeight="1">
      <c r="A123" s="212"/>
      <c r="B123" s="212"/>
      <c r="C123" s="399" t="s">
        <v>165</v>
      </c>
      <c r="D123" s="267"/>
      <c r="E123" s="267"/>
      <c r="F123" s="267"/>
      <c r="G123" s="267"/>
      <c r="H123" s="267"/>
      <c r="I123" s="267"/>
      <c r="J123" s="212"/>
      <c r="K123" s="413"/>
      <c r="L123" s="399" t="s">
        <v>165</v>
      </c>
      <c r="M123" s="212"/>
      <c r="N123" s="267"/>
      <c r="O123" s="267"/>
      <c r="P123" s="267"/>
      <c r="Q123" s="267"/>
      <c r="R123" s="267"/>
      <c r="S123" s="403"/>
      <c r="T123" s="212"/>
      <c r="U123" s="425"/>
    </row>
    <row r="124" spans="1:24" ht="10.5" customHeight="1">
      <c r="B124" s="181"/>
      <c r="C124" s="403"/>
      <c r="D124" s="403"/>
      <c r="E124" s="403"/>
      <c r="F124" s="403"/>
      <c r="G124" s="403"/>
      <c r="H124" s="403"/>
      <c r="I124" s="403"/>
      <c r="J124" s="403"/>
      <c r="K124" s="403"/>
      <c r="L124" s="403"/>
      <c r="M124" s="403"/>
      <c r="N124" s="403"/>
      <c r="O124" s="403"/>
      <c r="P124" s="403"/>
      <c r="Q124" s="403"/>
      <c r="R124" s="403"/>
      <c r="S124" s="403"/>
      <c r="U124" s="204"/>
    </row>
    <row r="125" spans="1:24" ht="10.5" customHeight="1">
      <c r="B125" s="270" t="s">
        <v>166</v>
      </c>
      <c r="C125" s="414">
        <v>684385</v>
      </c>
      <c r="D125" s="414">
        <v>118196</v>
      </c>
      <c r="E125" s="414">
        <v>105003</v>
      </c>
      <c r="F125" s="414">
        <v>42824</v>
      </c>
      <c r="G125" s="414">
        <v>9728</v>
      </c>
      <c r="H125" s="414">
        <v>6177</v>
      </c>
      <c r="I125" s="414">
        <v>23314</v>
      </c>
      <c r="J125" s="414">
        <v>48940</v>
      </c>
      <c r="K125" s="414">
        <v>13892</v>
      </c>
      <c r="L125" s="414">
        <v>52856</v>
      </c>
      <c r="M125" s="414">
        <v>136492</v>
      </c>
      <c r="N125" s="414">
        <v>27072</v>
      </c>
      <c r="O125" s="414">
        <v>10403</v>
      </c>
      <c r="P125" s="414">
        <v>37105</v>
      </c>
      <c r="Q125" s="414">
        <v>17533</v>
      </c>
      <c r="R125" s="414">
        <v>17642</v>
      </c>
      <c r="S125" s="414">
        <v>17208</v>
      </c>
      <c r="T125" s="419" t="s">
        <v>175</v>
      </c>
      <c r="U125" s="420"/>
    </row>
    <row r="126" spans="1:24" ht="10.5" customHeight="1">
      <c r="B126" s="271"/>
      <c r="C126" s="403"/>
      <c r="D126" s="403"/>
      <c r="E126" s="403"/>
      <c r="F126" s="403"/>
      <c r="G126" s="403"/>
      <c r="H126" s="403"/>
      <c r="I126" s="403"/>
      <c r="J126" s="403"/>
      <c r="K126" s="403"/>
      <c r="L126" s="403"/>
      <c r="M126" s="403"/>
      <c r="N126" s="403"/>
      <c r="O126" s="403"/>
      <c r="P126" s="403"/>
      <c r="Q126" s="403"/>
      <c r="R126" s="403"/>
      <c r="S126" s="403"/>
      <c r="T126" s="420"/>
      <c r="U126" s="420"/>
    </row>
    <row r="127" spans="1:24" ht="11.25">
      <c r="B127" s="271"/>
      <c r="C127" s="212"/>
      <c r="D127" s="212"/>
      <c r="E127" s="212"/>
      <c r="F127" s="212"/>
      <c r="G127" s="212"/>
      <c r="H127" s="212"/>
      <c r="I127" s="212"/>
      <c r="J127" s="137"/>
      <c r="K127" s="137"/>
      <c r="L127" s="137"/>
      <c r="M127" s="137"/>
      <c r="N127" s="212"/>
      <c r="O127" s="212"/>
      <c r="P127" s="212"/>
      <c r="Q127" s="212"/>
      <c r="R127" s="212"/>
      <c r="S127" s="212"/>
      <c r="T127" s="420"/>
      <c r="U127" s="420"/>
    </row>
    <row r="128" spans="1:24" s="44" customFormat="1" ht="10.5" customHeight="1">
      <c r="A128" s="426" t="s">
        <v>53</v>
      </c>
      <c r="B128" s="427"/>
      <c r="C128" s="428"/>
      <c r="D128" s="428"/>
      <c r="E128" s="428"/>
      <c r="F128" s="428"/>
      <c r="G128" s="428"/>
      <c r="H128" s="428"/>
      <c r="I128" s="428"/>
      <c r="J128" s="428"/>
      <c r="K128" s="428"/>
      <c r="L128" s="74" t="s">
        <v>53</v>
      </c>
      <c r="M128" s="427"/>
      <c r="N128" s="427"/>
      <c r="O128" s="427"/>
      <c r="P128" s="427"/>
      <c r="Q128" s="427"/>
      <c r="R128" s="428"/>
      <c r="S128" s="428"/>
      <c r="U128" s="86"/>
      <c r="V128" s="264"/>
    </row>
    <row r="129" spans="1:21" ht="10.5" customHeight="1">
      <c r="A129" s="239"/>
      <c r="B129" s="239"/>
      <c r="C129" s="437" t="s">
        <v>200</v>
      </c>
      <c r="D129" s="126"/>
      <c r="E129" s="126"/>
      <c r="F129" s="126"/>
      <c r="G129" s="126"/>
      <c r="H129" s="126"/>
      <c r="I129" s="126"/>
      <c r="J129" s="126"/>
      <c r="K129" s="438"/>
      <c r="L129" s="437" t="s">
        <v>200</v>
      </c>
      <c r="M129" s="239"/>
      <c r="N129" s="204"/>
      <c r="O129" s="204"/>
      <c r="P129" s="204"/>
      <c r="Q129" s="204"/>
      <c r="R129" s="126"/>
      <c r="S129" s="422"/>
      <c r="U129" s="137"/>
    </row>
    <row r="130" spans="1:21" ht="10.5" customHeight="1">
      <c r="A130" s="239"/>
      <c r="B130" s="239"/>
      <c r="C130" s="126"/>
      <c r="D130" s="126"/>
      <c r="E130" s="126"/>
      <c r="F130" s="126"/>
      <c r="G130" s="126"/>
      <c r="H130" s="126"/>
      <c r="I130" s="126"/>
      <c r="J130" s="126"/>
      <c r="K130" s="126"/>
      <c r="L130" s="239"/>
      <c r="M130" s="239"/>
      <c r="N130" s="204"/>
      <c r="O130" s="204"/>
      <c r="P130" s="204"/>
      <c r="Q130" s="204"/>
      <c r="R130" s="126"/>
      <c r="S130" s="422"/>
      <c r="U130" s="137"/>
    </row>
    <row r="131" spans="1:21" ht="10.5" customHeight="1">
      <c r="A131" s="238"/>
      <c r="C131" s="399" t="s">
        <v>678</v>
      </c>
      <c r="I131" s="413"/>
      <c r="J131" s="413"/>
      <c r="K131" s="413"/>
      <c r="L131" s="399" t="s">
        <v>678</v>
      </c>
      <c r="M131" s="399"/>
      <c r="N131" s="399"/>
      <c r="O131" s="136"/>
      <c r="P131" s="136"/>
      <c r="Q131" s="136"/>
      <c r="R131" s="136"/>
      <c r="S131" s="136"/>
    </row>
    <row r="132" spans="1:21" ht="10.5" customHeight="1">
      <c r="A132" s="212"/>
      <c r="B132" s="181"/>
      <c r="C132" s="399" t="s">
        <v>679</v>
      </c>
      <c r="D132" s="181"/>
      <c r="E132" s="181"/>
      <c r="F132" s="181"/>
      <c r="G132" s="181"/>
      <c r="H132" s="181"/>
      <c r="I132" s="212"/>
      <c r="J132" s="212"/>
      <c r="K132" s="413"/>
      <c r="L132" s="399" t="s">
        <v>679</v>
      </c>
      <c r="M132" s="212"/>
      <c r="N132" s="212"/>
      <c r="O132" s="181"/>
      <c r="P132" s="181"/>
      <c r="Q132" s="181"/>
      <c r="R132" s="181"/>
      <c r="S132" s="181"/>
      <c r="T132" s="181"/>
      <c r="U132" s="204"/>
    </row>
    <row r="133" spans="1:21" ht="10.5" customHeight="1">
      <c r="Q133" s="403"/>
    </row>
    <row r="134" spans="1:21" ht="10.5" customHeight="1">
      <c r="A134" s="400" t="s">
        <v>344</v>
      </c>
      <c r="B134" s="219"/>
      <c r="S134" s="159"/>
      <c r="T134" s="400" t="s">
        <v>344</v>
      </c>
    </row>
    <row r="135" spans="1:21" ht="9.75" customHeight="1">
      <c r="A135" s="137" t="s">
        <v>652</v>
      </c>
      <c r="B135" s="219"/>
      <c r="S135" s="159"/>
    </row>
    <row r="136" spans="1:21" ht="10.5" customHeight="1">
      <c r="B136" s="261" t="s">
        <v>680</v>
      </c>
      <c r="C136" s="414">
        <v>536</v>
      </c>
      <c r="D136" s="414">
        <v>67</v>
      </c>
      <c r="E136" s="414">
        <v>72</v>
      </c>
      <c r="F136" s="414">
        <v>46</v>
      </c>
      <c r="G136" s="414">
        <v>12</v>
      </c>
      <c r="H136" s="414">
        <v>11</v>
      </c>
      <c r="I136" s="414">
        <v>22</v>
      </c>
      <c r="J136" s="414">
        <v>44</v>
      </c>
      <c r="K136" s="414">
        <v>13</v>
      </c>
      <c r="L136" s="414">
        <v>44</v>
      </c>
      <c r="M136" s="414">
        <v>117</v>
      </c>
      <c r="N136" s="414">
        <v>16</v>
      </c>
      <c r="O136" s="414">
        <v>8</v>
      </c>
      <c r="P136" s="414">
        <v>25</v>
      </c>
      <c r="Q136" s="414">
        <v>17</v>
      </c>
      <c r="R136" s="414">
        <v>12</v>
      </c>
      <c r="S136" s="414">
        <v>10</v>
      </c>
      <c r="T136" s="415"/>
      <c r="U136" s="263" t="s">
        <v>680</v>
      </c>
    </row>
    <row r="137" spans="1:21" ht="10.5" customHeight="1">
      <c r="B137" s="261" t="s">
        <v>681</v>
      </c>
      <c r="C137" s="414">
        <v>1079</v>
      </c>
      <c r="D137" s="414">
        <v>133</v>
      </c>
      <c r="E137" s="414">
        <v>93</v>
      </c>
      <c r="F137" s="414">
        <v>76</v>
      </c>
      <c r="G137" s="414">
        <v>25</v>
      </c>
      <c r="H137" s="414">
        <v>15</v>
      </c>
      <c r="I137" s="414">
        <v>44</v>
      </c>
      <c r="J137" s="414">
        <v>99</v>
      </c>
      <c r="K137" s="414">
        <v>24</v>
      </c>
      <c r="L137" s="414">
        <v>104</v>
      </c>
      <c r="M137" s="414">
        <v>266</v>
      </c>
      <c r="N137" s="414">
        <v>42</v>
      </c>
      <c r="O137" s="414">
        <v>6</v>
      </c>
      <c r="P137" s="414">
        <v>62</v>
      </c>
      <c r="Q137" s="414">
        <v>44</v>
      </c>
      <c r="R137" s="414">
        <v>19</v>
      </c>
      <c r="S137" s="414">
        <v>27</v>
      </c>
      <c r="T137" s="415"/>
      <c r="U137" s="263" t="s">
        <v>681</v>
      </c>
    </row>
    <row r="138" spans="1:21" ht="10.5" customHeight="1">
      <c r="B138" s="261" t="s">
        <v>682</v>
      </c>
      <c r="C138" s="414">
        <v>1238</v>
      </c>
      <c r="D138" s="414">
        <v>178</v>
      </c>
      <c r="E138" s="414">
        <v>61</v>
      </c>
      <c r="F138" s="414">
        <v>172</v>
      </c>
      <c r="G138" s="414">
        <v>27</v>
      </c>
      <c r="H138" s="414">
        <v>24</v>
      </c>
      <c r="I138" s="414">
        <v>65</v>
      </c>
      <c r="J138" s="414">
        <v>89</v>
      </c>
      <c r="K138" s="414">
        <v>26</v>
      </c>
      <c r="L138" s="414">
        <v>95</v>
      </c>
      <c r="M138" s="414">
        <v>298</v>
      </c>
      <c r="N138" s="414">
        <v>44</v>
      </c>
      <c r="O138" s="414">
        <v>6</v>
      </c>
      <c r="P138" s="414">
        <v>87</v>
      </c>
      <c r="Q138" s="414">
        <v>29</v>
      </c>
      <c r="R138" s="414">
        <v>8</v>
      </c>
      <c r="S138" s="414">
        <v>29</v>
      </c>
      <c r="T138" s="415"/>
      <c r="U138" s="263" t="s">
        <v>682</v>
      </c>
    </row>
    <row r="139" spans="1:21" ht="10.5" customHeight="1">
      <c r="B139" s="261" t="s">
        <v>683</v>
      </c>
      <c r="C139" s="414">
        <v>290</v>
      </c>
      <c r="D139" s="414">
        <v>37</v>
      </c>
      <c r="E139" s="414">
        <v>17</v>
      </c>
      <c r="F139" s="414">
        <v>30</v>
      </c>
      <c r="G139" s="414">
        <v>10</v>
      </c>
      <c r="H139" s="414">
        <v>16</v>
      </c>
      <c r="I139" s="414">
        <v>27</v>
      </c>
      <c r="J139" s="414">
        <v>51</v>
      </c>
      <c r="K139" s="414">
        <v>1</v>
      </c>
      <c r="L139" s="414">
        <v>12</v>
      </c>
      <c r="M139" s="414">
        <v>57</v>
      </c>
      <c r="N139" s="414">
        <v>9</v>
      </c>
      <c r="O139" s="414">
        <v>1</v>
      </c>
      <c r="P139" s="414">
        <v>18</v>
      </c>
      <c r="Q139" s="414">
        <v>3</v>
      </c>
      <c r="R139" s="414">
        <v>0</v>
      </c>
      <c r="S139" s="414">
        <v>1</v>
      </c>
      <c r="T139" s="415"/>
      <c r="U139" s="263" t="s">
        <v>683</v>
      </c>
    </row>
    <row r="140" spans="1:21" ht="10.5" customHeight="1">
      <c r="B140" s="261" t="s">
        <v>684</v>
      </c>
      <c r="C140" s="414">
        <v>2219</v>
      </c>
      <c r="D140" s="414">
        <v>498</v>
      </c>
      <c r="E140" s="414">
        <v>265</v>
      </c>
      <c r="F140" s="414">
        <v>165</v>
      </c>
      <c r="G140" s="414">
        <v>59</v>
      </c>
      <c r="H140" s="414">
        <v>45</v>
      </c>
      <c r="I140" s="414">
        <v>85</v>
      </c>
      <c r="J140" s="414">
        <v>172</v>
      </c>
      <c r="K140" s="414">
        <v>24</v>
      </c>
      <c r="L140" s="414">
        <v>171</v>
      </c>
      <c r="M140" s="414">
        <v>410</v>
      </c>
      <c r="N140" s="414">
        <v>72</v>
      </c>
      <c r="O140" s="414">
        <v>39</v>
      </c>
      <c r="P140" s="414">
        <v>93</v>
      </c>
      <c r="Q140" s="414">
        <v>29</v>
      </c>
      <c r="R140" s="414">
        <v>41</v>
      </c>
      <c r="S140" s="414">
        <v>51</v>
      </c>
      <c r="T140" s="415"/>
      <c r="U140" s="417" t="s">
        <v>684</v>
      </c>
    </row>
    <row r="141" spans="1:21" ht="10.5" customHeight="1">
      <c r="B141" s="261" t="s">
        <v>685</v>
      </c>
      <c r="C141" s="414">
        <v>4271</v>
      </c>
      <c r="D141" s="414">
        <v>451</v>
      </c>
      <c r="E141" s="414">
        <v>707</v>
      </c>
      <c r="F141" s="414">
        <v>358</v>
      </c>
      <c r="G141" s="414">
        <v>77</v>
      </c>
      <c r="H141" s="414">
        <v>76</v>
      </c>
      <c r="I141" s="414">
        <v>173</v>
      </c>
      <c r="J141" s="414">
        <v>366</v>
      </c>
      <c r="K141" s="414">
        <v>53</v>
      </c>
      <c r="L141" s="414">
        <v>443</v>
      </c>
      <c r="M141" s="414">
        <v>915</v>
      </c>
      <c r="N141" s="414">
        <v>187</v>
      </c>
      <c r="O141" s="414">
        <v>31</v>
      </c>
      <c r="P141" s="414">
        <v>175</v>
      </c>
      <c r="Q141" s="414">
        <v>79</v>
      </c>
      <c r="R141" s="414">
        <v>98</v>
      </c>
      <c r="S141" s="414">
        <v>82</v>
      </c>
      <c r="T141" s="415"/>
      <c r="U141" s="417" t="s">
        <v>685</v>
      </c>
    </row>
    <row r="142" spans="1:21" ht="10.5" customHeight="1">
      <c r="B142" s="261" t="s">
        <v>686</v>
      </c>
      <c r="C142" s="414">
        <v>673</v>
      </c>
      <c r="D142" s="414">
        <v>85</v>
      </c>
      <c r="E142" s="414">
        <v>26</v>
      </c>
      <c r="F142" s="414">
        <v>97</v>
      </c>
      <c r="G142" s="414">
        <v>12</v>
      </c>
      <c r="H142" s="414">
        <v>3</v>
      </c>
      <c r="I142" s="414">
        <v>36</v>
      </c>
      <c r="J142" s="414">
        <v>57</v>
      </c>
      <c r="K142" s="414">
        <v>11</v>
      </c>
      <c r="L142" s="414">
        <v>52</v>
      </c>
      <c r="M142" s="414">
        <v>179</v>
      </c>
      <c r="N142" s="414">
        <v>44</v>
      </c>
      <c r="O142" s="414">
        <v>5</v>
      </c>
      <c r="P142" s="414">
        <v>25</v>
      </c>
      <c r="Q142" s="414">
        <v>6</v>
      </c>
      <c r="R142" s="414">
        <v>24</v>
      </c>
      <c r="S142" s="414">
        <v>11</v>
      </c>
      <c r="T142" s="415"/>
      <c r="U142" s="417" t="s">
        <v>686</v>
      </c>
    </row>
    <row r="143" spans="1:21" ht="10.5" customHeight="1">
      <c r="B143" s="261" t="s">
        <v>687</v>
      </c>
      <c r="C143" s="418"/>
      <c r="D143" s="418"/>
      <c r="E143" s="418"/>
      <c r="F143" s="418"/>
      <c r="G143" s="418"/>
      <c r="H143" s="418"/>
      <c r="I143" s="418"/>
      <c r="J143" s="418"/>
      <c r="K143" s="418"/>
      <c r="L143" s="418"/>
      <c r="M143" s="418"/>
      <c r="N143" s="418"/>
      <c r="O143" s="418"/>
      <c r="P143" s="418"/>
      <c r="Q143" s="418"/>
      <c r="R143" s="418"/>
      <c r="S143" s="418"/>
      <c r="T143" s="415"/>
      <c r="U143" s="263" t="s">
        <v>687</v>
      </c>
    </row>
    <row r="144" spans="1:21" ht="10.5" customHeight="1">
      <c r="B144" s="261" t="s">
        <v>768</v>
      </c>
      <c r="C144" s="418">
        <v>229</v>
      </c>
      <c r="D144" s="418">
        <v>6</v>
      </c>
      <c r="E144" s="418">
        <v>13</v>
      </c>
      <c r="F144" s="418">
        <v>134</v>
      </c>
      <c r="G144" s="418">
        <v>9</v>
      </c>
      <c r="H144" s="418">
        <v>2</v>
      </c>
      <c r="I144" s="418">
        <v>5</v>
      </c>
      <c r="J144" s="418">
        <v>8</v>
      </c>
      <c r="K144" s="418">
        <v>0</v>
      </c>
      <c r="L144" s="418">
        <v>7</v>
      </c>
      <c r="M144" s="418">
        <v>27</v>
      </c>
      <c r="N144" s="418">
        <v>11</v>
      </c>
      <c r="O144" s="418">
        <v>0</v>
      </c>
      <c r="P144" s="418">
        <v>1</v>
      </c>
      <c r="Q144" s="418">
        <v>0</v>
      </c>
      <c r="R144" s="418">
        <v>3</v>
      </c>
      <c r="S144" s="418">
        <v>3</v>
      </c>
      <c r="T144" s="415"/>
      <c r="U144" s="416" t="s">
        <v>768</v>
      </c>
    </row>
    <row r="145" spans="1:21" ht="15" customHeight="1">
      <c r="B145" s="270" t="s">
        <v>162</v>
      </c>
      <c r="C145" s="414">
        <v>10535</v>
      </c>
      <c r="D145" s="414">
        <v>1455</v>
      </c>
      <c r="E145" s="414">
        <v>1254</v>
      </c>
      <c r="F145" s="414">
        <v>1078</v>
      </c>
      <c r="G145" s="414">
        <v>231</v>
      </c>
      <c r="H145" s="414">
        <v>192</v>
      </c>
      <c r="I145" s="414">
        <v>457</v>
      </c>
      <c r="J145" s="414">
        <v>886</v>
      </c>
      <c r="K145" s="414">
        <v>152</v>
      </c>
      <c r="L145" s="414">
        <v>928</v>
      </c>
      <c r="M145" s="414">
        <v>2269</v>
      </c>
      <c r="N145" s="414">
        <v>425</v>
      </c>
      <c r="O145" s="414">
        <v>96</v>
      </c>
      <c r="P145" s="414">
        <v>486</v>
      </c>
      <c r="Q145" s="414">
        <v>207</v>
      </c>
      <c r="R145" s="414">
        <v>205</v>
      </c>
      <c r="S145" s="414">
        <v>214</v>
      </c>
      <c r="T145" s="419" t="s">
        <v>769</v>
      </c>
      <c r="U145" s="420"/>
    </row>
    <row r="146" spans="1:21" ht="21" customHeight="1">
      <c r="B146" s="270"/>
      <c r="T146" s="419"/>
      <c r="U146" s="420"/>
    </row>
    <row r="147" spans="1:21" ht="10.5" customHeight="1">
      <c r="B147" s="219"/>
      <c r="T147" s="415"/>
    </row>
    <row r="148" spans="1:21" ht="10.5" customHeight="1">
      <c r="A148" s="400" t="s">
        <v>689</v>
      </c>
      <c r="B148" s="219"/>
      <c r="T148" s="421" t="s">
        <v>689</v>
      </c>
    </row>
    <row r="149" spans="1:21" ht="9.75" customHeight="1">
      <c r="B149" s="219"/>
      <c r="T149" s="415"/>
    </row>
    <row r="150" spans="1:21" ht="10.5" customHeight="1">
      <c r="B150" s="261" t="s">
        <v>690</v>
      </c>
      <c r="T150" s="415"/>
      <c r="U150" s="263" t="s">
        <v>690</v>
      </c>
    </row>
    <row r="151" spans="1:21" ht="10.5" customHeight="1">
      <c r="B151" s="261" t="s">
        <v>691</v>
      </c>
      <c r="C151" s="414">
        <v>439</v>
      </c>
      <c r="D151" s="414">
        <v>18</v>
      </c>
      <c r="E151" s="414">
        <v>23</v>
      </c>
      <c r="F151" s="414">
        <v>51</v>
      </c>
      <c r="G151" s="414">
        <v>4</v>
      </c>
      <c r="H151" s="414">
        <v>7</v>
      </c>
      <c r="I151" s="414">
        <v>29</v>
      </c>
      <c r="J151" s="414">
        <v>58</v>
      </c>
      <c r="K151" s="414">
        <v>5</v>
      </c>
      <c r="L151" s="414">
        <v>8</v>
      </c>
      <c r="M151" s="414">
        <v>157</v>
      </c>
      <c r="N151" s="414">
        <v>2</v>
      </c>
      <c r="O151" s="414">
        <v>26</v>
      </c>
      <c r="P151" s="414">
        <v>24</v>
      </c>
      <c r="Q151" s="414">
        <v>11</v>
      </c>
      <c r="R151" s="414">
        <v>11</v>
      </c>
      <c r="S151" s="414">
        <v>5</v>
      </c>
      <c r="T151" s="415"/>
      <c r="U151" s="416" t="s">
        <v>691</v>
      </c>
    </row>
    <row r="152" spans="1:21" ht="10.5" customHeight="1">
      <c r="B152" s="261" t="s">
        <v>692</v>
      </c>
      <c r="C152" s="414">
        <v>10</v>
      </c>
      <c r="D152" s="414">
        <v>10</v>
      </c>
      <c r="E152" s="414">
        <v>0</v>
      </c>
      <c r="F152" s="414">
        <v>0</v>
      </c>
      <c r="G152" s="414">
        <v>0</v>
      </c>
      <c r="H152" s="414">
        <v>0</v>
      </c>
      <c r="I152" s="414">
        <v>0</v>
      </c>
      <c r="J152" s="414">
        <v>0</v>
      </c>
      <c r="K152" s="414">
        <v>0</v>
      </c>
      <c r="L152" s="414">
        <v>0</v>
      </c>
      <c r="M152" s="414">
        <v>0</v>
      </c>
      <c r="N152" s="414">
        <v>0</v>
      </c>
      <c r="O152" s="414">
        <v>0</v>
      </c>
      <c r="P152" s="414">
        <v>0</v>
      </c>
      <c r="Q152" s="414">
        <v>0</v>
      </c>
      <c r="R152" s="414">
        <v>0</v>
      </c>
      <c r="S152" s="414">
        <v>0</v>
      </c>
      <c r="T152" s="415"/>
      <c r="U152" s="416" t="s">
        <v>692</v>
      </c>
    </row>
    <row r="153" spans="1:21" ht="10.5" customHeight="1">
      <c r="B153" s="261" t="s">
        <v>693</v>
      </c>
      <c r="C153" s="414">
        <v>16</v>
      </c>
      <c r="D153" s="414">
        <v>0</v>
      </c>
      <c r="E153" s="414">
        <v>2</v>
      </c>
      <c r="F153" s="414">
        <v>0</v>
      </c>
      <c r="G153" s="414">
        <v>6</v>
      </c>
      <c r="H153" s="414">
        <v>0</v>
      </c>
      <c r="I153" s="414">
        <v>0</v>
      </c>
      <c r="J153" s="414">
        <v>0</v>
      </c>
      <c r="K153" s="414">
        <v>0</v>
      </c>
      <c r="L153" s="414">
        <v>0</v>
      </c>
      <c r="M153" s="414">
        <v>6</v>
      </c>
      <c r="N153" s="414">
        <v>0</v>
      </c>
      <c r="O153" s="414">
        <v>0</v>
      </c>
      <c r="P153" s="414">
        <v>0</v>
      </c>
      <c r="Q153" s="414">
        <v>2</v>
      </c>
      <c r="R153" s="414">
        <v>0</v>
      </c>
      <c r="S153" s="414">
        <v>0</v>
      </c>
      <c r="T153" s="415"/>
      <c r="U153" s="416" t="s">
        <v>693</v>
      </c>
    </row>
    <row r="154" spans="1:21" ht="10.5" customHeight="1">
      <c r="B154" s="261" t="s">
        <v>694</v>
      </c>
      <c r="C154" s="414">
        <v>2</v>
      </c>
      <c r="D154" s="414">
        <v>0</v>
      </c>
      <c r="E154" s="414">
        <v>0</v>
      </c>
      <c r="F154" s="414">
        <v>0</v>
      </c>
      <c r="G154" s="414">
        <v>0</v>
      </c>
      <c r="H154" s="414">
        <v>0</v>
      </c>
      <c r="I154" s="414">
        <v>2</v>
      </c>
      <c r="J154" s="414">
        <v>0</v>
      </c>
      <c r="K154" s="414">
        <v>0</v>
      </c>
      <c r="L154" s="414">
        <v>0</v>
      </c>
      <c r="M154" s="414">
        <v>0</v>
      </c>
      <c r="N154" s="414">
        <v>0</v>
      </c>
      <c r="O154" s="414">
        <v>0</v>
      </c>
      <c r="P154" s="414">
        <v>0</v>
      </c>
      <c r="Q154" s="414">
        <v>0</v>
      </c>
      <c r="R154" s="414">
        <v>0</v>
      </c>
      <c r="S154" s="414">
        <v>0</v>
      </c>
      <c r="T154" s="415"/>
      <c r="U154" s="263" t="s">
        <v>694</v>
      </c>
    </row>
    <row r="155" spans="1:21" ht="10.5" customHeight="1">
      <c r="B155" s="261" t="s">
        <v>695</v>
      </c>
      <c r="C155" s="414">
        <v>37</v>
      </c>
      <c r="D155" s="414">
        <v>0</v>
      </c>
      <c r="E155" s="414">
        <v>0</v>
      </c>
      <c r="F155" s="414">
        <v>0</v>
      </c>
      <c r="G155" s="414">
        <v>0</v>
      </c>
      <c r="H155" s="414">
        <v>0</v>
      </c>
      <c r="I155" s="414">
        <v>0</v>
      </c>
      <c r="J155" s="414">
        <v>5</v>
      </c>
      <c r="K155" s="414">
        <v>0</v>
      </c>
      <c r="L155" s="414">
        <v>0</v>
      </c>
      <c r="M155" s="414">
        <v>32</v>
      </c>
      <c r="N155" s="414">
        <v>0</v>
      </c>
      <c r="O155" s="414">
        <v>0</v>
      </c>
      <c r="P155" s="414">
        <v>0</v>
      </c>
      <c r="Q155" s="414">
        <v>0</v>
      </c>
      <c r="R155" s="414">
        <v>0</v>
      </c>
      <c r="S155" s="414">
        <v>0</v>
      </c>
      <c r="T155" s="415"/>
      <c r="U155" s="416" t="s">
        <v>695</v>
      </c>
    </row>
    <row r="156" spans="1:21" ht="10.5" customHeight="1">
      <c r="B156" s="261" t="s">
        <v>696</v>
      </c>
      <c r="C156" s="418"/>
      <c r="D156" s="418"/>
      <c r="E156" s="418"/>
      <c r="F156" s="418"/>
      <c r="G156" s="418"/>
      <c r="H156" s="418"/>
      <c r="I156" s="418"/>
      <c r="J156" s="418"/>
      <c r="K156" s="418"/>
      <c r="L156" s="418"/>
      <c r="M156" s="418"/>
      <c r="N156" s="418"/>
      <c r="O156" s="418"/>
      <c r="P156" s="418"/>
      <c r="Q156" s="418"/>
      <c r="R156" s="418"/>
      <c r="S156" s="418"/>
      <c r="T156" s="415"/>
      <c r="U156" s="416" t="s">
        <v>696</v>
      </c>
    </row>
    <row r="157" spans="1:21" ht="10.5" customHeight="1">
      <c r="B157" s="261" t="s">
        <v>697</v>
      </c>
      <c r="C157" s="414">
        <v>626</v>
      </c>
      <c r="D157" s="414">
        <v>125</v>
      </c>
      <c r="E157" s="414">
        <v>290</v>
      </c>
      <c r="F157" s="414">
        <v>4</v>
      </c>
      <c r="G157" s="414">
        <v>0</v>
      </c>
      <c r="H157" s="414">
        <v>53</v>
      </c>
      <c r="I157" s="414">
        <v>2</v>
      </c>
      <c r="J157" s="414">
        <v>27</v>
      </c>
      <c r="K157" s="414">
        <v>95</v>
      </c>
      <c r="L157" s="414">
        <v>2</v>
      </c>
      <c r="M157" s="414">
        <v>13</v>
      </c>
      <c r="N157" s="414">
        <v>2</v>
      </c>
      <c r="O157" s="414">
        <v>0</v>
      </c>
      <c r="P157" s="414">
        <v>9</v>
      </c>
      <c r="Q157" s="414">
        <v>0</v>
      </c>
      <c r="R157" s="414">
        <v>4</v>
      </c>
      <c r="S157" s="414">
        <v>0</v>
      </c>
      <c r="T157" s="415"/>
      <c r="U157" s="416" t="s">
        <v>697</v>
      </c>
    </row>
    <row r="158" spans="1:21" ht="10.5" customHeight="1">
      <c r="B158" s="261" t="s">
        <v>698</v>
      </c>
      <c r="C158" s="414">
        <v>157</v>
      </c>
      <c r="D158" s="414">
        <v>19</v>
      </c>
      <c r="E158" s="414">
        <v>0</v>
      </c>
      <c r="F158" s="414">
        <v>0</v>
      </c>
      <c r="G158" s="414">
        <v>0</v>
      </c>
      <c r="H158" s="414">
        <v>0</v>
      </c>
      <c r="I158" s="414">
        <v>0</v>
      </c>
      <c r="J158" s="414">
        <v>40</v>
      </c>
      <c r="K158" s="414">
        <v>0</v>
      </c>
      <c r="L158" s="414">
        <v>53</v>
      </c>
      <c r="M158" s="414">
        <v>45</v>
      </c>
      <c r="N158" s="414">
        <v>0</v>
      </c>
      <c r="O158" s="414">
        <v>0</v>
      </c>
      <c r="P158" s="414">
        <v>0</v>
      </c>
      <c r="Q158" s="414">
        <v>0</v>
      </c>
      <c r="R158" s="414">
        <v>0</v>
      </c>
      <c r="S158" s="414">
        <v>0</v>
      </c>
      <c r="T158" s="415"/>
      <c r="U158" s="416" t="s">
        <v>698</v>
      </c>
    </row>
    <row r="159" spans="1:21" ht="15" customHeight="1">
      <c r="B159" s="270" t="s">
        <v>162</v>
      </c>
      <c r="C159" s="414">
        <v>1287</v>
      </c>
      <c r="D159" s="414">
        <v>172</v>
      </c>
      <c r="E159" s="414">
        <v>315</v>
      </c>
      <c r="F159" s="414">
        <v>55</v>
      </c>
      <c r="G159" s="414">
        <v>10</v>
      </c>
      <c r="H159" s="414">
        <v>60</v>
      </c>
      <c r="I159" s="414">
        <v>33</v>
      </c>
      <c r="J159" s="414">
        <v>130</v>
      </c>
      <c r="K159" s="414">
        <v>100</v>
      </c>
      <c r="L159" s="414">
        <v>63</v>
      </c>
      <c r="M159" s="414">
        <v>253</v>
      </c>
      <c r="N159" s="414">
        <v>4</v>
      </c>
      <c r="O159" s="414">
        <v>26</v>
      </c>
      <c r="P159" s="414">
        <v>33</v>
      </c>
      <c r="Q159" s="414">
        <v>13</v>
      </c>
      <c r="R159" s="414">
        <v>15</v>
      </c>
      <c r="S159" s="414">
        <v>5</v>
      </c>
      <c r="T159" s="419" t="s">
        <v>769</v>
      </c>
      <c r="U159" s="420"/>
    </row>
    <row r="160" spans="1:21" ht="21" customHeight="1">
      <c r="B160" s="270"/>
      <c r="C160" s="414"/>
      <c r="D160" s="414"/>
      <c r="E160" s="414"/>
      <c r="F160" s="414"/>
      <c r="G160" s="414"/>
      <c r="H160" s="414"/>
      <c r="I160" s="414"/>
      <c r="J160" s="414"/>
      <c r="K160" s="414"/>
      <c r="L160" s="414"/>
      <c r="M160" s="414"/>
      <c r="N160" s="414"/>
      <c r="O160" s="414"/>
      <c r="P160" s="414"/>
      <c r="Q160" s="414"/>
      <c r="R160" s="414"/>
      <c r="S160" s="414"/>
      <c r="T160" s="419"/>
      <c r="U160" s="420"/>
    </row>
    <row r="161" spans="1:21" ht="10.5" customHeight="1">
      <c r="B161" s="219"/>
      <c r="C161" s="414"/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  <c r="O161" s="414"/>
      <c r="P161" s="414"/>
      <c r="Q161" s="414"/>
      <c r="R161" s="414"/>
      <c r="S161" s="414"/>
      <c r="T161" s="415"/>
    </row>
    <row r="162" spans="1:21" ht="10.5" customHeight="1">
      <c r="A162" s="400" t="s">
        <v>699</v>
      </c>
      <c r="B162" s="219"/>
      <c r="C162" s="414"/>
      <c r="D162" s="414"/>
      <c r="E162" s="414"/>
      <c r="F162" s="414"/>
      <c r="G162" s="414"/>
      <c r="H162" s="414"/>
      <c r="I162" s="414"/>
      <c r="J162" s="414"/>
      <c r="K162" s="414"/>
      <c r="L162" s="414"/>
      <c r="M162" s="414"/>
      <c r="N162" s="414"/>
      <c r="O162" s="414"/>
      <c r="P162" s="414"/>
      <c r="Q162" s="414"/>
      <c r="R162" s="414"/>
      <c r="S162" s="414"/>
      <c r="T162" s="421" t="s">
        <v>699</v>
      </c>
    </row>
    <row r="163" spans="1:21" ht="9.75" customHeight="1">
      <c r="B163" s="219"/>
      <c r="C163" s="414"/>
      <c r="D163" s="414"/>
      <c r="E163" s="414"/>
      <c r="F163" s="414"/>
      <c r="G163" s="414"/>
      <c r="H163" s="414"/>
      <c r="I163" s="414"/>
      <c r="J163" s="414"/>
      <c r="K163" s="414"/>
      <c r="L163" s="414"/>
      <c r="M163" s="414"/>
      <c r="N163" s="414"/>
      <c r="O163" s="414"/>
      <c r="P163" s="414"/>
      <c r="Q163" s="414"/>
      <c r="R163" s="414"/>
      <c r="S163" s="414"/>
      <c r="T163" s="415"/>
    </row>
    <row r="164" spans="1:21" ht="10.5" customHeight="1">
      <c r="B164" s="261" t="s">
        <v>700</v>
      </c>
      <c r="C164" s="414"/>
      <c r="D164" s="414"/>
      <c r="E164" s="414"/>
      <c r="F164" s="414"/>
      <c r="G164" s="414"/>
      <c r="H164" s="414"/>
      <c r="I164" s="414"/>
      <c r="J164" s="414"/>
      <c r="K164" s="414"/>
      <c r="L164" s="414"/>
      <c r="M164" s="414"/>
      <c r="N164" s="414"/>
      <c r="O164" s="414"/>
      <c r="P164" s="414"/>
      <c r="Q164" s="414"/>
      <c r="R164" s="414"/>
      <c r="S164" s="414"/>
      <c r="T164" s="415"/>
      <c r="U164" s="263" t="s">
        <v>700</v>
      </c>
    </row>
    <row r="165" spans="1:21" ht="10.5" customHeight="1">
      <c r="B165" s="261" t="s">
        <v>701</v>
      </c>
      <c r="C165" s="414">
        <v>3615</v>
      </c>
      <c r="D165" s="414">
        <v>624</v>
      </c>
      <c r="E165" s="414">
        <v>752</v>
      </c>
      <c r="F165" s="414">
        <v>140</v>
      </c>
      <c r="G165" s="414">
        <v>2</v>
      </c>
      <c r="H165" s="414">
        <v>21</v>
      </c>
      <c r="I165" s="414">
        <v>63</v>
      </c>
      <c r="J165" s="414">
        <v>135</v>
      </c>
      <c r="K165" s="414">
        <v>103</v>
      </c>
      <c r="L165" s="414">
        <v>189</v>
      </c>
      <c r="M165" s="414">
        <v>877</v>
      </c>
      <c r="N165" s="414">
        <v>186</v>
      </c>
      <c r="O165" s="414">
        <v>82</v>
      </c>
      <c r="P165" s="414">
        <v>126</v>
      </c>
      <c r="Q165" s="414">
        <v>109</v>
      </c>
      <c r="R165" s="414">
        <v>109</v>
      </c>
      <c r="S165" s="414">
        <v>97</v>
      </c>
      <c r="T165" s="415"/>
      <c r="U165" s="400" t="s">
        <v>701</v>
      </c>
    </row>
    <row r="166" spans="1:21" ht="10.5" customHeight="1">
      <c r="B166" s="261" t="s">
        <v>702</v>
      </c>
      <c r="C166" s="418"/>
      <c r="D166" s="418"/>
      <c r="E166" s="418"/>
      <c r="F166" s="418"/>
      <c r="G166" s="418"/>
      <c r="H166" s="418"/>
      <c r="I166" s="418"/>
      <c r="J166" s="418"/>
      <c r="K166" s="418"/>
      <c r="L166" s="418"/>
      <c r="M166" s="418"/>
      <c r="N166" s="418"/>
      <c r="O166" s="418"/>
      <c r="P166" s="418"/>
      <c r="Q166" s="418"/>
      <c r="R166" s="418"/>
      <c r="S166" s="418"/>
      <c r="T166" s="415"/>
      <c r="U166" s="400" t="s">
        <v>702</v>
      </c>
    </row>
    <row r="167" spans="1:21" ht="10.5" customHeight="1">
      <c r="B167" s="261" t="s">
        <v>703</v>
      </c>
      <c r="C167" s="418">
        <v>66443</v>
      </c>
      <c r="D167" s="418">
        <v>6810</v>
      </c>
      <c r="E167" s="418">
        <v>9871</v>
      </c>
      <c r="F167" s="418">
        <v>4930</v>
      </c>
      <c r="G167" s="418">
        <v>69</v>
      </c>
      <c r="H167" s="418">
        <v>822</v>
      </c>
      <c r="I167" s="418">
        <v>2690</v>
      </c>
      <c r="J167" s="418">
        <v>4938</v>
      </c>
      <c r="K167" s="418">
        <v>1414</v>
      </c>
      <c r="L167" s="418">
        <v>5817</v>
      </c>
      <c r="M167" s="418">
        <v>15591</v>
      </c>
      <c r="N167" s="418">
        <v>2575</v>
      </c>
      <c r="O167" s="418">
        <v>944</v>
      </c>
      <c r="P167" s="418">
        <v>4489</v>
      </c>
      <c r="Q167" s="418">
        <v>1698</v>
      </c>
      <c r="R167" s="418">
        <v>1974</v>
      </c>
      <c r="S167" s="418">
        <v>1811</v>
      </c>
      <c r="T167" s="415"/>
      <c r="U167" s="400" t="s">
        <v>703</v>
      </c>
    </row>
    <row r="168" spans="1:21" ht="10.5" customHeight="1">
      <c r="B168" s="261" t="s">
        <v>704</v>
      </c>
      <c r="C168" s="418"/>
      <c r="D168" s="418"/>
      <c r="E168" s="418"/>
      <c r="F168" s="418"/>
      <c r="G168" s="418"/>
      <c r="H168" s="418"/>
      <c r="I168" s="418"/>
      <c r="J168" s="418"/>
      <c r="K168" s="418"/>
      <c r="L168" s="418"/>
      <c r="M168" s="418"/>
      <c r="N168" s="418"/>
      <c r="O168" s="418"/>
      <c r="P168" s="418"/>
      <c r="Q168" s="418"/>
      <c r="R168" s="418"/>
      <c r="S168" s="418"/>
      <c r="T168" s="415"/>
      <c r="U168" s="263" t="s">
        <v>704</v>
      </c>
    </row>
    <row r="169" spans="1:21" ht="10.5" customHeight="1">
      <c r="B169" s="261" t="s">
        <v>705</v>
      </c>
      <c r="C169" s="414">
        <v>5272</v>
      </c>
      <c r="D169" s="414">
        <v>4014</v>
      </c>
      <c r="E169" s="414">
        <v>0</v>
      </c>
      <c r="F169" s="414">
        <v>0</v>
      </c>
      <c r="G169" s="414">
        <v>1258</v>
      </c>
      <c r="H169" s="414">
        <v>0</v>
      </c>
      <c r="I169" s="414">
        <v>0</v>
      </c>
      <c r="J169" s="414">
        <v>0</v>
      </c>
      <c r="K169" s="414">
        <v>0</v>
      </c>
      <c r="L169" s="414">
        <v>0</v>
      </c>
      <c r="M169" s="414">
        <v>0</v>
      </c>
      <c r="N169" s="414">
        <v>0</v>
      </c>
      <c r="O169" s="414">
        <v>0</v>
      </c>
      <c r="P169" s="414">
        <v>0</v>
      </c>
      <c r="Q169" s="414">
        <v>0</v>
      </c>
      <c r="R169" s="414">
        <v>0</v>
      </c>
      <c r="S169" s="414">
        <v>0</v>
      </c>
      <c r="T169" s="415"/>
      <c r="U169" s="400" t="s">
        <v>705</v>
      </c>
    </row>
    <row r="170" spans="1:21" ht="15" customHeight="1">
      <c r="B170" s="270" t="s">
        <v>162</v>
      </c>
      <c r="C170" s="418">
        <v>75330</v>
      </c>
      <c r="D170" s="418">
        <v>11448</v>
      </c>
      <c r="E170" s="418">
        <v>10623</v>
      </c>
      <c r="F170" s="418">
        <v>5070</v>
      </c>
      <c r="G170" s="418">
        <v>1329</v>
      </c>
      <c r="H170" s="418">
        <v>843</v>
      </c>
      <c r="I170" s="418">
        <v>2753</v>
      </c>
      <c r="J170" s="418">
        <v>5073</v>
      </c>
      <c r="K170" s="418">
        <v>1517</v>
      </c>
      <c r="L170" s="418">
        <v>6006</v>
      </c>
      <c r="M170" s="418">
        <v>16468</v>
      </c>
      <c r="N170" s="418">
        <v>2761</v>
      </c>
      <c r="O170" s="418">
        <v>1026</v>
      </c>
      <c r="P170" s="418">
        <v>4615</v>
      </c>
      <c r="Q170" s="418">
        <v>1807</v>
      </c>
      <c r="R170" s="418">
        <v>2083</v>
      </c>
      <c r="S170" s="418">
        <v>1908</v>
      </c>
      <c r="T170" s="419" t="s">
        <v>769</v>
      </c>
      <c r="U170" s="420"/>
    </row>
    <row r="171" spans="1:21" ht="21" customHeight="1">
      <c r="B171" s="270"/>
      <c r="C171" s="418"/>
      <c r="D171" s="418"/>
      <c r="E171" s="418"/>
      <c r="F171" s="418"/>
      <c r="G171" s="418"/>
      <c r="H171" s="418"/>
      <c r="I171" s="418"/>
      <c r="J171" s="418"/>
      <c r="K171" s="418"/>
      <c r="L171" s="418"/>
      <c r="M171" s="418"/>
      <c r="N171" s="418"/>
      <c r="O171" s="418"/>
      <c r="P171" s="418"/>
      <c r="Q171" s="418"/>
      <c r="R171" s="418"/>
      <c r="S171" s="418"/>
      <c r="T171" s="419"/>
      <c r="U171" s="420"/>
    </row>
    <row r="172" spans="1:21" ht="10.5" customHeight="1">
      <c r="B172" s="219"/>
      <c r="C172" s="418"/>
      <c r="D172" s="418"/>
      <c r="E172" s="418"/>
      <c r="F172" s="418"/>
      <c r="G172" s="418"/>
      <c r="H172" s="418"/>
      <c r="I172" s="418"/>
      <c r="J172" s="418"/>
      <c r="K172" s="418"/>
      <c r="L172" s="418"/>
      <c r="M172" s="418"/>
      <c r="N172" s="418"/>
      <c r="O172" s="418"/>
      <c r="P172" s="418"/>
      <c r="Q172" s="418"/>
      <c r="R172" s="418"/>
      <c r="S172" s="418"/>
      <c r="T172" s="415"/>
    </row>
    <row r="173" spans="1:21" ht="10.5" customHeight="1">
      <c r="A173" s="400" t="s">
        <v>706</v>
      </c>
      <c r="B173" s="219"/>
      <c r="C173" s="418"/>
      <c r="D173" s="418"/>
      <c r="E173" s="418"/>
      <c r="F173" s="418"/>
      <c r="G173" s="418"/>
      <c r="H173" s="418"/>
      <c r="I173" s="418"/>
      <c r="J173" s="418"/>
      <c r="K173" s="418"/>
      <c r="L173" s="418"/>
      <c r="M173" s="418"/>
      <c r="N173" s="418"/>
      <c r="O173" s="418"/>
      <c r="P173" s="418"/>
      <c r="Q173" s="418"/>
      <c r="R173" s="418"/>
      <c r="S173" s="439"/>
      <c r="T173" s="400" t="s">
        <v>706</v>
      </c>
    </row>
    <row r="174" spans="1:21" ht="9.75" customHeight="1">
      <c r="B174" s="219"/>
      <c r="C174" s="418"/>
      <c r="D174" s="418"/>
      <c r="E174" s="418"/>
      <c r="F174" s="418"/>
      <c r="G174" s="418"/>
      <c r="H174" s="418"/>
      <c r="I174" s="418"/>
      <c r="J174" s="418"/>
      <c r="K174" s="418"/>
      <c r="L174" s="418"/>
      <c r="M174" s="418"/>
      <c r="N174" s="418"/>
      <c r="O174" s="418"/>
      <c r="P174" s="418"/>
      <c r="Q174" s="418"/>
      <c r="R174" s="418"/>
      <c r="S174" s="439"/>
    </row>
    <row r="175" spans="1:21" ht="10.5" customHeight="1">
      <c r="B175" s="261" t="s">
        <v>707</v>
      </c>
      <c r="C175" s="418"/>
      <c r="D175" s="418"/>
      <c r="E175" s="418"/>
      <c r="F175" s="418"/>
      <c r="G175" s="418"/>
      <c r="H175" s="418"/>
      <c r="I175" s="418"/>
      <c r="J175" s="418"/>
      <c r="K175" s="418"/>
      <c r="L175" s="418"/>
      <c r="M175" s="418"/>
      <c r="N175" s="418"/>
      <c r="O175" s="418"/>
      <c r="P175" s="418"/>
      <c r="Q175" s="418"/>
      <c r="R175" s="418"/>
      <c r="S175" s="439"/>
      <c r="U175" s="400" t="s">
        <v>707</v>
      </c>
    </row>
    <row r="176" spans="1:21" ht="10.5" customHeight="1">
      <c r="B176" s="261" t="s">
        <v>708</v>
      </c>
      <c r="C176" s="414">
        <v>784</v>
      </c>
      <c r="D176" s="414">
        <v>27</v>
      </c>
      <c r="E176" s="414">
        <v>249</v>
      </c>
      <c r="F176" s="414">
        <v>27</v>
      </c>
      <c r="G176" s="414">
        <v>7</v>
      </c>
      <c r="H176" s="414">
        <v>0</v>
      </c>
      <c r="I176" s="414">
        <v>0</v>
      </c>
      <c r="J176" s="414">
        <v>87</v>
      </c>
      <c r="K176" s="414">
        <v>1</v>
      </c>
      <c r="L176" s="414">
        <v>33</v>
      </c>
      <c r="M176" s="414">
        <v>282</v>
      </c>
      <c r="N176" s="414">
        <v>10</v>
      </c>
      <c r="O176" s="414">
        <v>15</v>
      </c>
      <c r="P176" s="414">
        <v>0</v>
      </c>
      <c r="Q176" s="414">
        <v>1</v>
      </c>
      <c r="R176" s="414">
        <v>37</v>
      </c>
      <c r="S176" s="414">
        <v>8</v>
      </c>
      <c r="T176" s="415"/>
      <c r="U176" s="400" t="s">
        <v>708</v>
      </c>
    </row>
    <row r="177" spans="1:22" ht="10.5" customHeight="1">
      <c r="B177" s="261" t="s">
        <v>709</v>
      </c>
      <c r="C177" s="414">
        <v>213</v>
      </c>
      <c r="D177" s="414">
        <v>23</v>
      </c>
      <c r="E177" s="414">
        <v>53</v>
      </c>
      <c r="F177" s="414">
        <v>1</v>
      </c>
      <c r="G177" s="414">
        <v>0</v>
      </c>
      <c r="H177" s="414">
        <v>0</v>
      </c>
      <c r="I177" s="414">
        <v>0</v>
      </c>
      <c r="J177" s="414">
        <v>90</v>
      </c>
      <c r="K177" s="414">
        <v>0</v>
      </c>
      <c r="L177" s="414">
        <v>0</v>
      </c>
      <c r="M177" s="414">
        <v>27</v>
      </c>
      <c r="N177" s="414">
        <v>8</v>
      </c>
      <c r="O177" s="414">
        <v>0</v>
      </c>
      <c r="P177" s="414">
        <v>0</v>
      </c>
      <c r="Q177" s="414">
        <v>0</v>
      </c>
      <c r="R177" s="414">
        <v>2</v>
      </c>
      <c r="S177" s="414">
        <v>9</v>
      </c>
      <c r="T177" s="415"/>
      <c r="U177" s="400" t="s">
        <v>709</v>
      </c>
    </row>
    <row r="178" spans="1:22" ht="10.5" customHeight="1">
      <c r="B178" s="261" t="s">
        <v>710</v>
      </c>
      <c r="C178" s="418">
        <v>734</v>
      </c>
      <c r="D178" s="418">
        <v>74</v>
      </c>
      <c r="E178" s="418">
        <v>167</v>
      </c>
      <c r="F178" s="418">
        <v>23</v>
      </c>
      <c r="G178" s="418">
        <v>5</v>
      </c>
      <c r="H178" s="418">
        <v>19</v>
      </c>
      <c r="I178" s="418">
        <v>3</v>
      </c>
      <c r="J178" s="418">
        <v>16</v>
      </c>
      <c r="K178" s="418">
        <v>0</v>
      </c>
      <c r="L178" s="418">
        <v>39</v>
      </c>
      <c r="M178" s="418">
        <v>206</v>
      </c>
      <c r="N178" s="418">
        <v>0</v>
      </c>
      <c r="O178" s="418">
        <v>0</v>
      </c>
      <c r="P178" s="418">
        <v>150</v>
      </c>
      <c r="Q178" s="418">
        <v>2</v>
      </c>
      <c r="R178" s="418">
        <v>1</v>
      </c>
      <c r="S178" s="418">
        <v>29</v>
      </c>
      <c r="T178" s="415"/>
      <c r="U178" s="400" t="s">
        <v>710</v>
      </c>
    </row>
    <row r="179" spans="1:22" ht="10.5" customHeight="1">
      <c r="B179" s="261" t="s">
        <v>711</v>
      </c>
      <c r="C179" s="418"/>
      <c r="D179" s="418"/>
      <c r="E179" s="418"/>
      <c r="F179" s="418"/>
      <c r="G179" s="418"/>
      <c r="H179" s="418"/>
      <c r="I179" s="418"/>
      <c r="J179" s="418"/>
      <c r="K179" s="418"/>
      <c r="L179" s="418"/>
      <c r="M179" s="418"/>
      <c r="N179" s="418"/>
      <c r="O179" s="418"/>
      <c r="P179" s="418"/>
      <c r="Q179" s="418"/>
      <c r="R179" s="418"/>
      <c r="S179" s="418"/>
      <c r="T179" s="415"/>
      <c r="U179" s="400" t="s">
        <v>711</v>
      </c>
    </row>
    <row r="180" spans="1:22" ht="10.5" customHeight="1">
      <c r="B180" s="261" t="s">
        <v>712</v>
      </c>
      <c r="C180" s="418">
        <v>3456</v>
      </c>
      <c r="D180" s="418">
        <v>107</v>
      </c>
      <c r="E180" s="418">
        <v>432</v>
      </c>
      <c r="F180" s="418">
        <v>273</v>
      </c>
      <c r="G180" s="418">
        <v>80</v>
      </c>
      <c r="H180" s="418">
        <v>20</v>
      </c>
      <c r="I180" s="418">
        <v>29</v>
      </c>
      <c r="J180" s="418">
        <v>337</v>
      </c>
      <c r="K180" s="418">
        <v>129</v>
      </c>
      <c r="L180" s="418">
        <v>463</v>
      </c>
      <c r="M180" s="418">
        <v>687</v>
      </c>
      <c r="N180" s="418">
        <v>204</v>
      </c>
      <c r="O180" s="418">
        <v>81</v>
      </c>
      <c r="P180" s="418">
        <v>221</v>
      </c>
      <c r="Q180" s="418">
        <v>196</v>
      </c>
      <c r="R180" s="418">
        <v>90</v>
      </c>
      <c r="S180" s="418">
        <v>107</v>
      </c>
      <c r="T180" s="415"/>
      <c r="U180" s="400" t="s">
        <v>712</v>
      </c>
    </row>
    <row r="181" spans="1:22" ht="15" customHeight="1">
      <c r="B181" s="270" t="s">
        <v>162</v>
      </c>
      <c r="C181" s="418">
        <v>5187</v>
      </c>
      <c r="D181" s="418">
        <v>231</v>
      </c>
      <c r="E181" s="418">
        <v>901</v>
      </c>
      <c r="F181" s="418">
        <v>324</v>
      </c>
      <c r="G181" s="418">
        <v>92</v>
      </c>
      <c r="H181" s="418">
        <v>39</v>
      </c>
      <c r="I181" s="418">
        <v>32</v>
      </c>
      <c r="J181" s="418">
        <v>530</v>
      </c>
      <c r="K181" s="418">
        <v>130</v>
      </c>
      <c r="L181" s="418">
        <v>535</v>
      </c>
      <c r="M181" s="418">
        <v>1202</v>
      </c>
      <c r="N181" s="418">
        <v>222</v>
      </c>
      <c r="O181" s="418">
        <v>96</v>
      </c>
      <c r="P181" s="418">
        <v>371</v>
      </c>
      <c r="Q181" s="418">
        <v>199</v>
      </c>
      <c r="R181" s="418">
        <v>130</v>
      </c>
      <c r="S181" s="439">
        <v>153</v>
      </c>
      <c r="T181" s="419" t="s">
        <v>769</v>
      </c>
      <c r="U181" s="420"/>
    </row>
    <row r="182" spans="1:22" ht="10.5" customHeight="1">
      <c r="B182" s="219"/>
      <c r="C182" s="418"/>
      <c r="D182" s="418"/>
      <c r="E182" s="418"/>
      <c r="F182" s="418"/>
      <c r="G182" s="418"/>
      <c r="H182" s="418"/>
      <c r="I182" s="418"/>
      <c r="J182" s="418"/>
      <c r="K182" s="418"/>
      <c r="L182" s="418"/>
      <c r="M182" s="418"/>
      <c r="N182" s="418"/>
      <c r="O182" s="418"/>
      <c r="P182" s="418"/>
      <c r="Q182" s="418"/>
      <c r="R182" s="418"/>
      <c r="S182" s="418"/>
      <c r="T182" s="415"/>
    </row>
    <row r="183" spans="1:22" ht="11.25">
      <c r="B183" s="219"/>
      <c r="C183" s="414"/>
      <c r="D183" s="414"/>
      <c r="E183" s="414"/>
      <c r="F183" s="414"/>
      <c r="G183" s="414"/>
      <c r="H183" s="414"/>
      <c r="I183" s="414"/>
      <c r="J183" s="414"/>
      <c r="K183" s="414"/>
      <c r="L183" s="414"/>
      <c r="M183" s="414"/>
      <c r="N183" s="414"/>
      <c r="O183" s="414"/>
      <c r="P183" s="414"/>
      <c r="Q183" s="414"/>
      <c r="R183" s="414"/>
      <c r="S183" s="414"/>
      <c r="T183" s="415"/>
    </row>
    <row r="184" spans="1:22" ht="21" customHeight="1">
      <c r="B184" s="270" t="s">
        <v>713</v>
      </c>
      <c r="C184" s="418">
        <v>92339</v>
      </c>
      <c r="D184" s="418">
        <v>13306</v>
      </c>
      <c r="E184" s="418">
        <v>13093</v>
      </c>
      <c r="F184" s="418">
        <v>6527</v>
      </c>
      <c r="G184" s="418">
        <v>1662</v>
      </c>
      <c r="H184" s="418">
        <v>1134</v>
      </c>
      <c r="I184" s="418">
        <v>3275</v>
      </c>
      <c r="J184" s="418">
        <v>6619</v>
      </c>
      <c r="K184" s="418">
        <v>1899</v>
      </c>
      <c r="L184" s="418">
        <v>7532</v>
      </c>
      <c r="M184" s="418">
        <v>20192</v>
      </c>
      <c r="N184" s="418">
        <v>3412</v>
      </c>
      <c r="O184" s="418">
        <v>1244</v>
      </c>
      <c r="P184" s="418">
        <v>5505</v>
      </c>
      <c r="Q184" s="418">
        <v>2226</v>
      </c>
      <c r="R184" s="418">
        <v>2433</v>
      </c>
      <c r="S184" s="439">
        <v>2280</v>
      </c>
      <c r="T184" s="419" t="s">
        <v>770</v>
      </c>
      <c r="U184" s="137"/>
    </row>
    <row r="185" spans="1:22" ht="11.25">
      <c r="B185" s="271"/>
      <c r="T185" s="420"/>
      <c r="U185" s="137"/>
    </row>
    <row r="186" spans="1:22" ht="11.25">
      <c r="B186" s="271"/>
      <c r="T186" s="420"/>
      <c r="U186" s="137"/>
    </row>
    <row r="187" spans="1:22" ht="11.25">
      <c r="B187" s="271"/>
      <c r="T187" s="420"/>
      <c r="U187" s="137"/>
    </row>
    <row r="188" spans="1:22" s="44" customFormat="1" ht="10.5" customHeight="1">
      <c r="A188" s="426" t="s">
        <v>53</v>
      </c>
      <c r="B188" s="427"/>
      <c r="C188" s="428"/>
      <c r="D188" s="428"/>
      <c r="E188" s="428"/>
      <c r="F188" s="428"/>
      <c r="G188" s="428"/>
      <c r="H188" s="428"/>
      <c r="I188" s="428"/>
      <c r="J188" s="428"/>
      <c r="K188" s="428"/>
      <c r="L188" s="74" t="s">
        <v>53</v>
      </c>
      <c r="M188" s="427"/>
      <c r="N188" s="427"/>
      <c r="O188" s="427"/>
      <c r="P188" s="427"/>
      <c r="Q188" s="427"/>
      <c r="R188" s="428"/>
      <c r="S188" s="428"/>
      <c r="U188" s="86"/>
      <c r="V188" s="264"/>
    </row>
    <row r="189" spans="1:22" ht="10.5" customHeight="1">
      <c r="A189" s="239"/>
      <c r="B189" s="239"/>
      <c r="C189" s="437" t="s">
        <v>200</v>
      </c>
      <c r="D189" s="126"/>
      <c r="E189" s="126"/>
      <c r="F189" s="126"/>
      <c r="G189" s="126"/>
      <c r="H189" s="126"/>
      <c r="I189" s="126"/>
      <c r="J189" s="126"/>
      <c r="K189" s="438"/>
      <c r="L189" s="437" t="s">
        <v>200</v>
      </c>
      <c r="M189" s="239"/>
      <c r="N189" s="204"/>
      <c r="O189" s="204"/>
      <c r="P189" s="204"/>
      <c r="Q189" s="204"/>
      <c r="R189" s="126"/>
      <c r="S189" s="422"/>
      <c r="U189" s="137"/>
    </row>
    <row r="190" spans="1:22" ht="10.5" customHeight="1">
      <c r="A190" s="239"/>
      <c r="B190" s="239"/>
      <c r="C190" s="126"/>
      <c r="D190" s="126"/>
      <c r="E190" s="126"/>
      <c r="F190" s="126"/>
      <c r="G190" s="126"/>
      <c r="H190" s="126"/>
      <c r="I190" s="126"/>
      <c r="J190" s="126"/>
      <c r="K190" s="126"/>
      <c r="L190" s="239"/>
      <c r="M190" s="239"/>
      <c r="N190" s="204"/>
      <c r="O190" s="204"/>
      <c r="P190" s="204"/>
      <c r="Q190" s="204"/>
      <c r="R190" s="126"/>
      <c r="S190" s="422"/>
      <c r="U190" s="137"/>
    </row>
    <row r="191" spans="1:22" ht="10.5" customHeight="1">
      <c r="A191" s="238"/>
      <c r="B191" s="238"/>
      <c r="C191" s="399" t="s">
        <v>678</v>
      </c>
      <c r="I191" s="413"/>
      <c r="J191" s="413"/>
      <c r="K191" s="413"/>
      <c r="L191" s="399" t="s">
        <v>678</v>
      </c>
      <c r="M191" s="399"/>
      <c r="N191" s="399"/>
      <c r="O191" s="399"/>
      <c r="P191" s="238"/>
      <c r="Q191" s="238"/>
      <c r="R191" s="238"/>
      <c r="S191" s="238"/>
      <c r="T191" s="420"/>
      <c r="U191" s="137"/>
    </row>
    <row r="192" spans="1:22" ht="10.5" customHeight="1">
      <c r="A192" s="212"/>
      <c r="B192" s="212"/>
      <c r="C192" s="399" t="s">
        <v>714</v>
      </c>
      <c r="D192" s="181"/>
      <c r="E192" s="181"/>
      <c r="F192" s="181"/>
      <c r="G192" s="181"/>
      <c r="H192" s="181"/>
      <c r="I192" s="212"/>
      <c r="J192" s="212"/>
      <c r="K192" s="413"/>
      <c r="L192" s="399" t="s">
        <v>714</v>
      </c>
      <c r="M192" s="212"/>
      <c r="N192" s="212"/>
      <c r="O192" s="212"/>
      <c r="P192" s="238"/>
      <c r="Q192" s="238"/>
      <c r="R192" s="238"/>
      <c r="S192" s="238"/>
      <c r="T192" s="420"/>
      <c r="U192" s="137"/>
    </row>
    <row r="193" spans="1:40" ht="10.5" customHeight="1">
      <c r="B193" s="271"/>
      <c r="C193" s="429"/>
      <c r="D193" s="429"/>
      <c r="E193" s="429"/>
      <c r="F193" s="181"/>
      <c r="T193" s="420"/>
      <c r="U193" s="137"/>
    </row>
    <row r="194" spans="1:40" ht="10.5" customHeight="1">
      <c r="A194" s="400" t="s">
        <v>715</v>
      </c>
      <c r="B194" s="219"/>
      <c r="C194" s="413"/>
      <c r="D194" s="413"/>
      <c r="E194" s="413"/>
      <c r="F194" s="413"/>
      <c r="G194" s="413"/>
      <c r="H194" s="413"/>
      <c r="P194" s="399"/>
      <c r="Q194" s="399"/>
      <c r="R194" s="399"/>
      <c r="S194" s="440"/>
      <c r="T194" s="400" t="s">
        <v>715</v>
      </c>
    </row>
    <row r="195" spans="1:40" ht="10.5" customHeight="1">
      <c r="B195" s="261" t="s">
        <v>716</v>
      </c>
      <c r="C195" s="414">
        <v>181</v>
      </c>
      <c r="D195" s="414">
        <v>1</v>
      </c>
      <c r="E195" s="414">
        <v>31</v>
      </c>
      <c r="F195" s="414">
        <v>28</v>
      </c>
      <c r="G195" s="414">
        <v>0</v>
      </c>
      <c r="H195" s="414">
        <v>46</v>
      </c>
      <c r="I195" s="414">
        <v>36</v>
      </c>
      <c r="J195" s="414">
        <v>4</v>
      </c>
      <c r="K195" s="414">
        <v>0</v>
      </c>
      <c r="L195" s="414">
        <v>16</v>
      </c>
      <c r="M195" s="414">
        <v>10</v>
      </c>
      <c r="N195" s="414">
        <v>2</v>
      </c>
      <c r="O195" s="414">
        <v>2</v>
      </c>
      <c r="P195" s="414">
        <v>2</v>
      </c>
      <c r="Q195" s="414">
        <v>3</v>
      </c>
      <c r="R195" s="414">
        <v>0</v>
      </c>
      <c r="S195" s="414">
        <v>0</v>
      </c>
      <c r="T195" s="415"/>
      <c r="U195" s="263" t="s">
        <v>716</v>
      </c>
    </row>
    <row r="196" spans="1:40" ht="10.5" customHeight="1">
      <c r="B196" s="261" t="s">
        <v>717</v>
      </c>
      <c r="C196" s="414">
        <v>51</v>
      </c>
      <c r="D196" s="414">
        <v>11</v>
      </c>
      <c r="E196" s="414">
        <v>9</v>
      </c>
      <c r="F196" s="414">
        <v>0</v>
      </c>
      <c r="G196" s="414">
        <v>0</v>
      </c>
      <c r="H196" s="414">
        <v>13</v>
      </c>
      <c r="I196" s="414">
        <v>6</v>
      </c>
      <c r="J196" s="414">
        <v>6</v>
      </c>
      <c r="K196" s="414">
        <v>0</v>
      </c>
      <c r="L196" s="414">
        <v>0</v>
      </c>
      <c r="M196" s="414">
        <v>1</v>
      </c>
      <c r="N196" s="414">
        <v>2</v>
      </c>
      <c r="O196" s="414">
        <v>1</v>
      </c>
      <c r="P196" s="414">
        <v>1</v>
      </c>
      <c r="Q196" s="414">
        <v>0</v>
      </c>
      <c r="R196" s="414">
        <v>0</v>
      </c>
      <c r="S196" s="414">
        <v>1</v>
      </c>
      <c r="T196" s="415"/>
      <c r="U196" s="263" t="s">
        <v>717</v>
      </c>
    </row>
    <row r="197" spans="1:40" ht="15" customHeight="1">
      <c r="B197" s="270" t="s">
        <v>162</v>
      </c>
      <c r="C197" s="414">
        <v>232</v>
      </c>
      <c r="D197" s="414">
        <v>12</v>
      </c>
      <c r="E197" s="414">
        <v>40</v>
      </c>
      <c r="F197" s="414">
        <v>28</v>
      </c>
      <c r="G197" s="414">
        <v>0</v>
      </c>
      <c r="H197" s="414">
        <v>59</v>
      </c>
      <c r="I197" s="414">
        <v>42</v>
      </c>
      <c r="J197" s="414">
        <v>10</v>
      </c>
      <c r="K197" s="414">
        <v>0</v>
      </c>
      <c r="L197" s="414">
        <v>16</v>
      </c>
      <c r="M197" s="414">
        <v>11</v>
      </c>
      <c r="N197" s="414">
        <v>4</v>
      </c>
      <c r="O197" s="414">
        <v>3</v>
      </c>
      <c r="P197" s="414">
        <v>3</v>
      </c>
      <c r="Q197" s="414">
        <v>3</v>
      </c>
      <c r="R197" s="414">
        <v>0</v>
      </c>
      <c r="S197" s="414">
        <v>1</v>
      </c>
      <c r="T197" s="419" t="s">
        <v>769</v>
      </c>
      <c r="U197" s="420"/>
    </row>
    <row r="198" spans="1:40" ht="10.5" customHeight="1">
      <c r="A198" s="225"/>
      <c r="B198" s="219"/>
      <c r="C198" s="418"/>
      <c r="D198" s="418"/>
      <c r="E198" s="418"/>
      <c r="F198" s="418"/>
      <c r="G198" s="418"/>
      <c r="H198" s="418"/>
      <c r="I198" s="418"/>
      <c r="J198" s="418"/>
      <c r="K198" s="418"/>
      <c r="L198" s="418"/>
      <c r="M198" s="418"/>
      <c r="N198" s="418"/>
      <c r="O198" s="418"/>
      <c r="P198" s="418"/>
      <c r="Q198" s="418"/>
      <c r="R198" s="418"/>
      <c r="S198" s="418"/>
      <c r="T198" s="415"/>
    </row>
    <row r="199" spans="1:40" ht="10.5" customHeight="1">
      <c r="A199" s="400" t="s">
        <v>718</v>
      </c>
      <c r="B199" s="219"/>
      <c r="C199" s="418"/>
      <c r="D199" s="418"/>
      <c r="E199" s="418"/>
      <c r="F199" s="418"/>
      <c r="G199" s="418"/>
      <c r="H199" s="418"/>
      <c r="I199" s="418"/>
      <c r="J199" s="418"/>
      <c r="K199" s="418"/>
      <c r="L199" s="418"/>
      <c r="M199" s="418"/>
      <c r="N199" s="418"/>
      <c r="O199" s="418"/>
      <c r="P199" s="418"/>
      <c r="Q199" s="418"/>
      <c r="R199" s="418"/>
      <c r="S199" s="418"/>
      <c r="T199" s="421" t="s">
        <v>718</v>
      </c>
    </row>
    <row r="200" spans="1:40" ht="10.5" customHeight="1">
      <c r="B200" s="261" t="s">
        <v>718</v>
      </c>
      <c r="C200" s="414">
        <v>32777</v>
      </c>
      <c r="D200" s="414">
        <v>7565</v>
      </c>
      <c r="E200" s="414">
        <v>4889</v>
      </c>
      <c r="F200" s="414">
        <v>2472</v>
      </c>
      <c r="G200" s="414">
        <v>472</v>
      </c>
      <c r="H200" s="414">
        <v>346</v>
      </c>
      <c r="I200" s="414">
        <v>1392</v>
      </c>
      <c r="J200" s="414">
        <v>2452</v>
      </c>
      <c r="K200" s="414">
        <v>426</v>
      </c>
      <c r="L200" s="414">
        <v>2483</v>
      </c>
      <c r="M200" s="414">
        <v>6113</v>
      </c>
      <c r="N200" s="414">
        <v>1348</v>
      </c>
      <c r="O200" s="414">
        <v>183</v>
      </c>
      <c r="P200" s="414">
        <v>892</v>
      </c>
      <c r="Q200" s="414">
        <v>534</v>
      </c>
      <c r="R200" s="414">
        <v>605</v>
      </c>
      <c r="S200" s="414">
        <v>605</v>
      </c>
      <c r="T200" s="415"/>
      <c r="U200" s="263" t="s">
        <v>718</v>
      </c>
    </row>
    <row r="201" spans="1:40" ht="10.5" customHeight="1">
      <c r="B201" s="261" t="s">
        <v>719</v>
      </c>
      <c r="C201" s="414">
        <v>179</v>
      </c>
      <c r="D201" s="414">
        <v>26</v>
      </c>
      <c r="E201" s="414">
        <v>8</v>
      </c>
      <c r="F201" s="414">
        <v>51</v>
      </c>
      <c r="G201" s="414">
        <v>19</v>
      </c>
      <c r="H201" s="414">
        <v>1</v>
      </c>
      <c r="I201" s="414">
        <v>46</v>
      </c>
      <c r="J201" s="414">
        <v>4</v>
      </c>
      <c r="K201" s="414">
        <v>0</v>
      </c>
      <c r="L201" s="414">
        <v>0</v>
      </c>
      <c r="M201" s="414">
        <v>16</v>
      </c>
      <c r="N201" s="414">
        <v>5</v>
      </c>
      <c r="O201" s="414">
        <v>1</v>
      </c>
      <c r="P201" s="414">
        <v>0</v>
      </c>
      <c r="Q201" s="414">
        <v>1</v>
      </c>
      <c r="R201" s="414">
        <v>0</v>
      </c>
      <c r="S201" s="414">
        <v>1</v>
      </c>
      <c r="T201" s="415"/>
      <c r="U201" s="263" t="s">
        <v>719</v>
      </c>
    </row>
    <row r="202" spans="1:40" ht="10.5" customHeight="1">
      <c r="B202" s="261" t="s">
        <v>720</v>
      </c>
      <c r="C202" s="414">
        <v>1406</v>
      </c>
      <c r="D202" s="414">
        <v>498</v>
      </c>
      <c r="E202" s="414">
        <v>367</v>
      </c>
      <c r="F202" s="414">
        <v>239</v>
      </c>
      <c r="G202" s="414">
        <v>26</v>
      </c>
      <c r="H202" s="414">
        <v>0</v>
      </c>
      <c r="I202" s="414">
        <v>2</v>
      </c>
      <c r="J202" s="414">
        <v>18</v>
      </c>
      <c r="K202" s="414">
        <v>4</v>
      </c>
      <c r="L202" s="414">
        <v>0</v>
      </c>
      <c r="M202" s="414">
        <v>245</v>
      </c>
      <c r="N202" s="414">
        <v>3</v>
      </c>
      <c r="O202" s="414">
        <v>0</v>
      </c>
      <c r="P202" s="414">
        <v>3</v>
      </c>
      <c r="Q202" s="414">
        <v>0</v>
      </c>
      <c r="R202" s="414">
        <v>1</v>
      </c>
      <c r="S202" s="414">
        <v>0</v>
      </c>
      <c r="T202" s="436"/>
      <c r="U202" s="417" t="s">
        <v>720</v>
      </c>
      <c r="V202" s="417"/>
      <c r="W202" s="417"/>
      <c r="X202" s="417"/>
      <c r="Y202" s="417"/>
      <c r="Z202" s="417"/>
      <c r="AA202" s="417"/>
      <c r="AB202" s="417"/>
      <c r="AC202" s="417"/>
      <c r="AD202" s="417"/>
      <c r="AE202" s="417"/>
      <c r="AF202" s="417"/>
      <c r="AG202" s="417"/>
      <c r="AH202" s="417"/>
      <c r="AI202" s="417"/>
      <c r="AJ202" s="229"/>
    </row>
    <row r="203" spans="1:40" ht="15" customHeight="1">
      <c r="B203" s="270" t="s">
        <v>162</v>
      </c>
      <c r="C203" s="414">
        <v>34362</v>
      </c>
      <c r="D203" s="414">
        <v>8089</v>
      </c>
      <c r="E203" s="414">
        <v>5264</v>
      </c>
      <c r="F203" s="414">
        <v>2762</v>
      </c>
      <c r="G203" s="414">
        <v>517</v>
      </c>
      <c r="H203" s="414">
        <v>347</v>
      </c>
      <c r="I203" s="414">
        <v>1440</v>
      </c>
      <c r="J203" s="414">
        <v>2474</v>
      </c>
      <c r="K203" s="414">
        <v>430</v>
      </c>
      <c r="L203" s="414">
        <v>2483</v>
      </c>
      <c r="M203" s="414">
        <v>6374</v>
      </c>
      <c r="N203" s="414">
        <v>1356</v>
      </c>
      <c r="O203" s="414">
        <v>184</v>
      </c>
      <c r="P203" s="414">
        <v>895</v>
      </c>
      <c r="Q203" s="414">
        <v>535</v>
      </c>
      <c r="R203" s="414">
        <v>606</v>
      </c>
      <c r="S203" s="414">
        <v>606</v>
      </c>
      <c r="T203" s="419" t="s">
        <v>769</v>
      </c>
      <c r="U203" s="403"/>
      <c r="V203" s="417"/>
      <c r="W203" s="403"/>
      <c r="X203" s="403"/>
      <c r="Y203" s="403"/>
      <c r="Z203" s="403"/>
      <c r="AA203" s="403"/>
      <c r="AB203" s="403"/>
      <c r="AC203" s="403"/>
      <c r="AD203" s="403"/>
      <c r="AE203" s="403"/>
      <c r="AF203" s="403"/>
      <c r="AG203" s="403"/>
      <c r="AH203" s="403"/>
      <c r="AI203" s="403"/>
      <c r="AJ203" s="403"/>
      <c r="AK203" s="135"/>
    </row>
    <row r="204" spans="1:40" ht="10.5" customHeight="1">
      <c r="B204" s="219"/>
      <c r="C204" s="418"/>
      <c r="D204" s="418"/>
      <c r="E204" s="418"/>
      <c r="F204" s="418"/>
      <c r="G204" s="418"/>
      <c r="H204" s="418"/>
      <c r="I204" s="418"/>
      <c r="J204" s="418"/>
      <c r="K204" s="418"/>
      <c r="L204" s="418"/>
      <c r="M204" s="418"/>
      <c r="N204" s="418"/>
      <c r="O204" s="418"/>
      <c r="P204" s="418"/>
      <c r="Q204" s="418"/>
      <c r="R204" s="418"/>
      <c r="S204" s="418"/>
      <c r="T204" s="415"/>
    </row>
    <row r="205" spans="1:40" ht="10.5" customHeight="1">
      <c r="A205" s="400" t="s">
        <v>721</v>
      </c>
      <c r="B205" s="219"/>
      <c r="C205" s="418"/>
      <c r="D205" s="418"/>
      <c r="E205" s="418"/>
      <c r="F205" s="418"/>
      <c r="G205" s="418"/>
      <c r="H205" s="418"/>
      <c r="I205" s="418"/>
      <c r="J205" s="418"/>
      <c r="K205" s="418"/>
      <c r="L205" s="418"/>
      <c r="M205" s="418"/>
      <c r="N205" s="418"/>
      <c r="O205" s="418"/>
      <c r="P205" s="418"/>
      <c r="Q205" s="418"/>
      <c r="R205" s="418"/>
      <c r="S205" s="418"/>
      <c r="T205" s="421" t="s">
        <v>721</v>
      </c>
    </row>
    <row r="206" spans="1:40" ht="10.5" customHeight="1">
      <c r="B206" s="261" t="s">
        <v>721</v>
      </c>
      <c r="C206" s="414">
        <v>17752</v>
      </c>
      <c r="D206" s="414">
        <v>3271</v>
      </c>
      <c r="E206" s="414">
        <v>2997</v>
      </c>
      <c r="F206" s="414">
        <v>23</v>
      </c>
      <c r="G206" s="414">
        <v>652</v>
      </c>
      <c r="H206" s="414">
        <v>1</v>
      </c>
      <c r="I206" s="414">
        <v>27</v>
      </c>
      <c r="J206" s="414">
        <v>816</v>
      </c>
      <c r="K206" s="414">
        <v>301</v>
      </c>
      <c r="L206" s="414">
        <v>1682</v>
      </c>
      <c r="M206" s="414">
        <v>3499</v>
      </c>
      <c r="N206" s="414">
        <v>1149</v>
      </c>
      <c r="O206" s="414">
        <v>276</v>
      </c>
      <c r="P206" s="414">
        <v>1237</v>
      </c>
      <c r="Q206" s="414">
        <v>559</v>
      </c>
      <c r="R206" s="414">
        <v>453</v>
      </c>
      <c r="S206" s="414">
        <v>809</v>
      </c>
      <c r="T206" s="415"/>
      <c r="U206" s="263" t="s">
        <v>721</v>
      </c>
    </row>
    <row r="207" spans="1:40" ht="10.5" customHeight="1">
      <c r="B207" s="261" t="s">
        <v>722</v>
      </c>
      <c r="C207" s="414">
        <v>3519</v>
      </c>
      <c r="D207" s="414">
        <v>33</v>
      </c>
      <c r="E207" s="414">
        <v>705</v>
      </c>
      <c r="F207" s="414">
        <v>594</v>
      </c>
      <c r="G207" s="414">
        <v>75</v>
      </c>
      <c r="H207" s="414">
        <v>53</v>
      </c>
      <c r="I207" s="414">
        <v>738</v>
      </c>
      <c r="J207" s="414">
        <v>5</v>
      </c>
      <c r="K207" s="414">
        <v>21</v>
      </c>
      <c r="L207" s="414">
        <v>1</v>
      </c>
      <c r="M207" s="414">
        <v>925</v>
      </c>
      <c r="N207" s="414">
        <v>0</v>
      </c>
      <c r="O207" s="414">
        <v>0</v>
      </c>
      <c r="P207" s="414">
        <v>53</v>
      </c>
      <c r="Q207" s="414">
        <v>72</v>
      </c>
      <c r="R207" s="414">
        <v>40</v>
      </c>
      <c r="S207" s="414">
        <v>204</v>
      </c>
      <c r="T207" s="415"/>
      <c r="U207" s="263" t="s">
        <v>722</v>
      </c>
    </row>
    <row r="208" spans="1:40" ht="15" customHeight="1">
      <c r="B208" s="270" t="s">
        <v>162</v>
      </c>
      <c r="C208" s="414">
        <v>21271</v>
      </c>
      <c r="D208" s="414">
        <v>3304</v>
      </c>
      <c r="E208" s="414">
        <v>3702</v>
      </c>
      <c r="F208" s="414">
        <v>617</v>
      </c>
      <c r="G208" s="414">
        <v>727</v>
      </c>
      <c r="H208" s="414">
        <v>54</v>
      </c>
      <c r="I208" s="414">
        <v>765</v>
      </c>
      <c r="J208" s="414">
        <v>821</v>
      </c>
      <c r="K208" s="414">
        <v>322</v>
      </c>
      <c r="L208" s="414">
        <v>1683</v>
      </c>
      <c r="M208" s="414">
        <v>4424</v>
      </c>
      <c r="N208" s="414">
        <v>1149</v>
      </c>
      <c r="O208" s="414">
        <v>276</v>
      </c>
      <c r="P208" s="414">
        <v>1290</v>
      </c>
      <c r="Q208" s="414">
        <v>631</v>
      </c>
      <c r="R208" s="414">
        <v>493</v>
      </c>
      <c r="S208" s="414">
        <v>1013</v>
      </c>
      <c r="T208" s="436" t="s">
        <v>769</v>
      </c>
      <c r="U208" s="403"/>
      <c r="V208" s="417"/>
      <c r="W208" s="403"/>
      <c r="X208" s="403"/>
      <c r="Y208" s="403"/>
      <c r="Z208" s="403"/>
      <c r="AA208" s="403"/>
      <c r="AB208" s="403"/>
      <c r="AC208" s="403"/>
      <c r="AD208" s="403"/>
      <c r="AE208" s="403"/>
      <c r="AF208" s="403"/>
      <c r="AG208" s="403"/>
      <c r="AH208" s="403"/>
      <c r="AI208" s="403"/>
      <c r="AJ208" s="403"/>
      <c r="AK208" s="403"/>
      <c r="AL208" s="403"/>
      <c r="AM208" s="403"/>
      <c r="AN208" s="135"/>
    </row>
    <row r="209" spans="1:34" ht="10.5" customHeight="1">
      <c r="B209" s="219"/>
      <c r="C209" s="418"/>
      <c r="D209" s="418"/>
      <c r="E209" s="418"/>
      <c r="F209" s="418"/>
      <c r="G209" s="418"/>
      <c r="H209" s="418"/>
      <c r="I209" s="418"/>
      <c r="J209" s="418"/>
      <c r="K209" s="418"/>
      <c r="L209" s="418"/>
      <c r="M209" s="418"/>
      <c r="N209" s="418"/>
      <c r="O209" s="418"/>
      <c r="P209" s="418"/>
      <c r="Q209" s="418"/>
      <c r="R209" s="418"/>
      <c r="S209" s="418"/>
      <c r="T209" s="436"/>
      <c r="U209" s="403"/>
      <c r="V209" s="417"/>
      <c r="W209" s="403"/>
      <c r="X209" s="403"/>
      <c r="Y209" s="403"/>
      <c r="Z209" s="403"/>
      <c r="AA209" s="403"/>
      <c r="AB209" s="403"/>
      <c r="AC209" s="403"/>
      <c r="AD209" s="403"/>
      <c r="AE209" s="403"/>
      <c r="AF209" s="403"/>
      <c r="AG209" s="403"/>
      <c r="AH209" s="135"/>
    </row>
    <row r="210" spans="1:34" ht="18" customHeight="1">
      <c r="B210" s="270" t="s">
        <v>723</v>
      </c>
      <c r="C210" s="414">
        <v>55865</v>
      </c>
      <c r="D210" s="414">
        <v>11405</v>
      </c>
      <c r="E210" s="414">
        <v>9006</v>
      </c>
      <c r="F210" s="414">
        <v>3407</v>
      </c>
      <c r="G210" s="414">
        <v>1244</v>
      </c>
      <c r="H210" s="414">
        <v>460</v>
      </c>
      <c r="I210" s="414">
        <v>2247</v>
      </c>
      <c r="J210" s="414">
        <v>3305</v>
      </c>
      <c r="K210" s="414">
        <v>752</v>
      </c>
      <c r="L210" s="414">
        <v>4182</v>
      </c>
      <c r="M210" s="414">
        <v>10809</v>
      </c>
      <c r="N210" s="414">
        <v>2509</v>
      </c>
      <c r="O210" s="414">
        <v>463</v>
      </c>
      <c r="P210" s="414">
        <v>2188</v>
      </c>
      <c r="Q210" s="414">
        <v>1169</v>
      </c>
      <c r="R210" s="414">
        <v>1099</v>
      </c>
      <c r="S210" s="414">
        <v>1620</v>
      </c>
      <c r="T210" s="419" t="s">
        <v>771</v>
      </c>
      <c r="U210" s="136"/>
    </row>
    <row r="211" spans="1:34" ht="21" customHeight="1">
      <c r="B211" s="400"/>
      <c r="S211" s="403"/>
      <c r="U211" s="263"/>
    </row>
    <row r="212" spans="1:34" ht="10.5" customHeight="1">
      <c r="A212" s="430"/>
      <c r="B212" s="212"/>
      <c r="C212" s="399" t="s">
        <v>724</v>
      </c>
      <c r="I212" s="413"/>
      <c r="J212" s="413"/>
      <c r="K212" s="413"/>
      <c r="L212" s="399" t="s">
        <v>724</v>
      </c>
      <c r="M212" s="399"/>
      <c r="N212" s="399"/>
      <c r="O212" s="399"/>
      <c r="P212" s="399"/>
      <c r="Q212" s="399"/>
      <c r="S212" s="403"/>
      <c r="T212" s="238"/>
      <c r="U212" s="431"/>
    </row>
    <row r="213" spans="1:34" ht="10.5" customHeight="1">
      <c r="B213" s="432"/>
      <c r="S213" s="403"/>
      <c r="U213" s="433"/>
    </row>
    <row r="214" spans="1:34" ht="10.5" customHeight="1">
      <c r="B214" s="270" t="s">
        <v>162</v>
      </c>
      <c r="C214" s="414">
        <v>148204</v>
      </c>
      <c r="D214" s="414">
        <v>24711</v>
      </c>
      <c r="E214" s="414">
        <v>22099</v>
      </c>
      <c r="F214" s="414">
        <v>9934</v>
      </c>
      <c r="G214" s="414">
        <v>2906</v>
      </c>
      <c r="H214" s="414">
        <v>1594</v>
      </c>
      <c r="I214" s="414">
        <v>5522</v>
      </c>
      <c r="J214" s="414">
        <v>9924</v>
      </c>
      <c r="K214" s="414">
        <v>2651</v>
      </c>
      <c r="L214" s="414">
        <v>11714</v>
      </c>
      <c r="M214" s="414">
        <v>31001</v>
      </c>
      <c r="N214" s="414">
        <v>5921</v>
      </c>
      <c r="O214" s="414">
        <v>1707</v>
      </c>
      <c r="P214" s="414">
        <v>7693</v>
      </c>
      <c r="Q214" s="414">
        <v>3395</v>
      </c>
      <c r="R214" s="414">
        <v>3532</v>
      </c>
      <c r="S214" s="414">
        <v>3900</v>
      </c>
      <c r="T214" s="419" t="s">
        <v>769</v>
      </c>
      <c r="U214" s="420"/>
    </row>
    <row r="215" spans="1:34" ht="21.75" customHeight="1">
      <c r="B215" s="400"/>
      <c r="C215" s="413"/>
      <c r="D215" s="413"/>
      <c r="E215" s="413"/>
      <c r="F215" s="413"/>
      <c r="G215" s="413"/>
      <c r="R215" s="399"/>
      <c r="S215" s="399"/>
      <c r="U215" s="263"/>
    </row>
    <row r="216" spans="1:34" ht="10.5" customHeight="1">
      <c r="A216" s="430"/>
      <c r="B216" s="212"/>
      <c r="C216" s="399" t="s">
        <v>725</v>
      </c>
      <c r="D216" s="267"/>
      <c r="E216" s="267"/>
      <c r="F216" s="267"/>
      <c r="G216" s="267"/>
      <c r="H216" s="434"/>
      <c r="I216" s="434"/>
      <c r="J216" s="434"/>
      <c r="K216" s="434"/>
      <c r="L216" s="399" t="s">
        <v>725</v>
      </c>
      <c r="M216" s="434"/>
      <c r="N216" s="434"/>
      <c r="O216" s="267"/>
      <c r="P216" s="267"/>
      <c r="Q216" s="267"/>
      <c r="R216" s="267"/>
      <c r="S216" s="267"/>
      <c r="T216" s="238"/>
      <c r="U216" s="435"/>
    </row>
    <row r="217" spans="1:34" ht="10.5" customHeight="1">
      <c r="A217" s="212"/>
      <c r="B217" s="212"/>
      <c r="C217" s="399" t="s">
        <v>679</v>
      </c>
      <c r="D217" s="403"/>
      <c r="E217" s="403"/>
      <c r="F217" s="403"/>
      <c r="G217" s="403"/>
      <c r="H217" s="212"/>
      <c r="I217" s="212"/>
      <c r="J217" s="413"/>
      <c r="K217" s="413"/>
      <c r="L217" s="399" t="s">
        <v>679</v>
      </c>
      <c r="M217" s="212"/>
      <c r="N217" s="212"/>
      <c r="T217" s="212"/>
      <c r="U217" s="425"/>
    </row>
    <row r="218" spans="1:34" ht="10.5" customHeight="1">
      <c r="B218" s="181"/>
      <c r="C218" s="177"/>
      <c r="D218" s="177"/>
      <c r="E218" s="177"/>
      <c r="F218" s="177"/>
      <c r="G218" s="177"/>
      <c r="O218" s="434"/>
      <c r="P218" s="177"/>
      <c r="Q218" s="177"/>
      <c r="R218" s="177"/>
      <c r="S218" s="177"/>
      <c r="U218" s="204"/>
    </row>
    <row r="219" spans="1:34" ht="10.5" customHeight="1">
      <c r="A219" s="400" t="s">
        <v>726</v>
      </c>
      <c r="B219" s="219"/>
      <c r="C219" s="414">
        <v>69274</v>
      </c>
      <c r="D219" s="414">
        <v>11875</v>
      </c>
      <c r="E219" s="414">
        <v>10170</v>
      </c>
      <c r="F219" s="414">
        <v>4367</v>
      </c>
      <c r="G219" s="414">
        <v>1038</v>
      </c>
      <c r="H219" s="414">
        <v>879</v>
      </c>
      <c r="I219" s="414">
        <v>2354</v>
      </c>
      <c r="J219" s="414">
        <v>5405</v>
      </c>
      <c r="K219" s="414">
        <v>1276</v>
      </c>
      <c r="L219" s="414">
        <v>5636</v>
      </c>
      <c r="M219" s="414">
        <v>13264</v>
      </c>
      <c r="N219" s="414">
        <v>3333</v>
      </c>
      <c r="O219" s="414">
        <v>881</v>
      </c>
      <c r="P219" s="414">
        <v>3944</v>
      </c>
      <c r="Q219" s="414">
        <v>1592</v>
      </c>
      <c r="R219" s="414">
        <v>1709</v>
      </c>
      <c r="S219" s="414">
        <v>1551</v>
      </c>
      <c r="T219" s="415"/>
      <c r="U219" s="420" t="s">
        <v>726</v>
      </c>
      <c r="V219" s="263"/>
    </row>
    <row r="220" spans="1:34" ht="10.5" customHeight="1">
      <c r="A220" s="400" t="s">
        <v>727</v>
      </c>
      <c r="B220" s="219"/>
      <c r="C220" s="414">
        <v>25452</v>
      </c>
      <c r="D220" s="414">
        <v>3558</v>
      </c>
      <c r="E220" s="414">
        <v>3163</v>
      </c>
      <c r="F220" s="414">
        <v>1686</v>
      </c>
      <c r="G220" s="414">
        <v>380</v>
      </c>
      <c r="H220" s="414">
        <v>519</v>
      </c>
      <c r="I220" s="414">
        <v>1376</v>
      </c>
      <c r="J220" s="414">
        <v>2407</v>
      </c>
      <c r="K220" s="414">
        <v>463</v>
      </c>
      <c r="L220" s="414">
        <v>2388</v>
      </c>
      <c r="M220" s="414">
        <v>4996</v>
      </c>
      <c r="N220" s="414">
        <v>1217</v>
      </c>
      <c r="O220" s="414">
        <v>244</v>
      </c>
      <c r="P220" s="414">
        <v>1378</v>
      </c>
      <c r="Q220" s="414">
        <v>517</v>
      </c>
      <c r="R220" s="414">
        <v>592</v>
      </c>
      <c r="S220" s="414">
        <v>568</v>
      </c>
      <c r="T220" s="436" t="s">
        <v>727</v>
      </c>
      <c r="U220" s="436"/>
      <c r="V220" s="263"/>
    </row>
    <row r="221" spans="1:34" ht="10.5" customHeight="1">
      <c r="A221" s="400" t="s">
        <v>728</v>
      </c>
      <c r="B221" s="219"/>
      <c r="C221" s="414">
        <v>7980</v>
      </c>
      <c r="D221" s="414">
        <v>1164</v>
      </c>
      <c r="E221" s="414">
        <v>1054</v>
      </c>
      <c r="F221" s="414">
        <v>512</v>
      </c>
      <c r="G221" s="414">
        <v>181</v>
      </c>
      <c r="H221" s="414">
        <v>3</v>
      </c>
      <c r="I221" s="414">
        <v>359</v>
      </c>
      <c r="J221" s="414">
        <v>768</v>
      </c>
      <c r="K221" s="414">
        <v>200</v>
      </c>
      <c r="L221" s="414">
        <v>810</v>
      </c>
      <c r="M221" s="414">
        <v>1465</v>
      </c>
      <c r="N221" s="414">
        <v>352</v>
      </c>
      <c r="O221" s="414">
        <v>96</v>
      </c>
      <c r="P221" s="414">
        <v>341</v>
      </c>
      <c r="Q221" s="414">
        <v>196</v>
      </c>
      <c r="R221" s="414">
        <v>148</v>
      </c>
      <c r="S221" s="414">
        <v>331</v>
      </c>
      <c r="T221" s="415"/>
      <c r="U221" s="420" t="s">
        <v>728</v>
      </c>
      <c r="V221" s="263"/>
    </row>
    <row r="222" spans="1:34" ht="10.5" customHeight="1">
      <c r="A222" s="400" t="s">
        <v>727</v>
      </c>
      <c r="B222" s="219"/>
      <c r="C222" s="414">
        <v>3891</v>
      </c>
      <c r="D222" s="414">
        <v>505</v>
      </c>
      <c r="E222" s="414">
        <v>513</v>
      </c>
      <c r="F222" s="414">
        <v>241</v>
      </c>
      <c r="G222" s="414">
        <v>88</v>
      </c>
      <c r="H222" s="414">
        <v>1</v>
      </c>
      <c r="I222" s="414">
        <v>192</v>
      </c>
      <c r="J222" s="414">
        <v>431</v>
      </c>
      <c r="K222" s="414">
        <v>102</v>
      </c>
      <c r="L222" s="414">
        <v>385</v>
      </c>
      <c r="M222" s="414">
        <v>720</v>
      </c>
      <c r="N222" s="414">
        <v>158</v>
      </c>
      <c r="O222" s="414">
        <v>47</v>
      </c>
      <c r="P222" s="414">
        <v>192</v>
      </c>
      <c r="Q222" s="414">
        <v>96</v>
      </c>
      <c r="R222" s="414">
        <v>56</v>
      </c>
      <c r="S222" s="414">
        <v>164</v>
      </c>
      <c r="T222" s="436" t="s">
        <v>727</v>
      </c>
      <c r="U222" s="436"/>
      <c r="V222" s="263"/>
    </row>
    <row r="223" spans="1:34" ht="10.5" customHeight="1">
      <c r="A223" s="400" t="s">
        <v>729</v>
      </c>
      <c r="B223" s="219"/>
      <c r="C223" s="414">
        <v>24463</v>
      </c>
      <c r="D223" s="414">
        <v>3230</v>
      </c>
      <c r="E223" s="414">
        <v>5176</v>
      </c>
      <c r="F223" s="414">
        <v>1220</v>
      </c>
      <c r="G223" s="414">
        <v>256</v>
      </c>
      <c r="H223" s="414">
        <v>170</v>
      </c>
      <c r="I223" s="414">
        <v>362</v>
      </c>
      <c r="J223" s="414">
        <v>3831</v>
      </c>
      <c r="K223" s="414">
        <v>355</v>
      </c>
      <c r="L223" s="414">
        <v>1397</v>
      </c>
      <c r="M223" s="414">
        <v>3446</v>
      </c>
      <c r="N223" s="414">
        <v>1818</v>
      </c>
      <c r="O223" s="414">
        <v>1010</v>
      </c>
      <c r="P223" s="414">
        <v>926</v>
      </c>
      <c r="Q223" s="414">
        <v>527</v>
      </c>
      <c r="R223" s="414">
        <v>359</v>
      </c>
      <c r="S223" s="414">
        <v>380</v>
      </c>
      <c r="T223" s="415"/>
      <c r="U223" s="420" t="s">
        <v>729</v>
      </c>
      <c r="V223" s="263"/>
    </row>
    <row r="224" spans="1:34" ht="10.5" customHeight="1">
      <c r="A224" s="400" t="s">
        <v>727</v>
      </c>
      <c r="B224" s="219"/>
      <c r="C224" s="414">
        <v>9650</v>
      </c>
      <c r="D224" s="414">
        <v>1135</v>
      </c>
      <c r="E224" s="414">
        <v>2317</v>
      </c>
      <c r="F224" s="414">
        <v>470</v>
      </c>
      <c r="G224" s="414">
        <v>90</v>
      </c>
      <c r="H224" s="414">
        <v>144</v>
      </c>
      <c r="I224" s="414">
        <v>265</v>
      </c>
      <c r="J224" s="414">
        <v>1439</v>
      </c>
      <c r="K224" s="414">
        <v>69</v>
      </c>
      <c r="L224" s="414">
        <v>582</v>
      </c>
      <c r="M224" s="414">
        <v>1162</v>
      </c>
      <c r="N224" s="414">
        <v>878</v>
      </c>
      <c r="O224" s="414">
        <v>261</v>
      </c>
      <c r="P224" s="414">
        <v>364</v>
      </c>
      <c r="Q224" s="414">
        <v>183</v>
      </c>
      <c r="R224" s="414">
        <v>131</v>
      </c>
      <c r="S224" s="414">
        <v>160</v>
      </c>
      <c r="T224" s="436" t="s">
        <v>727</v>
      </c>
      <c r="U224" s="436"/>
      <c r="V224" s="263"/>
    </row>
    <row r="225" spans="1:23" ht="10.5" customHeight="1">
      <c r="A225" s="400" t="s">
        <v>730</v>
      </c>
      <c r="B225" s="219"/>
      <c r="C225" s="414">
        <v>41105</v>
      </c>
      <c r="D225" s="414">
        <v>7250</v>
      </c>
      <c r="E225" s="414">
        <v>4986</v>
      </c>
      <c r="F225" s="414">
        <v>2659</v>
      </c>
      <c r="G225" s="414">
        <v>157</v>
      </c>
      <c r="H225" s="414">
        <v>66</v>
      </c>
      <c r="I225" s="414">
        <v>1520</v>
      </c>
      <c r="J225" s="414">
        <v>482</v>
      </c>
      <c r="K225" s="414">
        <v>1825</v>
      </c>
      <c r="L225" s="414">
        <v>4385</v>
      </c>
      <c r="M225" s="414">
        <v>9618</v>
      </c>
      <c r="N225" s="414">
        <v>341</v>
      </c>
      <c r="O225" s="414">
        <v>501</v>
      </c>
      <c r="P225" s="414">
        <v>2602</v>
      </c>
      <c r="Q225" s="414">
        <v>1179</v>
      </c>
      <c r="R225" s="414">
        <v>2266</v>
      </c>
      <c r="S225" s="414">
        <v>1268</v>
      </c>
      <c r="T225" s="415"/>
      <c r="U225" s="420" t="s">
        <v>730</v>
      </c>
      <c r="V225" s="263"/>
    </row>
    <row r="226" spans="1:23" ht="10.5" customHeight="1">
      <c r="A226" s="400" t="s">
        <v>727</v>
      </c>
      <c r="B226" s="219"/>
      <c r="C226" s="414">
        <v>12373</v>
      </c>
      <c r="D226" s="414">
        <v>2280</v>
      </c>
      <c r="E226" s="414">
        <v>942</v>
      </c>
      <c r="F226" s="414">
        <v>472</v>
      </c>
      <c r="G226" s="414">
        <v>95</v>
      </c>
      <c r="H226" s="414">
        <v>12</v>
      </c>
      <c r="I226" s="414">
        <v>754</v>
      </c>
      <c r="J226" s="414">
        <v>151</v>
      </c>
      <c r="K226" s="414">
        <v>487</v>
      </c>
      <c r="L226" s="414">
        <v>1249</v>
      </c>
      <c r="M226" s="414">
        <v>3145</v>
      </c>
      <c r="N226" s="414">
        <v>112</v>
      </c>
      <c r="O226" s="414">
        <v>67</v>
      </c>
      <c r="P226" s="414">
        <v>1302</v>
      </c>
      <c r="Q226" s="414">
        <v>209</v>
      </c>
      <c r="R226" s="414">
        <v>923</v>
      </c>
      <c r="S226" s="414">
        <v>173</v>
      </c>
      <c r="T226" s="436" t="s">
        <v>727</v>
      </c>
      <c r="U226" s="436"/>
      <c r="V226" s="263"/>
    </row>
    <row r="227" spans="1:23" ht="10.5" customHeight="1">
      <c r="A227" s="400" t="s">
        <v>731</v>
      </c>
      <c r="B227" s="219"/>
      <c r="C227" s="414">
        <v>54275</v>
      </c>
      <c r="D227" s="414">
        <v>7457</v>
      </c>
      <c r="E227" s="414">
        <v>8661</v>
      </c>
      <c r="F227" s="414">
        <v>3529</v>
      </c>
      <c r="G227" s="414">
        <v>0</v>
      </c>
      <c r="H227" s="414">
        <v>0</v>
      </c>
      <c r="I227" s="414">
        <v>1799</v>
      </c>
      <c r="J227" s="414">
        <v>4386</v>
      </c>
      <c r="K227" s="414">
        <v>1878</v>
      </c>
      <c r="L227" s="414">
        <v>3516</v>
      </c>
      <c r="M227" s="414">
        <v>9412</v>
      </c>
      <c r="N227" s="414">
        <v>2026</v>
      </c>
      <c r="O227" s="414">
        <v>1615</v>
      </c>
      <c r="P227" s="414">
        <v>3298</v>
      </c>
      <c r="Q227" s="414">
        <v>2839</v>
      </c>
      <c r="R227" s="414">
        <v>2511</v>
      </c>
      <c r="S227" s="414">
        <v>1348</v>
      </c>
      <c r="T227" s="415"/>
      <c r="U227" s="420" t="s">
        <v>731</v>
      </c>
    </row>
    <row r="228" spans="1:23" ht="10.5" customHeight="1">
      <c r="A228" s="400" t="s">
        <v>732</v>
      </c>
      <c r="B228" s="219"/>
      <c r="C228" s="414">
        <v>9912</v>
      </c>
      <c r="D228" s="414">
        <v>1868</v>
      </c>
      <c r="E228" s="414">
        <v>1078</v>
      </c>
      <c r="F228" s="414">
        <v>509</v>
      </c>
      <c r="G228" s="414">
        <v>51</v>
      </c>
      <c r="H228" s="414">
        <v>2</v>
      </c>
      <c r="I228" s="414">
        <v>288</v>
      </c>
      <c r="J228" s="414">
        <v>935</v>
      </c>
      <c r="K228" s="414">
        <v>335</v>
      </c>
      <c r="L228" s="414">
        <v>782</v>
      </c>
      <c r="M228" s="414">
        <v>1949</v>
      </c>
      <c r="N228" s="414">
        <v>392</v>
      </c>
      <c r="O228" s="414">
        <v>335</v>
      </c>
      <c r="P228" s="414">
        <v>816</v>
      </c>
      <c r="Q228" s="414">
        <v>350</v>
      </c>
      <c r="R228" s="414">
        <v>48</v>
      </c>
      <c r="S228" s="414">
        <v>174</v>
      </c>
      <c r="T228" s="415"/>
      <c r="U228" s="420" t="s">
        <v>732</v>
      </c>
      <c r="W228" s="403"/>
    </row>
    <row r="229" spans="1:23" ht="10.5" customHeight="1">
      <c r="A229" s="400" t="s">
        <v>733</v>
      </c>
      <c r="B229" s="219"/>
      <c r="C229" s="414">
        <v>1052</v>
      </c>
      <c r="D229" s="414">
        <v>173</v>
      </c>
      <c r="E229" s="414">
        <v>251</v>
      </c>
      <c r="F229" s="414">
        <v>53</v>
      </c>
      <c r="G229" s="414">
        <v>0</v>
      </c>
      <c r="H229" s="414">
        <v>0</v>
      </c>
      <c r="I229" s="414">
        <v>0</v>
      </c>
      <c r="J229" s="414">
        <v>13</v>
      </c>
      <c r="K229" s="414">
        <v>1</v>
      </c>
      <c r="L229" s="414">
        <v>54</v>
      </c>
      <c r="M229" s="414">
        <v>450</v>
      </c>
      <c r="N229" s="414">
        <v>39</v>
      </c>
      <c r="O229" s="414">
        <v>0</v>
      </c>
      <c r="P229" s="414">
        <v>13</v>
      </c>
      <c r="Q229" s="414">
        <v>0</v>
      </c>
      <c r="R229" s="414">
        <v>2</v>
      </c>
      <c r="S229" s="414">
        <v>3</v>
      </c>
      <c r="T229" s="415"/>
      <c r="U229" s="420" t="s">
        <v>733</v>
      </c>
    </row>
    <row r="230" spans="1:23" ht="15" customHeight="1">
      <c r="B230" s="270" t="s">
        <v>162</v>
      </c>
      <c r="C230" s="414">
        <v>208061</v>
      </c>
      <c r="D230" s="414">
        <v>33017</v>
      </c>
      <c r="E230" s="414">
        <v>31376</v>
      </c>
      <c r="F230" s="414">
        <v>12849</v>
      </c>
      <c r="G230" s="414">
        <v>1683</v>
      </c>
      <c r="H230" s="414">
        <v>1120</v>
      </c>
      <c r="I230" s="414">
        <v>6682</v>
      </c>
      <c r="J230" s="414">
        <v>15820</v>
      </c>
      <c r="K230" s="414">
        <v>5870</v>
      </c>
      <c r="L230" s="414">
        <v>16580</v>
      </c>
      <c r="M230" s="414">
        <v>39604</v>
      </c>
      <c r="N230" s="414">
        <v>8301</v>
      </c>
      <c r="O230" s="414">
        <v>4438</v>
      </c>
      <c r="P230" s="414">
        <v>11940</v>
      </c>
      <c r="Q230" s="414">
        <v>6683</v>
      </c>
      <c r="R230" s="414">
        <v>7043</v>
      </c>
      <c r="S230" s="414">
        <v>5055</v>
      </c>
      <c r="T230" s="419" t="s">
        <v>769</v>
      </c>
      <c r="U230" s="420"/>
    </row>
    <row r="231" spans="1:23" ht="21" customHeight="1">
      <c r="B231" s="400"/>
      <c r="S231" s="403"/>
      <c r="U231" s="263"/>
    </row>
    <row r="232" spans="1:23" ht="10.5" customHeight="1">
      <c r="A232" s="212"/>
      <c r="B232" s="212"/>
      <c r="C232" s="399" t="s">
        <v>714</v>
      </c>
      <c r="D232" s="403"/>
      <c r="E232" s="403"/>
      <c r="F232" s="403"/>
      <c r="G232" s="403"/>
      <c r="H232" s="212"/>
      <c r="I232" s="212"/>
      <c r="J232" s="413"/>
      <c r="K232" s="413"/>
      <c r="L232" s="399" t="s">
        <v>714</v>
      </c>
      <c r="M232" s="212"/>
      <c r="S232" s="403"/>
      <c r="T232" s="212"/>
      <c r="U232" s="425"/>
    </row>
    <row r="233" spans="1:23" ht="10.5" customHeight="1">
      <c r="B233" s="181"/>
      <c r="S233" s="403"/>
      <c r="U233" s="204"/>
    </row>
    <row r="234" spans="1:23" ht="10.5" customHeight="1">
      <c r="A234" s="400" t="s">
        <v>734</v>
      </c>
      <c r="B234" s="219"/>
      <c r="C234" s="414">
        <v>2400</v>
      </c>
      <c r="D234" s="414">
        <v>120</v>
      </c>
      <c r="E234" s="414">
        <v>535</v>
      </c>
      <c r="F234" s="414">
        <v>166</v>
      </c>
      <c r="G234" s="414">
        <v>0</v>
      </c>
      <c r="H234" s="414">
        <v>2</v>
      </c>
      <c r="I234" s="414">
        <v>184</v>
      </c>
      <c r="J234" s="414">
        <v>14</v>
      </c>
      <c r="K234" s="414">
        <v>3</v>
      </c>
      <c r="L234" s="414">
        <v>129</v>
      </c>
      <c r="M234" s="414">
        <v>496</v>
      </c>
      <c r="N234" s="414">
        <v>47</v>
      </c>
      <c r="O234" s="414">
        <v>28</v>
      </c>
      <c r="P234" s="414">
        <v>218</v>
      </c>
      <c r="Q234" s="414">
        <v>267</v>
      </c>
      <c r="R234" s="414">
        <v>1</v>
      </c>
      <c r="S234" s="414">
        <v>190</v>
      </c>
      <c r="T234" s="415"/>
      <c r="U234" s="263" t="s">
        <v>734</v>
      </c>
    </row>
    <row r="235" spans="1:23" ht="15" customHeight="1">
      <c r="B235" s="270" t="s">
        <v>162</v>
      </c>
      <c r="C235" s="414">
        <v>2400</v>
      </c>
      <c r="D235" s="414">
        <v>120</v>
      </c>
      <c r="E235" s="414">
        <v>535</v>
      </c>
      <c r="F235" s="414">
        <v>166</v>
      </c>
      <c r="G235" s="414">
        <v>0</v>
      </c>
      <c r="H235" s="414">
        <v>2</v>
      </c>
      <c r="I235" s="414">
        <v>184</v>
      </c>
      <c r="J235" s="414">
        <v>14</v>
      </c>
      <c r="K235" s="414">
        <v>3</v>
      </c>
      <c r="L235" s="414">
        <v>129</v>
      </c>
      <c r="M235" s="414">
        <v>496</v>
      </c>
      <c r="N235" s="414">
        <v>47</v>
      </c>
      <c r="O235" s="414">
        <v>28</v>
      </c>
      <c r="P235" s="414">
        <v>218</v>
      </c>
      <c r="Q235" s="414">
        <v>267</v>
      </c>
      <c r="R235" s="414">
        <v>1</v>
      </c>
      <c r="S235" s="414">
        <v>190</v>
      </c>
      <c r="T235" s="419" t="s">
        <v>769</v>
      </c>
      <c r="U235" s="420"/>
    </row>
    <row r="236" spans="1:23" ht="21" customHeight="1">
      <c r="B236" s="400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403"/>
      <c r="U236" s="263"/>
    </row>
    <row r="237" spans="1:23" ht="10.5" customHeight="1">
      <c r="A237" s="430"/>
      <c r="B237" s="212"/>
      <c r="C237" s="399" t="s">
        <v>735</v>
      </c>
      <c r="D237" s="267"/>
      <c r="E237" s="267"/>
      <c r="F237" s="267"/>
      <c r="G237" s="267"/>
      <c r="H237" s="434"/>
      <c r="I237" s="434"/>
      <c r="J237" s="434"/>
      <c r="K237" s="434"/>
      <c r="L237" s="399" t="s">
        <v>735</v>
      </c>
      <c r="M237" s="434"/>
      <c r="N237" s="434"/>
      <c r="O237" s="267"/>
      <c r="P237" s="267"/>
      <c r="S237" s="403"/>
      <c r="T237" s="238"/>
      <c r="U237" s="435"/>
    </row>
    <row r="238" spans="1:23" ht="10.5" customHeight="1">
      <c r="B238" s="432"/>
      <c r="S238" s="403"/>
      <c r="U238" s="433"/>
    </row>
    <row r="239" spans="1:23" ht="10.5" customHeight="1">
      <c r="B239" s="270" t="s">
        <v>162</v>
      </c>
      <c r="C239" s="414">
        <v>210461</v>
      </c>
      <c r="D239" s="414">
        <v>33137</v>
      </c>
      <c r="E239" s="414">
        <v>31911</v>
      </c>
      <c r="F239" s="414">
        <v>13015</v>
      </c>
      <c r="G239" s="414">
        <v>1683</v>
      </c>
      <c r="H239" s="414">
        <v>1122</v>
      </c>
      <c r="I239" s="414">
        <v>6866</v>
      </c>
      <c r="J239" s="414">
        <v>15834</v>
      </c>
      <c r="K239" s="414">
        <v>5873</v>
      </c>
      <c r="L239" s="414">
        <v>16709</v>
      </c>
      <c r="M239" s="414">
        <v>40100</v>
      </c>
      <c r="N239" s="414">
        <v>8348</v>
      </c>
      <c r="O239" s="414">
        <v>4466</v>
      </c>
      <c r="P239" s="414">
        <v>12158</v>
      </c>
      <c r="Q239" s="414">
        <v>6950</v>
      </c>
      <c r="R239" s="414">
        <v>7044</v>
      </c>
      <c r="S239" s="414">
        <v>5245</v>
      </c>
      <c r="T239" s="419" t="s">
        <v>769</v>
      </c>
      <c r="U239" s="420"/>
    </row>
    <row r="240" spans="1:23" ht="21" customHeight="1">
      <c r="B240" s="400"/>
      <c r="U240" s="263"/>
    </row>
    <row r="241" spans="1:22" ht="10.5" customHeight="1">
      <c r="A241" s="212"/>
      <c r="B241" s="212"/>
      <c r="C241" s="399" t="s">
        <v>165</v>
      </c>
      <c r="D241" s="267"/>
      <c r="E241" s="267"/>
      <c r="F241" s="267"/>
      <c r="G241" s="267"/>
      <c r="H241" s="267"/>
      <c r="I241" s="267"/>
      <c r="J241" s="212"/>
      <c r="K241" s="413"/>
      <c r="L241" s="399" t="s">
        <v>165</v>
      </c>
      <c r="M241" s="212"/>
      <c r="N241" s="267"/>
      <c r="O241" s="267"/>
      <c r="P241" s="267"/>
      <c r="Q241" s="267"/>
      <c r="R241" s="267"/>
      <c r="S241" s="403"/>
      <c r="T241" s="212"/>
      <c r="U241" s="425"/>
    </row>
    <row r="242" spans="1:22" ht="10.5" customHeight="1">
      <c r="B242" s="181"/>
      <c r="C242" s="267"/>
      <c r="D242" s="267"/>
      <c r="E242" s="267"/>
      <c r="F242" s="267"/>
      <c r="G242" s="267"/>
      <c r="H242" s="267"/>
      <c r="I242" s="267"/>
      <c r="J242" s="267"/>
      <c r="K242" s="267"/>
      <c r="L242" s="267"/>
      <c r="M242" s="267"/>
      <c r="N242" s="267"/>
      <c r="O242" s="267"/>
      <c r="P242" s="267"/>
      <c r="Q242" s="267"/>
      <c r="R242" s="267"/>
      <c r="S242" s="403"/>
      <c r="U242" s="204"/>
    </row>
    <row r="243" spans="1:22" ht="10.5" customHeight="1">
      <c r="B243" s="270" t="s">
        <v>166</v>
      </c>
      <c r="C243" s="414">
        <v>358665</v>
      </c>
      <c r="D243" s="414">
        <v>57848</v>
      </c>
      <c r="E243" s="414">
        <v>54010</v>
      </c>
      <c r="F243" s="414">
        <v>22949</v>
      </c>
      <c r="G243" s="414">
        <v>4589</v>
      </c>
      <c r="H243" s="414">
        <v>2716</v>
      </c>
      <c r="I243" s="414">
        <v>12388</v>
      </c>
      <c r="J243" s="414">
        <v>25758</v>
      </c>
      <c r="K243" s="414">
        <v>8524</v>
      </c>
      <c r="L243" s="414">
        <v>28423</v>
      </c>
      <c r="M243" s="414">
        <v>71101</v>
      </c>
      <c r="N243" s="414">
        <v>14269</v>
      </c>
      <c r="O243" s="414">
        <v>6173</v>
      </c>
      <c r="P243" s="414">
        <v>19851</v>
      </c>
      <c r="Q243" s="414">
        <v>10345</v>
      </c>
      <c r="R243" s="414">
        <v>10576</v>
      </c>
      <c r="S243" s="414">
        <v>9145</v>
      </c>
      <c r="T243" s="419" t="s">
        <v>175</v>
      </c>
      <c r="U243" s="420"/>
    </row>
    <row r="244" spans="1:22" ht="10.5" customHeight="1">
      <c r="B244" s="271"/>
      <c r="C244" s="403"/>
      <c r="D244" s="403"/>
      <c r="E244" s="403"/>
      <c r="F244" s="403"/>
      <c r="G244" s="403"/>
      <c r="H244" s="403"/>
      <c r="I244" s="403"/>
      <c r="J244" s="403"/>
      <c r="K244" s="403"/>
      <c r="L244" s="403"/>
      <c r="M244" s="403"/>
      <c r="N244" s="403"/>
      <c r="O244" s="403"/>
      <c r="P244" s="403"/>
      <c r="Q244" s="403"/>
      <c r="R244" s="403"/>
      <c r="S244" s="403"/>
      <c r="T244" s="420"/>
      <c r="U244" s="420"/>
    </row>
    <row r="245" spans="1:22" ht="11.25">
      <c r="B245" s="271"/>
      <c r="C245" s="212"/>
      <c r="D245" s="212"/>
      <c r="E245" s="212"/>
      <c r="F245" s="212"/>
      <c r="G245" s="212"/>
      <c r="H245" s="212"/>
      <c r="I245" s="212"/>
      <c r="P245" s="212"/>
      <c r="Q245" s="212"/>
      <c r="R245" s="212"/>
      <c r="S245" s="212"/>
      <c r="T245" s="420"/>
      <c r="U245" s="420"/>
    </row>
    <row r="249" spans="1:22" s="44" customFormat="1" ht="10.5" customHeight="1">
      <c r="A249" s="426" t="s">
        <v>53</v>
      </c>
      <c r="B249" s="427"/>
      <c r="C249" s="428"/>
      <c r="D249" s="428"/>
      <c r="E249" s="428"/>
      <c r="F249" s="428"/>
      <c r="G249" s="428"/>
      <c r="H249" s="428"/>
      <c r="I249" s="428"/>
      <c r="J249" s="428"/>
      <c r="K249" s="428"/>
      <c r="L249" s="74" t="s">
        <v>53</v>
      </c>
      <c r="M249" s="427"/>
      <c r="N249" s="427"/>
      <c r="O249" s="427"/>
      <c r="P249" s="427"/>
      <c r="Q249" s="427"/>
      <c r="R249" s="428"/>
      <c r="S249" s="428"/>
      <c r="U249" s="86"/>
      <c r="V249" s="264"/>
    </row>
  </sheetData>
  <printOptions horizontalCentered="1"/>
  <pageMargins left="0.27559055118110237" right="0.27559055118110237" top="0.39370078740157483" bottom="0.59055118110236227" header="0.11811023622047245" footer="0.55118110236220474"/>
  <pageSetup paperSize="9" scale="94" pageOrder="overThenDown" orientation="portrait" horizontalDpi="4294967292" verticalDpi="300" r:id="rId1"/>
  <headerFooter alignWithMargins="0"/>
  <rowBreaks count="3" manualBreakCount="3">
    <brk id="70" max="16383" man="1"/>
    <brk id="128" max="16383" man="1"/>
    <brk id="188" max="16383" man="1"/>
  </rowBreaks>
  <colBreaks count="1" manualBreakCount="1">
    <brk id="11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8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" customHeight="1"/>
  <cols>
    <col min="1" max="1" width="1.5703125" style="137" customWidth="1"/>
    <col min="2" max="2" width="43.28515625" style="137" customWidth="1"/>
    <col min="3" max="3" width="9.28515625" style="135" customWidth="1"/>
    <col min="4" max="4" width="9" style="135" customWidth="1"/>
    <col min="5" max="5" width="8.5703125" style="135" customWidth="1"/>
    <col min="6" max="6" width="11" style="135" customWidth="1"/>
    <col min="7" max="8" width="9.7109375" style="135" customWidth="1"/>
    <col min="9" max="9" width="13.28515625" style="135" customWidth="1"/>
    <col min="10" max="10" width="8.85546875" style="135" customWidth="1"/>
    <col min="11" max="11" width="9.42578125" style="135" customWidth="1"/>
    <col min="12" max="12" width="12.7109375" style="135" customWidth="1"/>
    <col min="13" max="13" width="13.28515625" style="135" customWidth="1"/>
    <col min="14" max="14" width="1.5703125" style="137" customWidth="1"/>
    <col min="15" max="15" width="37.140625" style="225" customWidth="1"/>
    <col min="16" max="16384" width="11.42578125" style="137"/>
  </cols>
  <sheetData>
    <row r="1" spans="1:15" s="443" customFormat="1" ht="12" customHeight="1">
      <c r="A1" s="36" t="s">
        <v>667</v>
      </c>
      <c r="B1" s="403"/>
      <c r="C1" s="403"/>
      <c r="D1" s="403"/>
      <c r="E1" s="403"/>
      <c r="F1" s="403"/>
      <c r="G1" s="403"/>
      <c r="H1" s="441"/>
      <c r="I1" s="36" t="s">
        <v>667</v>
      </c>
      <c r="J1" s="403"/>
      <c r="K1" s="417"/>
      <c r="L1" s="442"/>
      <c r="M1" s="442"/>
      <c r="O1" s="444"/>
    </row>
    <row r="2" spans="1:15" s="146" customFormat="1" ht="9" customHeight="1">
      <c r="C2" s="445"/>
      <c r="D2" s="445"/>
      <c r="E2" s="445"/>
      <c r="F2" s="445"/>
      <c r="G2" s="445"/>
      <c r="H2" s="409"/>
      <c r="I2" s="36"/>
      <c r="J2" s="445"/>
      <c r="K2" s="445"/>
      <c r="L2" s="445"/>
      <c r="M2" s="445"/>
      <c r="O2" s="446"/>
    </row>
    <row r="3" spans="1:15" s="146" customFormat="1" ht="11.25" customHeight="1">
      <c r="A3" s="40" t="s">
        <v>772</v>
      </c>
      <c r="C3" s="445"/>
      <c r="D3" s="445"/>
      <c r="E3" s="445"/>
      <c r="F3" s="445"/>
      <c r="G3" s="445"/>
      <c r="H3" s="445"/>
      <c r="I3" s="40" t="s">
        <v>772</v>
      </c>
      <c r="J3" s="445"/>
      <c r="K3" s="445"/>
      <c r="L3" s="445"/>
      <c r="M3" s="445"/>
      <c r="O3" s="446"/>
    </row>
    <row r="4" spans="1:15" s="38" customFormat="1" ht="9" customHeight="1">
      <c r="A4" s="113"/>
      <c r="B4" s="113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113"/>
      <c r="O4" s="113"/>
    </row>
    <row r="5" spans="1:15" s="38" customFormat="1" ht="10.5" customHeight="1">
      <c r="A5" s="130"/>
      <c r="B5" s="156"/>
      <c r="C5" s="133"/>
      <c r="D5" s="113"/>
      <c r="E5" s="113"/>
      <c r="F5" s="113"/>
      <c r="G5" s="113"/>
      <c r="H5" s="412" t="s">
        <v>773</v>
      </c>
      <c r="I5" s="113" t="s">
        <v>774</v>
      </c>
      <c r="J5" s="113"/>
      <c r="K5" s="113"/>
      <c r="L5" s="113"/>
      <c r="M5" s="395"/>
      <c r="N5" s="130"/>
      <c r="O5" s="130"/>
    </row>
    <row r="6" spans="1:15" s="38" customFormat="1" ht="10.5" customHeight="1">
      <c r="A6" s="239" t="s">
        <v>669</v>
      </c>
      <c r="B6" s="216"/>
      <c r="C6" s="114" t="s">
        <v>571</v>
      </c>
      <c r="D6" s="114" t="s">
        <v>775</v>
      </c>
      <c r="E6" s="114"/>
      <c r="F6" s="114" t="s">
        <v>776</v>
      </c>
      <c r="G6" s="114" t="s">
        <v>777</v>
      </c>
      <c r="H6" s="122" t="s">
        <v>778</v>
      </c>
      <c r="I6" s="114" t="s">
        <v>779</v>
      </c>
      <c r="J6" s="114" t="s">
        <v>780</v>
      </c>
      <c r="K6" s="114" t="s">
        <v>781</v>
      </c>
      <c r="L6" s="114" t="s">
        <v>782</v>
      </c>
      <c r="M6" s="114" t="s">
        <v>783</v>
      </c>
      <c r="N6" s="239" t="s">
        <v>669</v>
      </c>
      <c r="O6" s="239"/>
    </row>
    <row r="7" spans="1:15" s="38" customFormat="1" ht="10.5" customHeight="1">
      <c r="A7" s="393" t="s">
        <v>670</v>
      </c>
      <c r="B7" s="394"/>
      <c r="C7" s="114" t="s">
        <v>116</v>
      </c>
      <c r="D7" s="114" t="s">
        <v>784</v>
      </c>
      <c r="E7" s="114" t="s">
        <v>498</v>
      </c>
      <c r="F7" s="114" t="s">
        <v>785</v>
      </c>
      <c r="G7" s="114" t="s">
        <v>786</v>
      </c>
      <c r="H7" s="122" t="s">
        <v>787</v>
      </c>
      <c r="I7" s="114" t="s">
        <v>788</v>
      </c>
      <c r="J7" s="114" t="s">
        <v>784</v>
      </c>
      <c r="K7" s="114" t="s">
        <v>789</v>
      </c>
      <c r="L7" s="114" t="s">
        <v>790</v>
      </c>
      <c r="M7" s="114" t="s">
        <v>791</v>
      </c>
      <c r="N7" s="393" t="s">
        <v>670</v>
      </c>
      <c r="O7" s="393"/>
    </row>
    <row r="8" spans="1:15" s="38" customFormat="1" ht="10.5" customHeight="1">
      <c r="A8" s="239" t="s">
        <v>673</v>
      </c>
      <c r="B8" s="394"/>
      <c r="C8" s="156"/>
      <c r="D8" s="118" t="s">
        <v>792</v>
      </c>
      <c r="E8" s="114"/>
      <c r="F8" s="114" t="s">
        <v>793</v>
      </c>
      <c r="G8" s="114" t="s">
        <v>784</v>
      </c>
      <c r="H8" s="122" t="s">
        <v>794</v>
      </c>
      <c r="I8" s="114" t="s">
        <v>795</v>
      </c>
      <c r="J8" s="118" t="s">
        <v>792</v>
      </c>
      <c r="K8" s="114" t="s">
        <v>784</v>
      </c>
      <c r="L8" s="114" t="s">
        <v>796</v>
      </c>
      <c r="M8" s="114" t="s">
        <v>797</v>
      </c>
      <c r="N8" s="239" t="s">
        <v>673</v>
      </c>
      <c r="O8" s="393"/>
    </row>
    <row r="9" spans="1:15" s="38" customFormat="1" ht="10.5" customHeight="1">
      <c r="A9" s="113"/>
      <c r="B9" s="395"/>
      <c r="C9" s="119"/>
      <c r="D9" s="119"/>
      <c r="E9" s="119"/>
      <c r="F9" s="119" t="s">
        <v>792</v>
      </c>
      <c r="G9" s="119" t="s">
        <v>792</v>
      </c>
      <c r="H9" s="396" t="s">
        <v>792</v>
      </c>
      <c r="I9" s="119" t="s">
        <v>798</v>
      </c>
      <c r="J9" s="119"/>
      <c r="K9" s="119" t="s">
        <v>799</v>
      </c>
      <c r="L9" s="119" t="s">
        <v>800</v>
      </c>
      <c r="M9" s="119" t="s">
        <v>801</v>
      </c>
      <c r="N9" s="113"/>
      <c r="O9" s="113"/>
    </row>
    <row r="10" spans="1:15" ht="10.5" customHeight="1"/>
    <row r="11" spans="1:15" ht="10.5" customHeight="1">
      <c r="C11" s="235" t="s">
        <v>175</v>
      </c>
      <c r="H11" s="413"/>
      <c r="I11" s="235" t="s">
        <v>175</v>
      </c>
    </row>
    <row r="12" spans="1:15" ht="10.5" customHeight="1"/>
    <row r="13" spans="1:15" s="238" customFormat="1" ht="10.5" customHeight="1">
      <c r="C13" s="399" t="s">
        <v>678</v>
      </c>
      <c r="D13" s="413"/>
      <c r="E13" s="413"/>
      <c r="F13" s="413"/>
      <c r="G13" s="413"/>
      <c r="H13" s="413"/>
      <c r="I13" s="399" t="s">
        <v>678</v>
      </c>
      <c r="J13" s="399"/>
      <c r="K13" s="399"/>
      <c r="L13" s="399"/>
      <c r="M13" s="399"/>
      <c r="O13" s="431"/>
    </row>
    <row r="14" spans="1:15" s="238" customFormat="1" ht="10.5" customHeight="1">
      <c r="A14" s="212"/>
      <c r="B14" s="212"/>
      <c r="C14" s="399" t="s">
        <v>679</v>
      </c>
      <c r="D14" s="212"/>
      <c r="E14" s="212"/>
      <c r="F14" s="212"/>
      <c r="G14" s="212"/>
      <c r="H14" s="413"/>
      <c r="I14" s="399" t="s">
        <v>679</v>
      </c>
      <c r="J14" s="212"/>
      <c r="K14" s="212"/>
      <c r="L14" s="212"/>
      <c r="M14" s="212"/>
      <c r="N14" s="212"/>
      <c r="O14" s="425"/>
    </row>
    <row r="15" spans="1:15" ht="10.5" customHeight="1">
      <c r="M15" s="229"/>
    </row>
    <row r="16" spans="1:15" ht="10.5" customHeight="1">
      <c r="A16" s="400" t="s">
        <v>344</v>
      </c>
      <c r="B16" s="219"/>
      <c r="M16" s="229"/>
      <c r="N16" s="421" t="s">
        <v>344</v>
      </c>
    </row>
    <row r="17" spans="1:15" ht="9.75" customHeight="1">
      <c r="A17" s="137" t="s">
        <v>652</v>
      </c>
      <c r="B17" s="219"/>
      <c r="M17" s="229"/>
      <c r="N17" s="415"/>
    </row>
    <row r="18" spans="1:15" ht="10.5" customHeight="1">
      <c r="B18" s="261" t="s">
        <v>680</v>
      </c>
      <c r="C18" s="414">
        <v>4689</v>
      </c>
      <c r="D18" s="414">
        <v>766</v>
      </c>
      <c r="E18" s="414">
        <v>32</v>
      </c>
      <c r="F18" s="414">
        <v>918</v>
      </c>
      <c r="G18" s="414">
        <v>1004</v>
      </c>
      <c r="H18" s="414">
        <v>554</v>
      </c>
      <c r="I18" s="414">
        <v>147</v>
      </c>
      <c r="J18" s="414">
        <v>868</v>
      </c>
      <c r="K18" s="414">
        <v>371</v>
      </c>
      <c r="L18" s="414">
        <v>29</v>
      </c>
      <c r="M18" s="414">
        <v>0</v>
      </c>
      <c r="N18" s="415"/>
      <c r="O18" s="263" t="s">
        <v>680</v>
      </c>
    </row>
    <row r="19" spans="1:15" ht="10.5" customHeight="1">
      <c r="B19" s="261" t="s">
        <v>681</v>
      </c>
      <c r="C19" s="414">
        <v>6597</v>
      </c>
      <c r="D19" s="414">
        <v>480</v>
      </c>
      <c r="E19" s="414">
        <v>27</v>
      </c>
      <c r="F19" s="414">
        <v>1433</v>
      </c>
      <c r="G19" s="414">
        <v>951</v>
      </c>
      <c r="H19" s="414">
        <v>471</v>
      </c>
      <c r="I19" s="414">
        <v>253</v>
      </c>
      <c r="J19" s="414">
        <v>2319</v>
      </c>
      <c r="K19" s="414">
        <v>600</v>
      </c>
      <c r="L19" s="414">
        <v>60</v>
      </c>
      <c r="M19" s="414">
        <v>3</v>
      </c>
      <c r="N19" s="415"/>
      <c r="O19" s="263" t="s">
        <v>681</v>
      </c>
    </row>
    <row r="20" spans="1:15" ht="10.5" customHeight="1">
      <c r="B20" s="261" t="s">
        <v>682</v>
      </c>
      <c r="C20" s="414">
        <v>5324</v>
      </c>
      <c r="D20" s="414">
        <v>202</v>
      </c>
      <c r="E20" s="414">
        <v>13</v>
      </c>
      <c r="F20" s="414">
        <v>2426</v>
      </c>
      <c r="G20" s="414">
        <v>185</v>
      </c>
      <c r="H20" s="414">
        <v>598</v>
      </c>
      <c r="I20" s="414">
        <v>88</v>
      </c>
      <c r="J20" s="414">
        <v>1307</v>
      </c>
      <c r="K20" s="414">
        <v>455</v>
      </c>
      <c r="L20" s="414">
        <v>37</v>
      </c>
      <c r="M20" s="414">
        <v>13</v>
      </c>
      <c r="N20" s="415"/>
      <c r="O20" s="263" t="s">
        <v>682</v>
      </c>
    </row>
    <row r="21" spans="1:15" ht="10.5" customHeight="1">
      <c r="B21" s="261" t="s">
        <v>683</v>
      </c>
      <c r="C21" s="414">
        <v>1019</v>
      </c>
      <c r="D21" s="414">
        <v>119</v>
      </c>
      <c r="E21" s="414">
        <v>3</v>
      </c>
      <c r="F21" s="414">
        <v>471</v>
      </c>
      <c r="G21" s="414">
        <v>65</v>
      </c>
      <c r="H21" s="414">
        <v>147</v>
      </c>
      <c r="I21" s="414">
        <v>1</v>
      </c>
      <c r="J21" s="414">
        <v>78</v>
      </c>
      <c r="K21" s="414">
        <v>115</v>
      </c>
      <c r="L21" s="414">
        <v>18</v>
      </c>
      <c r="M21" s="414">
        <v>2</v>
      </c>
      <c r="N21" s="415"/>
      <c r="O21" s="263" t="s">
        <v>683</v>
      </c>
    </row>
    <row r="22" spans="1:15" ht="10.5" customHeight="1">
      <c r="B22" s="261" t="s">
        <v>684</v>
      </c>
      <c r="C22" s="414">
        <v>10246</v>
      </c>
      <c r="D22" s="414">
        <v>1592</v>
      </c>
      <c r="E22" s="414">
        <v>89</v>
      </c>
      <c r="F22" s="414">
        <v>2625</v>
      </c>
      <c r="G22" s="414">
        <v>2092</v>
      </c>
      <c r="H22" s="414">
        <v>982</v>
      </c>
      <c r="I22" s="414">
        <v>214</v>
      </c>
      <c r="J22" s="414">
        <v>1659</v>
      </c>
      <c r="K22" s="414">
        <v>778</v>
      </c>
      <c r="L22" s="414">
        <v>210</v>
      </c>
      <c r="M22" s="414">
        <v>5</v>
      </c>
      <c r="N22" s="415"/>
      <c r="O22" s="263" t="s">
        <v>684</v>
      </c>
    </row>
    <row r="23" spans="1:15" ht="10.5" customHeight="1">
      <c r="B23" s="261" t="s">
        <v>685</v>
      </c>
      <c r="C23" s="414">
        <v>16240</v>
      </c>
      <c r="D23" s="414">
        <v>1043</v>
      </c>
      <c r="E23" s="414">
        <v>63</v>
      </c>
      <c r="F23" s="414">
        <v>4818</v>
      </c>
      <c r="G23" s="414">
        <v>1712</v>
      </c>
      <c r="H23" s="414">
        <v>1001</v>
      </c>
      <c r="I23" s="414">
        <v>429</v>
      </c>
      <c r="J23" s="414">
        <v>5683</v>
      </c>
      <c r="K23" s="414">
        <v>1182</v>
      </c>
      <c r="L23" s="414">
        <v>306</v>
      </c>
      <c r="M23" s="414">
        <v>3</v>
      </c>
      <c r="N23" s="415"/>
      <c r="O23" s="263" t="s">
        <v>685</v>
      </c>
    </row>
    <row r="24" spans="1:15" ht="10.5" customHeight="1">
      <c r="B24" s="261" t="s">
        <v>686</v>
      </c>
      <c r="C24" s="414">
        <v>1615</v>
      </c>
      <c r="D24" s="414">
        <v>294</v>
      </c>
      <c r="E24" s="414">
        <v>28</v>
      </c>
      <c r="F24" s="414">
        <v>564</v>
      </c>
      <c r="G24" s="414">
        <v>348</v>
      </c>
      <c r="H24" s="414">
        <v>71</v>
      </c>
      <c r="I24" s="414">
        <v>25</v>
      </c>
      <c r="J24" s="414">
        <v>198</v>
      </c>
      <c r="K24" s="414">
        <v>42</v>
      </c>
      <c r="L24" s="414">
        <v>45</v>
      </c>
      <c r="M24" s="414">
        <v>0</v>
      </c>
      <c r="N24" s="415"/>
      <c r="O24" s="417" t="s">
        <v>686</v>
      </c>
    </row>
    <row r="25" spans="1:15" ht="10.5" customHeight="1">
      <c r="B25" s="261" t="s">
        <v>687</v>
      </c>
      <c r="C25" s="418"/>
      <c r="D25" s="418"/>
      <c r="E25" s="418"/>
      <c r="F25" s="418"/>
      <c r="G25" s="418"/>
      <c r="H25" s="418"/>
      <c r="I25" s="418"/>
      <c r="J25" s="418"/>
      <c r="K25" s="418"/>
      <c r="L25" s="418"/>
      <c r="M25" s="418"/>
      <c r="N25" s="415"/>
      <c r="O25" s="263" t="s">
        <v>687</v>
      </c>
    </row>
    <row r="26" spans="1:15" ht="10.5" customHeight="1">
      <c r="B26" s="261" t="s">
        <v>688</v>
      </c>
      <c r="C26" s="414">
        <v>614</v>
      </c>
      <c r="D26" s="414">
        <v>100</v>
      </c>
      <c r="E26" s="414">
        <v>2</v>
      </c>
      <c r="F26" s="414">
        <v>131</v>
      </c>
      <c r="G26" s="414">
        <v>60</v>
      </c>
      <c r="H26" s="414">
        <v>24</v>
      </c>
      <c r="I26" s="414">
        <v>8</v>
      </c>
      <c r="J26" s="414">
        <v>104</v>
      </c>
      <c r="K26" s="414">
        <v>163</v>
      </c>
      <c r="L26" s="414">
        <v>22</v>
      </c>
      <c r="M26" s="414">
        <v>0</v>
      </c>
      <c r="N26" s="415"/>
      <c r="O26" s="263" t="s">
        <v>688</v>
      </c>
    </row>
    <row r="27" spans="1:15" ht="15" customHeight="1">
      <c r="B27" s="270" t="s">
        <v>162</v>
      </c>
      <c r="C27" s="414">
        <v>46344</v>
      </c>
      <c r="D27" s="414">
        <v>4596</v>
      </c>
      <c r="E27" s="414">
        <v>257</v>
      </c>
      <c r="F27" s="414">
        <v>13386</v>
      </c>
      <c r="G27" s="414">
        <v>6417</v>
      </c>
      <c r="H27" s="414">
        <v>3848</v>
      </c>
      <c r="I27" s="414">
        <v>1165</v>
      </c>
      <c r="J27" s="414">
        <v>12216</v>
      </c>
      <c r="K27" s="414">
        <v>3706</v>
      </c>
      <c r="L27" s="414">
        <v>727</v>
      </c>
      <c r="M27" s="414">
        <v>26</v>
      </c>
      <c r="N27" s="419" t="s">
        <v>769</v>
      </c>
      <c r="O27" s="420"/>
    </row>
    <row r="28" spans="1:15" ht="21" customHeight="1">
      <c r="B28" s="270"/>
      <c r="C28" s="418"/>
      <c r="D28" s="418"/>
      <c r="E28" s="418"/>
      <c r="F28" s="418"/>
      <c r="G28" s="418"/>
      <c r="H28" s="418"/>
      <c r="I28" s="418"/>
      <c r="J28" s="418"/>
      <c r="K28" s="418"/>
      <c r="L28" s="418"/>
      <c r="M28" s="418"/>
      <c r="N28" s="419"/>
      <c r="O28" s="420"/>
    </row>
    <row r="29" spans="1:15" ht="10.5" customHeight="1">
      <c r="B29" s="219"/>
      <c r="C29" s="418"/>
      <c r="D29" s="418"/>
      <c r="E29" s="418"/>
      <c r="F29" s="418"/>
      <c r="G29" s="418"/>
      <c r="H29" s="418"/>
      <c r="I29" s="418"/>
      <c r="J29" s="418"/>
      <c r="K29" s="418"/>
      <c r="L29" s="418"/>
      <c r="M29" s="418"/>
      <c r="N29" s="415"/>
    </row>
    <row r="30" spans="1:15" ht="10.5" customHeight="1">
      <c r="A30" s="400" t="s">
        <v>689</v>
      </c>
      <c r="B30" s="219"/>
      <c r="C30" s="418"/>
      <c r="D30" s="418"/>
      <c r="E30" s="418"/>
      <c r="F30" s="418"/>
      <c r="G30" s="418"/>
      <c r="H30" s="418"/>
      <c r="I30" s="418"/>
      <c r="J30" s="418"/>
      <c r="K30" s="418"/>
      <c r="L30" s="418"/>
      <c r="M30" s="418"/>
      <c r="N30" s="421" t="s">
        <v>689</v>
      </c>
    </row>
    <row r="31" spans="1:15" ht="9.75" customHeight="1">
      <c r="B31" s="219"/>
      <c r="C31" s="418"/>
      <c r="D31" s="418"/>
      <c r="E31" s="418"/>
      <c r="F31" s="418"/>
      <c r="G31" s="418"/>
      <c r="H31" s="418"/>
      <c r="I31" s="418"/>
      <c r="J31" s="418"/>
      <c r="K31" s="418"/>
      <c r="L31" s="418"/>
      <c r="M31" s="418"/>
      <c r="N31" s="415"/>
    </row>
    <row r="32" spans="1:15" ht="10.5" customHeight="1">
      <c r="B32" s="261" t="s">
        <v>690</v>
      </c>
      <c r="C32" s="418"/>
      <c r="D32" s="418"/>
      <c r="E32" s="418"/>
      <c r="F32" s="418"/>
      <c r="G32" s="418"/>
      <c r="H32" s="418"/>
      <c r="I32" s="418"/>
      <c r="J32" s="418"/>
      <c r="K32" s="418"/>
      <c r="L32" s="418"/>
      <c r="M32" s="418"/>
      <c r="N32" s="415"/>
      <c r="O32" s="263" t="s">
        <v>690</v>
      </c>
    </row>
    <row r="33" spans="1:15" ht="10.5" customHeight="1">
      <c r="B33" s="261" t="s">
        <v>691</v>
      </c>
      <c r="C33" s="414">
        <v>1201</v>
      </c>
      <c r="D33" s="414">
        <v>82</v>
      </c>
      <c r="E33" s="414">
        <v>2</v>
      </c>
      <c r="F33" s="414">
        <v>754</v>
      </c>
      <c r="G33" s="414">
        <v>31</v>
      </c>
      <c r="H33" s="414">
        <v>145</v>
      </c>
      <c r="I33" s="414">
        <v>1</v>
      </c>
      <c r="J33" s="414">
        <v>62</v>
      </c>
      <c r="K33" s="414">
        <v>110</v>
      </c>
      <c r="L33" s="414">
        <v>12</v>
      </c>
      <c r="M33" s="414">
        <v>2</v>
      </c>
      <c r="N33" s="415"/>
      <c r="O33" s="416" t="s">
        <v>691</v>
      </c>
    </row>
    <row r="34" spans="1:15" ht="10.5" customHeight="1">
      <c r="B34" s="261" t="s">
        <v>692</v>
      </c>
      <c r="C34" s="414">
        <v>22</v>
      </c>
      <c r="D34" s="414">
        <v>2</v>
      </c>
      <c r="E34" s="414">
        <v>2</v>
      </c>
      <c r="F34" s="414">
        <v>8</v>
      </c>
      <c r="G34" s="414">
        <v>2</v>
      </c>
      <c r="H34" s="414">
        <v>1</v>
      </c>
      <c r="I34" s="414">
        <v>0</v>
      </c>
      <c r="J34" s="414">
        <v>0</v>
      </c>
      <c r="K34" s="414">
        <v>7</v>
      </c>
      <c r="L34" s="414">
        <v>0</v>
      </c>
      <c r="M34" s="414">
        <v>0</v>
      </c>
      <c r="N34" s="415"/>
      <c r="O34" s="416" t="s">
        <v>692</v>
      </c>
    </row>
    <row r="35" spans="1:15" ht="10.5" customHeight="1">
      <c r="B35" s="261" t="s">
        <v>693</v>
      </c>
      <c r="C35" s="414">
        <v>50</v>
      </c>
      <c r="D35" s="414">
        <v>3</v>
      </c>
      <c r="E35" s="414">
        <v>1</v>
      </c>
      <c r="F35" s="414">
        <v>0</v>
      </c>
      <c r="G35" s="414">
        <v>8</v>
      </c>
      <c r="H35" s="414">
        <v>30</v>
      </c>
      <c r="I35" s="414">
        <v>3</v>
      </c>
      <c r="J35" s="414">
        <v>2</v>
      </c>
      <c r="K35" s="414">
        <v>0</v>
      </c>
      <c r="L35" s="414">
        <v>3</v>
      </c>
      <c r="M35" s="414">
        <v>0</v>
      </c>
      <c r="N35" s="415"/>
      <c r="O35" s="416" t="s">
        <v>693</v>
      </c>
    </row>
    <row r="36" spans="1:15" ht="10.5" customHeight="1">
      <c r="B36" s="261" t="s">
        <v>694</v>
      </c>
      <c r="C36" s="414">
        <v>49</v>
      </c>
      <c r="D36" s="414">
        <v>0</v>
      </c>
      <c r="E36" s="414">
        <v>0</v>
      </c>
      <c r="F36" s="414">
        <v>2</v>
      </c>
      <c r="G36" s="414">
        <v>2</v>
      </c>
      <c r="H36" s="414">
        <v>0</v>
      </c>
      <c r="I36" s="414">
        <v>0</v>
      </c>
      <c r="J36" s="414">
        <v>45</v>
      </c>
      <c r="K36" s="414">
        <v>0</v>
      </c>
      <c r="L36" s="414">
        <v>0</v>
      </c>
      <c r="M36" s="414">
        <v>0</v>
      </c>
      <c r="N36" s="415"/>
      <c r="O36" s="416" t="s">
        <v>694</v>
      </c>
    </row>
    <row r="37" spans="1:15" ht="10.5" customHeight="1">
      <c r="B37" s="261" t="s">
        <v>695</v>
      </c>
      <c r="C37" s="414">
        <v>75</v>
      </c>
      <c r="D37" s="414">
        <v>0</v>
      </c>
      <c r="E37" s="414">
        <v>0</v>
      </c>
      <c r="F37" s="414">
        <v>10</v>
      </c>
      <c r="G37" s="414">
        <v>0</v>
      </c>
      <c r="H37" s="414">
        <v>62</v>
      </c>
      <c r="I37" s="414">
        <v>2</v>
      </c>
      <c r="J37" s="414">
        <v>0</v>
      </c>
      <c r="K37" s="414">
        <v>0</v>
      </c>
      <c r="L37" s="414">
        <v>1</v>
      </c>
      <c r="M37" s="414">
        <v>0</v>
      </c>
      <c r="N37" s="415"/>
      <c r="O37" s="416" t="s">
        <v>695</v>
      </c>
    </row>
    <row r="38" spans="1:15" ht="10.5" customHeight="1">
      <c r="B38" s="261" t="s">
        <v>696</v>
      </c>
      <c r="C38" s="418"/>
      <c r="D38" s="418"/>
      <c r="E38" s="418"/>
      <c r="F38" s="418"/>
      <c r="G38" s="418"/>
      <c r="H38" s="418"/>
      <c r="I38" s="418"/>
      <c r="J38" s="418"/>
      <c r="K38" s="418"/>
      <c r="L38" s="418"/>
      <c r="M38" s="418"/>
      <c r="N38" s="415"/>
      <c r="O38" s="416" t="s">
        <v>696</v>
      </c>
    </row>
    <row r="39" spans="1:15" ht="10.5" customHeight="1">
      <c r="B39" s="261" t="s">
        <v>697</v>
      </c>
      <c r="C39" s="414">
        <v>1554</v>
      </c>
      <c r="D39" s="414">
        <v>179</v>
      </c>
      <c r="E39" s="414">
        <v>5</v>
      </c>
      <c r="F39" s="414">
        <v>363</v>
      </c>
      <c r="G39" s="414">
        <v>296</v>
      </c>
      <c r="H39" s="414">
        <v>346</v>
      </c>
      <c r="I39" s="414">
        <v>24</v>
      </c>
      <c r="J39" s="414">
        <v>259</v>
      </c>
      <c r="K39" s="414">
        <v>14</v>
      </c>
      <c r="L39" s="414">
        <v>33</v>
      </c>
      <c r="M39" s="414">
        <v>35</v>
      </c>
      <c r="N39" s="415"/>
      <c r="O39" s="416" t="s">
        <v>697</v>
      </c>
    </row>
    <row r="40" spans="1:15" ht="10.5" customHeight="1">
      <c r="B40" s="261" t="s">
        <v>698</v>
      </c>
      <c r="C40" s="414">
        <v>449</v>
      </c>
      <c r="D40" s="414">
        <v>67</v>
      </c>
      <c r="E40" s="414">
        <v>2</v>
      </c>
      <c r="F40" s="414">
        <v>155</v>
      </c>
      <c r="G40" s="414">
        <v>122</v>
      </c>
      <c r="H40" s="414">
        <v>14</v>
      </c>
      <c r="I40" s="414">
        <v>22</v>
      </c>
      <c r="J40" s="414">
        <v>55</v>
      </c>
      <c r="K40" s="414">
        <v>7</v>
      </c>
      <c r="L40" s="414">
        <v>5</v>
      </c>
      <c r="M40" s="414">
        <v>0</v>
      </c>
      <c r="N40" s="415"/>
      <c r="O40" s="416" t="s">
        <v>698</v>
      </c>
    </row>
    <row r="41" spans="1:15" ht="15" customHeight="1">
      <c r="B41" s="270" t="s">
        <v>162</v>
      </c>
      <c r="C41" s="414">
        <v>3400</v>
      </c>
      <c r="D41" s="414">
        <v>333</v>
      </c>
      <c r="E41" s="414">
        <v>12</v>
      </c>
      <c r="F41" s="414">
        <v>1292</v>
      </c>
      <c r="G41" s="414">
        <v>461</v>
      </c>
      <c r="H41" s="414">
        <v>598</v>
      </c>
      <c r="I41" s="414">
        <v>52</v>
      </c>
      <c r="J41" s="414">
        <v>423</v>
      </c>
      <c r="K41" s="414">
        <v>138</v>
      </c>
      <c r="L41" s="414">
        <v>54</v>
      </c>
      <c r="M41" s="414">
        <v>37</v>
      </c>
      <c r="N41" s="419" t="s">
        <v>769</v>
      </c>
      <c r="O41" s="420"/>
    </row>
    <row r="42" spans="1:15" ht="21" customHeight="1">
      <c r="B42" s="270"/>
      <c r="C42" s="418"/>
      <c r="D42" s="418"/>
      <c r="E42" s="418"/>
      <c r="F42" s="418"/>
      <c r="G42" s="418"/>
      <c r="H42" s="418"/>
      <c r="I42" s="418"/>
      <c r="J42" s="418"/>
      <c r="K42" s="418"/>
      <c r="L42" s="418"/>
      <c r="M42" s="418"/>
      <c r="N42" s="419"/>
      <c r="O42" s="420"/>
    </row>
    <row r="43" spans="1:15" ht="10.5" customHeight="1">
      <c r="B43" s="219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5"/>
    </row>
    <row r="44" spans="1:15" ht="10.5" customHeight="1">
      <c r="A44" s="400" t="s">
        <v>699</v>
      </c>
      <c r="B44" s="219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21" t="s">
        <v>699</v>
      </c>
    </row>
    <row r="45" spans="1:15" ht="9.75" customHeight="1">
      <c r="B45" s="219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15"/>
    </row>
    <row r="46" spans="1:15" ht="10.5" customHeight="1">
      <c r="B46" s="261" t="s">
        <v>700</v>
      </c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8"/>
      <c r="N46" s="415"/>
      <c r="O46" s="263" t="s">
        <v>700</v>
      </c>
    </row>
    <row r="47" spans="1:15" ht="10.5" customHeight="1">
      <c r="B47" s="261" t="s">
        <v>802</v>
      </c>
      <c r="C47" s="414">
        <v>13271</v>
      </c>
      <c r="D47" s="414">
        <v>727</v>
      </c>
      <c r="E47" s="414">
        <v>114</v>
      </c>
      <c r="F47" s="414">
        <v>995</v>
      </c>
      <c r="G47" s="414">
        <v>1892</v>
      </c>
      <c r="H47" s="414">
        <v>7369</v>
      </c>
      <c r="I47" s="414">
        <v>251</v>
      </c>
      <c r="J47" s="414">
        <v>1100</v>
      </c>
      <c r="K47" s="414">
        <v>95</v>
      </c>
      <c r="L47" s="414">
        <v>599</v>
      </c>
      <c r="M47" s="414">
        <v>129</v>
      </c>
      <c r="N47" s="415"/>
      <c r="O47" s="400" t="s">
        <v>701</v>
      </c>
    </row>
    <row r="48" spans="1:15" ht="10.5" customHeight="1">
      <c r="B48" s="261" t="s">
        <v>702</v>
      </c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418"/>
      <c r="N48" s="415"/>
      <c r="O48" s="400" t="s">
        <v>702</v>
      </c>
    </row>
    <row r="49" spans="1:15" ht="10.5" customHeight="1">
      <c r="B49" s="261" t="s">
        <v>703</v>
      </c>
      <c r="C49" s="414">
        <v>152658</v>
      </c>
      <c r="D49" s="414">
        <v>9691</v>
      </c>
      <c r="E49" s="414">
        <v>882</v>
      </c>
      <c r="F49" s="414">
        <v>20203</v>
      </c>
      <c r="G49" s="414">
        <v>29609</v>
      </c>
      <c r="H49" s="414">
        <v>46003</v>
      </c>
      <c r="I49" s="414">
        <v>3930</v>
      </c>
      <c r="J49" s="414">
        <v>30426</v>
      </c>
      <c r="K49" s="414">
        <v>2003</v>
      </c>
      <c r="L49" s="414">
        <v>8936</v>
      </c>
      <c r="M49" s="414">
        <v>975</v>
      </c>
      <c r="N49" s="415"/>
      <c r="O49" s="400" t="s">
        <v>703</v>
      </c>
    </row>
    <row r="50" spans="1:15" ht="10.5" customHeight="1">
      <c r="B50" s="261" t="s">
        <v>704</v>
      </c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418"/>
      <c r="N50" s="415"/>
      <c r="O50" s="263" t="s">
        <v>704</v>
      </c>
    </row>
    <row r="51" spans="1:15" ht="10.5" customHeight="1">
      <c r="B51" s="261" t="s">
        <v>705</v>
      </c>
      <c r="C51" s="414">
        <v>13722</v>
      </c>
      <c r="D51" s="414">
        <v>1575</v>
      </c>
      <c r="E51" s="414">
        <v>197</v>
      </c>
      <c r="F51" s="414">
        <v>2568</v>
      </c>
      <c r="G51" s="414">
        <v>3980</v>
      </c>
      <c r="H51" s="414">
        <v>43</v>
      </c>
      <c r="I51" s="414">
        <v>261</v>
      </c>
      <c r="J51" s="414">
        <v>3573</v>
      </c>
      <c r="K51" s="414">
        <v>252</v>
      </c>
      <c r="L51" s="414">
        <v>1273</v>
      </c>
      <c r="M51" s="414">
        <v>0</v>
      </c>
      <c r="N51" s="415"/>
      <c r="O51" s="400" t="s">
        <v>705</v>
      </c>
    </row>
    <row r="52" spans="1:15" ht="15" customHeight="1">
      <c r="B52" s="270" t="s">
        <v>162</v>
      </c>
      <c r="C52" s="414">
        <v>179651</v>
      </c>
      <c r="D52" s="414">
        <v>11993</v>
      </c>
      <c r="E52" s="414">
        <v>1193</v>
      </c>
      <c r="F52" s="414">
        <v>23766</v>
      </c>
      <c r="G52" s="414">
        <v>35481</v>
      </c>
      <c r="H52" s="414">
        <v>53415</v>
      </c>
      <c r="I52" s="414">
        <v>4442</v>
      </c>
      <c r="J52" s="414">
        <v>35099</v>
      </c>
      <c r="K52" s="414">
        <v>2350</v>
      </c>
      <c r="L52" s="414">
        <v>10808</v>
      </c>
      <c r="M52" s="414">
        <v>1104</v>
      </c>
      <c r="N52" s="419" t="s">
        <v>769</v>
      </c>
      <c r="O52" s="420"/>
    </row>
    <row r="53" spans="1:15" ht="21" customHeight="1">
      <c r="B53" s="270"/>
      <c r="C53" s="418"/>
      <c r="D53" s="418"/>
      <c r="E53" s="418"/>
      <c r="F53" s="418"/>
      <c r="G53" s="418"/>
      <c r="H53" s="418"/>
      <c r="I53" s="418"/>
      <c r="J53" s="418"/>
      <c r="K53" s="418"/>
      <c r="L53" s="418"/>
      <c r="M53" s="418"/>
      <c r="N53" s="419"/>
      <c r="O53" s="420"/>
    </row>
    <row r="54" spans="1:15" ht="10.5" customHeight="1">
      <c r="B54" s="219"/>
      <c r="C54" s="418"/>
      <c r="D54" s="418"/>
      <c r="E54" s="418"/>
      <c r="F54" s="418"/>
      <c r="G54" s="418"/>
      <c r="H54" s="418"/>
      <c r="I54" s="418"/>
      <c r="J54" s="418"/>
      <c r="K54" s="418"/>
      <c r="L54" s="418"/>
      <c r="M54" s="418"/>
      <c r="N54" s="415"/>
    </row>
    <row r="55" spans="1:15" ht="10.5" customHeight="1">
      <c r="A55" s="400" t="s">
        <v>706</v>
      </c>
      <c r="B55" s="219"/>
      <c r="C55" s="418"/>
      <c r="D55" s="418"/>
      <c r="E55" s="418"/>
      <c r="F55" s="418"/>
      <c r="G55" s="418"/>
      <c r="H55" s="418"/>
      <c r="I55" s="418"/>
      <c r="J55" s="418"/>
      <c r="K55" s="418"/>
      <c r="L55" s="418"/>
      <c r="M55" s="418"/>
      <c r="N55" s="421" t="s">
        <v>706</v>
      </c>
    </row>
    <row r="56" spans="1:15" ht="9.75" customHeight="1">
      <c r="B56" s="219"/>
      <c r="C56" s="418"/>
      <c r="D56" s="418"/>
      <c r="E56" s="418"/>
      <c r="F56" s="418"/>
      <c r="G56" s="418"/>
      <c r="H56" s="418"/>
      <c r="I56" s="418"/>
      <c r="J56" s="418"/>
      <c r="K56" s="418"/>
      <c r="L56" s="418"/>
      <c r="M56" s="418"/>
      <c r="N56" s="415"/>
    </row>
    <row r="57" spans="1:15" ht="10.5" customHeight="1">
      <c r="B57" s="261" t="s">
        <v>707</v>
      </c>
      <c r="C57" s="418"/>
      <c r="D57" s="418"/>
      <c r="E57" s="418"/>
      <c r="F57" s="418"/>
      <c r="G57" s="418"/>
      <c r="H57" s="418"/>
      <c r="I57" s="418"/>
      <c r="J57" s="418"/>
      <c r="K57" s="418"/>
      <c r="L57" s="418"/>
      <c r="M57" s="418"/>
      <c r="N57" s="415"/>
      <c r="O57" s="400" t="s">
        <v>707</v>
      </c>
    </row>
    <row r="58" spans="1:15" ht="10.5" customHeight="1">
      <c r="B58" s="261" t="s">
        <v>708</v>
      </c>
      <c r="C58" s="414">
        <v>2057</v>
      </c>
      <c r="D58" s="414">
        <v>489</v>
      </c>
      <c r="E58" s="414">
        <v>95</v>
      </c>
      <c r="F58" s="414">
        <v>611</v>
      </c>
      <c r="G58" s="414">
        <v>334</v>
      </c>
      <c r="H58" s="414">
        <v>3</v>
      </c>
      <c r="I58" s="414">
        <v>19</v>
      </c>
      <c r="J58" s="414">
        <v>153</v>
      </c>
      <c r="K58" s="414">
        <v>179</v>
      </c>
      <c r="L58" s="414">
        <v>174</v>
      </c>
      <c r="M58" s="414">
        <v>0</v>
      </c>
      <c r="N58" s="415"/>
      <c r="O58" s="400" t="s">
        <v>708</v>
      </c>
    </row>
    <row r="59" spans="1:15" ht="10.5" customHeight="1">
      <c r="B59" s="261" t="s">
        <v>709</v>
      </c>
      <c r="C59" s="414">
        <v>445</v>
      </c>
      <c r="D59" s="414">
        <v>76</v>
      </c>
      <c r="E59" s="414">
        <v>19</v>
      </c>
      <c r="F59" s="414">
        <v>174</v>
      </c>
      <c r="G59" s="414">
        <v>59</v>
      </c>
      <c r="H59" s="414">
        <v>3</v>
      </c>
      <c r="I59" s="414">
        <v>0</v>
      </c>
      <c r="J59" s="414">
        <v>32</v>
      </c>
      <c r="K59" s="414">
        <v>56</v>
      </c>
      <c r="L59" s="414">
        <v>26</v>
      </c>
      <c r="M59" s="414">
        <v>0</v>
      </c>
      <c r="N59" s="415"/>
      <c r="O59" s="400" t="s">
        <v>709</v>
      </c>
    </row>
    <row r="60" spans="1:15" ht="10.5" customHeight="1">
      <c r="B60" s="261" t="s">
        <v>710</v>
      </c>
      <c r="C60" s="414">
        <v>1119</v>
      </c>
      <c r="D60" s="414">
        <v>568</v>
      </c>
      <c r="E60" s="414">
        <v>46</v>
      </c>
      <c r="F60" s="414">
        <v>143</v>
      </c>
      <c r="G60" s="414">
        <v>30</v>
      </c>
      <c r="H60" s="414">
        <v>0</v>
      </c>
      <c r="I60" s="414">
        <v>2</v>
      </c>
      <c r="J60" s="414">
        <v>7</v>
      </c>
      <c r="K60" s="414">
        <v>25</v>
      </c>
      <c r="L60" s="414">
        <v>298</v>
      </c>
      <c r="M60" s="414">
        <v>0</v>
      </c>
      <c r="N60" s="415"/>
      <c r="O60" s="400" t="s">
        <v>710</v>
      </c>
    </row>
    <row r="61" spans="1:15" ht="10.5" customHeight="1">
      <c r="B61" s="261" t="s">
        <v>711</v>
      </c>
      <c r="C61" s="418"/>
      <c r="D61" s="418"/>
      <c r="E61" s="418"/>
      <c r="F61" s="418"/>
      <c r="G61" s="418"/>
      <c r="H61" s="418"/>
      <c r="I61" s="418"/>
      <c r="J61" s="418"/>
      <c r="K61" s="418"/>
      <c r="L61" s="418"/>
      <c r="M61" s="418"/>
      <c r="N61" s="415"/>
      <c r="O61" s="400" t="s">
        <v>711</v>
      </c>
    </row>
    <row r="62" spans="1:15" ht="10.5" customHeight="1">
      <c r="B62" s="261" t="s">
        <v>712</v>
      </c>
      <c r="C62" s="414">
        <v>6184</v>
      </c>
      <c r="D62" s="414">
        <v>1325</v>
      </c>
      <c r="E62" s="414">
        <v>232</v>
      </c>
      <c r="F62" s="414">
        <v>1623</v>
      </c>
      <c r="G62" s="414">
        <v>375</v>
      </c>
      <c r="H62" s="414">
        <v>84</v>
      </c>
      <c r="I62" s="414">
        <v>94</v>
      </c>
      <c r="J62" s="414">
        <v>599</v>
      </c>
      <c r="K62" s="414">
        <v>705</v>
      </c>
      <c r="L62" s="414">
        <v>1032</v>
      </c>
      <c r="M62" s="414">
        <v>115</v>
      </c>
      <c r="N62" s="415"/>
      <c r="O62" s="400" t="s">
        <v>712</v>
      </c>
    </row>
    <row r="63" spans="1:15" ht="15" customHeight="1">
      <c r="B63" s="270" t="s">
        <v>162</v>
      </c>
      <c r="C63" s="414">
        <v>9805</v>
      </c>
      <c r="D63" s="414">
        <v>2458</v>
      </c>
      <c r="E63" s="414">
        <v>392</v>
      </c>
      <c r="F63" s="414">
        <v>2551</v>
      </c>
      <c r="G63" s="414">
        <v>798</v>
      </c>
      <c r="H63" s="414">
        <v>90</v>
      </c>
      <c r="I63" s="414">
        <v>115</v>
      </c>
      <c r="J63" s="414">
        <v>791</v>
      </c>
      <c r="K63" s="414">
        <v>965</v>
      </c>
      <c r="L63" s="414">
        <v>1530</v>
      </c>
      <c r="M63" s="414">
        <v>115</v>
      </c>
      <c r="N63" s="419" t="s">
        <v>769</v>
      </c>
      <c r="O63" s="420"/>
    </row>
    <row r="64" spans="1:15" ht="10.5" customHeight="1">
      <c r="B64" s="270"/>
      <c r="C64" s="418"/>
      <c r="D64" s="418"/>
      <c r="E64" s="418"/>
      <c r="F64" s="418"/>
      <c r="G64" s="418"/>
      <c r="H64" s="418"/>
      <c r="I64" s="418"/>
      <c r="J64" s="418"/>
      <c r="K64" s="418"/>
      <c r="L64" s="418"/>
      <c r="M64" s="418"/>
      <c r="N64" s="419"/>
      <c r="O64" s="420"/>
    </row>
    <row r="65" spans="1:15" ht="11.25">
      <c r="B65" s="219"/>
      <c r="C65" s="414"/>
      <c r="D65" s="414"/>
      <c r="E65" s="414"/>
      <c r="F65" s="414"/>
      <c r="G65" s="414"/>
      <c r="H65" s="414"/>
      <c r="I65" s="414"/>
      <c r="J65" s="414"/>
      <c r="K65" s="414"/>
      <c r="L65" s="414"/>
      <c r="M65" s="414"/>
      <c r="N65" s="415"/>
    </row>
    <row r="66" spans="1:15" ht="21" customHeight="1">
      <c r="B66" s="270" t="s">
        <v>713</v>
      </c>
      <c r="C66" s="414">
        <v>239200</v>
      </c>
      <c r="D66" s="414">
        <v>19380</v>
      </c>
      <c r="E66" s="414">
        <v>1854</v>
      </c>
      <c r="F66" s="414">
        <v>40995</v>
      </c>
      <c r="G66" s="414">
        <v>43157</v>
      </c>
      <c r="H66" s="414">
        <v>57951</v>
      </c>
      <c r="I66" s="414">
        <v>5774</v>
      </c>
      <c r="J66" s="414">
        <v>48529</v>
      </c>
      <c r="K66" s="414">
        <v>7159</v>
      </c>
      <c r="L66" s="414">
        <v>13119</v>
      </c>
      <c r="M66" s="414">
        <v>1282</v>
      </c>
      <c r="N66" s="419" t="s">
        <v>770</v>
      </c>
      <c r="O66" s="137"/>
    </row>
    <row r="67" spans="1:15" ht="10.15" customHeight="1">
      <c r="B67" s="271"/>
      <c r="C67" s="414"/>
      <c r="D67" s="414"/>
      <c r="E67" s="414"/>
      <c r="F67" s="414"/>
      <c r="G67" s="414"/>
      <c r="H67" s="414"/>
      <c r="I67" s="414"/>
      <c r="J67" s="414"/>
      <c r="K67" s="414"/>
      <c r="L67" s="414"/>
      <c r="M67" s="414"/>
      <c r="N67" s="420"/>
      <c r="O67" s="137"/>
    </row>
    <row r="68" spans="1:15" ht="11.25">
      <c r="B68" s="400"/>
      <c r="C68" s="177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O68" s="263"/>
    </row>
    <row r="69" spans="1:15" ht="9" customHeight="1">
      <c r="A69" s="137" t="s">
        <v>803</v>
      </c>
      <c r="I69" s="137" t="s">
        <v>803</v>
      </c>
    </row>
    <row r="70" spans="1:15" s="29" customFormat="1" ht="9.6" customHeight="1">
      <c r="A70" s="178" t="s">
        <v>804</v>
      </c>
      <c r="C70" s="79"/>
      <c r="D70" s="79"/>
      <c r="E70" s="79"/>
      <c r="F70" s="79"/>
      <c r="G70" s="79"/>
      <c r="H70" s="79"/>
      <c r="I70" s="178" t="s">
        <v>804</v>
      </c>
      <c r="J70" s="79"/>
      <c r="K70" s="79"/>
    </row>
    <row r="71" spans="1:15" s="29" customFormat="1" ht="9" customHeight="1">
      <c r="A71" s="178" t="s">
        <v>606</v>
      </c>
      <c r="C71" s="79"/>
      <c r="D71" s="79"/>
      <c r="E71" s="79"/>
      <c r="F71" s="79"/>
      <c r="G71" s="79"/>
      <c r="H71" s="79"/>
      <c r="I71" s="178" t="s">
        <v>606</v>
      </c>
      <c r="J71" s="79"/>
      <c r="K71" s="79"/>
    </row>
    <row r="72" spans="1:15" s="279" customFormat="1" ht="9" customHeight="1"/>
    <row r="73" spans="1:15" ht="10.5" customHeight="1">
      <c r="A73" s="74" t="s">
        <v>53</v>
      </c>
      <c r="B73" s="447"/>
      <c r="C73" s="448"/>
      <c r="I73" s="74" t="s">
        <v>53</v>
      </c>
      <c r="J73" s="447"/>
      <c r="K73" s="447"/>
      <c r="L73" s="448"/>
      <c r="O73" s="137"/>
    </row>
    <row r="74" spans="1:15" ht="10.5" customHeight="1">
      <c r="C74" s="235" t="s">
        <v>175</v>
      </c>
      <c r="H74" s="413"/>
      <c r="I74" s="235" t="s">
        <v>175</v>
      </c>
    </row>
    <row r="75" spans="1:15" ht="10.5" customHeight="1"/>
    <row r="76" spans="1:15" ht="10.5" customHeight="1">
      <c r="C76" s="399" t="s">
        <v>678</v>
      </c>
      <c r="D76" s="413"/>
      <c r="E76" s="413"/>
      <c r="F76" s="413"/>
      <c r="G76" s="413"/>
      <c r="H76" s="413"/>
      <c r="I76" s="399" t="s">
        <v>678</v>
      </c>
    </row>
    <row r="77" spans="1:15" s="238" customFormat="1" ht="10.5" customHeight="1">
      <c r="A77" s="212"/>
      <c r="B77" s="212"/>
      <c r="C77" s="399" t="s">
        <v>714</v>
      </c>
      <c r="D77" s="212"/>
      <c r="E77" s="212"/>
      <c r="F77" s="212"/>
      <c r="G77" s="212"/>
      <c r="H77" s="413"/>
      <c r="I77" s="399" t="s">
        <v>714</v>
      </c>
      <c r="J77" s="212"/>
      <c r="K77" s="212"/>
      <c r="L77" s="212"/>
      <c r="M77" s="212"/>
      <c r="N77" s="212"/>
      <c r="O77" s="425"/>
    </row>
    <row r="78" spans="1:15" ht="10.5" customHeight="1">
      <c r="B78" s="181"/>
      <c r="C78" s="181"/>
      <c r="D78" s="181"/>
      <c r="H78" s="181"/>
      <c r="I78" s="181"/>
      <c r="O78" s="204"/>
    </row>
    <row r="79" spans="1:15" ht="10.5" customHeight="1">
      <c r="A79" s="400" t="s">
        <v>715</v>
      </c>
      <c r="B79" s="219"/>
      <c r="C79" s="177"/>
      <c r="D79" s="177"/>
      <c r="E79" s="177"/>
      <c r="F79" s="177"/>
      <c r="G79" s="177"/>
      <c r="H79" s="177"/>
      <c r="I79" s="177"/>
      <c r="J79" s="177"/>
      <c r="K79" s="177"/>
      <c r="L79" s="177"/>
      <c r="M79" s="449"/>
      <c r="N79" s="421" t="s">
        <v>715</v>
      </c>
    </row>
    <row r="80" spans="1:15" ht="10.5" customHeight="1">
      <c r="B80" s="261" t="s">
        <v>716</v>
      </c>
      <c r="C80" s="414">
        <v>763</v>
      </c>
      <c r="D80" s="414">
        <v>44</v>
      </c>
      <c r="E80" s="414">
        <v>7</v>
      </c>
      <c r="F80" s="414">
        <v>297</v>
      </c>
      <c r="G80" s="414">
        <v>43</v>
      </c>
      <c r="H80" s="414">
        <v>96</v>
      </c>
      <c r="I80" s="414">
        <v>35</v>
      </c>
      <c r="J80" s="414">
        <v>74</v>
      </c>
      <c r="K80" s="414">
        <v>123</v>
      </c>
      <c r="L80" s="414">
        <v>44</v>
      </c>
      <c r="M80" s="414">
        <v>0</v>
      </c>
      <c r="N80" s="415"/>
      <c r="O80" s="263" t="s">
        <v>716</v>
      </c>
    </row>
    <row r="81" spans="1:15" ht="10.5" customHeight="1">
      <c r="B81" s="261" t="s">
        <v>717</v>
      </c>
      <c r="C81" s="414">
        <v>944</v>
      </c>
      <c r="D81" s="414">
        <v>199</v>
      </c>
      <c r="E81" s="414">
        <v>3</v>
      </c>
      <c r="F81" s="414">
        <v>226</v>
      </c>
      <c r="G81" s="414">
        <v>230</v>
      </c>
      <c r="H81" s="414">
        <v>134</v>
      </c>
      <c r="I81" s="414">
        <v>13</v>
      </c>
      <c r="J81" s="414">
        <v>48</v>
      </c>
      <c r="K81" s="414">
        <v>20</v>
      </c>
      <c r="L81" s="414">
        <v>71</v>
      </c>
      <c r="M81" s="414">
        <v>0</v>
      </c>
      <c r="N81" s="415"/>
      <c r="O81" s="263" t="s">
        <v>717</v>
      </c>
    </row>
    <row r="82" spans="1:15" ht="15" customHeight="1">
      <c r="B82" s="270" t="s">
        <v>162</v>
      </c>
      <c r="C82" s="414">
        <v>1707</v>
      </c>
      <c r="D82" s="414">
        <v>243</v>
      </c>
      <c r="E82" s="414">
        <v>10</v>
      </c>
      <c r="F82" s="414">
        <v>523</v>
      </c>
      <c r="G82" s="414">
        <v>273</v>
      </c>
      <c r="H82" s="414">
        <v>230</v>
      </c>
      <c r="I82" s="414">
        <v>48</v>
      </c>
      <c r="J82" s="414">
        <v>122</v>
      </c>
      <c r="K82" s="414">
        <v>143</v>
      </c>
      <c r="L82" s="414">
        <v>115</v>
      </c>
      <c r="M82" s="414">
        <v>0</v>
      </c>
      <c r="N82" s="419" t="s">
        <v>769</v>
      </c>
      <c r="O82" s="420"/>
    </row>
    <row r="83" spans="1:15" ht="10.5" customHeight="1">
      <c r="B83" s="219"/>
      <c r="C83" s="418"/>
      <c r="D83" s="418"/>
      <c r="E83" s="418"/>
      <c r="F83" s="418"/>
      <c r="G83" s="418"/>
      <c r="H83" s="418"/>
      <c r="I83" s="418"/>
      <c r="J83" s="418"/>
      <c r="K83" s="418"/>
      <c r="L83" s="418"/>
      <c r="M83" s="418"/>
      <c r="N83" s="415"/>
    </row>
    <row r="84" spans="1:15" ht="10.5" customHeight="1">
      <c r="A84" s="400" t="s">
        <v>718</v>
      </c>
      <c r="B84" s="219"/>
      <c r="C84" s="418"/>
      <c r="D84" s="418"/>
      <c r="E84" s="418"/>
      <c r="F84" s="418"/>
      <c r="G84" s="418"/>
      <c r="H84" s="418"/>
      <c r="I84" s="418"/>
      <c r="J84" s="418"/>
      <c r="K84" s="418"/>
      <c r="L84" s="418"/>
      <c r="M84" s="418"/>
      <c r="N84" s="421" t="s">
        <v>718</v>
      </c>
    </row>
    <row r="85" spans="1:15" ht="10.5" customHeight="1">
      <c r="B85" s="261" t="s">
        <v>718</v>
      </c>
      <c r="C85" s="414">
        <v>90434</v>
      </c>
      <c r="D85" s="414">
        <v>9168</v>
      </c>
      <c r="E85" s="414">
        <v>1111</v>
      </c>
      <c r="F85" s="414">
        <v>35456</v>
      </c>
      <c r="G85" s="414">
        <v>2970</v>
      </c>
      <c r="H85" s="414">
        <v>3172</v>
      </c>
      <c r="I85" s="414">
        <v>1325</v>
      </c>
      <c r="J85" s="414">
        <v>17011</v>
      </c>
      <c r="K85" s="414">
        <v>10533</v>
      </c>
      <c r="L85" s="414">
        <v>9664</v>
      </c>
      <c r="M85" s="414">
        <v>24</v>
      </c>
      <c r="N85" s="415"/>
      <c r="O85" s="263" t="s">
        <v>718</v>
      </c>
    </row>
    <row r="86" spans="1:15" ht="10.5" customHeight="1">
      <c r="B86" s="261" t="s">
        <v>719</v>
      </c>
      <c r="C86" s="414">
        <v>1714</v>
      </c>
      <c r="D86" s="414">
        <v>295</v>
      </c>
      <c r="E86" s="414">
        <v>6</v>
      </c>
      <c r="F86" s="414">
        <v>616</v>
      </c>
      <c r="G86" s="414">
        <v>190</v>
      </c>
      <c r="H86" s="414">
        <v>34</v>
      </c>
      <c r="I86" s="414">
        <v>45</v>
      </c>
      <c r="J86" s="414">
        <v>336</v>
      </c>
      <c r="K86" s="414">
        <v>108</v>
      </c>
      <c r="L86" s="414">
        <v>84</v>
      </c>
      <c r="M86" s="414">
        <v>0</v>
      </c>
      <c r="N86" s="415"/>
      <c r="O86" s="263" t="s">
        <v>719</v>
      </c>
    </row>
    <row r="87" spans="1:15" ht="10.5" customHeight="1">
      <c r="B87" s="261" t="s">
        <v>720</v>
      </c>
      <c r="C87" s="414">
        <v>6856</v>
      </c>
      <c r="D87" s="414">
        <v>1173</v>
      </c>
      <c r="E87" s="414">
        <v>7</v>
      </c>
      <c r="F87" s="414">
        <v>1190</v>
      </c>
      <c r="G87" s="414">
        <v>908</v>
      </c>
      <c r="H87" s="414">
        <v>3109</v>
      </c>
      <c r="I87" s="414">
        <v>132</v>
      </c>
      <c r="J87" s="414">
        <v>235</v>
      </c>
      <c r="K87" s="414">
        <v>48</v>
      </c>
      <c r="L87" s="414">
        <v>50</v>
      </c>
      <c r="M87" s="414">
        <v>4</v>
      </c>
      <c r="N87" s="415"/>
      <c r="O87" s="263" t="s">
        <v>720</v>
      </c>
    </row>
    <row r="88" spans="1:15" ht="15" customHeight="1">
      <c r="B88" s="270" t="s">
        <v>162</v>
      </c>
      <c r="C88" s="414">
        <v>99004</v>
      </c>
      <c r="D88" s="414">
        <v>10636</v>
      </c>
      <c r="E88" s="414">
        <v>1124</v>
      </c>
      <c r="F88" s="414">
        <v>37262</v>
      </c>
      <c r="G88" s="414">
        <v>4068</v>
      </c>
      <c r="H88" s="414">
        <v>6315</v>
      </c>
      <c r="I88" s="414">
        <v>1502</v>
      </c>
      <c r="J88" s="414">
        <v>17582</v>
      </c>
      <c r="K88" s="414">
        <v>10689</v>
      </c>
      <c r="L88" s="414">
        <v>9798</v>
      </c>
      <c r="M88" s="414">
        <v>28</v>
      </c>
      <c r="N88" s="419" t="s">
        <v>769</v>
      </c>
      <c r="O88" s="420"/>
    </row>
    <row r="89" spans="1:15" ht="10.5" customHeight="1">
      <c r="B89" s="219"/>
      <c r="C89" s="418"/>
      <c r="D89" s="418"/>
      <c r="E89" s="418"/>
      <c r="F89" s="418"/>
      <c r="G89" s="418"/>
      <c r="H89" s="418"/>
      <c r="I89" s="418"/>
      <c r="J89" s="418"/>
      <c r="K89" s="418"/>
      <c r="L89" s="418"/>
      <c r="M89" s="418"/>
      <c r="N89" s="415"/>
    </row>
    <row r="90" spans="1:15" ht="10.5" customHeight="1">
      <c r="A90" s="400" t="s">
        <v>721</v>
      </c>
      <c r="B90" s="219"/>
      <c r="C90" s="418"/>
      <c r="D90" s="418"/>
      <c r="E90" s="418"/>
      <c r="F90" s="418"/>
      <c r="G90" s="418"/>
      <c r="H90" s="418"/>
      <c r="I90" s="418"/>
      <c r="J90" s="418"/>
      <c r="K90" s="418"/>
      <c r="L90" s="418"/>
      <c r="M90" s="418"/>
      <c r="N90" s="421" t="s">
        <v>721</v>
      </c>
    </row>
    <row r="91" spans="1:15" ht="10.5" customHeight="1">
      <c r="B91" s="261" t="s">
        <v>721</v>
      </c>
      <c r="C91" s="414">
        <v>36812</v>
      </c>
      <c r="D91" s="414">
        <v>4932</v>
      </c>
      <c r="E91" s="414">
        <v>478</v>
      </c>
      <c r="F91" s="414">
        <v>8220</v>
      </c>
      <c r="G91" s="414">
        <v>7476</v>
      </c>
      <c r="H91" s="414">
        <v>1851</v>
      </c>
      <c r="I91" s="414">
        <v>1199</v>
      </c>
      <c r="J91" s="414">
        <v>7366</v>
      </c>
      <c r="K91" s="414">
        <v>1014</v>
      </c>
      <c r="L91" s="414">
        <v>4164</v>
      </c>
      <c r="M91" s="414">
        <v>112</v>
      </c>
      <c r="N91" s="415"/>
      <c r="O91" s="263" t="s">
        <v>721</v>
      </c>
    </row>
    <row r="92" spans="1:15" ht="10.5" customHeight="1">
      <c r="B92" s="261" t="s">
        <v>722</v>
      </c>
      <c r="C92" s="414">
        <v>8588</v>
      </c>
      <c r="D92" s="414">
        <v>580</v>
      </c>
      <c r="E92" s="414">
        <v>68</v>
      </c>
      <c r="F92" s="414">
        <v>1766</v>
      </c>
      <c r="G92" s="414">
        <v>1322</v>
      </c>
      <c r="H92" s="414">
        <v>225</v>
      </c>
      <c r="I92" s="414">
        <v>154</v>
      </c>
      <c r="J92" s="414">
        <v>3029</v>
      </c>
      <c r="K92" s="414">
        <v>295</v>
      </c>
      <c r="L92" s="414">
        <v>1108</v>
      </c>
      <c r="M92" s="414">
        <v>41</v>
      </c>
      <c r="N92" s="415"/>
      <c r="O92" s="263" t="s">
        <v>722</v>
      </c>
    </row>
    <row r="93" spans="1:15" ht="15" customHeight="1">
      <c r="B93" s="270" t="s">
        <v>162</v>
      </c>
      <c r="C93" s="414">
        <v>45400</v>
      </c>
      <c r="D93" s="414">
        <v>5512</v>
      </c>
      <c r="E93" s="414">
        <v>546</v>
      </c>
      <c r="F93" s="414">
        <v>9986</v>
      </c>
      <c r="G93" s="414">
        <v>8798</v>
      </c>
      <c r="H93" s="414">
        <v>2076</v>
      </c>
      <c r="I93" s="414">
        <v>1353</v>
      </c>
      <c r="J93" s="414">
        <v>10395</v>
      </c>
      <c r="K93" s="414">
        <v>1309</v>
      </c>
      <c r="L93" s="414">
        <v>5272</v>
      </c>
      <c r="M93" s="414">
        <v>153</v>
      </c>
      <c r="N93" s="419" t="s">
        <v>769</v>
      </c>
      <c r="O93" s="420"/>
    </row>
    <row r="94" spans="1:15" ht="10.5" customHeight="1">
      <c r="B94" s="219"/>
      <c r="C94" s="418"/>
      <c r="D94" s="418"/>
      <c r="E94" s="418"/>
      <c r="F94" s="418"/>
      <c r="G94" s="418"/>
      <c r="H94" s="418"/>
      <c r="I94" s="418"/>
      <c r="J94" s="418"/>
      <c r="K94" s="418"/>
      <c r="L94" s="418"/>
      <c r="M94" s="418"/>
      <c r="N94" s="415"/>
    </row>
    <row r="95" spans="1:15" ht="18" customHeight="1">
      <c r="B95" s="270" t="s">
        <v>723</v>
      </c>
      <c r="C95" s="414">
        <v>146111</v>
      </c>
      <c r="D95" s="414">
        <v>16391</v>
      </c>
      <c r="E95" s="414">
        <v>1680</v>
      </c>
      <c r="F95" s="414">
        <v>47771</v>
      </c>
      <c r="G95" s="414">
        <v>13139</v>
      </c>
      <c r="H95" s="414">
        <v>8621</v>
      </c>
      <c r="I95" s="414">
        <v>2903</v>
      </c>
      <c r="J95" s="414">
        <v>28099</v>
      </c>
      <c r="K95" s="414">
        <v>12141</v>
      </c>
      <c r="L95" s="414">
        <v>15185</v>
      </c>
      <c r="M95" s="414">
        <v>181</v>
      </c>
      <c r="N95" s="419" t="s">
        <v>771</v>
      </c>
      <c r="O95" s="136"/>
    </row>
    <row r="96" spans="1:15" ht="11.25">
      <c r="B96" s="400"/>
      <c r="C96" s="177"/>
      <c r="D96" s="177"/>
      <c r="E96" s="177"/>
      <c r="F96" s="177"/>
      <c r="G96" s="177"/>
      <c r="H96" s="177"/>
      <c r="I96" s="177"/>
      <c r="J96" s="177"/>
      <c r="K96" s="177"/>
      <c r="L96" s="177"/>
      <c r="M96" s="137"/>
      <c r="O96" s="263"/>
    </row>
    <row r="97" spans="1:15" ht="11.25">
      <c r="B97" s="400"/>
      <c r="C97" s="177"/>
      <c r="D97" s="177"/>
      <c r="E97" s="177"/>
      <c r="F97" s="177"/>
      <c r="G97" s="177"/>
      <c r="H97" s="177"/>
      <c r="I97" s="177"/>
      <c r="J97" s="177"/>
      <c r="K97" s="177"/>
      <c r="L97" s="177"/>
      <c r="M97" s="137"/>
      <c r="O97" s="263"/>
    </row>
    <row r="98" spans="1:15" ht="10.5" customHeight="1">
      <c r="C98" s="399" t="s">
        <v>724</v>
      </c>
      <c r="D98" s="413"/>
      <c r="E98" s="413"/>
      <c r="F98" s="413"/>
      <c r="G98" s="413"/>
      <c r="H98" s="413"/>
      <c r="I98" s="399" t="s">
        <v>724</v>
      </c>
    </row>
    <row r="99" spans="1:15" ht="10.5" customHeight="1">
      <c r="B99" s="432"/>
      <c r="C99" s="137"/>
      <c r="D99" s="137"/>
      <c r="E99" s="137"/>
      <c r="F99" s="137"/>
      <c r="G99" s="137"/>
      <c r="H99" s="137"/>
      <c r="I99" s="137"/>
      <c r="J99" s="137"/>
      <c r="K99" s="137"/>
      <c r="L99" s="137"/>
      <c r="O99" s="433"/>
    </row>
    <row r="100" spans="1:15" ht="10.5" customHeight="1">
      <c r="B100" s="270" t="s">
        <v>162</v>
      </c>
      <c r="C100" s="414">
        <v>385311</v>
      </c>
      <c r="D100" s="414">
        <v>35771</v>
      </c>
      <c r="E100" s="414">
        <v>3534</v>
      </c>
      <c r="F100" s="414">
        <v>88766</v>
      </c>
      <c r="G100" s="414">
        <v>56296</v>
      </c>
      <c r="H100" s="414">
        <v>66572</v>
      </c>
      <c r="I100" s="414">
        <v>8677</v>
      </c>
      <c r="J100" s="414">
        <v>76628</v>
      </c>
      <c r="K100" s="414">
        <v>19300</v>
      </c>
      <c r="L100" s="414">
        <v>28304</v>
      </c>
      <c r="M100" s="414">
        <v>1463</v>
      </c>
      <c r="N100" s="419" t="s">
        <v>769</v>
      </c>
      <c r="O100" s="420"/>
    </row>
    <row r="101" spans="1:15" ht="21" customHeight="1">
      <c r="B101" s="400"/>
      <c r="O101" s="263"/>
    </row>
    <row r="102" spans="1:15" s="238" customFormat="1" ht="10.5" customHeight="1">
      <c r="A102" s="430"/>
      <c r="B102" s="212"/>
      <c r="C102" s="399" t="s">
        <v>725</v>
      </c>
      <c r="D102" s="434"/>
      <c r="E102" s="434"/>
      <c r="F102" s="434"/>
      <c r="G102" s="434"/>
      <c r="H102" s="434"/>
      <c r="I102" s="399" t="s">
        <v>725</v>
      </c>
      <c r="J102" s="434"/>
      <c r="K102" s="434"/>
      <c r="L102" s="434"/>
      <c r="M102" s="434"/>
      <c r="O102" s="435"/>
    </row>
    <row r="103" spans="1:15" s="238" customFormat="1" ht="10.5" customHeight="1">
      <c r="A103" s="212"/>
      <c r="B103" s="212"/>
      <c r="C103" s="399" t="s">
        <v>679</v>
      </c>
      <c r="D103" s="212"/>
      <c r="E103" s="212"/>
      <c r="F103" s="212"/>
      <c r="G103" s="212"/>
      <c r="H103" s="413"/>
      <c r="I103" s="399" t="s">
        <v>679</v>
      </c>
      <c r="J103" s="212"/>
      <c r="K103" s="212"/>
      <c r="L103" s="212"/>
      <c r="M103" s="212"/>
      <c r="N103" s="212"/>
      <c r="O103" s="425"/>
    </row>
    <row r="104" spans="1:15" ht="10.5" customHeight="1">
      <c r="B104" s="181"/>
      <c r="C104" s="177"/>
      <c r="D104" s="177"/>
      <c r="E104" s="177"/>
      <c r="F104" s="177"/>
      <c r="G104" s="177"/>
      <c r="H104" s="177"/>
      <c r="I104" s="177"/>
      <c r="J104" s="177"/>
      <c r="K104" s="177"/>
      <c r="L104" s="177"/>
      <c r="M104" s="177"/>
      <c r="O104" s="204"/>
    </row>
    <row r="105" spans="1:15" ht="10.5" customHeight="1">
      <c r="A105" s="400" t="s">
        <v>726</v>
      </c>
      <c r="B105" s="219"/>
      <c r="C105" s="414">
        <v>89697</v>
      </c>
      <c r="D105" s="414">
        <v>2981</v>
      </c>
      <c r="E105" s="414">
        <v>301</v>
      </c>
      <c r="F105" s="414">
        <v>6984</v>
      </c>
      <c r="G105" s="414">
        <v>4726</v>
      </c>
      <c r="H105" s="414">
        <v>5760</v>
      </c>
      <c r="I105" s="414">
        <v>940</v>
      </c>
      <c r="J105" s="414">
        <v>5563</v>
      </c>
      <c r="K105" s="414">
        <v>611</v>
      </c>
      <c r="L105" s="414">
        <v>48293</v>
      </c>
      <c r="M105" s="414">
        <v>13538</v>
      </c>
      <c r="N105" s="415"/>
      <c r="O105" s="420" t="s">
        <v>726</v>
      </c>
    </row>
    <row r="106" spans="1:15" ht="10.5" customHeight="1">
      <c r="A106" s="400" t="s">
        <v>727</v>
      </c>
      <c r="B106" s="219"/>
      <c r="C106" s="414">
        <v>38758</v>
      </c>
      <c r="D106" s="414">
        <v>655</v>
      </c>
      <c r="E106" s="414">
        <v>74</v>
      </c>
      <c r="F106" s="414">
        <v>2104</v>
      </c>
      <c r="G106" s="414">
        <v>967</v>
      </c>
      <c r="H106" s="414">
        <v>1424</v>
      </c>
      <c r="I106" s="414">
        <v>226</v>
      </c>
      <c r="J106" s="414">
        <v>1308</v>
      </c>
      <c r="K106" s="414">
        <v>192</v>
      </c>
      <c r="L106" s="414">
        <v>25018</v>
      </c>
      <c r="M106" s="414">
        <v>6790</v>
      </c>
      <c r="N106" s="436" t="s">
        <v>727</v>
      </c>
      <c r="O106" s="436"/>
    </row>
    <row r="107" spans="1:15" ht="10.5" customHeight="1">
      <c r="A107" s="400" t="s">
        <v>728</v>
      </c>
      <c r="B107" s="219"/>
      <c r="C107" s="414">
        <v>10568</v>
      </c>
      <c r="D107" s="414">
        <v>213</v>
      </c>
      <c r="E107" s="414">
        <v>4</v>
      </c>
      <c r="F107" s="414">
        <v>314</v>
      </c>
      <c r="G107" s="414">
        <v>90</v>
      </c>
      <c r="H107" s="414">
        <v>46</v>
      </c>
      <c r="I107" s="414">
        <v>9</v>
      </c>
      <c r="J107" s="414">
        <v>49</v>
      </c>
      <c r="K107" s="414">
        <v>51</v>
      </c>
      <c r="L107" s="414">
        <v>9714</v>
      </c>
      <c r="M107" s="414">
        <v>78</v>
      </c>
      <c r="N107" s="415"/>
      <c r="O107" s="420" t="s">
        <v>728</v>
      </c>
    </row>
    <row r="108" spans="1:15" ht="10.5" customHeight="1">
      <c r="A108" s="400" t="s">
        <v>727</v>
      </c>
      <c r="B108" s="219"/>
      <c r="C108" s="414">
        <v>5059</v>
      </c>
      <c r="D108" s="414">
        <v>93</v>
      </c>
      <c r="E108" s="414">
        <v>1</v>
      </c>
      <c r="F108" s="414">
        <v>101</v>
      </c>
      <c r="G108" s="414">
        <v>33</v>
      </c>
      <c r="H108" s="414">
        <v>19</v>
      </c>
      <c r="I108" s="414">
        <v>6</v>
      </c>
      <c r="J108" s="414">
        <v>17</v>
      </c>
      <c r="K108" s="414">
        <v>22</v>
      </c>
      <c r="L108" s="414">
        <v>4746</v>
      </c>
      <c r="M108" s="414">
        <v>21</v>
      </c>
      <c r="N108" s="436" t="s">
        <v>727</v>
      </c>
      <c r="O108" s="436"/>
    </row>
    <row r="109" spans="1:15" ht="10.5" customHeight="1">
      <c r="A109" s="400" t="s">
        <v>729</v>
      </c>
      <c r="B109" s="219"/>
      <c r="C109" s="414">
        <v>56425</v>
      </c>
      <c r="D109" s="414">
        <v>251</v>
      </c>
      <c r="E109" s="414">
        <v>131</v>
      </c>
      <c r="F109" s="414">
        <v>723</v>
      </c>
      <c r="G109" s="414">
        <v>9158</v>
      </c>
      <c r="H109" s="414">
        <v>11579</v>
      </c>
      <c r="I109" s="414">
        <v>2616</v>
      </c>
      <c r="J109" s="414">
        <v>10260</v>
      </c>
      <c r="K109" s="414">
        <v>397</v>
      </c>
      <c r="L109" s="414">
        <v>16239</v>
      </c>
      <c r="M109" s="414">
        <v>5071</v>
      </c>
      <c r="N109" s="415"/>
      <c r="O109" s="420" t="s">
        <v>729</v>
      </c>
    </row>
    <row r="110" spans="1:15" ht="10.5" customHeight="1">
      <c r="A110" s="400" t="s">
        <v>727</v>
      </c>
      <c r="B110" s="219"/>
      <c r="C110" s="414">
        <v>25586</v>
      </c>
      <c r="D110" s="414">
        <v>137</v>
      </c>
      <c r="E110" s="414">
        <v>35</v>
      </c>
      <c r="F110" s="414">
        <v>499</v>
      </c>
      <c r="G110" s="414">
        <v>3744</v>
      </c>
      <c r="H110" s="414">
        <v>4868</v>
      </c>
      <c r="I110" s="414">
        <v>965</v>
      </c>
      <c r="J110" s="414">
        <v>6293</v>
      </c>
      <c r="K110" s="414">
        <v>236</v>
      </c>
      <c r="L110" s="414">
        <v>6978</v>
      </c>
      <c r="M110" s="414">
        <v>1831</v>
      </c>
      <c r="N110" s="436" t="s">
        <v>727</v>
      </c>
      <c r="O110" s="436"/>
    </row>
    <row r="111" spans="1:15" ht="10.5" customHeight="1">
      <c r="A111" s="400" t="s">
        <v>730</v>
      </c>
      <c r="B111" s="219"/>
      <c r="C111" s="414">
        <v>55007</v>
      </c>
      <c r="D111" s="414">
        <v>183</v>
      </c>
      <c r="E111" s="414">
        <v>77</v>
      </c>
      <c r="F111" s="414">
        <v>609</v>
      </c>
      <c r="G111" s="414">
        <v>1102</v>
      </c>
      <c r="H111" s="414">
        <v>27795</v>
      </c>
      <c r="I111" s="414">
        <v>547</v>
      </c>
      <c r="J111" s="414">
        <v>1135</v>
      </c>
      <c r="K111" s="414">
        <v>109</v>
      </c>
      <c r="L111" s="414">
        <v>7446</v>
      </c>
      <c r="M111" s="414">
        <v>16004</v>
      </c>
      <c r="N111" s="415"/>
      <c r="O111" s="420" t="s">
        <v>730</v>
      </c>
    </row>
    <row r="112" spans="1:15" ht="10.5" customHeight="1">
      <c r="A112" s="400" t="s">
        <v>727</v>
      </c>
      <c r="B112" s="219"/>
      <c r="C112" s="414">
        <v>16890</v>
      </c>
      <c r="D112" s="414">
        <v>41</v>
      </c>
      <c r="E112" s="414">
        <v>11</v>
      </c>
      <c r="F112" s="414">
        <v>273</v>
      </c>
      <c r="G112" s="414">
        <v>220</v>
      </c>
      <c r="H112" s="414">
        <v>8968</v>
      </c>
      <c r="I112" s="414">
        <v>43</v>
      </c>
      <c r="J112" s="414">
        <v>410</v>
      </c>
      <c r="K112" s="414">
        <v>35</v>
      </c>
      <c r="L112" s="414">
        <v>2146</v>
      </c>
      <c r="M112" s="414">
        <v>4743</v>
      </c>
      <c r="N112" s="436" t="s">
        <v>727</v>
      </c>
      <c r="O112" s="436"/>
    </row>
    <row r="113" spans="1:15" ht="10.5" customHeight="1">
      <c r="A113" s="400" t="s">
        <v>731</v>
      </c>
      <c r="B113" s="219"/>
      <c r="C113" s="414">
        <v>66526</v>
      </c>
      <c r="D113" s="414">
        <v>0</v>
      </c>
      <c r="E113" s="414">
        <v>0</v>
      </c>
      <c r="F113" s="414">
        <v>1</v>
      </c>
      <c r="G113" s="414">
        <v>4</v>
      </c>
      <c r="H113" s="414">
        <v>56278</v>
      </c>
      <c r="I113" s="414">
        <v>20</v>
      </c>
      <c r="J113" s="414">
        <v>0</v>
      </c>
      <c r="K113" s="414">
        <v>0</v>
      </c>
      <c r="L113" s="414">
        <v>658</v>
      </c>
      <c r="M113" s="414">
        <v>9565</v>
      </c>
      <c r="N113" s="415"/>
      <c r="O113" s="420" t="s">
        <v>731</v>
      </c>
    </row>
    <row r="114" spans="1:15" ht="10.5" customHeight="1">
      <c r="A114" s="400" t="s">
        <v>732</v>
      </c>
      <c r="B114" s="219"/>
      <c r="C114" s="414">
        <v>15123</v>
      </c>
      <c r="D114" s="414">
        <v>6</v>
      </c>
      <c r="E114" s="414">
        <v>13</v>
      </c>
      <c r="F114" s="414">
        <v>100</v>
      </c>
      <c r="G114" s="414">
        <v>957</v>
      </c>
      <c r="H114" s="414">
        <v>971</v>
      </c>
      <c r="I114" s="414">
        <v>220</v>
      </c>
      <c r="J114" s="414">
        <v>983</v>
      </c>
      <c r="K114" s="414">
        <v>20</v>
      </c>
      <c r="L114" s="414">
        <v>3528</v>
      </c>
      <c r="M114" s="414">
        <v>8325</v>
      </c>
      <c r="N114" s="415"/>
      <c r="O114" s="420" t="s">
        <v>732</v>
      </c>
    </row>
    <row r="115" spans="1:15" ht="10.5" customHeight="1">
      <c r="A115" s="400" t="s">
        <v>733</v>
      </c>
      <c r="B115" s="219"/>
      <c r="C115" s="414">
        <v>1465</v>
      </c>
      <c r="D115" s="414">
        <v>1</v>
      </c>
      <c r="E115" s="414">
        <v>0</v>
      </c>
      <c r="F115" s="414">
        <v>53</v>
      </c>
      <c r="G115" s="414">
        <v>14</v>
      </c>
      <c r="H115" s="414">
        <v>566</v>
      </c>
      <c r="I115" s="414">
        <v>4</v>
      </c>
      <c r="J115" s="414">
        <v>52</v>
      </c>
      <c r="K115" s="414">
        <v>4</v>
      </c>
      <c r="L115" s="414">
        <v>179</v>
      </c>
      <c r="M115" s="414">
        <v>592</v>
      </c>
      <c r="N115" s="415"/>
      <c r="O115" s="420" t="s">
        <v>733</v>
      </c>
    </row>
    <row r="116" spans="1:15" ht="15" customHeight="1">
      <c r="B116" s="270" t="s">
        <v>162</v>
      </c>
      <c r="C116" s="414">
        <v>294811</v>
      </c>
      <c r="D116" s="414">
        <v>3635</v>
      </c>
      <c r="E116" s="414">
        <v>526</v>
      </c>
      <c r="F116" s="414">
        <v>8784</v>
      </c>
      <c r="G116" s="414">
        <v>16051</v>
      </c>
      <c r="H116" s="414">
        <v>102995</v>
      </c>
      <c r="I116" s="414">
        <v>4356</v>
      </c>
      <c r="J116" s="414">
        <v>18042</v>
      </c>
      <c r="K116" s="414">
        <v>1192</v>
      </c>
      <c r="L116" s="414">
        <v>86057</v>
      </c>
      <c r="M116" s="414">
        <v>53173</v>
      </c>
      <c r="N116" s="419" t="s">
        <v>769</v>
      </c>
      <c r="O116" s="420"/>
    </row>
    <row r="117" spans="1:15" ht="21.75" customHeight="1">
      <c r="B117" s="400"/>
      <c r="C117" s="137"/>
      <c r="D117" s="137"/>
      <c r="E117" s="137"/>
      <c r="F117" s="137"/>
      <c r="G117" s="137"/>
      <c r="H117" s="137"/>
      <c r="I117" s="137"/>
      <c r="J117" s="137"/>
      <c r="K117" s="137"/>
      <c r="L117" s="137"/>
      <c r="M117" s="137"/>
      <c r="O117" s="263"/>
    </row>
    <row r="118" spans="1:15" s="238" customFormat="1" ht="10.5" customHeight="1">
      <c r="A118" s="212"/>
      <c r="B118" s="212"/>
      <c r="C118" s="399" t="s">
        <v>714</v>
      </c>
      <c r="D118" s="212"/>
      <c r="E118" s="212"/>
      <c r="F118" s="212"/>
      <c r="G118" s="212"/>
      <c r="H118" s="413"/>
      <c r="I118" s="399" t="s">
        <v>714</v>
      </c>
      <c r="J118" s="212"/>
      <c r="K118" s="212"/>
      <c r="L118" s="212"/>
      <c r="M118" s="212"/>
      <c r="N118" s="212"/>
      <c r="O118" s="425"/>
    </row>
    <row r="119" spans="1:15" ht="10.5" customHeight="1">
      <c r="B119" s="181"/>
      <c r="C119" s="177"/>
      <c r="D119" s="177"/>
      <c r="E119" s="177"/>
      <c r="F119" s="177"/>
      <c r="G119" s="177"/>
      <c r="H119" s="177"/>
      <c r="I119" s="177"/>
      <c r="J119" s="177"/>
      <c r="K119" s="177"/>
      <c r="L119" s="177"/>
      <c r="M119" s="177"/>
      <c r="O119" s="204"/>
    </row>
    <row r="120" spans="1:15" ht="10.5" customHeight="1">
      <c r="A120" s="400" t="s">
        <v>734</v>
      </c>
      <c r="B120" s="219"/>
      <c r="C120" s="414">
        <v>4263</v>
      </c>
      <c r="D120" s="414">
        <v>50</v>
      </c>
      <c r="E120" s="414">
        <v>22</v>
      </c>
      <c r="F120" s="414">
        <v>375</v>
      </c>
      <c r="G120" s="414">
        <v>29</v>
      </c>
      <c r="H120" s="414">
        <v>596</v>
      </c>
      <c r="I120" s="414">
        <v>16</v>
      </c>
      <c r="J120" s="414">
        <v>142</v>
      </c>
      <c r="K120" s="414">
        <v>25</v>
      </c>
      <c r="L120" s="414">
        <v>2495</v>
      </c>
      <c r="M120" s="414">
        <v>513</v>
      </c>
      <c r="N120" s="415"/>
      <c r="O120" s="263" t="s">
        <v>734</v>
      </c>
    </row>
    <row r="121" spans="1:15" ht="15" customHeight="1">
      <c r="B121" s="270" t="s">
        <v>162</v>
      </c>
      <c r="C121" s="414">
        <v>4263</v>
      </c>
      <c r="D121" s="414">
        <v>50</v>
      </c>
      <c r="E121" s="414">
        <v>22</v>
      </c>
      <c r="F121" s="414">
        <v>375</v>
      </c>
      <c r="G121" s="414">
        <v>29</v>
      </c>
      <c r="H121" s="414">
        <v>596</v>
      </c>
      <c r="I121" s="414">
        <v>16</v>
      </c>
      <c r="J121" s="414">
        <v>142</v>
      </c>
      <c r="K121" s="414">
        <v>25</v>
      </c>
      <c r="L121" s="414">
        <v>2495</v>
      </c>
      <c r="M121" s="414">
        <v>513</v>
      </c>
      <c r="N121" s="419" t="s">
        <v>769</v>
      </c>
      <c r="O121" s="420"/>
    </row>
    <row r="122" spans="1:15" ht="21" customHeight="1">
      <c r="B122" s="400"/>
      <c r="C122" s="177"/>
      <c r="D122" s="177"/>
      <c r="E122" s="177"/>
      <c r="F122" s="177"/>
      <c r="G122" s="177"/>
      <c r="H122" s="177"/>
      <c r="I122" s="177"/>
      <c r="J122" s="177"/>
      <c r="K122" s="177"/>
      <c r="L122" s="177"/>
      <c r="M122" s="177"/>
      <c r="O122" s="263"/>
    </row>
    <row r="123" spans="1:15" s="238" customFormat="1" ht="10.5" customHeight="1">
      <c r="A123" s="430"/>
      <c r="B123" s="212"/>
      <c r="C123" s="399" t="s">
        <v>735</v>
      </c>
      <c r="D123" s="434"/>
      <c r="E123" s="434"/>
      <c r="F123" s="434"/>
      <c r="G123" s="434"/>
      <c r="H123" s="434"/>
      <c r="I123" s="399" t="s">
        <v>735</v>
      </c>
      <c r="J123" s="434"/>
      <c r="K123" s="434"/>
      <c r="L123" s="434"/>
      <c r="M123" s="434"/>
      <c r="O123" s="435"/>
    </row>
    <row r="124" spans="1:15" ht="10.5" customHeight="1">
      <c r="B124" s="432"/>
      <c r="C124" s="403"/>
      <c r="D124" s="403"/>
      <c r="E124" s="403"/>
      <c r="F124" s="403"/>
      <c r="G124" s="403"/>
      <c r="H124" s="403"/>
      <c r="I124" s="403"/>
      <c r="J124" s="403"/>
      <c r="K124" s="403"/>
      <c r="L124" s="403"/>
      <c r="M124" s="403"/>
      <c r="O124" s="433"/>
    </row>
    <row r="125" spans="1:15" ht="10.5" customHeight="1">
      <c r="B125" s="270" t="s">
        <v>162</v>
      </c>
      <c r="C125" s="414">
        <v>299074</v>
      </c>
      <c r="D125" s="414">
        <v>3685</v>
      </c>
      <c r="E125" s="414">
        <v>548</v>
      </c>
      <c r="F125" s="414">
        <v>9159</v>
      </c>
      <c r="G125" s="414">
        <v>16080</v>
      </c>
      <c r="H125" s="414">
        <v>103591</v>
      </c>
      <c r="I125" s="414">
        <v>4372</v>
      </c>
      <c r="J125" s="414">
        <v>18184</v>
      </c>
      <c r="K125" s="414">
        <v>1217</v>
      </c>
      <c r="L125" s="414">
        <v>88552</v>
      </c>
      <c r="M125" s="414">
        <v>53686</v>
      </c>
      <c r="N125" s="419" t="s">
        <v>769</v>
      </c>
      <c r="O125" s="420"/>
    </row>
    <row r="126" spans="1:15" ht="21" customHeight="1">
      <c r="B126" s="400"/>
      <c r="C126" s="177"/>
      <c r="D126" s="177"/>
      <c r="E126" s="177"/>
      <c r="F126" s="177"/>
      <c r="G126" s="177"/>
      <c r="H126" s="177"/>
      <c r="I126" s="177"/>
      <c r="J126" s="177"/>
      <c r="K126" s="177"/>
      <c r="L126" s="177"/>
      <c r="M126" s="177"/>
      <c r="O126" s="263"/>
    </row>
    <row r="127" spans="1:15" s="238" customFormat="1" ht="10.5" customHeight="1">
      <c r="A127" s="212"/>
      <c r="B127" s="212"/>
      <c r="C127" s="399" t="s">
        <v>165</v>
      </c>
      <c r="D127" s="212"/>
      <c r="E127" s="212"/>
      <c r="F127" s="212"/>
      <c r="G127" s="212"/>
      <c r="H127" s="413"/>
      <c r="I127" s="399" t="s">
        <v>165</v>
      </c>
      <c r="J127" s="212"/>
      <c r="K127" s="212"/>
      <c r="L127" s="212"/>
      <c r="M127" s="212"/>
      <c r="N127" s="212"/>
      <c r="O127" s="425"/>
    </row>
    <row r="128" spans="1:15" ht="10.5" customHeight="1">
      <c r="B128" s="181"/>
      <c r="C128" s="267"/>
      <c r="D128" s="267"/>
      <c r="E128" s="267"/>
      <c r="F128" s="267"/>
      <c r="G128" s="267"/>
      <c r="H128" s="267"/>
      <c r="I128" s="267"/>
      <c r="J128" s="267"/>
      <c r="K128" s="267"/>
      <c r="L128" s="267"/>
      <c r="M128" s="267"/>
      <c r="O128" s="204"/>
    </row>
    <row r="129" spans="1:15" ht="10.5" customHeight="1">
      <c r="B129" s="270" t="s">
        <v>166</v>
      </c>
      <c r="C129" s="414">
        <v>684385</v>
      </c>
      <c r="D129" s="414">
        <v>39456</v>
      </c>
      <c r="E129" s="414">
        <v>4082</v>
      </c>
      <c r="F129" s="414">
        <v>97925</v>
      </c>
      <c r="G129" s="414">
        <v>72376</v>
      </c>
      <c r="H129" s="414">
        <v>170163</v>
      </c>
      <c r="I129" s="414">
        <v>13049</v>
      </c>
      <c r="J129" s="414">
        <v>94812</v>
      </c>
      <c r="K129" s="414">
        <v>20517</v>
      </c>
      <c r="L129" s="414">
        <v>116856</v>
      </c>
      <c r="M129" s="414">
        <v>55149</v>
      </c>
      <c r="N129" s="419" t="s">
        <v>175</v>
      </c>
      <c r="O129" s="420"/>
    </row>
    <row r="130" spans="1:15" ht="9" customHeight="1">
      <c r="A130" s="137" t="s">
        <v>803</v>
      </c>
      <c r="I130" s="137" t="s">
        <v>803</v>
      </c>
    </row>
    <row r="131" spans="1:15" s="29" customFormat="1" ht="9.6" customHeight="1">
      <c r="A131" s="178" t="s">
        <v>804</v>
      </c>
      <c r="C131" s="79"/>
      <c r="D131" s="79"/>
      <c r="E131" s="79"/>
      <c r="F131" s="79"/>
      <c r="G131" s="79"/>
      <c r="H131" s="79"/>
      <c r="I131" s="178" t="s">
        <v>804</v>
      </c>
      <c r="J131" s="79"/>
      <c r="K131" s="79"/>
    </row>
    <row r="132" spans="1:15" s="29" customFormat="1" ht="9" customHeight="1">
      <c r="A132" s="178" t="s">
        <v>606</v>
      </c>
      <c r="C132" s="79"/>
      <c r="D132" s="79"/>
      <c r="E132" s="79"/>
      <c r="F132" s="79"/>
      <c r="G132" s="79"/>
      <c r="H132" s="79"/>
      <c r="I132" s="178" t="s">
        <v>606</v>
      </c>
      <c r="J132" s="79"/>
      <c r="K132" s="79"/>
    </row>
    <row r="133" spans="1:15" s="279" customFormat="1" ht="9" customHeight="1"/>
    <row r="134" spans="1:15" ht="10.5" customHeight="1">
      <c r="A134" s="74" t="s">
        <v>53</v>
      </c>
      <c r="B134" s="447"/>
      <c r="C134" s="448"/>
      <c r="I134" s="74" t="s">
        <v>53</v>
      </c>
      <c r="J134" s="447"/>
      <c r="K134" s="447"/>
      <c r="L134" s="448"/>
      <c r="O134" s="137"/>
    </row>
    <row r="135" spans="1:15" ht="10.5" customHeight="1">
      <c r="C135" s="437" t="s">
        <v>200</v>
      </c>
      <c r="H135" s="413"/>
      <c r="I135" s="437" t="s">
        <v>200</v>
      </c>
    </row>
    <row r="136" spans="1:15" ht="10.5" customHeight="1"/>
    <row r="137" spans="1:15" s="238" customFormat="1" ht="10.5" customHeight="1">
      <c r="C137" s="399" t="s">
        <v>678</v>
      </c>
      <c r="D137" s="413"/>
      <c r="E137" s="413"/>
      <c r="F137" s="413"/>
      <c r="G137" s="413"/>
      <c r="H137" s="413"/>
      <c r="I137" s="399" t="s">
        <v>678</v>
      </c>
      <c r="J137" s="399"/>
      <c r="K137" s="399"/>
      <c r="L137" s="399"/>
      <c r="M137" s="399"/>
      <c r="O137" s="431"/>
    </row>
    <row r="138" spans="1:15" s="238" customFormat="1" ht="10.5" customHeight="1">
      <c r="A138" s="212"/>
      <c r="B138" s="212"/>
      <c r="C138" s="399" t="s">
        <v>679</v>
      </c>
      <c r="D138" s="212"/>
      <c r="E138" s="212"/>
      <c r="F138" s="212"/>
      <c r="G138" s="212"/>
      <c r="H138" s="413"/>
      <c r="I138" s="399" t="s">
        <v>679</v>
      </c>
      <c r="J138" s="212"/>
      <c r="K138" s="212"/>
      <c r="L138" s="212"/>
      <c r="M138" s="212"/>
      <c r="N138" s="212"/>
      <c r="O138" s="425"/>
    </row>
    <row r="139" spans="1:15" ht="10.5" customHeight="1"/>
    <row r="140" spans="1:15" ht="10.5" customHeight="1">
      <c r="A140" s="400" t="s">
        <v>344</v>
      </c>
      <c r="B140" s="219"/>
      <c r="M140" s="159"/>
      <c r="N140" s="400" t="s">
        <v>344</v>
      </c>
    </row>
    <row r="141" spans="1:15" ht="9.75" customHeight="1">
      <c r="A141" s="137" t="s">
        <v>652</v>
      </c>
      <c r="B141" s="219"/>
      <c r="M141" s="159"/>
    </row>
    <row r="142" spans="1:15" ht="10.5" customHeight="1">
      <c r="B142" s="261" t="s">
        <v>680</v>
      </c>
      <c r="C142" s="414">
        <v>536</v>
      </c>
      <c r="D142" s="414">
        <v>144</v>
      </c>
      <c r="E142" s="414">
        <v>5</v>
      </c>
      <c r="F142" s="414">
        <v>124</v>
      </c>
      <c r="G142" s="414">
        <v>75</v>
      </c>
      <c r="H142" s="414">
        <v>39</v>
      </c>
      <c r="I142" s="414">
        <v>22</v>
      </c>
      <c r="J142" s="414">
        <v>46</v>
      </c>
      <c r="K142" s="414">
        <v>76</v>
      </c>
      <c r="L142" s="414">
        <v>5</v>
      </c>
      <c r="M142" s="414">
        <v>0</v>
      </c>
      <c r="N142" s="415"/>
      <c r="O142" s="263" t="s">
        <v>680</v>
      </c>
    </row>
    <row r="143" spans="1:15" ht="10.5" customHeight="1">
      <c r="B143" s="261" t="s">
        <v>681</v>
      </c>
      <c r="C143" s="414">
        <v>1079</v>
      </c>
      <c r="D143" s="414">
        <v>152</v>
      </c>
      <c r="E143" s="414">
        <v>6</v>
      </c>
      <c r="F143" s="414">
        <v>305</v>
      </c>
      <c r="G143" s="414">
        <v>141</v>
      </c>
      <c r="H143" s="414">
        <v>67</v>
      </c>
      <c r="I143" s="414">
        <v>52</v>
      </c>
      <c r="J143" s="414">
        <v>182</v>
      </c>
      <c r="K143" s="414">
        <v>163</v>
      </c>
      <c r="L143" s="414">
        <v>11</v>
      </c>
      <c r="M143" s="414">
        <v>0</v>
      </c>
      <c r="N143" s="415"/>
      <c r="O143" s="263" t="s">
        <v>681</v>
      </c>
    </row>
    <row r="144" spans="1:15" ht="10.5" customHeight="1">
      <c r="B144" s="261" t="s">
        <v>682</v>
      </c>
      <c r="C144" s="414">
        <v>1238</v>
      </c>
      <c r="D144" s="414">
        <v>58</v>
      </c>
      <c r="E144" s="414">
        <v>3</v>
      </c>
      <c r="F144" s="414">
        <v>632</v>
      </c>
      <c r="G144" s="414">
        <v>43</v>
      </c>
      <c r="H144" s="414">
        <v>153</v>
      </c>
      <c r="I144" s="414">
        <v>19</v>
      </c>
      <c r="J144" s="414">
        <v>163</v>
      </c>
      <c r="K144" s="414">
        <v>150</v>
      </c>
      <c r="L144" s="414">
        <v>8</v>
      </c>
      <c r="M144" s="414">
        <v>9</v>
      </c>
      <c r="N144" s="415"/>
      <c r="O144" s="263" t="s">
        <v>682</v>
      </c>
    </row>
    <row r="145" spans="1:15" ht="10.5" customHeight="1">
      <c r="B145" s="261" t="s">
        <v>683</v>
      </c>
      <c r="C145" s="414">
        <v>290</v>
      </c>
      <c r="D145" s="414">
        <v>46</v>
      </c>
      <c r="E145" s="414">
        <v>1</v>
      </c>
      <c r="F145" s="414">
        <v>144</v>
      </c>
      <c r="G145" s="414">
        <v>12</v>
      </c>
      <c r="H145" s="414">
        <v>27</v>
      </c>
      <c r="I145" s="414">
        <v>1</v>
      </c>
      <c r="J145" s="414">
        <v>16</v>
      </c>
      <c r="K145" s="414">
        <v>40</v>
      </c>
      <c r="L145" s="414">
        <v>3</v>
      </c>
      <c r="M145" s="414">
        <v>0</v>
      </c>
      <c r="N145" s="415"/>
      <c r="O145" s="263" t="s">
        <v>683</v>
      </c>
    </row>
    <row r="146" spans="1:15" ht="10.5" customHeight="1">
      <c r="B146" s="261" t="s">
        <v>684</v>
      </c>
      <c r="C146" s="414">
        <v>2219</v>
      </c>
      <c r="D146" s="414">
        <v>575</v>
      </c>
      <c r="E146" s="414">
        <v>16</v>
      </c>
      <c r="F146" s="414">
        <v>662</v>
      </c>
      <c r="G146" s="414">
        <v>338</v>
      </c>
      <c r="H146" s="414">
        <v>153</v>
      </c>
      <c r="I146" s="414">
        <v>48</v>
      </c>
      <c r="J146" s="414">
        <v>163</v>
      </c>
      <c r="K146" s="414">
        <v>224</v>
      </c>
      <c r="L146" s="414">
        <v>40</v>
      </c>
      <c r="M146" s="414">
        <v>0</v>
      </c>
      <c r="N146" s="415"/>
      <c r="O146" s="263" t="s">
        <v>684</v>
      </c>
    </row>
    <row r="147" spans="1:15" ht="10.5" customHeight="1">
      <c r="B147" s="261" t="s">
        <v>685</v>
      </c>
      <c r="C147" s="414">
        <v>4271</v>
      </c>
      <c r="D147" s="414">
        <v>467</v>
      </c>
      <c r="E147" s="414">
        <v>16</v>
      </c>
      <c r="F147" s="414">
        <v>1668</v>
      </c>
      <c r="G147" s="414">
        <v>368</v>
      </c>
      <c r="H147" s="414">
        <v>319</v>
      </c>
      <c r="I147" s="414">
        <v>128</v>
      </c>
      <c r="J147" s="414">
        <v>780</v>
      </c>
      <c r="K147" s="414">
        <v>435</v>
      </c>
      <c r="L147" s="414">
        <v>89</v>
      </c>
      <c r="M147" s="414">
        <v>1</v>
      </c>
      <c r="N147" s="415"/>
      <c r="O147" s="263" t="s">
        <v>685</v>
      </c>
    </row>
    <row r="148" spans="1:15" ht="10.5" customHeight="1">
      <c r="B148" s="261" t="s">
        <v>686</v>
      </c>
      <c r="C148" s="414">
        <v>673</v>
      </c>
      <c r="D148" s="414">
        <v>169</v>
      </c>
      <c r="E148" s="414">
        <v>12</v>
      </c>
      <c r="F148" s="414">
        <v>241</v>
      </c>
      <c r="G148" s="414">
        <v>120</v>
      </c>
      <c r="H148" s="414">
        <v>22</v>
      </c>
      <c r="I148" s="414">
        <v>14</v>
      </c>
      <c r="J148" s="414">
        <v>52</v>
      </c>
      <c r="K148" s="414">
        <v>21</v>
      </c>
      <c r="L148" s="414">
        <v>22</v>
      </c>
      <c r="M148" s="414">
        <v>0</v>
      </c>
      <c r="N148" s="415"/>
      <c r="O148" s="417" t="s">
        <v>686</v>
      </c>
    </row>
    <row r="149" spans="1:15" ht="10.5" customHeight="1">
      <c r="B149" s="261" t="s">
        <v>687</v>
      </c>
      <c r="C149" s="418"/>
      <c r="D149" s="418"/>
      <c r="E149" s="418"/>
      <c r="F149" s="418"/>
      <c r="G149" s="418"/>
      <c r="H149" s="418"/>
      <c r="I149" s="418"/>
      <c r="J149" s="418"/>
      <c r="K149" s="418"/>
      <c r="L149" s="418"/>
      <c r="M149" s="418"/>
      <c r="N149" s="415"/>
      <c r="O149" s="263" t="s">
        <v>687</v>
      </c>
    </row>
    <row r="150" spans="1:15" ht="10.5" customHeight="1">
      <c r="B150" s="261" t="s">
        <v>688</v>
      </c>
      <c r="C150" s="414">
        <v>229</v>
      </c>
      <c r="D150" s="414">
        <v>44</v>
      </c>
      <c r="E150" s="414">
        <v>0</v>
      </c>
      <c r="F150" s="414">
        <v>53</v>
      </c>
      <c r="G150" s="414">
        <v>18</v>
      </c>
      <c r="H150" s="414">
        <v>11</v>
      </c>
      <c r="I150" s="414">
        <v>3</v>
      </c>
      <c r="J150" s="414">
        <v>20</v>
      </c>
      <c r="K150" s="414">
        <v>71</v>
      </c>
      <c r="L150" s="414">
        <v>9</v>
      </c>
      <c r="M150" s="414">
        <v>0</v>
      </c>
      <c r="N150" s="415"/>
      <c r="O150" s="263" t="s">
        <v>688</v>
      </c>
    </row>
    <row r="151" spans="1:15" ht="15" customHeight="1">
      <c r="B151" s="270" t="s">
        <v>162</v>
      </c>
      <c r="C151" s="414">
        <v>10535</v>
      </c>
      <c r="D151" s="414">
        <v>1655</v>
      </c>
      <c r="E151" s="414">
        <v>59</v>
      </c>
      <c r="F151" s="414">
        <v>3829</v>
      </c>
      <c r="G151" s="414">
        <v>1115</v>
      </c>
      <c r="H151" s="414">
        <v>791</v>
      </c>
      <c r="I151" s="414">
        <v>287</v>
      </c>
      <c r="J151" s="414">
        <v>1422</v>
      </c>
      <c r="K151" s="414">
        <v>1180</v>
      </c>
      <c r="L151" s="414">
        <v>187</v>
      </c>
      <c r="M151" s="414">
        <v>10</v>
      </c>
      <c r="N151" s="419" t="s">
        <v>769</v>
      </c>
      <c r="O151" s="420"/>
    </row>
    <row r="152" spans="1:15" ht="21" customHeight="1">
      <c r="B152" s="270"/>
      <c r="C152" s="418"/>
      <c r="D152" s="418"/>
      <c r="E152" s="418"/>
      <c r="F152" s="418"/>
      <c r="G152" s="418"/>
      <c r="H152" s="418"/>
      <c r="I152" s="418"/>
      <c r="J152" s="418"/>
      <c r="K152" s="418"/>
      <c r="L152" s="418"/>
      <c r="M152" s="418"/>
      <c r="N152" s="419"/>
      <c r="O152" s="420"/>
    </row>
    <row r="153" spans="1:15" ht="10.5" customHeight="1">
      <c r="B153" s="219"/>
      <c r="C153" s="418"/>
      <c r="D153" s="418"/>
      <c r="E153" s="418"/>
      <c r="F153" s="418"/>
      <c r="G153" s="418"/>
      <c r="H153" s="418"/>
      <c r="I153" s="418"/>
      <c r="J153" s="418"/>
      <c r="K153" s="418"/>
      <c r="L153" s="418"/>
      <c r="M153" s="418"/>
      <c r="N153" s="415"/>
    </row>
    <row r="154" spans="1:15" ht="10.5" customHeight="1">
      <c r="A154" s="400" t="s">
        <v>689</v>
      </c>
      <c r="B154" s="219"/>
      <c r="C154" s="418"/>
      <c r="D154" s="418"/>
      <c r="E154" s="418"/>
      <c r="F154" s="418"/>
      <c r="G154" s="418"/>
      <c r="H154" s="418"/>
      <c r="I154" s="418"/>
      <c r="J154" s="418"/>
      <c r="K154" s="418"/>
      <c r="L154" s="418"/>
      <c r="M154" s="418"/>
      <c r="N154" s="421" t="s">
        <v>689</v>
      </c>
    </row>
    <row r="155" spans="1:15" ht="9.75" customHeight="1">
      <c r="B155" s="219"/>
      <c r="C155" s="418"/>
      <c r="D155" s="418"/>
      <c r="E155" s="418"/>
      <c r="F155" s="418"/>
      <c r="G155" s="418"/>
      <c r="H155" s="418"/>
      <c r="I155" s="418"/>
      <c r="J155" s="418"/>
      <c r="K155" s="418"/>
      <c r="L155" s="418"/>
      <c r="M155" s="418"/>
      <c r="N155" s="415"/>
    </row>
    <row r="156" spans="1:15" ht="10.5" customHeight="1">
      <c r="B156" s="261" t="s">
        <v>690</v>
      </c>
      <c r="C156" s="418"/>
      <c r="D156" s="418"/>
      <c r="E156" s="418"/>
      <c r="F156" s="418"/>
      <c r="G156" s="418"/>
      <c r="H156" s="418"/>
      <c r="I156" s="418"/>
      <c r="J156" s="418"/>
      <c r="K156" s="418"/>
      <c r="L156" s="418"/>
      <c r="M156" s="418"/>
      <c r="N156" s="415"/>
      <c r="O156" s="263" t="s">
        <v>690</v>
      </c>
    </row>
    <row r="157" spans="1:15" ht="10.5" customHeight="1">
      <c r="B157" s="261" t="s">
        <v>691</v>
      </c>
      <c r="C157" s="414">
        <v>439</v>
      </c>
      <c r="D157" s="414">
        <v>33</v>
      </c>
      <c r="E157" s="414">
        <v>0</v>
      </c>
      <c r="F157" s="414">
        <v>257</v>
      </c>
      <c r="G157" s="414">
        <v>11</v>
      </c>
      <c r="H157" s="414">
        <v>84</v>
      </c>
      <c r="I157" s="414">
        <v>0</v>
      </c>
      <c r="J157" s="414">
        <v>11</v>
      </c>
      <c r="K157" s="414">
        <v>36</v>
      </c>
      <c r="L157" s="414">
        <v>5</v>
      </c>
      <c r="M157" s="414">
        <v>2</v>
      </c>
      <c r="N157" s="415"/>
      <c r="O157" s="416" t="s">
        <v>691</v>
      </c>
    </row>
    <row r="158" spans="1:15" ht="10.5" customHeight="1">
      <c r="B158" s="261" t="s">
        <v>692</v>
      </c>
      <c r="C158" s="414">
        <v>10</v>
      </c>
      <c r="D158" s="414">
        <v>1</v>
      </c>
      <c r="E158" s="414">
        <v>0</v>
      </c>
      <c r="F158" s="414">
        <v>4</v>
      </c>
      <c r="G158" s="414">
        <v>0</v>
      </c>
      <c r="H158" s="414">
        <v>0</v>
      </c>
      <c r="I158" s="414">
        <v>0</v>
      </c>
      <c r="J158" s="414">
        <v>0</v>
      </c>
      <c r="K158" s="414">
        <v>5</v>
      </c>
      <c r="L158" s="414">
        <v>0</v>
      </c>
      <c r="M158" s="414">
        <v>0</v>
      </c>
      <c r="N158" s="415"/>
      <c r="O158" s="416" t="s">
        <v>692</v>
      </c>
    </row>
    <row r="159" spans="1:15" ht="10.5" customHeight="1">
      <c r="B159" s="261" t="s">
        <v>693</v>
      </c>
      <c r="C159" s="414">
        <v>16</v>
      </c>
      <c r="D159" s="414">
        <v>2</v>
      </c>
      <c r="E159" s="414">
        <v>1</v>
      </c>
      <c r="F159" s="414">
        <v>0</v>
      </c>
      <c r="G159" s="414">
        <v>0</v>
      </c>
      <c r="H159" s="414">
        <v>10</v>
      </c>
      <c r="I159" s="414">
        <v>1</v>
      </c>
      <c r="J159" s="414">
        <v>0</v>
      </c>
      <c r="K159" s="414">
        <v>0</v>
      </c>
      <c r="L159" s="414">
        <v>2</v>
      </c>
      <c r="M159" s="414">
        <v>0</v>
      </c>
      <c r="N159" s="415"/>
      <c r="O159" s="416" t="s">
        <v>693</v>
      </c>
    </row>
    <row r="160" spans="1:15" ht="10.5" customHeight="1">
      <c r="B160" s="261" t="s">
        <v>694</v>
      </c>
      <c r="C160" s="414">
        <v>2</v>
      </c>
      <c r="D160" s="414">
        <v>0</v>
      </c>
      <c r="E160" s="414">
        <v>0</v>
      </c>
      <c r="F160" s="414">
        <v>1</v>
      </c>
      <c r="G160" s="414">
        <v>0</v>
      </c>
      <c r="H160" s="414">
        <v>0</v>
      </c>
      <c r="I160" s="414">
        <v>0</v>
      </c>
      <c r="J160" s="414">
        <v>1</v>
      </c>
      <c r="K160" s="414">
        <v>0</v>
      </c>
      <c r="L160" s="414">
        <v>0</v>
      </c>
      <c r="M160" s="414">
        <v>0</v>
      </c>
      <c r="N160" s="415"/>
      <c r="O160" s="416" t="s">
        <v>694</v>
      </c>
    </row>
    <row r="161" spans="1:15" ht="10.5" customHeight="1">
      <c r="B161" s="261" t="s">
        <v>695</v>
      </c>
      <c r="C161" s="414">
        <v>37</v>
      </c>
      <c r="D161" s="414">
        <v>0</v>
      </c>
      <c r="E161" s="414">
        <v>0</v>
      </c>
      <c r="F161" s="414">
        <v>4</v>
      </c>
      <c r="G161" s="414">
        <v>0</v>
      </c>
      <c r="H161" s="414">
        <v>33</v>
      </c>
      <c r="I161" s="414">
        <v>0</v>
      </c>
      <c r="J161" s="414">
        <v>0</v>
      </c>
      <c r="K161" s="414">
        <v>0</v>
      </c>
      <c r="L161" s="414">
        <v>0</v>
      </c>
      <c r="M161" s="414">
        <v>0</v>
      </c>
      <c r="N161" s="415"/>
      <c r="O161" s="416" t="s">
        <v>695</v>
      </c>
    </row>
    <row r="162" spans="1:15" ht="10.5" customHeight="1">
      <c r="B162" s="261" t="s">
        <v>696</v>
      </c>
      <c r="C162" s="418"/>
      <c r="D162" s="418"/>
      <c r="E162" s="418"/>
      <c r="F162" s="418"/>
      <c r="G162" s="418"/>
      <c r="H162" s="418"/>
      <c r="I162" s="418"/>
      <c r="J162" s="418"/>
      <c r="K162" s="418"/>
      <c r="L162" s="418"/>
      <c r="M162" s="418"/>
      <c r="N162" s="415"/>
      <c r="O162" s="416" t="s">
        <v>696</v>
      </c>
    </row>
    <row r="163" spans="1:15" ht="10.5" customHeight="1">
      <c r="B163" s="261" t="s">
        <v>697</v>
      </c>
      <c r="C163" s="414">
        <v>626</v>
      </c>
      <c r="D163" s="414">
        <v>91</v>
      </c>
      <c r="E163" s="414">
        <v>1</v>
      </c>
      <c r="F163" s="414">
        <v>124</v>
      </c>
      <c r="G163" s="414">
        <v>93</v>
      </c>
      <c r="H163" s="414">
        <v>194</v>
      </c>
      <c r="I163" s="414">
        <v>18</v>
      </c>
      <c r="J163" s="414">
        <v>48</v>
      </c>
      <c r="K163" s="414">
        <v>10</v>
      </c>
      <c r="L163" s="414">
        <v>19</v>
      </c>
      <c r="M163" s="414">
        <v>28</v>
      </c>
      <c r="N163" s="415"/>
      <c r="O163" s="416" t="s">
        <v>697</v>
      </c>
    </row>
    <row r="164" spans="1:15" ht="10.5" customHeight="1">
      <c r="B164" s="261" t="s">
        <v>698</v>
      </c>
      <c r="C164" s="414">
        <v>157</v>
      </c>
      <c r="D164" s="414">
        <v>34</v>
      </c>
      <c r="E164" s="414">
        <v>1</v>
      </c>
      <c r="F164" s="414">
        <v>55</v>
      </c>
      <c r="G164" s="414">
        <v>40</v>
      </c>
      <c r="H164" s="414">
        <v>2</v>
      </c>
      <c r="I164" s="414">
        <v>11</v>
      </c>
      <c r="J164" s="414">
        <v>10</v>
      </c>
      <c r="K164" s="414">
        <v>4</v>
      </c>
      <c r="L164" s="414">
        <v>0</v>
      </c>
      <c r="M164" s="414">
        <v>0</v>
      </c>
      <c r="N164" s="415"/>
      <c r="O164" s="416" t="s">
        <v>698</v>
      </c>
    </row>
    <row r="165" spans="1:15" ht="15" customHeight="1">
      <c r="B165" s="270" t="s">
        <v>162</v>
      </c>
      <c r="C165" s="414">
        <v>1287</v>
      </c>
      <c r="D165" s="414">
        <v>161</v>
      </c>
      <c r="E165" s="414">
        <v>3</v>
      </c>
      <c r="F165" s="414">
        <v>445</v>
      </c>
      <c r="G165" s="414">
        <v>144</v>
      </c>
      <c r="H165" s="414">
        <v>323</v>
      </c>
      <c r="I165" s="414">
        <v>30</v>
      </c>
      <c r="J165" s="414">
        <v>70</v>
      </c>
      <c r="K165" s="414">
        <v>55</v>
      </c>
      <c r="L165" s="414">
        <v>26</v>
      </c>
      <c r="M165" s="414">
        <v>30</v>
      </c>
      <c r="N165" s="419" t="s">
        <v>769</v>
      </c>
      <c r="O165" s="420"/>
    </row>
    <row r="166" spans="1:15" ht="21" customHeight="1">
      <c r="B166" s="270"/>
      <c r="C166" s="418"/>
      <c r="D166" s="418"/>
      <c r="E166" s="418"/>
      <c r="F166" s="418"/>
      <c r="G166" s="418"/>
      <c r="H166" s="418"/>
      <c r="I166" s="418"/>
      <c r="J166" s="418"/>
      <c r="K166" s="418"/>
      <c r="L166" s="418"/>
      <c r="M166" s="418"/>
      <c r="N166" s="419"/>
      <c r="O166" s="420"/>
    </row>
    <row r="167" spans="1:15" ht="10.5" customHeight="1">
      <c r="B167" s="219"/>
      <c r="C167" s="418"/>
      <c r="D167" s="418"/>
      <c r="E167" s="418"/>
      <c r="F167" s="418"/>
      <c r="G167" s="418"/>
      <c r="H167" s="418"/>
      <c r="I167" s="418"/>
      <c r="J167" s="418"/>
      <c r="K167" s="418"/>
      <c r="L167" s="418"/>
      <c r="M167" s="418"/>
      <c r="N167" s="415"/>
    </row>
    <row r="168" spans="1:15" ht="10.5" customHeight="1">
      <c r="A168" s="400" t="s">
        <v>699</v>
      </c>
      <c r="B168" s="219"/>
      <c r="C168" s="418"/>
      <c r="D168" s="418"/>
      <c r="E168" s="418"/>
      <c r="F168" s="418"/>
      <c r="G168" s="418"/>
      <c r="H168" s="418"/>
      <c r="I168" s="418"/>
      <c r="J168" s="418"/>
      <c r="K168" s="418"/>
      <c r="L168" s="418"/>
      <c r="M168" s="418"/>
      <c r="N168" s="421" t="s">
        <v>699</v>
      </c>
    </row>
    <row r="169" spans="1:15" ht="9.75" customHeight="1">
      <c r="B169" s="219"/>
      <c r="C169" s="418"/>
      <c r="D169" s="418"/>
      <c r="E169" s="418"/>
      <c r="F169" s="418"/>
      <c r="G169" s="418"/>
      <c r="H169" s="418"/>
      <c r="I169" s="418"/>
      <c r="J169" s="418"/>
      <c r="K169" s="418"/>
      <c r="L169" s="418"/>
      <c r="M169" s="418"/>
      <c r="N169" s="415"/>
    </row>
    <row r="170" spans="1:15" ht="10.5" customHeight="1">
      <c r="B170" s="261" t="s">
        <v>700</v>
      </c>
      <c r="C170" s="418"/>
      <c r="D170" s="418"/>
      <c r="E170" s="418"/>
      <c r="F170" s="418"/>
      <c r="G170" s="418"/>
      <c r="H170" s="418"/>
      <c r="I170" s="418"/>
      <c r="J170" s="418"/>
      <c r="K170" s="418"/>
      <c r="L170" s="418"/>
      <c r="M170" s="418"/>
      <c r="N170" s="415"/>
      <c r="O170" s="263" t="s">
        <v>700</v>
      </c>
    </row>
    <row r="171" spans="1:15" ht="10.5" customHeight="1">
      <c r="B171" s="261" t="s">
        <v>802</v>
      </c>
      <c r="C171" s="414">
        <v>3615</v>
      </c>
      <c r="D171" s="414">
        <v>312</v>
      </c>
      <c r="E171" s="414">
        <v>33</v>
      </c>
      <c r="F171" s="414">
        <v>345</v>
      </c>
      <c r="G171" s="414">
        <v>373</v>
      </c>
      <c r="H171" s="414">
        <v>2048</v>
      </c>
      <c r="I171" s="414">
        <v>87</v>
      </c>
      <c r="J171" s="414">
        <v>124</v>
      </c>
      <c r="K171" s="414">
        <v>34</v>
      </c>
      <c r="L171" s="414">
        <v>217</v>
      </c>
      <c r="M171" s="414">
        <v>42</v>
      </c>
      <c r="N171" s="415"/>
      <c r="O171" s="400" t="s">
        <v>701</v>
      </c>
    </row>
    <row r="172" spans="1:15" ht="10.5" customHeight="1">
      <c r="B172" s="261" t="s">
        <v>702</v>
      </c>
      <c r="C172" s="418"/>
      <c r="D172" s="418"/>
      <c r="E172" s="418"/>
      <c r="F172" s="418"/>
      <c r="G172" s="418"/>
      <c r="H172" s="418"/>
      <c r="I172" s="418"/>
      <c r="J172" s="418"/>
      <c r="K172" s="418"/>
      <c r="L172" s="418"/>
      <c r="M172" s="418"/>
      <c r="N172" s="415"/>
      <c r="O172" s="400" t="s">
        <v>702</v>
      </c>
    </row>
    <row r="173" spans="1:15" ht="10.5" customHeight="1">
      <c r="B173" s="261" t="s">
        <v>703</v>
      </c>
      <c r="C173" s="414">
        <v>66443</v>
      </c>
      <c r="D173" s="414">
        <v>5294</v>
      </c>
      <c r="E173" s="414">
        <v>393</v>
      </c>
      <c r="F173" s="414">
        <v>10483</v>
      </c>
      <c r="G173" s="414">
        <v>10114</v>
      </c>
      <c r="H173" s="414">
        <v>25492</v>
      </c>
      <c r="I173" s="414">
        <v>2221</v>
      </c>
      <c r="J173" s="414">
        <v>6382</v>
      </c>
      <c r="K173" s="414">
        <v>1094</v>
      </c>
      <c r="L173" s="414">
        <v>4393</v>
      </c>
      <c r="M173" s="414">
        <v>577</v>
      </c>
      <c r="N173" s="415"/>
      <c r="O173" s="400" t="s">
        <v>703</v>
      </c>
    </row>
    <row r="174" spans="1:15" ht="10.5" customHeight="1">
      <c r="B174" s="261" t="s">
        <v>704</v>
      </c>
      <c r="C174" s="418"/>
      <c r="D174" s="418"/>
      <c r="E174" s="418"/>
      <c r="F174" s="418"/>
      <c r="G174" s="418"/>
      <c r="H174" s="418"/>
      <c r="I174" s="418"/>
      <c r="J174" s="418"/>
      <c r="K174" s="418"/>
      <c r="L174" s="418"/>
      <c r="M174" s="418"/>
      <c r="N174" s="415"/>
      <c r="O174" s="263" t="s">
        <v>704</v>
      </c>
    </row>
    <row r="175" spans="1:15" ht="10.5" customHeight="1">
      <c r="B175" s="261" t="s">
        <v>705</v>
      </c>
      <c r="C175" s="414">
        <v>5272</v>
      </c>
      <c r="D175" s="414">
        <v>910</v>
      </c>
      <c r="E175" s="414">
        <v>109</v>
      </c>
      <c r="F175" s="414">
        <v>1272</v>
      </c>
      <c r="G175" s="414">
        <v>1331</v>
      </c>
      <c r="H175" s="414">
        <v>30</v>
      </c>
      <c r="I175" s="414">
        <v>113</v>
      </c>
      <c r="J175" s="414">
        <v>780</v>
      </c>
      <c r="K175" s="414">
        <v>123</v>
      </c>
      <c r="L175" s="414">
        <v>604</v>
      </c>
      <c r="M175" s="414">
        <v>0</v>
      </c>
      <c r="N175" s="415"/>
      <c r="O175" s="400" t="s">
        <v>705</v>
      </c>
    </row>
    <row r="176" spans="1:15" ht="15" customHeight="1">
      <c r="B176" s="270" t="s">
        <v>162</v>
      </c>
      <c r="C176" s="414">
        <v>75330</v>
      </c>
      <c r="D176" s="414">
        <v>6516</v>
      </c>
      <c r="E176" s="414">
        <v>535</v>
      </c>
      <c r="F176" s="414">
        <v>12100</v>
      </c>
      <c r="G176" s="414">
        <v>11818</v>
      </c>
      <c r="H176" s="414">
        <v>27570</v>
      </c>
      <c r="I176" s="414">
        <v>2421</v>
      </c>
      <c r="J176" s="414">
        <v>7286</v>
      </c>
      <c r="K176" s="414">
        <v>1251</v>
      </c>
      <c r="L176" s="414">
        <v>5214</v>
      </c>
      <c r="M176" s="414">
        <v>619</v>
      </c>
      <c r="N176" s="419" t="s">
        <v>769</v>
      </c>
      <c r="O176" s="420"/>
    </row>
    <row r="177" spans="1:15" ht="21" customHeight="1">
      <c r="B177" s="270"/>
      <c r="C177" s="418"/>
      <c r="D177" s="418"/>
      <c r="E177" s="418"/>
      <c r="F177" s="418"/>
      <c r="G177" s="418"/>
      <c r="H177" s="418"/>
      <c r="I177" s="418"/>
      <c r="J177" s="418"/>
      <c r="K177" s="418"/>
      <c r="L177" s="418"/>
      <c r="M177" s="418"/>
      <c r="N177" s="419"/>
      <c r="O177" s="420"/>
    </row>
    <row r="178" spans="1:15" ht="10.5" customHeight="1">
      <c r="B178" s="219"/>
      <c r="C178" s="418"/>
      <c r="D178" s="418"/>
      <c r="E178" s="418"/>
      <c r="F178" s="418"/>
      <c r="G178" s="418"/>
      <c r="H178" s="418"/>
      <c r="I178" s="418"/>
      <c r="J178" s="418"/>
      <c r="K178" s="418"/>
      <c r="L178" s="418"/>
      <c r="M178" s="418"/>
      <c r="N178" s="415"/>
    </row>
    <row r="179" spans="1:15" ht="10.5" customHeight="1">
      <c r="A179" s="400" t="s">
        <v>706</v>
      </c>
      <c r="B179" s="219"/>
      <c r="C179" s="418"/>
      <c r="D179" s="418"/>
      <c r="E179" s="418"/>
      <c r="F179" s="418"/>
      <c r="G179" s="418"/>
      <c r="H179" s="418"/>
      <c r="I179" s="418"/>
      <c r="J179" s="418"/>
      <c r="K179" s="418"/>
      <c r="L179" s="418"/>
      <c r="M179" s="418"/>
      <c r="N179" s="421" t="s">
        <v>706</v>
      </c>
    </row>
    <row r="180" spans="1:15" ht="9.75" customHeight="1">
      <c r="B180" s="219"/>
      <c r="C180" s="418"/>
      <c r="D180" s="418"/>
      <c r="E180" s="418"/>
      <c r="F180" s="418"/>
      <c r="G180" s="418"/>
      <c r="H180" s="418"/>
      <c r="I180" s="418"/>
      <c r="J180" s="418"/>
      <c r="K180" s="418"/>
      <c r="L180" s="418"/>
      <c r="M180" s="418"/>
      <c r="N180" s="415"/>
    </row>
    <row r="181" spans="1:15" ht="10.5" customHeight="1">
      <c r="B181" s="261" t="s">
        <v>707</v>
      </c>
      <c r="C181" s="418"/>
      <c r="D181" s="418"/>
      <c r="E181" s="418"/>
      <c r="F181" s="418"/>
      <c r="G181" s="418"/>
      <c r="H181" s="418"/>
      <c r="I181" s="418"/>
      <c r="J181" s="418"/>
      <c r="K181" s="418"/>
      <c r="L181" s="418"/>
      <c r="M181" s="418"/>
      <c r="N181" s="415"/>
      <c r="O181" s="400" t="s">
        <v>707</v>
      </c>
    </row>
    <row r="182" spans="1:15" ht="10.5" customHeight="1">
      <c r="B182" s="261" t="s">
        <v>708</v>
      </c>
      <c r="C182" s="414">
        <v>784</v>
      </c>
      <c r="D182" s="414">
        <v>249</v>
      </c>
      <c r="E182" s="414">
        <v>32</v>
      </c>
      <c r="F182" s="414">
        <v>228</v>
      </c>
      <c r="G182" s="414">
        <v>101</v>
      </c>
      <c r="H182" s="414">
        <v>2</v>
      </c>
      <c r="I182" s="414">
        <v>8</v>
      </c>
      <c r="J182" s="414">
        <v>30</v>
      </c>
      <c r="K182" s="414">
        <v>62</v>
      </c>
      <c r="L182" s="414">
        <v>72</v>
      </c>
      <c r="M182" s="414">
        <v>0</v>
      </c>
      <c r="N182" s="415"/>
      <c r="O182" s="400" t="s">
        <v>708</v>
      </c>
    </row>
    <row r="183" spans="1:15" ht="10.5" customHeight="1">
      <c r="B183" s="261" t="s">
        <v>805</v>
      </c>
      <c r="C183" s="414">
        <v>213</v>
      </c>
      <c r="D183" s="414">
        <v>49</v>
      </c>
      <c r="E183" s="414">
        <v>8</v>
      </c>
      <c r="F183" s="414">
        <v>84</v>
      </c>
      <c r="G183" s="414">
        <v>28</v>
      </c>
      <c r="H183" s="414">
        <v>0</v>
      </c>
      <c r="I183" s="414">
        <v>0</v>
      </c>
      <c r="J183" s="414">
        <v>2</v>
      </c>
      <c r="K183" s="414">
        <v>21</v>
      </c>
      <c r="L183" s="414">
        <v>21</v>
      </c>
      <c r="M183" s="414">
        <v>0</v>
      </c>
      <c r="N183" s="415"/>
      <c r="O183" s="400" t="s">
        <v>709</v>
      </c>
    </row>
    <row r="184" spans="1:15" ht="10.5" customHeight="1">
      <c r="B184" s="261" t="s">
        <v>710</v>
      </c>
      <c r="C184" s="414">
        <v>734</v>
      </c>
      <c r="D184" s="414">
        <v>378</v>
      </c>
      <c r="E184" s="414">
        <v>21</v>
      </c>
      <c r="F184" s="414">
        <v>92</v>
      </c>
      <c r="G184" s="414">
        <v>13</v>
      </c>
      <c r="H184" s="414">
        <v>0</v>
      </c>
      <c r="I184" s="414">
        <v>2</v>
      </c>
      <c r="J184" s="414">
        <v>4</v>
      </c>
      <c r="K184" s="414">
        <v>12</v>
      </c>
      <c r="L184" s="414">
        <v>212</v>
      </c>
      <c r="M184" s="414">
        <v>0</v>
      </c>
      <c r="N184" s="415"/>
      <c r="O184" s="400" t="s">
        <v>710</v>
      </c>
    </row>
    <row r="185" spans="1:15" ht="10.5" customHeight="1">
      <c r="B185" s="261" t="s">
        <v>711</v>
      </c>
      <c r="C185" s="418"/>
      <c r="D185" s="418"/>
      <c r="E185" s="418"/>
      <c r="F185" s="418"/>
      <c r="G185" s="418"/>
      <c r="H185" s="418"/>
      <c r="I185" s="418"/>
      <c r="J185" s="418"/>
      <c r="K185" s="418"/>
      <c r="L185" s="418"/>
      <c r="M185" s="418"/>
      <c r="N185" s="415"/>
      <c r="O185" s="400" t="s">
        <v>711</v>
      </c>
    </row>
    <row r="186" spans="1:15" ht="10.5" customHeight="1">
      <c r="B186" s="261" t="s">
        <v>712</v>
      </c>
      <c r="C186" s="414">
        <v>3456</v>
      </c>
      <c r="D186" s="414">
        <v>848</v>
      </c>
      <c r="E186" s="414">
        <v>119</v>
      </c>
      <c r="F186" s="414">
        <v>901</v>
      </c>
      <c r="G186" s="414">
        <v>183</v>
      </c>
      <c r="H186" s="414">
        <v>64</v>
      </c>
      <c r="I186" s="414">
        <v>56</v>
      </c>
      <c r="J186" s="414">
        <v>220</v>
      </c>
      <c r="K186" s="414">
        <v>284</v>
      </c>
      <c r="L186" s="414">
        <v>682</v>
      </c>
      <c r="M186" s="414">
        <v>99</v>
      </c>
      <c r="N186" s="415"/>
      <c r="O186" s="400" t="s">
        <v>712</v>
      </c>
    </row>
    <row r="187" spans="1:15" ht="15" customHeight="1">
      <c r="B187" s="270" t="s">
        <v>162</v>
      </c>
      <c r="C187" s="414">
        <v>5187</v>
      </c>
      <c r="D187" s="414">
        <v>1524</v>
      </c>
      <c r="E187" s="414">
        <v>180</v>
      </c>
      <c r="F187" s="414">
        <v>1305</v>
      </c>
      <c r="G187" s="414">
        <v>325</v>
      </c>
      <c r="H187" s="414">
        <v>66</v>
      </c>
      <c r="I187" s="414">
        <v>66</v>
      </c>
      <c r="J187" s="414">
        <v>256</v>
      </c>
      <c r="K187" s="414">
        <v>379</v>
      </c>
      <c r="L187" s="414">
        <v>987</v>
      </c>
      <c r="M187" s="414">
        <v>99</v>
      </c>
      <c r="N187" s="419" t="s">
        <v>769</v>
      </c>
      <c r="O187" s="420"/>
    </row>
    <row r="188" spans="1:15" ht="10.5" customHeight="1">
      <c r="B188" s="270"/>
      <c r="C188" s="418"/>
      <c r="D188" s="418"/>
      <c r="E188" s="418"/>
      <c r="F188" s="418"/>
      <c r="G188" s="418"/>
      <c r="H188" s="418"/>
      <c r="I188" s="418"/>
      <c r="J188" s="418"/>
      <c r="K188" s="418"/>
      <c r="L188" s="418"/>
      <c r="M188" s="418"/>
      <c r="N188" s="419"/>
      <c r="O188" s="420"/>
    </row>
    <row r="189" spans="1:15" ht="11.25">
      <c r="B189" s="219"/>
      <c r="C189" s="414"/>
      <c r="D189" s="414"/>
      <c r="E189" s="414"/>
      <c r="F189" s="414"/>
      <c r="G189" s="414"/>
      <c r="H189" s="414"/>
      <c r="I189" s="414"/>
      <c r="J189" s="414"/>
      <c r="K189" s="414"/>
      <c r="L189" s="414"/>
      <c r="M189" s="414"/>
      <c r="N189" s="415"/>
    </row>
    <row r="190" spans="1:15" ht="21" customHeight="1">
      <c r="B190" s="270" t="s">
        <v>713</v>
      </c>
      <c r="C190" s="414">
        <v>92339</v>
      </c>
      <c r="D190" s="414">
        <v>9856</v>
      </c>
      <c r="E190" s="414">
        <v>777</v>
      </c>
      <c r="F190" s="414">
        <v>17679</v>
      </c>
      <c r="G190" s="414">
        <v>13402</v>
      </c>
      <c r="H190" s="414">
        <v>28750</v>
      </c>
      <c r="I190" s="414">
        <v>2804</v>
      </c>
      <c r="J190" s="414">
        <v>9034</v>
      </c>
      <c r="K190" s="414">
        <v>2865</v>
      </c>
      <c r="L190" s="414">
        <v>6414</v>
      </c>
      <c r="M190" s="414">
        <v>758</v>
      </c>
      <c r="N190" s="419" t="s">
        <v>770</v>
      </c>
      <c r="O190" s="137"/>
    </row>
    <row r="191" spans="1:15" ht="10.15" customHeight="1">
      <c r="B191" s="271"/>
      <c r="C191" s="414"/>
      <c r="D191" s="414"/>
      <c r="E191" s="414"/>
      <c r="F191" s="414"/>
      <c r="G191" s="414"/>
      <c r="H191" s="414"/>
      <c r="I191" s="414"/>
      <c r="J191" s="414"/>
      <c r="K191" s="414"/>
      <c r="L191" s="414"/>
      <c r="M191" s="414"/>
      <c r="N191" s="420"/>
      <c r="O191" s="137"/>
    </row>
    <row r="192" spans="1:15" ht="11.25" customHeight="1">
      <c r="B192" s="271"/>
      <c r="C192" s="403"/>
      <c r="D192" s="403"/>
      <c r="E192" s="403"/>
      <c r="F192" s="403"/>
      <c r="G192" s="403"/>
      <c r="H192" s="403"/>
      <c r="I192" s="403"/>
      <c r="J192" s="403"/>
      <c r="K192" s="403"/>
      <c r="L192" s="403"/>
      <c r="M192" s="403"/>
      <c r="N192" s="420"/>
      <c r="O192" s="137"/>
    </row>
    <row r="193" spans="1:15" ht="9" customHeight="1">
      <c r="A193" s="137" t="s">
        <v>803</v>
      </c>
      <c r="I193" s="137" t="s">
        <v>803</v>
      </c>
    </row>
    <row r="194" spans="1:15" s="29" customFormat="1" ht="9.6" customHeight="1">
      <c r="A194" s="178" t="s">
        <v>804</v>
      </c>
      <c r="C194" s="79"/>
      <c r="D194" s="79"/>
      <c r="E194" s="79"/>
      <c r="F194" s="79"/>
      <c r="G194" s="79"/>
      <c r="H194" s="79"/>
      <c r="I194" s="178" t="s">
        <v>804</v>
      </c>
      <c r="J194" s="79"/>
      <c r="K194" s="79"/>
    </row>
    <row r="195" spans="1:15" s="29" customFormat="1" ht="9" customHeight="1">
      <c r="A195" s="178" t="s">
        <v>606</v>
      </c>
      <c r="C195" s="79"/>
      <c r="D195" s="79"/>
      <c r="E195" s="79"/>
      <c r="F195" s="79"/>
      <c r="G195" s="79"/>
      <c r="H195" s="79"/>
      <c r="I195" s="178" t="s">
        <v>606</v>
      </c>
      <c r="J195" s="79"/>
      <c r="K195" s="79"/>
    </row>
    <row r="196" spans="1:15" s="279" customFormat="1" ht="9" customHeight="1"/>
    <row r="197" spans="1:15" ht="10.5" customHeight="1">
      <c r="A197" s="74" t="s">
        <v>53</v>
      </c>
      <c r="B197" s="447"/>
      <c r="C197" s="448"/>
      <c r="I197" s="74" t="s">
        <v>53</v>
      </c>
      <c r="J197" s="447"/>
      <c r="K197" s="447"/>
      <c r="L197" s="448"/>
      <c r="O197" s="137"/>
    </row>
    <row r="198" spans="1:15" ht="10.5" customHeight="1">
      <c r="C198" s="437" t="s">
        <v>200</v>
      </c>
      <c r="H198" s="413"/>
      <c r="I198" s="437" t="s">
        <v>200</v>
      </c>
    </row>
    <row r="199" spans="1:15" ht="10.5" customHeight="1">
      <c r="C199" s="126"/>
      <c r="I199" s="126"/>
    </row>
    <row r="200" spans="1:15" s="238" customFormat="1" ht="10.5" customHeight="1">
      <c r="C200" s="399" t="s">
        <v>678</v>
      </c>
      <c r="D200" s="413"/>
      <c r="E200" s="413"/>
      <c r="F200" s="413"/>
      <c r="G200" s="413"/>
      <c r="H200" s="413"/>
      <c r="I200" s="399" t="s">
        <v>678</v>
      </c>
      <c r="J200" s="399"/>
      <c r="K200" s="399"/>
      <c r="L200" s="399"/>
      <c r="M200" s="399"/>
      <c r="O200" s="431"/>
    </row>
    <row r="201" spans="1:15" s="238" customFormat="1" ht="10.5" customHeight="1">
      <c r="A201" s="212"/>
      <c r="B201" s="212"/>
      <c r="C201" s="399" t="s">
        <v>714</v>
      </c>
      <c r="D201" s="212"/>
      <c r="E201" s="212"/>
      <c r="F201" s="212"/>
      <c r="G201" s="212"/>
      <c r="H201" s="413"/>
      <c r="I201" s="399" t="s">
        <v>714</v>
      </c>
      <c r="J201" s="212"/>
      <c r="K201" s="212"/>
      <c r="L201" s="212"/>
      <c r="M201" s="212"/>
      <c r="N201" s="212"/>
      <c r="O201" s="425"/>
    </row>
    <row r="202" spans="1:15" ht="10.5" customHeight="1">
      <c r="B202" s="181"/>
      <c r="C202" s="181"/>
      <c r="D202" s="181"/>
      <c r="H202" s="181"/>
      <c r="I202" s="181"/>
      <c r="O202" s="204"/>
    </row>
    <row r="203" spans="1:15" ht="10.5" customHeight="1">
      <c r="A203" s="400" t="s">
        <v>715</v>
      </c>
      <c r="B203" s="219"/>
      <c r="N203" s="421" t="s">
        <v>715</v>
      </c>
    </row>
    <row r="204" spans="1:15" ht="10.5" customHeight="1">
      <c r="B204" s="261" t="s">
        <v>716</v>
      </c>
      <c r="C204" s="414">
        <v>181</v>
      </c>
      <c r="D204" s="414">
        <v>23</v>
      </c>
      <c r="E204" s="414">
        <v>2</v>
      </c>
      <c r="F204" s="414">
        <v>59</v>
      </c>
      <c r="G204" s="414">
        <v>14</v>
      </c>
      <c r="H204" s="414">
        <v>14</v>
      </c>
      <c r="I204" s="414">
        <v>19</v>
      </c>
      <c r="J204" s="414">
        <v>7</v>
      </c>
      <c r="K204" s="414">
        <v>36</v>
      </c>
      <c r="L204" s="414">
        <v>7</v>
      </c>
      <c r="M204" s="414">
        <v>0</v>
      </c>
      <c r="N204" s="415"/>
      <c r="O204" s="263" t="s">
        <v>716</v>
      </c>
    </row>
    <row r="205" spans="1:15" ht="10.5" customHeight="1">
      <c r="B205" s="261" t="s">
        <v>717</v>
      </c>
      <c r="C205" s="414">
        <v>51</v>
      </c>
      <c r="D205" s="414">
        <v>13</v>
      </c>
      <c r="E205" s="414">
        <v>0</v>
      </c>
      <c r="F205" s="414">
        <v>18</v>
      </c>
      <c r="G205" s="414">
        <v>5</v>
      </c>
      <c r="H205" s="414">
        <v>6</v>
      </c>
      <c r="I205" s="414">
        <v>0</v>
      </c>
      <c r="J205" s="414">
        <v>3</v>
      </c>
      <c r="K205" s="414">
        <v>3</v>
      </c>
      <c r="L205" s="414">
        <v>3</v>
      </c>
      <c r="M205" s="414">
        <v>0</v>
      </c>
      <c r="N205" s="415"/>
      <c r="O205" s="263" t="s">
        <v>717</v>
      </c>
    </row>
    <row r="206" spans="1:15" ht="15" customHeight="1">
      <c r="B206" s="270" t="s">
        <v>162</v>
      </c>
      <c r="C206" s="414">
        <v>232</v>
      </c>
      <c r="D206" s="414">
        <v>36</v>
      </c>
      <c r="E206" s="414">
        <v>2</v>
      </c>
      <c r="F206" s="414">
        <v>77</v>
      </c>
      <c r="G206" s="414">
        <v>19</v>
      </c>
      <c r="H206" s="414">
        <v>20</v>
      </c>
      <c r="I206" s="414">
        <v>19</v>
      </c>
      <c r="J206" s="414">
        <v>10</v>
      </c>
      <c r="K206" s="414">
        <v>39</v>
      </c>
      <c r="L206" s="414">
        <v>10</v>
      </c>
      <c r="M206" s="414">
        <v>0</v>
      </c>
      <c r="N206" s="419" t="s">
        <v>769</v>
      </c>
      <c r="O206" s="420"/>
    </row>
    <row r="207" spans="1:15" ht="10.5" customHeight="1">
      <c r="B207" s="219"/>
      <c r="C207" s="418"/>
      <c r="D207" s="418"/>
      <c r="E207" s="418"/>
      <c r="F207" s="418"/>
      <c r="G207" s="418"/>
      <c r="H207" s="418"/>
      <c r="I207" s="418"/>
      <c r="J207" s="418"/>
      <c r="K207" s="418"/>
      <c r="L207" s="418"/>
      <c r="M207" s="418"/>
      <c r="N207" s="415"/>
    </row>
    <row r="208" spans="1:15" ht="10.5" customHeight="1">
      <c r="A208" s="400" t="s">
        <v>718</v>
      </c>
      <c r="B208" s="219"/>
      <c r="C208" s="418"/>
      <c r="D208" s="418"/>
      <c r="E208" s="418"/>
      <c r="F208" s="418"/>
      <c r="G208" s="418"/>
      <c r="H208" s="418"/>
      <c r="I208" s="418"/>
      <c r="J208" s="418"/>
      <c r="K208" s="418"/>
      <c r="L208" s="418"/>
      <c r="M208" s="418"/>
      <c r="N208" s="421" t="s">
        <v>718</v>
      </c>
    </row>
    <row r="209" spans="1:15" ht="10.5" customHeight="1">
      <c r="B209" s="261" t="s">
        <v>718</v>
      </c>
      <c r="C209" s="414">
        <v>32777</v>
      </c>
      <c r="D209" s="414">
        <v>4796</v>
      </c>
      <c r="E209" s="414">
        <v>367</v>
      </c>
      <c r="F209" s="414">
        <v>12332</v>
      </c>
      <c r="G209" s="414">
        <v>871</v>
      </c>
      <c r="H209" s="414">
        <v>1238</v>
      </c>
      <c r="I209" s="414">
        <v>458</v>
      </c>
      <c r="J209" s="414">
        <v>2933</v>
      </c>
      <c r="K209" s="414">
        <v>4281</v>
      </c>
      <c r="L209" s="414">
        <v>5493</v>
      </c>
      <c r="M209" s="414">
        <v>8</v>
      </c>
      <c r="N209" s="415"/>
      <c r="O209" s="263" t="s">
        <v>718</v>
      </c>
    </row>
    <row r="210" spans="1:15" ht="10.5" customHeight="1">
      <c r="B210" s="261" t="s">
        <v>719</v>
      </c>
      <c r="C210" s="414">
        <v>179</v>
      </c>
      <c r="D210" s="414">
        <v>37</v>
      </c>
      <c r="E210" s="414">
        <v>0</v>
      </c>
      <c r="F210" s="414">
        <v>70</v>
      </c>
      <c r="G210" s="414">
        <v>9</v>
      </c>
      <c r="H210" s="414">
        <v>4</v>
      </c>
      <c r="I210" s="414">
        <v>1</v>
      </c>
      <c r="J210" s="414">
        <v>13</v>
      </c>
      <c r="K210" s="414">
        <v>29</v>
      </c>
      <c r="L210" s="414">
        <v>16</v>
      </c>
      <c r="M210" s="414">
        <v>0</v>
      </c>
      <c r="N210" s="415"/>
      <c r="O210" s="263" t="s">
        <v>719</v>
      </c>
    </row>
    <row r="211" spans="1:15" ht="10.5" customHeight="1">
      <c r="B211" s="261" t="s">
        <v>720</v>
      </c>
      <c r="C211" s="414">
        <v>1406</v>
      </c>
      <c r="D211" s="414">
        <v>427</v>
      </c>
      <c r="E211" s="414">
        <v>1</v>
      </c>
      <c r="F211" s="414">
        <v>275</v>
      </c>
      <c r="G211" s="414">
        <v>128</v>
      </c>
      <c r="H211" s="414">
        <v>494</v>
      </c>
      <c r="I211" s="414">
        <v>22</v>
      </c>
      <c r="J211" s="414">
        <v>33</v>
      </c>
      <c r="K211" s="414">
        <v>18</v>
      </c>
      <c r="L211" s="414">
        <v>7</v>
      </c>
      <c r="M211" s="414">
        <v>1</v>
      </c>
      <c r="N211" s="415"/>
      <c r="O211" s="263" t="s">
        <v>720</v>
      </c>
    </row>
    <row r="212" spans="1:15" ht="15" customHeight="1">
      <c r="B212" s="270" t="s">
        <v>162</v>
      </c>
      <c r="C212" s="414">
        <v>34362</v>
      </c>
      <c r="D212" s="414">
        <v>5260</v>
      </c>
      <c r="E212" s="414">
        <v>368</v>
      </c>
      <c r="F212" s="414">
        <v>12677</v>
      </c>
      <c r="G212" s="414">
        <v>1008</v>
      </c>
      <c r="H212" s="414">
        <v>1736</v>
      </c>
      <c r="I212" s="414">
        <v>481</v>
      </c>
      <c r="J212" s="414">
        <v>2979</v>
      </c>
      <c r="K212" s="414">
        <v>4328</v>
      </c>
      <c r="L212" s="414">
        <v>5516</v>
      </c>
      <c r="M212" s="414">
        <v>9</v>
      </c>
      <c r="N212" s="419" t="s">
        <v>769</v>
      </c>
      <c r="O212" s="420"/>
    </row>
    <row r="213" spans="1:15" ht="10.5" customHeight="1">
      <c r="B213" s="219"/>
      <c r="C213" s="418"/>
      <c r="D213" s="418"/>
      <c r="E213" s="418"/>
      <c r="F213" s="418"/>
      <c r="G213" s="418"/>
      <c r="H213" s="418"/>
      <c r="I213" s="418"/>
      <c r="J213" s="418"/>
      <c r="K213" s="418"/>
      <c r="L213" s="418"/>
      <c r="M213" s="418"/>
      <c r="N213" s="415"/>
    </row>
    <row r="214" spans="1:15" ht="10.5" customHeight="1">
      <c r="A214" s="400" t="s">
        <v>721</v>
      </c>
      <c r="B214" s="219"/>
      <c r="C214" s="418"/>
      <c r="D214" s="418"/>
      <c r="E214" s="418"/>
      <c r="F214" s="418"/>
      <c r="G214" s="418"/>
      <c r="H214" s="418"/>
      <c r="I214" s="418"/>
      <c r="J214" s="418"/>
      <c r="K214" s="418"/>
      <c r="L214" s="418"/>
      <c r="M214" s="418"/>
      <c r="N214" s="421" t="s">
        <v>721</v>
      </c>
    </row>
    <row r="215" spans="1:15" ht="10.5" customHeight="1">
      <c r="B215" s="261" t="s">
        <v>721</v>
      </c>
      <c r="C215" s="414">
        <v>17752</v>
      </c>
      <c r="D215" s="414">
        <v>3069</v>
      </c>
      <c r="E215" s="414">
        <v>233</v>
      </c>
      <c r="F215" s="414">
        <v>4555</v>
      </c>
      <c r="G215" s="414">
        <v>2953</v>
      </c>
      <c r="H215" s="414">
        <v>1171</v>
      </c>
      <c r="I215" s="414">
        <v>756</v>
      </c>
      <c r="J215" s="414">
        <v>1843</v>
      </c>
      <c r="K215" s="414">
        <v>607</v>
      </c>
      <c r="L215" s="414">
        <v>2494</v>
      </c>
      <c r="M215" s="414">
        <v>71</v>
      </c>
      <c r="N215" s="415"/>
      <c r="O215" s="263" t="s">
        <v>721</v>
      </c>
    </row>
    <row r="216" spans="1:15" ht="10.5" customHeight="1">
      <c r="B216" s="261" t="s">
        <v>722</v>
      </c>
      <c r="C216" s="414">
        <v>3519</v>
      </c>
      <c r="D216" s="414">
        <v>348</v>
      </c>
      <c r="E216" s="414">
        <v>34</v>
      </c>
      <c r="F216" s="414">
        <v>997</v>
      </c>
      <c r="G216" s="414">
        <v>433</v>
      </c>
      <c r="H216" s="414">
        <v>133</v>
      </c>
      <c r="I216" s="414">
        <v>94</v>
      </c>
      <c r="J216" s="414">
        <v>824</v>
      </c>
      <c r="K216" s="414">
        <v>161</v>
      </c>
      <c r="L216" s="414">
        <v>471</v>
      </c>
      <c r="M216" s="414">
        <v>24</v>
      </c>
      <c r="N216" s="415"/>
      <c r="O216" s="263" t="s">
        <v>722</v>
      </c>
    </row>
    <row r="217" spans="1:15" ht="15" customHeight="1">
      <c r="B217" s="270" t="s">
        <v>162</v>
      </c>
      <c r="C217" s="414">
        <v>21271</v>
      </c>
      <c r="D217" s="414">
        <v>3417</v>
      </c>
      <c r="E217" s="414">
        <v>267</v>
      </c>
      <c r="F217" s="414">
        <v>5552</v>
      </c>
      <c r="G217" s="414">
        <v>3386</v>
      </c>
      <c r="H217" s="414">
        <v>1304</v>
      </c>
      <c r="I217" s="414">
        <v>850</v>
      </c>
      <c r="J217" s="414">
        <v>2667</v>
      </c>
      <c r="K217" s="414">
        <v>768</v>
      </c>
      <c r="L217" s="414">
        <v>2965</v>
      </c>
      <c r="M217" s="414">
        <v>95</v>
      </c>
      <c r="N217" s="419" t="s">
        <v>769</v>
      </c>
      <c r="O217" s="420"/>
    </row>
    <row r="218" spans="1:15" ht="10.5" customHeight="1">
      <c r="B218" s="219"/>
      <c r="C218" s="418"/>
      <c r="D218" s="418"/>
      <c r="E218" s="418"/>
      <c r="F218" s="418"/>
      <c r="G218" s="418"/>
      <c r="H218" s="418"/>
      <c r="I218" s="418"/>
      <c r="J218" s="418"/>
      <c r="K218" s="418"/>
      <c r="L218" s="418"/>
      <c r="M218" s="418"/>
      <c r="N218" s="415"/>
    </row>
    <row r="219" spans="1:15" ht="18" customHeight="1">
      <c r="B219" s="270" t="s">
        <v>723</v>
      </c>
      <c r="C219" s="414">
        <v>55865</v>
      </c>
      <c r="D219" s="414">
        <v>8713</v>
      </c>
      <c r="E219" s="414">
        <v>637</v>
      </c>
      <c r="F219" s="414">
        <v>18306</v>
      </c>
      <c r="G219" s="414">
        <v>4413</v>
      </c>
      <c r="H219" s="414">
        <v>3060</v>
      </c>
      <c r="I219" s="414">
        <v>1350</v>
      </c>
      <c r="J219" s="414">
        <v>5656</v>
      </c>
      <c r="K219" s="414">
        <v>5135</v>
      </c>
      <c r="L219" s="414">
        <v>8491</v>
      </c>
      <c r="M219" s="414">
        <v>104</v>
      </c>
      <c r="N219" s="419" t="s">
        <v>771</v>
      </c>
      <c r="O219" s="136"/>
    </row>
    <row r="220" spans="1:15" ht="11.25">
      <c r="B220" s="400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O220" s="263"/>
    </row>
    <row r="221" spans="1:15" ht="11.25">
      <c r="B221" s="400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O221" s="263"/>
    </row>
    <row r="222" spans="1:15" s="238" customFormat="1" ht="10.5" customHeight="1">
      <c r="A222" s="430"/>
      <c r="B222" s="212"/>
      <c r="C222" s="399" t="s">
        <v>724</v>
      </c>
      <c r="D222" s="413"/>
      <c r="E222" s="413"/>
      <c r="F222" s="413"/>
      <c r="G222" s="413"/>
      <c r="H222" s="413"/>
      <c r="I222" s="399" t="s">
        <v>724</v>
      </c>
      <c r="J222" s="399"/>
      <c r="K222" s="399"/>
      <c r="L222" s="399"/>
      <c r="M222" s="399"/>
      <c r="O222" s="431"/>
    </row>
    <row r="223" spans="1:15" ht="10.5" customHeight="1">
      <c r="B223" s="432"/>
      <c r="C223" s="267"/>
      <c r="D223" s="267"/>
      <c r="E223" s="267"/>
      <c r="F223" s="267"/>
      <c r="G223" s="267"/>
      <c r="H223" s="267"/>
      <c r="I223" s="267"/>
      <c r="J223" s="267"/>
      <c r="K223" s="267"/>
      <c r="L223" s="267"/>
      <c r="M223" s="267"/>
      <c r="O223" s="433"/>
    </row>
    <row r="224" spans="1:15" ht="10.5" customHeight="1">
      <c r="B224" s="270" t="s">
        <v>162</v>
      </c>
      <c r="C224" s="414">
        <v>148204</v>
      </c>
      <c r="D224" s="414">
        <v>18569</v>
      </c>
      <c r="E224" s="414">
        <v>1414</v>
      </c>
      <c r="F224" s="414">
        <v>35985</v>
      </c>
      <c r="G224" s="414">
        <v>17815</v>
      </c>
      <c r="H224" s="414">
        <v>31810</v>
      </c>
      <c r="I224" s="414">
        <v>4154</v>
      </c>
      <c r="J224" s="414">
        <v>14690</v>
      </c>
      <c r="K224" s="414">
        <v>8000</v>
      </c>
      <c r="L224" s="414">
        <v>14905</v>
      </c>
      <c r="M224" s="414">
        <v>862</v>
      </c>
      <c r="N224" s="419" t="s">
        <v>769</v>
      </c>
      <c r="O224" s="420"/>
    </row>
    <row r="225" spans="1:15" ht="21" customHeight="1">
      <c r="B225" s="400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O225" s="263"/>
    </row>
    <row r="226" spans="1:15" s="238" customFormat="1" ht="10.5" customHeight="1">
      <c r="A226" s="430"/>
      <c r="B226" s="212"/>
      <c r="C226" s="399" t="s">
        <v>725</v>
      </c>
      <c r="D226" s="434"/>
      <c r="E226" s="434"/>
      <c r="F226" s="434"/>
      <c r="G226" s="434"/>
      <c r="H226" s="434"/>
      <c r="I226" s="399" t="s">
        <v>725</v>
      </c>
      <c r="J226" s="434"/>
      <c r="K226" s="434"/>
      <c r="L226" s="434"/>
      <c r="M226" s="434"/>
      <c r="O226" s="435"/>
    </row>
    <row r="227" spans="1:15" s="238" customFormat="1" ht="10.5" customHeight="1">
      <c r="A227" s="212"/>
      <c r="B227" s="212"/>
      <c r="C227" s="399" t="s">
        <v>679</v>
      </c>
      <c r="D227" s="212"/>
      <c r="E227" s="212"/>
      <c r="F227" s="212"/>
      <c r="G227" s="212"/>
      <c r="H227" s="413"/>
      <c r="I227" s="399" t="s">
        <v>679</v>
      </c>
      <c r="J227" s="212"/>
      <c r="K227" s="212"/>
      <c r="L227" s="212"/>
      <c r="M227" s="212"/>
      <c r="N227" s="212"/>
      <c r="O227" s="425"/>
    </row>
    <row r="228" spans="1:15" ht="10.5" customHeight="1">
      <c r="B228" s="181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O228" s="204"/>
    </row>
    <row r="229" spans="1:15" ht="10.5" customHeight="1">
      <c r="A229" s="400" t="s">
        <v>726</v>
      </c>
      <c r="B229" s="219"/>
      <c r="C229" s="414">
        <v>69274</v>
      </c>
      <c r="D229" s="414">
        <v>2754</v>
      </c>
      <c r="E229" s="414">
        <v>253</v>
      </c>
      <c r="F229" s="414">
        <v>6045</v>
      </c>
      <c r="G229" s="414">
        <v>4266</v>
      </c>
      <c r="H229" s="414">
        <v>5180</v>
      </c>
      <c r="I229" s="414">
        <v>845</v>
      </c>
      <c r="J229" s="414">
        <v>4944</v>
      </c>
      <c r="K229" s="414">
        <v>491</v>
      </c>
      <c r="L229" s="414">
        <v>35315</v>
      </c>
      <c r="M229" s="414">
        <v>9181</v>
      </c>
      <c r="N229" s="415"/>
      <c r="O229" s="420" t="s">
        <v>726</v>
      </c>
    </row>
    <row r="230" spans="1:15" ht="10.5" customHeight="1">
      <c r="A230" s="400" t="s">
        <v>727</v>
      </c>
      <c r="B230" s="219"/>
      <c r="C230" s="414">
        <v>25452</v>
      </c>
      <c r="D230" s="414">
        <v>529</v>
      </c>
      <c r="E230" s="414">
        <v>51</v>
      </c>
      <c r="F230" s="414">
        <v>1515</v>
      </c>
      <c r="G230" s="414">
        <v>738</v>
      </c>
      <c r="H230" s="414">
        <v>1105</v>
      </c>
      <c r="I230" s="414">
        <v>156</v>
      </c>
      <c r="J230" s="414">
        <v>899</v>
      </c>
      <c r="K230" s="414">
        <v>131</v>
      </c>
      <c r="L230" s="414">
        <v>16480</v>
      </c>
      <c r="M230" s="414">
        <v>3848</v>
      </c>
      <c r="N230" s="436" t="s">
        <v>727</v>
      </c>
      <c r="O230" s="436"/>
    </row>
    <row r="231" spans="1:15" ht="10.5" customHeight="1">
      <c r="A231" s="400" t="s">
        <v>728</v>
      </c>
      <c r="B231" s="219"/>
      <c r="C231" s="414">
        <v>7980</v>
      </c>
      <c r="D231" s="414">
        <v>155</v>
      </c>
      <c r="E231" s="414">
        <v>3</v>
      </c>
      <c r="F231" s="414">
        <v>250</v>
      </c>
      <c r="G231" s="414">
        <v>70</v>
      </c>
      <c r="H231" s="414">
        <v>39</v>
      </c>
      <c r="I231" s="414">
        <v>8</v>
      </c>
      <c r="J231" s="414">
        <v>40</v>
      </c>
      <c r="K231" s="414">
        <v>42</v>
      </c>
      <c r="L231" s="414">
        <v>7314</v>
      </c>
      <c r="M231" s="414">
        <v>59</v>
      </c>
      <c r="N231" s="415"/>
      <c r="O231" s="420" t="s">
        <v>728</v>
      </c>
    </row>
    <row r="232" spans="1:15" ht="10.5" customHeight="1">
      <c r="A232" s="400" t="s">
        <v>727</v>
      </c>
      <c r="B232" s="219"/>
      <c r="C232" s="414">
        <v>3891</v>
      </c>
      <c r="D232" s="414">
        <v>73</v>
      </c>
      <c r="E232" s="414">
        <v>0</v>
      </c>
      <c r="F232" s="414">
        <v>83</v>
      </c>
      <c r="G232" s="414">
        <v>26</v>
      </c>
      <c r="H232" s="414">
        <v>15</v>
      </c>
      <c r="I232" s="414">
        <v>5</v>
      </c>
      <c r="J232" s="414">
        <v>12</v>
      </c>
      <c r="K232" s="414">
        <v>18</v>
      </c>
      <c r="L232" s="414">
        <v>3642</v>
      </c>
      <c r="M232" s="414">
        <v>17</v>
      </c>
      <c r="N232" s="436" t="s">
        <v>727</v>
      </c>
      <c r="O232" s="436"/>
    </row>
    <row r="233" spans="1:15" ht="10.5" customHeight="1">
      <c r="A233" s="400" t="s">
        <v>729</v>
      </c>
      <c r="B233" s="219"/>
      <c r="C233" s="414">
        <v>24463</v>
      </c>
      <c r="D233" s="414">
        <v>80</v>
      </c>
      <c r="E233" s="414">
        <v>39</v>
      </c>
      <c r="F233" s="414">
        <v>218</v>
      </c>
      <c r="G233" s="414">
        <v>4893</v>
      </c>
      <c r="H233" s="414">
        <v>9633</v>
      </c>
      <c r="I233" s="414">
        <v>1597</v>
      </c>
      <c r="J233" s="414">
        <v>2236</v>
      </c>
      <c r="K233" s="414">
        <v>111</v>
      </c>
      <c r="L233" s="414">
        <v>3876</v>
      </c>
      <c r="M233" s="414">
        <v>1780</v>
      </c>
      <c r="N233" s="415"/>
      <c r="O233" s="420" t="s">
        <v>729</v>
      </c>
    </row>
    <row r="234" spans="1:15" ht="10.5" customHeight="1">
      <c r="A234" s="400" t="s">
        <v>727</v>
      </c>
      <c r="B234" s="219"/>
      <c r="C234" s="414">
        <v>9650</v>
      </c>
      <c r="D234" s="414">
        <v>32</v>
      </c>
      <c r="E234" s="414">
        <v>11</v>
      </c>
      <c r="F234" s="414">
        <v>140</v>
      </c>
      <c r="G234" s="414">
        <v>1629</v>
      </c>
      <c r="H234" s="414">
        <v>3790</v>
      </c>
      <c r="I234" s="414">
        <v>507</v>
      </c>
      <c r="J234" s="414">
        <v>1189</v>
      </c>
      <c r="K234" s="414">
        <v>61</v>
      </c>
      <c r="L234" s="414">
        <v>1638</v>
      </c>
      <c r="M234" s="414">
        <v>653</v>
      </c>
      <c r="N234" s="436" t="s">
        <v>727</v>
      </c>
      <c r="O234" s="436"/>
    </row>
    <row r="235" spans="1:15" ht="10.5" customHeight="1">
      <c r="A235" s="400" t="s">
        <v>730</v>
      </c>
      <c r="B235" s="219"/>
      <c r="C235" s="414">
        <v>41105</v>
      </c>
      <c r="D235" s="414">
        <v>137</v>
      </c>
      <c r="E235" s="414">
        <v>28</v>
      </c>
      <c r="F235" s="414">
        <v>440</v>
      </c>
      <c r="G235" s="414">
        <v>546</v>
      </c>
      <c r="H235" s="414">
        <v>24310</v>
      </c>
      <c r="I235" s="414">
        <v>303</v>
      </c>
      <c r="J235" s="414">
        <v>293</v>
      </c>
      <c r="K235" s="414">
        <v>54</v>
      </c>
      <c r="L235" s="414">
        <v>3567</v>
      </c>
      <c r="M235" s="414">
        <v>11427</v>
      </c>
      <c r="N235" s="415"/>
      <c r="O235" s="420" t="s">
        <v>730</v>
      </c>
    </row>
    <row r="236" spans="1:15" ht="10.5" customHeight="1">
      <c r="A236" s="400" t="s">
        <v>727</v>
      </c>
      <c r="B236" s="219"/>
      <c r="C236" s="414">
        <v>12373</v>
      </c>
      <c r="D236" s="414">
        <v>26</v>
      </c>
      <c r="E236" s="414">
        <v>5</v>
      </c>
      <c r="F236" s="414">
        <v>178</v>
      </c>
      <c r="G236" s="414">
        <v>87</v>
      </c>
      <c r="H236" s="414">
        <v>7491</v>
      </c>
      <c r="I236" s="414">
        <v>23</v>
      </c>
      <c r="J236" s="414">
        <v>119</v>
      </c>
      <c r="K236" s="414">
        <v>17</v>
      </c>
      <c r="L236" s="414">
        <v>1026</v>
      </c>
      <c r="M236" s="414">
        <v>3401</v>
      </c>
      <c r="N236" s="436" t="s">
        <v>727</v>
      </c>
      <c r="O236" s="436"/>
    </row>
    <row r="237" spans="1:15" ht="10.5" customHeight="1">
      <c r="A237" s="400" t="s">
        <v>731</v>
      </c>
      <c r="B237" s="219"/>
      <c r="C237" s="414">
        <v>54275</v>
      </c>
      <c r="D237" s="414">
        <v>0</v>
      </c>
      <c r="E237" s="414">
        <v>0</v>
      </c>
      <c r="F237" s="414">
        <v>1</v>
      </c>
      <c r="G237" s="414">
        <v>4</v>
      </c>
      <c r="H237" s="414">
        <v>46676</v>
      </c>
      <c r="I237" s="414">
        <v>17</v>
      </c>
      <c r="J237" s="414">
        <v>0</v>
      </c>
      <c r="K237" s="414">
        <v>0</v>
      </c>
      <c r="L237" s="414">
        <v>505</v>
      </c>
      <c r="M237" s="414">
        <v>7072</v>
      </c>
      <c r="N237" s="415"/>
      <c r="O237" s="420" t="s">
        <v>731</v>
      </c>
    </row>
    <row r="238" spans="1:15" ht="10.5" customHeight="1">
      <c r="A238" s="400" t="s">
        <v>732</v>
      </c>
      <c r="B238" s="219"/>
      <c r="C238" s="414">
        <v>9912</v>
      </c>
      <c r="D238" s="414">
        <v>5</v>
      </c>
      <c r="E238" s="414">
        <v>9</v>
      </c>
      <c r="F238" s="414">
        <v>61</v>
      </c>
      <c r="G238" s="414">
        <v>348</v>
      </c>
      <c r="H238" s="414">
        <v>764</v>
      </c>
      <c r="I238" s="414">
        <v>137</v>
      </c>
      <c r="J238" s="414">
        <v>199</v>
      </c>
      <c r="K238" s="414">
        <v>12</v>
      </c>
      <c r="L238" s="414">
        <v>1641</v>
      </c>
      <c r="M238" s="414">
        <v>6736</v>
      </c>
      <c r="N238" s="415"/>
      <c r="O238" s="420" t="s">
        <v>732</v>
      </c>
    </row>
    <row r="239" spans="1:15" ht="10.5" customHeight="1">
      <c r="A239" s="400" t="s">
        <v>733</v>
      </c>
      <c r="B239" s="219"/>
      <c r="C239" s="414">
        <v>1052</v>
      </c>
      <c r="D239" s="414">
        <v>1</v>
      </c>
      <c r="E239" s="414">
        <v>0</v>
      </c>
      <c r="F239" s="414">
        <v>41</v>
      </c>
      <c r="G239" s="414">
        <v>5</v>
      </c>
      <c r="H239" s="414">
        <v>418</v>
      </c>
      <c r="I239" s="414">
        <v>3</v>
      </c>
      <c r="J239" s="414">
        <v>5</v>
      </c>
      <c r="K239" s="414">
        <v>4</v>
      </c>
      <c r="L239" s="414">
        <v>105</v>
      </c>
      <c r="M239" s="414">
        <v>470</v>
      </c>
      <c r="N239" s="415"/>
      <c r="O239" s="420" t="s">
        <v>733</v>
      </c>
    </row>
    <row r="240" spans="1:15" ht="15" customHeight="1">
      <c r="B240" s="270" t="s">
        <v>162</v>
      </c>
      <c r="C240" s="414">
        <v>208061</v>
      </c>
      <c r="D240" s="414">
        <v>3132</v>
      </c>
      <c r="E240" s="414">
        <v>332</v>
      </c>
      <c r="F240" s="414">
        <v>7056</v>
      </c>
      <c r="G240" s="414">
        <v>10132</v>
      </c>
      <c r="H240" s="414">
        <v>87020</v>
      </c>
      <c r="I240" s="414">
        <v>2910</v>
      </c>
      <c r="J240" s="414">
        <v>7717</v>
      </c>
      <c r="K240" s="414">
        <v>714</v>
      </c>
      <c r="L240" s="414">
        <v>52323</v>
      </c>
      <c r="M240" s="414">
        <v>36725</v>
      </c>
      <c r="N240" s="419" t="s">
        <v>769</v>
      </c>
      <c r="O240" s="420"/>
    </row>
    <row r="241" spans="1:15" ht="21.75" customHeight="1">
      <c r="B241" s="400"/>
      <c r="C241" s="403"/>
      <c r="D241" s="403"/>
      <c r="E241" s="403"/>
      <c r="F241" s="403"/>
      <c r="G241" s="403"/>
      <c r="H241" s="403"/>
      <c r="I241" s="403"/>
      <c r="J241" s="403"/>
      <c r="K241" s="403"/>
      <c r="L241" s="403"/>
      <c r="M241" s="403"/>
      <c r="O241" s="263"/>
    </row>
    <row r="242" spans="1:15" s="238" customFormat="1" ht="10.5" customHeight="1">
      <c r="A242" s="212"/>
      <c r="B242" s="212"/>
      <c r="C242" s="399" t="s">
        <v>714</v>
      </c>
      <c r="D242" s="212"/>
      <c r="E242" s="212"/>
      <c r="F242" s="212"/>
      <c r="G242" s="212"/>
      <c r="H242" s="413"/>
      <c r="I242" s="399" t="s">
        <v>714</v>
      </c>
      <c r="J242" s="212"/>
      <c r="K242" s="212"/>
      <c r="L242" s="212"/>
      <c r="M242" s="212"/>
      <c r="N242" s="212"/>
      <c r="O242" s="425"/>
    </row>
    <row r="243" spans="1:15" ht="10.5" customHeight="1">
      <c r="B243" s="181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O243" s="204"/>
    </row>
    <row r="244" spans="1:15" ht="10.5" customHeight="1">
      <c r="A244" s="400" t="s">
        <v>734</v>
      </c>
      <c r="B244" s="219"/>
      <c r="C244" s="414">
        <v>2400</v>
      </c>
      <c r="D244" s="414">
        <v>36</v>
      </c>
      <c r="E244" s="414">
        <v>10</v>
      </c>
      <c r="F244" s="414">
        <v>252</v>
      </c>
      <c r="G244" s="414">
        <v>11</v>
      </c>
      <c r="H244" s="414">
        <v>385</v>
      </c>
      <c r="I244" s="414">
        <v>10</v>
      </c>
      <c r="J244" s="414">
        <v>63</v>
      </c>
      <c r="K244" s="414">
        <v>14</v>
      </c>
      <c r="L244" s="414">
        <v>1324</v>
      </c>
      <c r="M244" s="414">
        <v>295</v>
      </c>
      <c r="N244" s="415"/>
      <c r="O244" s="263" t="s">
        <v>734</v>
      </c>
    </row>
    <row r="245" spans="1:15" ht="15" customHeight="1">
      <c r="B245" s="270" t="s">
        <v>162</v>
      </c>
      <c r="C245" s="414">
        <v>2400</v>
      </c>
      <c r="D245" s="414">
        <v>36</v>
      </c>
      <c r="E245" s="414">
        <v>10</v>
      </c>
      <c r="F245" s="414">
        <v>252</v>
      </c>
      <c r="G245" s="414">
        <v>11</v>
      </c>
      <c r="H245" s="414">
        <v>385</v>
      </c>
      <c r="I245" s="414">
        <v>10</v>
      </c>
      <c r="J245" s="414">
        <v>63</v>
      </c>
      <c r="K245" s="414">
        <v>14</v>
      </c>
      <c r="L245" s="414">
        <v>1324</v>
      </c>
      <c r="M245" s="414">
        <v>295</v>
      </c>
      <c r="N245" s="419" t="s">
        <v>769</v>
      </c>
      <c r="O245" s="420"/>
    </row>
    <row r="246" spans="1:15" ht="21" customHeight="1">
      <c r="B246" s="400"/>
      <c r="C246" s="403"/>
      <c r="D246" s="403"/>
      <c r="E246" s="403"/>
      <c r="F246" s="403"/>
      <c r="G246" s="403"/>
      <c r="H246" s="403"/>
      <c r="I246" s="403"/>
      <c r="J246" s="403"/>
      <c r="K246" s="403"/>
      <c r="L246" s="403"/>
      <c r="M246" s="403"/>
      <c r="O246" s="263"/>
    </row>
    <row r="247" spans="1:15" s="238" customFormat="1" ht="10.5" customHeight="1">
      <c r="A247" s="430"/>
      <c r="B247" s="212"/>
      <c r="C247" s="399" t="s">
        <v>735</v>
      </c>
      <c r="D247" s="434"/>
      <c r="E247" s="434"/>
      <c r="F247" s="434"/>
      <c r="G247" s="434"/>
      <c r="H247" s="434"/>
      <c r="I247" s="399" t="s">
        <v>735</v>
      </c>
      <c r="J247" s="434"/>
      <c r="K247" s="434"/>
      <c r="L247" s="434"/>
      <c r="M247" s="434"/>
      <c r="O247" s="435"/>
    </row>
    <row r="248" spans="1:15" ht="10.5" customHeight="1">
      <c r="B248" s="432"/>
      <c r="C248" s="267"/>
      <c r="D248" s="267"/>
      <c r="E248" s="267"/>
      <c r="F248" s="267"/>
      <c r="G248" s="267"/>
      <c r="H248" s="267"/>
      <c r="I248" s="267"/>
      <c r="J248" s="267"/>
      <c r="K248" s="267"/>
      <c r="L248" s="267"/>
      <c r="M248" s="267"/>
      <c r="O248" s="433"/>
    </row>
    <row r="249" spans="1:15" ht="10.5" customHeight="1">
      <c r="B249" s="270" t="s">
        <v>162</v>
      </c>
      <c r="C249" s="414">
        <v>210461</v>
      </c>
      <c r="D249" s="414">
        <v>3168</v>
      </c>
      <c r="E249" s="414">
        <v>342</v>
      </c>
      <c r="F249" s="414">
        <v>7308</v>
      </c>
      <c r="G249" s="414">
        <v>10143</v>
      </c>
      <c r="H249" s="414">
        <v>87405</v>
      </c>
      <c r="I249" s="414">
        <v>2920</v>
      </c>
      <c r="J249" s="414">
        <v>7780</v>
      </c>
      <c r="K249" s="414">
        <v>728</v>
      </c>
      <c r="L249" s="414">
        <v>53647</v>
      </c>
      <c r="M249" s="414">
        <v>37020</v>
      </c>
      <c r="N249" s="419" t="s">
        <v>769</v>
      </c>
      <c r="O249" s="420"/>
    </row>
    <row r="250" spans="1:15" ht="21" customHeight="1">
      <c r="B250" s="400"/>
      <c r="C250" s="403"/>
      <c r="D250" s="403"/>
      <c r="E250" s="403"/>
      <c r="F250" s="403"/>
      <c r="G250" s="403"/>
      <c r="H250" s="403"/>
      <c r="I250" s="403"/>
      <c r="J250" s="403"/>
      <c r="K250" s="403"/>
      <c r="L250" s="403"/>
      <c r="M250" s="403"/>
      <c r="O250" s="263"/>
    </row>
    <row r="251" spans="1:15" s="238" customFormat="1" ht="10.5" customHeight="1">
      <c r="A251" s="212"/>
      <c r="B251" s="212"/>
      <c r="C251" s="399" t="s">
        <v>165</v>
      </c>
      <c r="D251" s="212"/>
      <c r="E251" s="212"/>
      <c r="F251" s="212"/>
      <c r="G251" s="212"/>
      <c r="H251" s="413"/>
      <c r="I251" s="399" t="s">
        <v>165</v>
      </c>
      <c r="J251" s="212"/>
      <c r="K251" s="212"/>
      <c r="L251" s="212"/>
      <c r="M251" s="212"/>
      <c r="N251" s="212"/>
      <c r="O251" s="425"/>
    </row>
    <row r="252" spans="1:15" ht="10.5" customHeight="1">
      <c r="B252" s="181"/>
      <c r="C252" s="403"/>
      <c r="D252" s="403"/>
      <c r="E252" s="403"/>
      <c r="F252" s="403"/>
      <c r="G252" s="403"/>
      <c r="H252" s="403"/>
      <c r="I252" s="403"/>
      <c r="J252" s="403"/>
      <c r="K252" s="403"/>
      <c r="L252" s="403"/>
      <c r="M252" s="403"/>
      <c r="O252" s="204"/>
    </row>
    <row r="253" spans="1:15" ht="10.5" customHeight="1">
      <c r="B253" s="270" t="s">
        <v>166</v>
      </c>
      <c r="C253" s="414">
        <v>358665</v>
      </c>
      <c r="D253" s="414">
        <v>21737</v>
      </c>
      <c r="E253" s="414">
        <v>1756</v>
      </c>
      <c r="F253" s="414">
        <v>43293</v>
      </c>
      <c r="G253" s="414">
        <v>27958</v>
      </c>
      <c r="H253" s="414">
        <v>119215</v>
      </c>
      <c r="I253" s="414">
        <v>7074</v>
      </c>
      <c r="J253" s="414">
        <v>22470</v>
      </c>
      <c r="K253" s="414">
        <v>8728</v>
      </c>
      <c r="L253" s="414">
        <v>68552</v>
      </c>
      <c r="M253" s="414">
        <v>37882</v>
      </c>
      <c r="N253" s="419" t="s">
        <v>175</v>
      </c>
      <c r="O253" s="420"/>
    </row>
    <row r="254" spans="1:15" ht="9" customHeight="1">
      <c r="A254" s="137" t="s">
        <v>803</v>
      </c>
      <c r="I254" s="137" t="s">
        <v>803</v>
      </c>
    </row>
    <row r="255" spans="1:15" s="29" customFormat="1" ht="9.6" customHeight="1">
      <c r="A255" s="178" t="s">
        <v>804</v>
      </c>
      <c r="C255" s="79"/>
      <c r="D255" s="79"/>
      <c r="E255" s="79"/>
      <c r="F255" s="79"/>
      <c r="G255" s="79"/>
      <c r="H255" s="79"/>
      <c r="I255" s="178" t="s">
        <v>804</v>
      </c>
      <c r="J255" s="79"/>
      <c r="K255" s="79"/>
    </row>
    <row r="256" spans="1:15" s="29" customFormat="1" ht="9" customHeight="1">
      <c r="A256" s="178" t="s">
        <v>606</v>
      </c>
      <c r="C256" s="79"/>
      <c r="D256" s="79"/>
      <c r="E256" s="79"/>
      <c r="F256" s="79"/>
      <c r="G256" s="79"/>
      <c r="H256" s="79"/>
      <c r="I256" s="178" t="s">
        <v>606</v>
      </c>
      <c r="J256" s="79"/>
      <c r="K256" s="79"/>
    </row>
    <row r="257" spans="1:15" s="279" customFormat="1" ht="9" customHeight="1"/>
    <row r="258" spans="1:15" ht="10.15" customHeight="1">
      <c r="A258" s="74" t="s">
        <v>53</v>
      </c>
      <c r="B258" s="447"/>
      <c r="C258" s="448"/>
      <c r="I258" s="74" t="s">
        <v>53</v>
      </c>
      <c r="J258" s="447"/>
      <c r="K258" s="447"/>
      <c r="L258" s="448"/>
      <c r="O258" s="137"/>
    </row>
  </sheetData>
  <printOptions horizontalCentered="1"/>
  <pageMargins left="0.27559055118110237" right="0.27559055118110237" top="0.39370078740157483" bottom="0.59055118110236227" header="0.11811023622047245" footer="0.51181102362204722"/>
  <pageSetup paperSize="9" scale="97" pageOrder="overThenDown" orientation="portrait" horizontalDpi="4294967292" verticalDpi="300" r:id="rId1"/>
  <headerFooter alignWithMargins="0"/>
  <rowBreaks count="3" manualBreakCount="3">
    <brk id="73" max="16383" man="1"/>
    <brk id="134" max="16383" man="1"/>
    <brk id="197" max="16383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4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9.7109375" defaultRowHeight="11.25" customHeight="1"/>
  <cols>
    <col min="1" max="1" width="19.28515625" style="137" bestFit="1" customWidth="1"/>
    <col min="2" max="2" width="7.42578125" style="177" bestFit="1" customWidth="1"/>
    <col min="3" max="3" width="6.42578125" style="177" customWidth="1"/>
    <col min="4" max="4" width="5.42578125" style="177" customWidth="1"/>
    <col min="5" max="5" width="7" style="177" customWidth="1"/>
    <col min="6" max="6" width="6.7109375" style="177" customWidth="1"/>
    <col min="7" max="7" width="7.140625" style="177" customWidth="1"/>
    <col min="8" max="8" width="11.28515625" style="177" customWidth="1"/>
    <col min="9" max="10" width="6.7109375" style="177" customWidth="1"/>
    <col min="11" max="11" width="7.140625" style="177" customWidth="1"/>
    <col min="12" max="12" width="7.85546875" style="177" customWidth="1"/>
    <col min="13" max="13" width="4.7109375" style="137" customWidth="1"/>
    <col min="14" max="14" width="8" style="137" customWidth="1"/>
    <col min="15" max="15" width="5.28515625" style="137" bestFit="1" customWidth="1"/>
    <col min="16" max="16" width="4.42578125" style="137" bestFit="1" customWidth="1"/>
    <col min="17" max="18" width="5.28515625" style="137" bestFit="1" customWidth="1"/>
    <col min="19" max="19" width="6.140625" style="137" bestFit="1" customWidth="1"/>
    <col min="20" max="21" width="4.42578125" style="137" bestFit="1" customWidth="1"/>
    <col min="22" max="25" width="5.28515625" style="137" bestFit="1" customWidth="1"/>
    <col min="26" max="16384" width="19.7109375" style="137"/>
  </cols>
  <sheetData>
    <row r="1" spans="1:12" s="38" customFormat="1" ht="12" customHeight="1">
      <c r="A1" s="144" t="s">
        <v>667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</row>
    <row r="2" spans="1:12" s="38" customFormat="1" ht="9" customHeight="1">
      <c r="A2" s="144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38" customFormat="1" ht="11.25" customHeight="1">
      <c r="A3" s="450" t="s">
        <v>806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38" customFormat="1" ht="9" customHeight="1">
      <c r="A4" s="451" t="s">
        <v>652</v>
      </c>
      <c r="B4" s="452"/>
      <c r="C4" s="452" t="s">
        <v>652</v>
      </c>
      <c r="D4" s="452"/>
      <c r="E4" s="452"/>
      <c r="F4" s="452"/>
      <c r="G4" s="452"/>
      <c r="H4" s="452"/>
      <c r="I4" s="452"/>
      <c r="J4" s="452"/>
      <c r="K4" s="452"/>
      <c r="L4" s="452"/>
    </row>
    <row r="5" spans="1:12" s="38" customFormat="1" ht="10.5" customHeight="1">
      <c r="A5" s="125" t="s">
        <v>652</v>
      </c>
      <c r="B5" s="114"/>
      <c r="C5" s="453" t="s">
        <v>807</v>
      </c>
      <c r="D5" s="453"/>
      <c r="E5" s="453"/>
      <c r="F5" s="453"/>
      <c r="G5" s="453"/>
      <c r="H5" s="453"/>
      <c r="I5" s="453"/>
      <c r="J5" s="453"/>
      <c r="K5" s="453"/>
      <c r="L5" s="453"/>
    </row>
    <row r="6" spans="1:12" s="240" customFormat="1" ht="10.5" customHeight="1">
      <c r="A6" s="454" t="s">
        <v>652</v>
      </c>
      <c r="B6" s="455"/>
      <c r="C6" s="114"/>
      <c r="D6" s="456" t="s">
        <v>808</v>
      </c>
      <c r="E6" s="456" t="s">
        <v>809</v>
      </c>
      <c r="F6" s="456" t="s">
        <v>652</v>
      </c>
      <c r="G6" s="456" t="s">
        <v>810</v>
      </c>
      <c r="H6" s="456" t="s">
        <v>811</v>
      </c>
      <c r="I6" s="456" t="s">
        <v>652</v>
      </c>
      <c r="J6" s="456" t="s">
        <v>652</v>
      </c>
      <c r="K6" s="453" t="s">
        <v>812</v>
      </c>
      <c r="L6" s="453"/>
    </row>
    <row r="7" spans="1:12" s="240" customFormat="1" ht="10.5" customHeight="1">
      <c r="A7" s="454" t="s">
        <v>652</v>
      </c>
      <c r="B7" s="456"/>
      <c r="C7" s="456" t="s">
        <v>775</v>
      </c>
      <c r="D7" s="456" t="s">
        <v>808</v>
      </c>
      <c r="E7" s="456" t="s">
        <v>813</v>
      </c>
      <c r="F7" s="456" t="s">
        <v>814</v>
      </c>
      <c r="G7" s="456" t="s">
        <v>815</v>
      </c>
      <c r="H7" s="456" t="s">
        <v>107</v>
      </c>
      <c r="I7" s="456" t="s">
        <v>816</v>
      </c>
      <c r="J7" s="456" t="s">
        <v>781</v>
      </c>
      <c r="K7" s="456" t="s">
        <v>676</v>
      </c>
      <c r="L7" s="457" t="s">
        <v>817</v>
      </c>
    </row>
    <row r="8" spans="1:12" s="240" customFormat="1" ht="10.5" customHeight="1">
      <c r="A8" s="454" t="s">
        <v>100</v>
      </c>
      <c r="B8" s="456" t="s">
        <v>818</v>
      </c>
      <c r="C8" s="456" t="s">
        <v>784</v>
      </c>
      <c r="D8" s="456" t="s">
        <v>498</v>
      </c>
      <c r="E8" s="456" t="s">
        <v>819</v>
      </c>
      <c r="F8" s="456" t="s">
        <v>820</v>
      </c>
      <c r="G8" s="456" t="s">
        <v>821</v>
      </c>
      <c r="H8" s="456" t="s">
        <v>788</v>
      </c>
      <c r="I8" s="456" t="s">
        <v>822</v>
      </c>
      <c r="J8" s="456" t="s">
        <v>789</v>
      </c>
      <c r="K8" s="456" t="s">
        <v>823</v>
      </c>
      <c r="L8" s="457" t="s">
        <v>824</v>
      </c>
    </row>
    <row r="9" spans="1:12" s="240" customFormat="1" ht="10.5" customHeight="1">
      <c r="A9" s="454" t="s">
        <v>652</v>
      </c>
      <c r="B9" s="456" t="s">
        <v>113</v>
      </c>
      <c r="C9" s="456" t="s">
        <v>825</v>
      </c>
      <c r="D9" s="458" t="s">
        <v>652</v>
      </c>
      <c r="E9" s="456" t="s">
        <v>826</v>
      </c>
      <c r="F9" s="456" t="s">
        <v>786</v>
      </c>
      <c r="G9" s="456" t="s">
        <v>827</v>
      </c>
      <c r="H9" s="456" t="s">
        <v>795</v>
      </c>
      <c r="I9" s="456" t="s">
        <v>784</v>
      </c>
      <c r="J9" s="456" t="s">
        <v>784</v>
      </c>
      <c r="K9" s="456" t="s">
        <v>828</v>
      </c>
      <c r="L9" s="457" t="s">
        <v>829</v>
      </c>
    </row>
    <row r="10" spans="1:12" s="240" customFormat="1" ht="10.5" customHeight="1">
      <c r="A10" s="454" t="s">
        <v>652</v>
      </c>
      <c r="B10" s="456"/>
      <c r="C10" s="459" t="s">
        <v>830</v>
      </c>
      <c r="D10" s="456" t="s">
        <v>808</v>
      </c>
      <c r="E10" s="456" t="s">
        <v>784</v>
      </c>
      <c r="F10" s="456" t="s">
        <v>784</v>
      </c>
      <c r="G10" s="456" t="s">
        <v>784</v>
      </c>
      <c r="H10" s="456" t="s">
        <v>831</v>
      </c>
      <c r="I10" s="456" t="s">
        <v>792</v>
      </c>
      <c r="J10" s="456" t="s">
        <v>799</v>
      </c>
      <c r="K10" s="456" t="s">
        <v>832</v>
      </c>
      <c r="L10" s="457" t="s">
        <v>833</v>
      </c>
    </row>
    <row r="11" spans="1:12" s="240" customFormat="1" ht="10.5" customHeight="1">
      <c r="A11" s="460" t="s">
        <v>652</v>
      </c>
      <c r="B11" s="461"/>
      <c r="C11" s="461"/>
      <c r="D11" s="461" t="s">
        <v>808</v>
      </c>
      <c r="E11" s="461" t="s">
        <v>792</v>
      </c>
      <c r="F11" s="210" t="s">
        <v>792</v>
      </c>
      <c r="G11" s="462" t="s">
        <v>792</v>
      </c>
      <c r="H11" s="461" t="s">
        <v>834</v>
      </c>
      <c r="I11" s="461" t="s">
        <v>652</v>
      </c>
      <c r="J11" s="461" t="s">
        <v>652</v>
      </c>
      <c r="K11" s="461" t="s">
        <v>835</v>
      </c>
      <c r="L11" s="210" t="s">
        <v>836</v>
      </c>
    </row>
    <row r="12" spans="1:12" ht="10.5" customHeight="1">
      <c r="A12" s="400"/>
      <c r="B12" s="177" t="s">
        <v>652</v>
      </c>
      <c r="C12" s="177" t="s">
        <v>652</v>
      </c>
      <c r="D12" s="177" t="s">
        <v>652</v>
      </c>
      <c r="E12" s="177" t="s">
        <v>652</v>
      </c>
      <c r="F12" s="177" t="s">
        <v>652</v>
      </c>
      <c r="G12" s="177" t="s">
        <v>652</v>
      </c>
      <c r="H12" s="177" t="s">
        <v>652</v>
      </c>
      <c r="I12" s="177" t="s">
        <v>652</v>
      </c>
      <c r="J12" s="177" t="s">
        <v>652</v>
      </c>
      <c r="K12" s="177" t="s">
        <v>652</v>
      </c>
      <c r="L12" s="177" t="s">
        <v>652</v>
      </c>
    </row>
    <row r="13" spans="1:12" s="463" customFormat="1" ht="10.5" customHeight="1">
      <c r="B13" s="235" t="s">
        <v>175</v>
      </c>
      <c r="C13" s="464"/>
      <c r="D13" s="464"/>
      <c r="E13" s="464"/>
      <c r="F13" s="464"/>
      <c r="G13" s="464"/>
      <c r="H13" s="464"/>
      <c r="I13" s="464"/>
      <c r="J13" s="464"/>
      <c r="K13" s="464"/>
      <c r="L13" s="464"/>
    </row>
    <row r="14" spans="1:12" ht="8.25" customHeight="1">
      <c r="A14" s="400"/>
    </row>
    <row r="15" spans="1:12" ht="10.5" customHeight="1">
      <c r="B15" s="235" t="s">
        <v>678</v>
      </c>
      <c r="C15" s="267"/>
      <c r="D15" s="267"/>
      <c r="E15" s="267"/>
      <c r="F15" s="267"/>
      <c r="G15" s="267"/>
      <c r="H15" s="267"/>
      <c r="I15" s="267"/>
      <c r="J15" s="267"/>
      <c r="K15" s="267"/>
      <c r="L15" s="267"/>
    </row>
    <row r="16" spans="1:12" ht="10.5" customHeight="1">
      <c r="B16" s="235" t="s">
        <v>679</v>
      </c>
      <c r="C16" s="267"/>
      <c r="D16" s="267"/>
      <c r="E16" s="267"/>
      <c r="F16" s="267"/>
      <c r="G16" s="267"/>
      <c r="H16" s="267"/>
      <c r="I16" s="267"/>
      <c r="J16" s="267"/>
      <c r="K16" s="267"/>
      <c r="L16" s="267"/>
    </row>
    <row r="17" spans="1:12" ht="10.5" customHeight="1"/>
    <row r="18" spans="1:12" ht="10.5" customHeight="1">
      <c r="A18" s="261" t="s">
        <v>121</v>
      </c>
      <c r="B18" s="403">
        <v>36551</v>
      </c>
      <c r="C18" s="403">
        <v>2897</v>
      </c>
      <c r="D18" s="403">
        <v>259</v>
      </c>
      <c r="E18" s="403">
        <v>5828</v>
      </c>
      <c r="F18" s="403">
        <v>6511</v>
      </c>
      <c r="G18" s="403">
        <v>9239</v>
      </c>
      <c r="H18" s="403">
        <v>923</v>
      </c>
      <c r="I18" s="403">
        <v>7831</v>
      </c>
      <c r="J18" s="403">
        <v>912</v>
      </c>
      <c r="K18" s="403">
        <v>1977</v>
      </c>
      <c r="L18" s="403">
        <v>174</v>
      </c>
    </row>
    <row r="19" spans="1:12" ht="10.5" customHeight="1">
      <c r="A19" s="261" t="s">
        <v>158</v>
      </c>
      <c r="B19" s="403">
        <v>36061</v>
      </c>
      <c r="C19" s="403">
        <v>2849</v>
      </c>
      <c r="D19" s="403">
        <v>259</v>
      </c>
      <c r="E19" s="403">
        <v>5805</v>
      </c>
      <c r="F19" s="403">
        <v>6892</v>
      </c>
      <c r="G19" s="403">
        <v>9564</v>
      </c>
      <c r="H19" s="403">
        <v>977</v>
      </c>
      <c r="I19" s="403">
        <v>7104</v>
      </c>
      <c r="J19" s="403">
        <v>935</v>
      </c>
      <c r="K19" s="403">
        <v>1631</v>
      </c>
      <c r="L19" s="403">
        <v>45</v>
      </c>
    </row>
    <row r="20" spans="1:12" ht="10.5" customHeight="1">
      <c r="A20" s="261" t="s">
        <v>159</v>
      </c>
      <c r="B20" s="403">
        <v>15370</v>
      </c>
      <c r="C20" s="403">
        <v>1364</v>
      </c>
      <c r="D20" s="403">
        <v>36</v>
      </c>
      <c r="E20" s="403">
        <v>2385</v>
      </c>
      <c r="F20" s="403">
        <v>2541</v>
      </c>
      <c r="G20" s="403">
        <v>3927</v>
      </c>
      <c r="H20" s="403">
        <v>365</v>
      </c>
      <c r="I20" s="403">
        <v>2751</v>
      </c>
      <c r="J20" s="403">
        <v>1011</v>
      </c>
      <c r="K20" s="403">
        <v>915</v>
      </c>
      <c r="L20" s="403">
        <v>75</v>
      </c>
    </row>
    <row r="21" spans="1:12" ht="10.5" customHeight="1">
      <c r="A21" s="261" t="s">
        <v>160</v>
      </c>
      <c r="B21" s="403">
        <v>4059</v>
      </c>
      <c r="C21" s="403">
        <v>516</v>
      </c>
      <c r="D21" s="403">
        <v>118</v>
      </c>
      <c r="E21" s="403">
        <v>994</v>
      </c>
      <c r="F21" s="403">
        <v>785</v>
      </c>
      <c r="G21" s="403">
        <v>35</v>
      </c>
      <c r="H21" s="403">
        <v>113</v>
      </c>
      <c r="I21" s="403">
        <v>924</v>
      </c>
      <c r="J21" s="403">
        <v>144</v>
      </c>
      <c r="K21" s="403">
        <v>430</v>
      </c>
      <c r="L21" s="403">
        <v>0</v>
      </c>
    </row>
    <row r="22" spans="1:12" ht="10.5" customHeight="1">
      <c r="A22" s="261" t="s">
        <v>125</v>
      </c>
      <c r="B22" s="403">
        <v>2920</v>
      </c>
      <c r="C22" s="403">
        <v>258</v>
      </c>
      <c r="D22" s="403">
        <v>6</v>
      </c>
      <c r="E22" s="403">
        <v>596</v>
      </c>
      <c r="F22" s="403">
        <v>885</v>
      </c>
      <c r="G22" s="403">
        <v>69</v>
      </c>
      <c r="H22" s="403">
        <v>6</v>
      </c>
      <c r="I22" s="403">
        <v>779</v>
      </c>
      <c r="J22" s="403">
        <v>112</v>
      </c>
      <c r="K22" s="403">
        <v>209</v>
      </c>
      <c r="L22" s="403">
        <v>0</v>
      </c>
    </row>
    <row r="23" spans="1:12" ht="10.5" customHeight="1">
      <c r="A23" s="261" t="s">
        <v>397</v>
      </c>
      <c r="B23" s="403">
        <v>7860</v>
      </c>
      <c r="C23" s="403">
        <v>568</v>
      </c>
      <c r="D23" s="403">
        <v>31</v>
      </c>
      <c r="E23" s="403">
        <v>1553</v>
      </c>
      <c r="F23" s="403">
        <v>1442</v>
      </c>
      <c r="G23" s="403">
        <v>2230</v>
      </c>
      <c r="H23" s="403">
        <v>70</v>
      </c>
      <c r="I23" s="403">
        <v>1397</v>
      </c>
      <c r="J23" s="403">
        <v>254</v>
      </c>
      <c r="K23" s="403">
        <v>227</v>
      </c>
      <c r="L23" s="403">
        <v>88</v>
      </c>
    </row>
    <row r="24" spans="1:12" ht="10.5" customHeight="1">
      <c r="A24" s="261" t="s">
        <v>132</v>
      </c>
      <c r="B24" s="403">
        <v>17057</v>
      </c>
      <c r="C24" s="403">
        <v>1434</v>
      </c>
      <c r="D24" s="403">
        <v>149</v>
      </c>
      <c r="E24" s="403">
        <v>3333</v>
      </c>
      <c r="F24" s="403">
        <v>3157</v>
      </c>
      <c r="G24" s="403">
        <v>3911</v>
      </c>
      <c r="H24" s="403">
        <v>704</v>
      </c>
      <c r="I24" s="403">
        <v>3280</v>
      </c>
      <c r="J24" s="403">
        <v>467</v>
      </c>
      <c r="K24" s="403">
        <v>551</v>
      </c>
      <c r="L24" s="403">
        <v>71</v>
      </c>
    </row>
    <row r="25" spans="1:12" ht="10.5" customHeight="1">
      <c r="A25" s="261" t="s">
        <v>134</v>
      </c>
      <c r="B25" s="403">
        <v>4687</v>
      </c>
      <c r="C25" s="403">
        <v>319</v>
      </c>
      <c r="D25" s="403">
        <v>16</v>
      </c>
      <c r="E25" s="403">
        <v>612</v>
      </c>
      <c r="F25" s="403">
        <v>793</v>
      </c>
      <c r="G25" s="403">
        <v>1890</v>
      </c>
      <c r="H25" s="403">
        <v>161</v>
      </c>
      <c r="I25" s="403">
        <v>601</v>
      </c>
      <c r="J25" s="403">
        <v>82</v>
      </c>
      <c r="K25" s="403">
        <v>171</v>
      </c>
      <c r="L25" s="403">
        <v>42</v>
      </c>
    </row>
    <row r="26" spans="1:12" ht="10.5" customHeight="1">
      <c r="A26" s="261" t="s">
        <v>135</v>
      </c>
      <c r="B26" s="403">
        <v>18971</v>
      </c>
      <c r="C26" s="403">
        <v>1366</v>
      </c>
      <c r="D26" s="403">
        <v>119</v>
      </c>
      <c r="E26" s="403">
        <v>3196</v>
      </c>
      <c r="F26" s="403">
        <v>3363</v>
      </c>
      <c r="G26" s="403">
        <v>4080</v>
      </c>
      <c r="H26" s="403">
        <v>1066</v>
      </c>
      <c r="I26" s="403">
        <v>3846</v>
      </c>
      <c r="J26" s="403">
        <v>629</v>
      </c>
      <c r="K26" s="403">
        <v>1230</v>
      </c>
      <c r="L26" s="403">
        <v>76</v>
      </c>
    </row>
    <row r="27" spans="1:12" ht="10.5" customHeight="1">
      <c r="A27" s="261" t="s">
        <v>136</v>
      </c>
      <c r="B27" s="403">
        <v>51400</v>
      </c>
      <c r="C27" s="403">
        <v>4397</v>
      </c>
      <c r="D27" s="403">
        <v>492</v>
      </c>
      <c r="E27" s="403">
        <v>9651</v>
      </c>
      <c r="F27" s="403">
        <v>9489</v>
      </c>
      <c r="G27" s="403">
        <v>11321</v>
      </c>
      <c r="H27" s="403">
        <v>536</v>
      </c>
      <c r="I27" s="403">
        <v>10522</v>
      </c>
      <c r="J27" s="403">
        <v>1264</v>
      </c>
      <c r="K27" s="403">
        <v>3445</v>
      </c>
      <c r="L27" s="403">
        <v>283</v>
      </c>
    </row>
    <row r="28" spans="1:12" ht="10.5" customHeight="1">
      <c r="A28" s="261" t="s">
        <v>137</v>
      </c>
      <c r="B28" s="403">
        <v>8988</v>
      </c>
      <c r="C28" s="403">
        <v>955</v>
      </c>
      <c r="D28" s="403">
        <v>71</v>
      </c>
      <c r="E28" s="403">
        <v>2068</v>
      </c>
      <c r="F28" s="403">
        <v>1874</v>
      </c>
      <c r="G28" s="403">
        <v>1634</v>
      </c>
      <c r="H28" s="403">
        <v>27</v>
      </c>
      <c r="I28" s="403">
        <v>1485</v>
      </c>
      <c r="J28" s="403">
        <v>259</v>
      </c>
      <c r="K28" s="403">
        <v>577</v>
      </c>
      <c r="L28" s="403">
        <v>38</v>
      </c>
    </row>
    <row r="29" spans="1:12" ht="10.5" customHeight="1">
      <c r="A29" s="261" t="s">
        <v>138</v>
      </c>
      <c r="B29" s="403">
        <v>3170</v>
      </c>
      <c r="C29" s="403">
        <v>257</v>
      </c>
      <c r="D29" s="403">
        <v>22</v>
      </c>
      <c r="E29" s="403">
        <v>414</v>
      </c>
      <c r="F29" s="403">
        <v>429</v>
      </c>
      <c r="G29" s="403">
        <v>1370</v>
      </c>
      <c r="H29" s="403">
        <v>0</v>
      </c>
      <c r="I29" s="403">
        <v>494</v>
      </c>
      <c r="J29" s="403">
        <v>63</v>
      </c>
      <c r="K29" s="403">
        <v>98</v>
      </c>
      <c r="L29" s="403">
        <v>23</v>
      </c>
    </row>
    <row r="30" spans="1:12" ht="10.5" customHeight="1">
      <c r="A30" s="261" t="s">
        <v>139</v>
      </c>
      <c r="B30" s="403">
        <v>14719</v>
      </c>
      <c r="C30" s="403">
        <v>834</v>
      </c>
      <c r="D30" s="403">
        <v>153</v>
      </c>
      <c r="E30" s="403">
        <v>2006</v>
      </c>
      <c r="F30" s="403">
        <v>2281</v>
      </c>
      <c r="G30" s="403">
        <v>3286</v>
      </c>
      <c r="H30" s="403">
        <v>371</v>
      </c>
      <c r="I30" s="403">
        <v>4494</v>
      </c>
      <c r="J30" s="403">
        <v>498</v>
      </c>
      <c r="K30" s="403">
        <v>672</v>
      </c>
      <c r="L30" s="403">
        <v>124</v>
      </c>
    </row>
    <row r="31" spans="1:12" ht="10.5" customHeight="1">
      <c r="A31" s="261" t="s">
        <v>140</v>
      </c>
      <c r="B31" s="403">
        <v>5543</v>
      </c>
      <c r="C31" s="403">
        <v>357</v>
      </c>
      <c r="D31" s="403">
        <v>44</v>
      </c>
      <c r="E31" s="403">
        <v>886</v>
      </c>
      <c r="F31" s="403">
        <v>779</v>
      </c>
      <c r="G31" s="403">
        <v>1653</v>
      </c>
      <c r="H31" s="403">
        <v>163</v>
      </c>
      <c r="I31" s="403">
        <v>961</v>
      </c>
      <c r="J31" s="403">
        <v>185</v>
      </c>
      <c r="K31" s="403">
        <v>382</v>
      </c>
      <c r="L31" s="403">
        <v>133</v>
      </c>
    </row>
    <row r="32" spans="1:12" ht="10.5" customHeight="1">
      <c r="A32" s="261" t="s">
        <v>141</v>
      </c>
      <c r="B32" s="403">
        <v>5820</v>
      </c>
      <c r="C32" s="403">
        <v>493</v>
      </c>
      <c r="D32" s="403">
        <v>29</v>
      </c>
      <c r="E32" s="403">
        <v>767</v>
      </c>
      <c r="F32" s="403">
        <v>824</v>
      </c>
      <c r="G32" s="403">
        <v>2319</v>
      </c>
      <c r="H32" s="403">
        <v>227</v>
      </c>
      <c r="I32" s="403">
        <v>729</v>
      </c>
      <c r="J32" s="403">
        <v>112</v>
      </c>
      <c r="K32" s="403">
        <v>290</v>
      </c>
      <c r="L32" s="403">
        <v>30</v>
      </c>
    </row>
    <row r="33" spans="1:12" ht="10.5" customHeight="1">
      <c r="A33" s="261" t="s">
        <v>142</v>
      </c>
      <c r="B33" s="403">
        <v>6024</v>
      </c>
      <c r="C33" s="403">
        <v>516</v>
      </c>
      <c r="D33" s="403">
        <v>50</v>
      </c>
      <c r="E33" s="403">
        <v>901</v>
      </c>
      <c r="F33" s="403">
        <v>1112</v>
      </c>
      <c r="G33" s="403">
        <v>1423</v>
      </c>
      <c r="H33" s="403">
        <v>65</v>
      </c>
      <c r="I33" s="403">
        <v>1331</v>
      </c>
      <c r="J33" s="403">
        <v>232</v>
      </c>
      <c r="K33" s="403">
        <v>314</v>
      </c>
      <c r="L33" s="403">
        <v>80</v>
      </c>
    </row>
    <row r="34" spans="1:12" ht="10.5" customHeight="1">
      <c r="A34" s="270" t="s">
        <v>162</v>
      </c>
      <c r="B34" s="403">
        <v>239200</v>
      </c>
      <c r="C34" s="403">
        <v>19380</v>
      </c>
      <c r="D34" s="403">
        <v>1854</v>
      </c>
      <c r="E34" s="403">
        <v>40995</v>
      </c>
      <c r="F34" s="403">
        <v>43157</v>
      </c>
      <c r="G34" s="403">
        <v>57951</v>
      </c>
      <c r="H34" s="403">
        <v>5774</v>
      </c>
      <c r="I34" s="403">
        <v>48529</v>
      </c>
      <c r="J34" s="403">
        <v>7159</v>
      </c>
      <c r="K34" s="403">
        <v>13119</v>
      </c>
      <c r="L34" s="403">
        <v>1282</v>
      </c>
    </row>
    <row r="35" spans="1:12" ht="10.5" customHeight="1">
      <c r="A35" s="465"/>
    </row>
    <row r="36" spans="1:12" ht="10.5" customHeight="1">
      <c r="B36" s="235" t="s">
        <v>714</v>
      </c>
      <c r="C36" s="267"/>
      <c r="D36" s="267"/>
      <c r="E36" s="267"/>
      <c r="F36" s="267"/>
      <c r="G36" s="267"/>
      <c r="H36" s="267"/>
      <c r="I36" s="267"/>
      <c r="J36" s="267"/>
      <c r="K36" s="267"/>
      <c r="L36" s="267"/>
    </row>
    <row r="37" spans="1:12" ht="9" customHeight="1"/>
    <row r="38" spans="1:12" ht="10.5" customHeight="1">
      <c r="A38" s="261" t="s">
        <v>121</v>
      </c>
      <c r="B38" s="403">
        <v>35304</v>
      </c>
      <c r="C38" s="403">
        <v>2997</v>
      </c>
      <c r="D38" s="403">
        <v>162</v>
      </c>
      <c r="E38" s="403">
        <v>14572</v>
      </c>
      <c r="F38" s="403">
        <v>2508</v>
      </c>
      <c r="G38" s="403">
        <v>2906</v>
      </c>
      <c r="H38" s="403">
        <v>415</v>
      </c>
      <c r="I38" s="403">
        <v>8057</v>
      </c>
      <c r="J38" s="403">
        <v>1429</v>
      </c>
      <c r="K38" s="403">
        <v>2231</v>
      </c>
      <c r="L38" s="403">
        <v>27</v>
      </c>
    </row>
    <row r="39" spans="1:12" ht="10.5" customHeight="1">
      <c r="A39" s="261" t="s">
        <v>158</v>
      </c>
      <c r="B39" s="403">
        <v>23608</v>
      </c>
      <c r="C39" s="403">
        <v>3250</v>
      </c>
      <c r="D39" s="403">
        <v>205</v>
      </c>
      <c r="E39" s="403">
        <v>6174</v>
      </c>
      <c r="F39" s="403">
        <v>2244</v>
      </c>
      <c r="G39" s="403">
        <v>2057</v>
      </c>
      <c r="H39" s="403">
        <v>605</v>
      </c>
      <c r="I39" s="403">
        <v>5048</v>
      </c>
      <c r="J39" s="403">
        <v>1851</v>
      </c>
      <c r="K39" s="403">
        <v>2171</v>
      </c>
      <c r="L39" s="403">
        <v>3</v>
      </c>
    </row>
    <row r="40" spans="1:12" ht="10.5" customHeight="1">
      <c r="A40" s="261" t="s">
        <v>159</v>
      </c>
      <c r="B40" s="403">
        <v>9738</v>
      </c>
      <c r="C40" s="403">
        <v>975</v>
      </c>
      <c r="D40" s="403">
        <v>40</v>
      </c>
      <c r="E40" s="403">
        <v>3205</v>
      </c>
      <c r="F40" s="403">
        <v>945</v>
      </c>
      <c r="G40" s="403">
        <v>312</v>
      </c>
      <c r="H40" s="403">
        <v>189</v>
      </c>
      <c r="I40" s="403">
        <v>1985</v>
      </c>
      <c r="J40" s="403">
        <v>1427</v>
      </c>
      <c r="K40" s="403">
        <v>660</v>
      </c>
      <c r="L40" s="403">
        <v>0</v>
      </c>
    </row>
    <row r="41" spans="1:12" ht="10.5" customHeight="1">
      <c r="A41" s="261" t="s">
        <v>160</v>
      </c>
      <c r="B41" s="403">
        <v>2861</v>
      </c>
      <c r="C41" s="403">
        <v>379</v>
      </c>
      <c r="D41" s="403">
        <v>127</v>
      </c>
      <c r="E41" s="403">
        <v>664</v>
      </c>
      <c r="F41" s="403">
        <v>325</v>
      </c>
      <c r="G41" s="403">
        <v>19</v>
      </c>
      <c r="H41" s="403">
        <v>26</v>
      </c>
      <c r="I41" s="403">
        <v>469</v>
      </c>
      <c r="J41" s="403">
        <v>179</v>
      </c>
      <c r="K41" s="403">
        <v>673</v>
      </c>
      <c r="L41" s="403">
        <v>0</v>
      </c>
    </row>
    <row r="42" spans="1:12" ht="10.5" customHeight="1">
      <c r="A42" s="261" t="s">
        <v>125</v>
      </c>
      <c r="B42" s="403">
        <v>1420</v>
      </c>
      <c r="C42" s="403">
        <v>90</v>
      </c>
      <c r="D42" s="403">
        <v>20</v>
      </c>
      <c r="E42" s="403">
        <v>514</v>
      </c>
      <c r="F42" s="403">
        <v>99</v>
      </c>
      <c r="G42" s="403">
        <v>126</v>
      </c>
      <c r="H42" s="403">
        <v>34</v>
      </c>
      <c r="I42" s="403">
        <v>344</v>
      </c>
      <c r="J42" s="403">
        <v>193</v>
      </c>
      <c r="K42" s="403">
        <v>0</v>
      </c>
      <c r="L42" s="403">
        <v>0</v>
      </c>
    </row>
    <row r="43" spans="1:12" ht="10.5" customHeight="1">
      <c r="A43" s="261" t="s">
        <v>397</v>
      </c>
      <c r="B43" s="403">
        <v>5677</v>
      </c>
      <c r="C43" s="403">
        <v>473</v>
      </c>
      <c r="D43" s="403">
        <v>52</v>
      </c>
      <c r="E43" s="403">
        <v>2369</v>
      </c>
      <c r="F43" s="403">
        <v>418</v>
      </c>
      <c r="G43" s="403">
        <v>751</v>
      </c>
      <c r="H43" s="403">
        <v>39</v>
      </c>
      <c r="I43" s="403">
        <v>756</v>
      </c>
      <c r="J43" s="403">
        <v>306</v>
      </c>
      <c r="K43" s="403">
        <v>512</v>
      </c>
      <c r="L43" s="403">
        <v>1</v>
      </c>
    </row>
    <row r="44" spans="1:12" ht="10.5" customHeight="1">
      <c r="A44" s="261" t="s">
        <v>132</v>
      </c>
      <c r="B44" s="403">
        <v>8848</v>
      </c>
      <c r="C44" s="403">
        <v>973</v>
      </c>
      <c r="D44" s="403">
        <v>71</v>
      </c>
      <c r="E44" s="403">
        <v>2907</v>
      </c>
      <c r="F44" s="403">
        <v>511</v>
      </c>
      <c r="G44" s="403">
        <v>341</v>
      </c>
      <c r="H44" s="403">
        <v>417</v>
      </c>
      <c r="I44" s="403">
        <v>1998</v>
      </c>
      <c r="J44" s="403">
        <v>804</v>
      </c>
      <c r="K44" s="403">
        <v>826</v>
      </c>
      <c r="L44" s="403">
        <v>0</v>
      </c>
    </row>
    <row r="45" spans="1:12" ht="10.5" customHeight="1">
      <c r="A45" s="261" t="s">
        <v>134</v>
      </c>
      <c r="B45" s="403">
        <v>1644</v>
      </c>
      <c r="C45" s="403">
        <v>156</v>
      </c>
      <c r="D45" s="403">
        <v>7</v>
      </c>
      <c r="E45" s="403">
        <v>404</v>
      </c>
      <c r="F45" s="403">
        <v>167</v>
      </c>
      <c r="G45" s="403">
        <v>71</v>
      </c>
      <c r="H45" s="403">
        <v>80</v>
      </c>
      <c r="I45" s="403">
        <v>185</v>
      </c>
      <c r="J45" s="403">
        <v>290</v>
      </c>
      <c r="K45" s="403">
        <v>282</v>
      </c>
      <c r="L45" s="403">
        <v>2</v>
      </c>
    </row>
    <row r="46" spans="1:12" ht="10.5" customHeight="1">
      <c r="A46" s="261" t="s">
        <v>135</v>
      </c>
      <c r="B46" s="403">
        <v>9452</v>
      </c>
      <c r="C46" s="403">
        <v>807</v>
      </c>
      <c r="D46" s="403">
        <v>138</v>
      </c>
      <c r="E46" s="403">
        <v>2785</v>
      </c>
      <c r="F46" s="403">
        <v>832</v>
      </c>
      <c r="G46" s="403">
        <v>484</v>
      </c>
      <c r="H46" s="403">
        <v>437</v>
      </c>
      <c r="I46" s="403">
        <v>1204</v>
      </c>
      <c r="J46" s="403">
        <v>1050</v>
      </c>
      <c r="K46" s="403">
        <v>1712</v>
      </c>
      <c r="L46" s="403">
        <v>3</v>
      </c>
    </row>
    <row r="47" spans="1:12" ht="10.5" customHeight="1">
      <c r="A47" s="261" t="s">
        <v>136</v>
      </c>
      <c r="B47" s="403">
        <v>25971</v>
      </c>
      <c r="C47" s="403">
        <v>3602</v>
      </c>
      <c r="D47" s="403">
        <v>484</v>
      </c>
      <c r="E47" s="403">
        <v>8300</v>
      </c>
      <c r="F47" s="403">
        <v>2639</v>
      </c>
      <c r="G47" s="403">
        <v>824</v>
      </c>
      <c r="H47" s="403">
        <v>255</v>
      </c>
      <c r="I47" s="403">
        <v>4195</v>
      </c>
      <c r="J47" s="403">
        <v>2142</v>
      </c>
      <c r="K47" s="403">
        <v>3494</v>
      </c>
      <c r="L47" s="403">
        <v>36</v>
      </c>
    </row>
    <row r="48" spans="1:12" ht="10.5" customHeight="1">
      <c r="A48" s="261" t="s">
        <v>137</v>
      </c>
      <c r="B48" s="403">
        <v>6082</v>
      </c>
      <c r="C48" s="403">
        <v>909</v>
      </c>
      <c r="D48" s="403">
        <v>37</v>
      </c>
      <c r="E48" s="403">
        <v>1992</v>
      </c>
      <c r="F48" s="403">
        <v>837</v>
      </c>
      <c r="G48" s="403">
        <v>233</v>
      </c>
      <c r="H48" s="403">
        <v>28</v>
      </c>
      <c r="I48" s="403">
        <v>903</v>
      </c>
      <c r="J48" s="403">
        <v>382</v>
      </c>
      <c r="K48" s="403">
        <v>755</v>
      </c>
      <c r="L48" s="403">
        <v>6</v>
      </c>
    </row>
    <row r="49" spans="1:12" ht="10.5" customHeight="1">
      <c r="A49" s="261" t="s">
        <v>138</v>
      </c>
      <c r="B49" s="403">
        <v>1266</v>
      </c>
      <c r="C49" s="403">
        <v>82</v>
      </c>
      <c r="D49" s="403">
        <v>3</v>
      </c>
      <c r="E49" s="403">
        <v>424</v>
      </c>
      <c r="F49" s="403">
        <v>95</v>
      </c>
      <c r="G49" s="403">
        <v>109</v>
      </c>
      <c r="H49" s="403">
        <v>0</v>
      </c>
      <c r="I49" s="403">
        <v>366</v>
      </c>
      <c r="J49" s="403">
        <v>130</v>
      </c>
      <c r="K49" s="403">
        <v>57</v>
      </c>
      <c r="L49" s="403">
        <v>0</v>
      </c>
    </row>
    <row r="50" spans="1:12" ht="10.5" customHeight="1">
      <c r="A50" s="261" t="s">
        <v>139</v>
      </c>
      <c r="B50" s="403">
        <v>5114</v>
      </c>
      <c r="C50" s="403">
        <v>551</v>
      </c>
      <c r="D50" s="403">
        <v>194</v>
      </c>
      <c r="E50" s="403">
        <v>1191</v>
      </c>
      <c r="F50" s="403">
        <v>569</v>
      </c>
      <c r="G50" s="403">
        <v>93</v>
      </c>
      <c r="H50" s="403">
        <v>95</v>
      </c>
      <c r="I50" s="403">
        <v>893</v>
      </c>
      <c r="J50" s="403">
        <v>849</v>
      </c>
      <c r="K50" s="403">
        <v>679</v>
      </c>
      <c r="L50" s="403">
        <v>0</v>
      </c>
    </row>
    <row r="51" spans="1:12" ht="10.5" customHeight="1">
      <c r="A51" s="261" t="s">
        <v>140</v>
      </c>
      <c r="B51" s="403">
        <v>2748</v>
      </c>
      <c r="C51" s="403">
        <v>229</v>
      </c>
      <c r="D51" s="403">
        <v>41</v>
      </c>
      <c r="E51" s="403">
        <v>758</v>
      </c>
      <c r="F51" s="403">
        <v>188</v>
      </c>
      <c r="G51" s="403">
        <v>141</v>
      </c>
      <c r="H51" s="403">
        <v>118</v>
      </c>
      <c r="I51" s="403">
        <v>494</v>
      </c>
      <c r="J51" s="403">
        <v>271</v>
      </c>
      <c r="K51" s="403">
        <v>452</v>
      </c>
      <c r="L51" s="403">
        <v>56</v>
      </c>
    </row>
    <row r="52" spans="1:12" ht="10.5" customHeight="1">
      <c r="A52" s="261" t="s">
        <v>141</v>
      </c>
      <c r="B52" s="403">
        <v>2636</v>
      </c>
      <c r="C52" s="403">
        <v>463</v>
      </c>
      <c r="D52" s="403">
        <v>31</v>
      </c>
      <c r="E52" s="403">
        <v>719</v>
      </c>
      <c r="F52" s="403">
        <v>341</v>
      </c>
      <c r="G52" s="403">
        <v>13</v>
      </c>
      <c r="H52" s="403">
        <v>130</v>
      </c>
      <c r="I52" s="403">
        <v>358</v>
      </c>
      <c r="J52" s="403">
        <v>257</v>
      </c>
      <c r="K52" s="403">
        <v>324</v>
      </c>
      <c r="L52" s="403">
        <v>0</v>
      </c>
    </row>
    <row r="53" spans="1:12" ht="10.5" customHeight="1">
      <c r="A53" s="261" t="s">
        <v>142</v>
      </c>
      <c r="B53" s="403">
        <v>3742</v>
      </c>
      <c r="C53" s="403">
        <v>455</v>
      </c>
      <c r="D53" s="403">
        <v>68</v>
      </c>
      <c r="E53" s="403">
        <v>793</v>
      </c>
      <c r="F53" s="403">
        <v>421</v>
      </c>
      <c r="G53" s="403">
        <v>141</v>
      </c>
      <c r="H53" s="403">
        <v>35</v>
      </c>
      <c r="I53" s="403">
        <v>844</v>
      </c>
      <c r="J53" s="403">
        <v>581</v>
      </c>
      <c r="K53" s="403">
        <v>357</v>
      </c>
      <c r="L53" s="403">
        <v>47</v>
      </c>
    </row>
    <row r="54" spans="1:12" ht="10.5" customHeight="1">
      <c r="A54" s="270" t="s">
        <v>162</v>
      </c>
      <c r="B54" s="403">
        <v>146111</v>
      </c>
      <c r="C54" s="403">
        <v>16391</v>
      </c>
      <c r="D54" s="403">
        <v>1680</v>
      </c>
      <c r="E54" s="403">
        <v>47771</v>
      </c>
      <c r="F54" s="403">
        <v>13139</v>
      </c>
      <c r="G54" s="403">
        <v>8621</v>
      </c>
      <c r="H54" s="403">
        <v>2903</v>
      </c>
      <c r="I54" s="403">
        <v>28099</v>
      </c>
      <c r="J54" s="403">
        <v>12141</v>
      </c>
      <c r="K54" s="403">
        <v>15185</v>
      </c>
      <c r="L54" s="403">
        <v>181</v>
      </c>
    </row>
    <row r="55" spans="1:12" ht="10.5" customHeight="1">
      <c r="A55" s="465"/>
    </row>
    <row r="56" spans="1:12" ht="10.5" customHeight="1">
      <c r="B56" s="235" t="s">
        <v>724</v>
      </c>
      <c r="C56" s="267"/>
      <c r="D56" s="267"/>
      <c r="E56" s="267"/>
      <c r="F56" s="267"/>
      <c r="G56" s="267"/>
      <c r="H56" s="267"/>
      <c r="I56" s="267"/>
      <c r="J56" s="267"/>
      <c r="K56" s="267"/>
      <c r="L56" s="267"/>
    </row>
    <row r="57" spans="1:12" ht="9" customHeight="1"/>
    <row r="58" spans="1:12" ht="10.5" customHeight="1">
      <c r="A58" s="261" t="s">
        <v>121</v>
      </c>
      <c r="B58" s="403">
        <v>71855</v>
      </c>
      <c r="C58" s="403">
        <v>5894</v>
      </c>
      <c r="D58" s="403">
        <v>421</v>
      </c>
      <c r="E58" s="403">
        <v>20400</v>
      </c>
      <c r="F58" s="403">
        <v>9019</v>
      </c>
      <c r="G58" s="403">
        <v>12145</v>
      </c>
      <c r="H58" s="403">
        <v>1338</v>
      </c>
      <c r="I58" s="403">
        <v>15888</v>
      </c>
      <c r="J58" s="403">
        <v>2341</v>
      </c>
      <c r="K58" s="403">
        <v>4208</v>
      </c>
      <c r="L58" s="403">
        <v>201</v>
      </c>
    </row>
    <row r="59" spans="1:12" ht="10.5" customHeight="1">
      <c r="A59" s="261" t="s">
        <v>158</v>
      </c>
      <c r="B59" s="403">
        <v>59669</v>
      </c>
      <c r="C59" s="403">
        <v>6099</v>
      </c>
      <c r="D59" s="403">
        <v>464</v>
      </c>
      <c r="E59" s="403">
        <v>11979</v>
      </c>
      <c r="F59" s="403">
        <v>9136</v>
      </c>
      <c r="G59" s="403">
        <v>11621</v>
      </c>
      <c r="H59" s="403">
        <v>1582</v>
      </c>
      <c r="I59" s="403">
        <v>12152</v>
      </c>
      <c r="J59" s="403">
        <v>2786</v>
      </c>
      <c r="K59" s="403">
        <v>3802</v>
      </c>
      <c r="L59" s="403">
        <v>48</v>
      </c>
    </row>
    <row r="60" spans="1:12" ht="10.5" customHeight="1">
      <c r="A60" s="261" t="s">
        <v>159</v>
      </c>
      <c r="B60" s="403">
        <v>25108</v>
      </c>
      <c r="C60" s="403">
        <v>2339</v>
      </c>
      <c r="D60" s="403">
        <v>76</v>
      </c>
      <c r="E60" s="403">
        <v>5590</v>
      </c>
      <c r="F60" s="403">
        <v>3486</v>
      </c>
      <c r="G60" s="403">
        <v>4239</v>
      </c>
      <c r="H60" s="403">
        <v>554</v>
      </c>
      <c r="I60" s="403">
        <v>4736</v>
      </c>
      <c r="J60" s="403">
        <v>2438</v>
      </c>
      <c r="K60" s="403">
        <v>1575</v>
      </c>
      <c r="L60" s="403">
        <v>75</v>
      </c>
    </row>
    <row r="61" spans="1:12" ht="10.5" customHeight="1">
      <c r="A61" s="261" t="s">
        <v>160</v>
      </c>
      <c r="B61" s="403">
        <v>6920</v>
      </c>
      <c r="C61" s="403">
        <v>895</v>
      </c>
      <c r="D61" s="403">
        <v>245</v>
      </c>
      <c r="E61" s="403">
        <v>1658</v>
      </c>
      <c r="F61" s="403">
        <v>1110</v>
      </c>
      <c r="G61" s="403">
        <v>54</v>
      </c>
      <c r="H61" s="403">
        <v>139</v>
      </c>
      <c r="I61" s="403">
        <v>1393</v>
      </c>
      <c r="J61" s="403">
        <v>323</v>
      </c>
      <c r="K61" s="403">
        <v>1103</v>
      </c>
      <c r="L61" s="403">
        <v>0</v>
      </c>
    </row>
    <row r="62" spans="1:12" ht="10.5" customHeight="1">
      <c r="A62" s="261" t="s">
        <v>125</v>
      </c>
      <c r="B62" s="403">
        <v>4340</v>
      </c>
      <c r="C62" s="403">
        <v>348</v>
      </c>
      <c r="D62" s="403">
        <v>26</v>
      </c>
      <c r="E62" s="403">
        <v>1110</v>
      </c>
      <c r="F62" s="403">
        <v>984</v>
      </c>
      <c r="G62" s="403">
        <v>195</v>
      </c>
      <c r="H62" s="403">
        <v>40</v>
      </c>
      <c r="I62" s="403">
        <v>1123</v>
      </c>
      <c r="J62" s="403">
        <v>305</v>
      </c>
      <c r="K62" s="403">
        <v>209</v>
      </c>
      <c r="L62" s="403">
        <v>0</v>
      </c>
    </row>
    <row r="63" spans="1:12" ht="10.5" customHeight="1">
      <c r="A63" s="261" t="s">
        <v>397</v>
      </c>
      <c r="B63" s="403">
        <v>13537</v>
      </c>
      <c r="C63" s="403">
        <v>1041</v>
      </c>
      <c r="D63" s="403">
        <v>83</v>
      </c>
      <c r="E63" s="403">
        <v>3922</v>
      </c>
      <c r="F63" s="403">
        <v>1860</v>
      </c>
      <c r="G63" s="403">
        <v>2981</v>
      </c>
      <c r="H63" s="403">
        <v>109</v>
      </c>
      <c r="I63" s="403">
        <v>2153</v>
      </c>
      <c r="J63" s="403">
        <v>560</v>
      </c>
      <c r="K63" s="403">
        <v>739</v>
      </c>
      <c r="L63" s="403">
        <v>89</v>
      </c>
    </row>
    <row r="64" spans="1:12" ht="10.5" customHeight="1">
      <c r="A64" s="261" t="s">
        <v>132</v>
      </c>
      <c r="B64" s="403">
        <v>25905</v>
      </c>
      <c r="C64" s="403">
        <v>2407</v>
      </c>
      <c r="D64" s="403">
        <v>220</v>
      </c>
      <c r="E64" s="403">
        <v>6240</v>
      </c>
      <c r="F64" s="403">
        <v>3668</v>
      </c>
      <c r="G64" s="403">
        <v>4252</v>
      </c>
      <c r="H64" s="403">
        <v>1121</v>
      </c>
      <c r="I64" s="403">
        <v>5278</v>
      </c>
      <c r="J64" s="403">
        <v>1271</v>
      </c>
      <c r="K64" s="403">
        <v>1377</v>
      </c>
      <c r="L64" s="403">
        <v>71</v>
      </c>
    </row>
    <row r="65" spans="1:12" ht="10.5" customHeight="1">
      <c r="A65" s="261" t="s">
        <v>134</v>
      </c>
      <c r="B65" s="403">
        <v>6331</v>
      </c>
      <c r="C65" s="403">
        <v>475</v>
      </c>
      <c r="D65" s="403">
        <v>23</v>
      </c>
      <c r="E65" s="403">
        <v>1016</v>
      </c>
      <c r="F65" s="403">
        <v>960</v>
      </c>
      <c r="G65" s="403">
        <v>1961</v>
      </c>
      <c r="H65" s="403">
        <v>241</v>
      </c>
      <c r="I65" s="403">
        <v>786</v>
      </c>
      <c r="J65" s="403">
        <v>372</v>
      </c>
      <c r="K65" s="403">
        <v>453</v>
      </c>
      <c r="L65" s="403">
        <v>44</v>
      </c>
    </row>
    <row r="66" spans="1:12" ht="10.5" customHeight="1">
      <c r="A66" s="261" t="s">
        <v>135</v>
      </c>
      <c r="B66" s="403">
        <v>28423</v>
      </c>
      <c r="C66" s="403">
        <v>2173</v>
      </c>
      <c r="D66" s="403">
        <v>257</v>
      </c>
      <c r="E66" s="403">
        <v>5981</v>
      </c>
      <c r="F66" s="403">
        <v>4195</v>
      </c>
      <c r="G66" s="403">
        <v>4564</v>
      </c>
      <c r="H66" s="403">
        <v>1503</v>
      </c>
      <c r="I66" s="403">
        <v>5050</v>
      </c>
      <c r="J66" s="403">
        <v>1679</v>
      </c>
      <c r="K66" s="403">
        <v>2942</v>
      </c>
      <c r="L66" s="403">
        <v>79</v>
      </c>
    </row>
    <row r="67" spans="1:12" ht="10.5" customHeight="1">
      <c r="A67" s="261" t="s">
        <v>136</v>
      </c>
      <c r="B67" s="403">
        <v>77371</v>
      </c>
      <c r="C67" s="403">
        <v>7999</v>
      </c>
      <c r="D67" s="403">
        <v>976</v>
      </c>
      <c r="E67" s="403">
        <v>17951</v>
      </c>
      <c r="F67" s="403">
        <v>12128</v>
      </c>
      <c r="G67" s="403">
        <v>12145</v>
      </c>
      <c r="H67" s="403">
        <v>791</v>
      </c>
      <c r="I67" s="403">
        <v>14717</v>
      </c>
      <c r="J67" s="403">
        <v>3406</v>
      </c>
      <c r="K67" s="403">
        <v>6939</v>
      </c>
      <c r="L67" s="403">
        <v>319</v>
      </c>
    </row>
    <row r="68" spans="1:12" ht="10.5" customHeight="1">
      <c r="A68" s="261" t="s">
        <v>137</v>
      </c>
      <c r="B68" s="403">
        <v>15070</v>
      </c>
      <c r="C68" s="403">
        <v>1864</v>
      </c>
      <c r="D68" s="403">
        <v>108</v>
      </c>
      <c r="E68" s="403">
        <v>4060</v>
      </c>
      <c r="F68" s="403">
        <v>2711</v>
      </c>
      <c r="G68" s="403">
        <v>1867</v>
      </c>
      <c r="H68" s="403">
        <v>55</v>
      </c>
      <c r="I68" s="403">
        <v>2388</v>
      </c>
      <c r="J68" s="403">
        <v>641</v>
      </c>
      <c r="K68" s="403">
        <v>1332</v>
      </c>
      <c r="L68" s="403">
        <v>44</v>
      </c>
    </row>
    <row r="69" spans="1:12" ht="10.5" customHeight="1">
      <c r="A69" s="261" t="s">
        <v>138</v>
      </c>
      <c r="B69" s="403">
        <v>4436</v>
      </c>
      <c r="C69" s="403">
        <v>339</v>
      </c>
      <c r="D69" s="403">
        <v>25</v>
      </c>
      <c r="E69" s="403">
        <v>838</v>
      </c>
      <c r="F69" s="403">
        <v>524</v>
      </c>
      <c r="G69" s="403">
        <v>1479</v>
      </c>
      <c r="H69" s="403">
        <v>0</v>
      </c>
      <c r="I69" s="403">
        <v>860</v>
      </c>
      <c r="J69" s="403">
        <v>193</v>
      </c>
      <c r="K69" s="403">
        <v>155</v>
      </c>
      <c r="L69" s="403">
        <v>23</v>
      </c>
    </row>
    <row r="70" spans="1:12" ht="10.5" customHeight="1">
      <c r="A70" s="261" t="s">
        <v>139</v>
      </c>
      <c r="B70" s="403">
        <v>19833</v>
      </c>
      <c r="C70" s="403">
        <v>1385</v>
      </c>
      <c r="D70" s="403">
        <v>347</v>
      </c>
      <c r="E70" s="403">
        <v>3197</v>
      </c>
      <c r="F70" s="403">
        <v>2850</v>
      </c>
      <c r="G70" s="403">
        <v>3379</v>
      </c>
      <c r="H70" s="403">
        <v>466</v>
      </c>
      <c r="I70" s="403">
        <v>5387</v>
      </c>
      <c r="J70" s="403">
        <v>1347</v>
      </c>
      <c r="K70" s="403">
        <v>1351</v>
      </c>
      <c r="L70" s="403">
        <v>124</v>
      </c>
    </row>
    <row r="71" spans="1:12" ht="10.5" customHeight="1">
      <c r="A71" s="261" t="s">
        <v>140</v>
      </c>
      <c r="B71" s="403">
        <v>8291</v>
      </c>
      <c r="C71" s="403">
        <v>586</v>
      </c>
      <c r="D71" s="403">
        <v>85</v>
      </c>
      <c r="E71" s="403">
        <v>1644</v>
      </c>
      <c r="F71" s="403">
        <v>967</v>
      </c>
      <c r="G71" s="403">
        <v>1794</v>
      </c>
      <c r="H71" s="403">
        <v>281</v>
      </c>
      <c r="I71" s="403">
        <v>1455</v>
      </c>
      <c r="J71" s="403">
        <v>456</v>
      </c>
      <c r="K71" s="403">
        <v>834</v>
      </c>
      <c r="L71" s="403">
        <v>189</v>
      </c>
    </row>
    <row r="72" spans="1:12" ht="10.5" customHeight="1">
      <c r="A72" s="261" t="s">
        <v>141</v>
      </c>
      <c r="B72" s="403">
        <v>8456</v>
      </c>
      <c r="C72" s="403">
        <v>956</v>
      </c>
      <c r="D72" s="403">
        <v>60</v>
      </c>
      <c r="E72" s="403">
        <v>1486</v>
      </c>
      <c r="F72" s="403">
        <v>1165</v>
      </c>
      <c r="G72" s="403">
        <v>2332</v>
      </c>
      <c r="H72" s="403">
        <v>357</v>
      </c>
      <c r="I72" s="403">
        <v>1087</v>
      </c>
      <c r="J72" s="403">
        <v>369</v>
      </c>
      <c r="K72" s="403">
        <v>614</v>
      </c>
      <c r="L72" s="403">
        <v>30</v>
      </c>
    </row>
    <row r="73" spans="1:12" ht="10.5" customHeight="1">
      <c r="A73" s="261" t="s">
        <v>142</v>
      </c>
      <c r="B73" s="403">
        <v>9766</v>
      </c>
      <c r="C73" s="403">
        <v>971</v>
      </c>
      <c r="D73" s="403">
        <v>118</v>
      </c>
      <c r="E73" s="403">
        <v>1694</v>
      </c>
      <c r="F73" s="403">
        <v>1533</v>
      </c>
      <c r="G73" s="403">
        <v>1564</v>
      </c>
      <c r="H73" s="403">
        <v>100</v>
      </c>
      <c r="I73" s="403">
        <v>2175</v>
      </c>
      <c r="J73" s="403">
        <v>813</v>
      </c>
      <c r="K73" s="403">
        <v>671</v>
      </c>
      <c r="L73" s="403">
        <v>127</v>
      </c>
    </row>
    <row r="74" spans="1:12" ht="10.5" customHeight="1">
      <c r="A74" s="270" t="s">
        <v>162</v>
      </c>
      <c r="B74" s="403">
        <v>385311</v>
      </c>
      <c r="C74" s="403">
        <v>35771</v>
      </c>
      <c r="D74" s="403">
        <v>3534</v>
      </c>
      <c r="E74" s="403">
        <v>88766</v>
      </c>
      <c r="F74" s="403">
        <v>56296</v>
      </c>
      <c r="G74" s="403">
        <v>66572</v>
      </c>
      <c r="H74" s="403">
        <v>8677</v>
      </c>
      <c r="I74" s="403">
        <v>76628</v>
      </c>
      <c r="J74" s="403">
        <v>19300</v>
      </c>
      <c r="K74" s="403">
        <v>28304</v>
      </c>
      <c r="L74" s="403">
        <v>1463</v>
      </c>
    </row>
    <row r="75" spans="1:12" ht="10.5" customHeight="1">
      <c r="A75" s="137" t="s">
        <v>803</v>
      </c>
      <c r="B75" s="403"/>
      <c r="C75" s="403"/>
      <c r="D75" s="403"/>
      <c r="E75" s="403"/>
      <c r="F75" s="403"/>
      <c r="G75" s="403"/>
      <c r="H75" s="403"/>
      <c r="I75" s="403"/>
      <c r="J75" s="403"/>
      <c r="K75" s="403"/>
      <c r="L75" s="403"/>
    </row>
    <row r="76" spans="1:12" ht="10.5" customHeight="1">
      <c r="A76" s="178" t="s">
        <v>804</v>
      </c>
      <c r="B76" s="403"/>
      <c r="C76" s="403"/>
      <c r="D76" s="403"/>
      <c r="E76" s="403"/>
      <c r="F76" s="403"/>
      <c r="G76" s="403"/>
      <c r="H76" s="403"/>
      <c r="I76" s="403"/>
      <c r="J76" s="403"/>
      <c r="K76" s="403"/>
      <c r="L76" s="403"/>
    </row>
    <row r="77" spans="1:12" ht="10.5" customHeight="1">
      <c r="A77" s="178" t="s">
        <v>606</v>
      </c>
      <c r="B77" s="403"/>
      <c r="C77" s="403"/>
      <c r="D77" s="403"/>
      <c r="E77" s="403"/>
      <c r="F77" s="403"/>
      <c r="G77" s="403"/>
      <c r="H77" s="403"/>
      <c r="I77" s="403"/>
      <c r="J77" s="403"/>
      <c r="K77" s="403"/>
      <c r="L77" s="403"/>
    </row>
    <row r="78" spans="1:12" ht="9" customHeight="1">
      <c r="A78" s="271"/>
      <c r="B78" s="126"/>
      <c r="C78" s="126"/>
      <c r="D78" s="126"/>
      <c r="E78" s="126"/>
      <c r="F78" s="126"/>
      <c r="G78" s="126"/>
      <c r="H78" s="126"/>
      <c r="I78" s="126"/>
      <c r="J78" s="126"/>
      <c r="K78" s="126"/>
      <c r="L78" s="126"/>
    </row>
    <row r="79" spans="1:12" s="44" customFormat="1" ht="10.5" customHeight="1">
      <c r="A79" s="74" t="s">
        <v>53</v>
      </c>
      <c r="B79" s="74"/>
      <c r="C79" s="74"/>
      <c r="D79" s="74"/>
      <c r="E79" s="79"/>
      <c r="F79" s="79"/>
      <c r="G79" s="79"/>
      <c r="H79" s="79"/>
      <c r="I79" s="79"/>
      <c r="J79" s="79"/>
      <c r="K79" s="79"/>
      <c r="L79" s="79"/>
    </row>
    <row r="80" spans="1:12" s="463" customFormat="1" ht="10.5" customHeight="1">
      <c r="B80" s="235" t="s">
        <v>175</v>
      </c>
      <c r="C80" s="464"/>
      <c r="D80" s="464"/>
      <c r="E80" s="464"/>
      <c r="F80" s="464"/>
      <c r="G80" s="464"/>
      <c r="H80" s="464"/>
      <c r="I80" s="464"/>
      <c r="J80" s="464"/>
      <c r="K80" s="464"/>
      <c r="L80" s="464"/>
    </row>
    <row r="81" spans="1:14" ht="8.25" customHeight="1">
      <c r="A81" s="400"/>
      <c r="B81" s="466"/>
    </row>
    <row r="82" spans="1:14" s="238" customFormat="1" ht="10.5" customHeight="1">
      <c r="B82" s="235" t="s">
        <v>725</v>
      </c>
      <c r="C82" s="467"/>
      <c r="D82" s="467"/>
      <c r="E82" s="467"/>
      <c r="F82" s="467"/>
      <c r="G82" s="467"/>
      <c r="H82" s="467"/>
      <c r="I82" s="467"/>
      <c r="J82" s="467"/>
      <c r="K82" s="467"/>
      <c r="L82" s="467"/>
    </row>
    <row r="83" spans="1:14" s="238" customFormat="1" ht="10.5" customHeight="1">
      <c r="B83" s="235" t="s">
        <v>679</v>
      </c>
      <c r="C83" s="467"/>
      <c r="D83" s="467"/>
      <c r="E83" s="467"/>
      <c r="F83" s="467"/>
      <c r="G83" s="467"/>
      <c r="H83" s="467"/>
      <c r="I83" s="467"/>
      <c r="J83" s="467"/>
      <c r="K83" s="467"/>
      <c r="L83" s="467"/>
    </row>
    <row r="84" spans="1:14" ht="9" customHeight="1"/>
    <row r="85" spans="1:14" ht="10.5" customHeight="1">
      <c r="A85" s="261" t="s">
        <v>121</v>
      </c>
      <c r="B85" s="403">
        <v>46139</v>
      </c>
      <c r="C85" s="403">
        <v>625</v>
      </c>
      <c r="D85" s="403">
        <v>102</v>
      </c>
      <c r="E85" s="403">
        <v>1432</v>
      </c>
      <c r="F85" s="403">
        <v>2741</v>
      </c>
      <c r="G85" s="403">
        <v>18242</v>
      </c>
      <c r="H85" s="403">
        <v>757</v>
      </c>
      <c r="I85" s="403">
        <v>2687</v>
      </c>
      <c r="J85" s="403">
        <v>91</v>
      </c>
      <c r="K85" s="403">
        <v>11742</v>
      </c>
      <c r="L85" s="403">
        <v>7720</v>
      </c>
      <c r="M85" s="403"/>
      <c r="N85" s="403"/>
    </row>
    <row r="86" spans="1:14" ht="10.5" customHeight="1">
      <c r="A86" s="261" t="s">
        <v>158</v>
      </c>
      <c r="B86" s="403">
        <v>44431</v>
      </c>
      <c r="C86" s="403">
        <v>427</v>
      </c>
      <c r="D86" s="403">
        <v>84</v>
      </c>
      <c r="E86" s="403">
        <v>1070</v>
      </c>
      <c r="F86" s="403">
        <v>1926</v>
      </c>
      <c r="G86" s="403">
        <v>18362</v>
      </c>
      <c r="H86" s="403">
        <v>530</v>
      </c>
      <c r="I86" s="403">
        <v>2680</v>
      </c>
      <c r="J86" s="403">
        <v>162</v>
      </c>
      <c r="K86" s="403">
        <v>12857</v>
      </c>
      <c r="L86" s="403">
        <v>6333</v>
      </c>
      <c r="M86" s="403"/>
      <c r="N86" s="403"/>
    </row>
    <row r="87" spans="1:14" ht="10.5" customHeight="1">
      <c r="A87" s="261" t="s">
        <v>159</v>
      </c>
      <c r="B87" s="403">
        <v>17473</v>
      </c>
      <c r="C87" s="403">
        <v>316</v>
      </c>
      <c r="D87" s="403">
        <v>7</v>
      </c>
      <c r="E87" s="403">
        <v>554</v>
      </c>
      <c r="F87" s="403">
        <v>937</v>
      </c>
      <c r="G87" s="403">
        <v>5980</v>
      </c>
      <c r="H87" s="403">
        <v>329</v>
      </c>
      <c r="I87" s="403">
        <v>1019</v>
      </c>
      <c r="J87" s="403">
        <v>158</v>
      </c>
      <c r="K87" s="403">
        <v>6699</v>
      </c>
      <c r="L87" s="403">
        <v>1474</v>
      </c>
      <c r="M87" s="403"/>
      <c r="N87" s="403"/>
    </row>
    <row r="88" spans="1:14" ht="10.5" customHeight="1">
      <c r="A88" s="261" t="s">
        <v>160</v>
      </c>
      <c r="B88" s="403">
        <v>2808</v>
      </c>
      <c r="C88" s="403">
        <v>63</v>
      </c>
      <c r="D88" s="403">
        <v>25</v>
      </c>
      <c r="E88" s="403">
        <v>162</v>
      </c>
      <c r="F88" s="403">
        <v>200</v>
      </c>
      <c r="G88" s="403">
        <v>5</v>
      </c>
      <c r="H88" s="403">
        <v>30</v>
      </c>
      <c r="I88" s="403">
        <v>299</v>
      </c>
      <c r="J88" s="403">
        <v>13</v>
      </c>
      <c r="K88" s="403">
        <v>2011</v>
      </c>
      <c r="L88" s="403">
        <v>0</v>
      </c>
      <c r="M88" s="403"/>
      <c r="N88" s="403"/>
    </row>
    <row r="89" spans="1:14" ht="10.5" customHeight="1">
      <c r="A89" s="261" t="s">
        <v>125</v>
      </c>
      <c r="B89" s="403">
        <v>1831</v>
      </c>
      <c r="C89" s="403">
        <v>44</v>
      </c>
      <c r="D89" s="403">
        <v>4</v>
      </c>
      <c r="E89" s="403">
        <v>126</v>
      </c>
      <c r="F89" s="403">
        <v>301</v>
      </c>
      <c r="G89" s="403">
        <v>5</v>
      </c>
      <c r="H89" s="403">
        <v>10</v>
      </c>
      <c r="I89" s="403">
        <v>293</v>
      </c>
      <c r="J89" s="403">
        <v>2</v>
      </c>
      <c r="K89" s="403">
        <v>1046</v>
      </c>
      <c r="L89" s="403">
        <v>0</v>
      </c>
      <c r="M89" s="403"/>
      <c r="N89" s="403"/>
    </row>
    <row r="90" spans="1:14" ht="10.5" customHeight="1">
      <c r="A90" s="261" t="s">
        <v>397</v>
      </c>
      <c r="B90" s="403">
        <v>9423</v>
      </c>
      <c r="C90" s="403">
        <v>149</v>
      </c>
      <c r="D90" s="403">
        <v>14</v>
      </c>
      <c r="E90" s="403">
        <v>280</v>
      </c>
      <c r="F90" s="403">
        <v>626</v>
      </c>
      <c r="G90" s="403">
        <v>3095</v>
      </c>
      <c r="H90" s="403">
        <v>18</v>
      </c>
      <c r="I90" s="403">
        <v>420</v>
      </c>
      <c r="J90" s="403">
        <v>70</v>
      </c>
      <c r="K90" s="403">
        <v>2965</v>
      </c>
      <c r="L90" s="403">
        <v>1786</v>
      </c>
      <c r="M90" s="403"/>
      <c r="N90" s="403"/>
    </row>
    <row r="91" spans="1:14" ht="10.5" customHeight="1">
      <c r="A91" s="261" t="s">
        <v>132</v>
      </c>
      <c r="B91" s="403">
        <v>23015</v>
      </c>
      <c r="C91" s="403">
        <v>308</v>
      </c>
      <c r="D91" s="403">
        <v>30</v>
      </c>
      <c r="E91" s="403">
        <v>767</v>
      </c>
      <c r="F91" s="403">
        <v>1354</v>
      </c>
      <c r="G91" s="403">
        <v>8007</v>
      </c>
      <c r="H91" s="403">
        <v>689</v>
      </c>
      <c r="I91" s="403">
        <v>1540</v>
      </c>
      <c r="J91" s="403">
        <v>133</v>
      </c>
      <c r="K91" s="403">
        <v>6978</v>
      </c>
      <c r="L91" s="403">
        <v>3209</v>
      </c>
      <c r="M91" s="403"/>
      <c r="N91" s="403"/>
    </row>
    <row r="92" spans="1:14" ht="10.5" customHeight="1">
      <c r="A92" s="261" t="s">
        <v>134</v>
      </c>
      <c r="B92" s="403">
        <v>7556</v>
      </c>
      <c r="C92" s="403">
        <v>55</v>
      </c>
      <c r="D92" s="403">
        <v>14</v>
      </c>
      <c r="E92" s="403">
        <v>155</v>
      </c>
      <c r="F92" s="403">
        <v>313</v>
      </c>
      <c r="G92" s="403">
        <v>3836</v>
      </c>
      <c r="H92" s="403">
        <v>99</v>
      </c>
      <c r="I92" s="403">
        <v>250</v>
      </c>
      <c r="J92" s="403">
        <v>20</v>
      </c>
      <c r="K92" s="403">
        <v>1485</v>
      </c>
      <c r="L92" s="403">
        <v>1329</v>
      </c>
      <c r="M92" s="403"/>
      <c r="N92" s="403"/>
    </row>
    <row r="93" spans="1:14" ht="10.5" customHeight="1">
      <c r="A93" s="261" t="s">
        <v>135</v>
      </c>
      <c r="B93" s="403">
        <v>24215</v>
      </c>
      <c r="C93" s="403">
        <v>243</v>
      </c>
      <c r="D93" s="403">
        <v>22</v>
      </c>
      <c r="E93" s="403">
        <v>828</v>
      </c>
      <c r="F93" s="403">
        <v>1265</v>
      </c>
      <c r="G93" s="403">
        <v>5002</v>
      </c>
      <c r="H93" s="403">
        <v>987</v>
      </c>
      <c r="I93" s="403">
        <v>1508</v>
      </c>
      <c r="J93" s="403">
        <v>105</v>
      </c>
      <c r="K93" s="403">
        <v>9260</v>
      </c>
      <c r="L93" s="403">
        <v>4995</v>
      </c>
      <c r="M93" s="403"/>
      <c r="N93" s="403"/>
    </row>
    <row r="94" spans="1:14" ht="10.5" customHeight="1">
      <c r="A94" s="261" t="s">
        <v>136</v>
      </c>
      <c r="B94" s="403">
        <v>58287</v>
      </c>
      <c r="C94" s="403">
        <v>691</v>
      </c>
      <c r="D94" s="403">
        <v>94</v>
      </c>
      <c r="E94" s="403">
        <v>1975</v>
      </c>
      <c r="F94" s="403">
        <v>3407</v>
      </c>
      <c r="G94" s="403">
        <v>15725</v>
      </c>
      <c r="H94" s="403">
        <v>325</v>
      </c>
      <c r="I94" s="403">
        <v>3515</v>
      </c>
      <c r="J94" s="403">
        <v>169</v>
      </c>
      <c r="K94" s="403">
        <v>16892</v>
      </c>
      <c r="L94" s="403">
        <v>15494</v>
      </c>
      <c r="M94" s="403"/>
      <c r="N94" s="403"/>
    </row>
    <row r="95" spans="1:14" ht="10.5" customHeight="1">
      <c r="A95" s="261" t="s">
        <v>137</v>
      </c>
      <c r="B95" s="403">
        <v>11909</v>
      </c>
      <c r="C95" s="403">
        <v>219</v>
      </c>
      <c r="D95" s="403">
        <v>18</v>
      </c>
      <c r="E95" s="403">
        <v>309</v>
      </c>
      <c r="F95" s="403">
        <v>792</v>
      </c>
      <c r="G95" s="403">
        <v>4278</v>
      </c>
      <c r="H95" s="403">
        <v>5</v>
      </c>
      <c r="I95" s="403">
        <v>375</v>
      </c>
      <c r="J95" s="403">
        <v>82</v>
      </c>
      <c r="K95" s="403">
        <v>4099</v>
      </c>
      <c r="L95" s="403">
        <v>1732</v>
      </c>
      <c r="M95" s="403"/>
      <c r="N95" s="403"/>
    </row>
    <row r="96" spans="1:14" ht="10.5" customHeight="1">
      <c r="A96" s="261" t="s">
        <v>138</v>
      </c>
      <c r="B96" s="403">
        <v>5916</v>
      </c>
      <c r="C96" s="403">
        <v>87</v>
      </c>
      <c r="D96" s="403">
        <v>7</v>
      </c>
      <c r="E96" s="403">
        <v>144</v>
      </c>
      <c r="F96" s="403">
        <v>149</v>
      </c>
      <c r="G96" s="403">
        <v>3044</v>
      </c>
      <c r="H96" s="403">
        <v>0</v>
      </c>
      <c r="I96" s="403">
        <v>155</v>
      </c>
      <c r="J96" s="403">
        <v>0</v>
      </c>
      <c r="K96" s="403">
        <v>798</v>
      </c>
      <c r="L96" s="403">
        <v>1532</v>
      </c>
      <c r="M96" s="403"/>
      <c r="N96" s="403"/>
    </row>
    <row r="97" spans="1:14" ht="10.5" customHeight="1">
      <c r="A97" s="261" t="s">
        <v>139</v>
      </c>
      <c r="B97" s="403">
        <v>16722</v>
      </c>
      <c r="C97" s="403">
        <v>165</v>
      </c>
      <c r="D97" s="403">
        <v>54</v>
      </c>
      <c r="E97" s="403">
        <v>412</v>
      </c>
      <c r="F97" s="403">
        <v>925</v>
      </c>
      <c r="G97" s="403">
        <v>6521</v>
      </c>
      <c r="H97" s="403">
        <v>276</v>
      </c>
      <c r="I97" s="403">
        <v>1943</v>
      </c>
      <c r="J97" s="403">
        <v>88</v>
      </c>
      <c r="K97" s="403">
        <v>3919</v>
      </c>
      <c r="L97" s="403">
        <v>2419</v>
      </c>
      <c r="M97" s="403"/>
      <c r="N97" s="403"/>
    </row>
    <row r="98" spans="1:14" ht="10.5" customHeight="1">
      <c r="A98" s="261" t="s">
        <v>140</v>
      </c>
      <c r="B98" s="403">
        <v>8800</v>
      </c>
      <c r="C98" s="403">
        <v>56</v>
      </c>
      <c r="D98" s="403">
        <v>2</v>
      </c>
      <c r="E98" s="403">
        <v>151</v>
      </c>
      <c r="F98" s="403">
        <v>309</v>
      </c>
      <c r="G98" s="403">
        <v>3783</v>
      </c>
      <c r="H98" s="403">
        <v>147</v>
      </c>
      <c r="I98" s="403">
        <v>455</v>
      </c>
      <c r="J98" s="403">
        <v>61</v>
      </c>
      <c r="K98" s="403">
        <v>1628</v>
      </c>
      <c r="L98" s="403">
        <v>2208</v>
      </c>
      <c r="M98" s="403"/>
      <c r="N98" s="403"/>
    </row>
    <row r="99" spans="1:14" ht="10.5" customHeight="1">
      <c r="A99" s="261" t="s">
        <v>141</v>
      </c>
      <c r="B99" s="403">
        <v>9185</v>
      </c>
      <c r="C99" s="403">
        <v>107</v>
      </c>
      <c r="D99" s="403">
        <v>29</v>
      </c>
      <c r="E99" s="403">
        <v>198</v>
      </c>
      <c r="F99" s="403">
        <v>401</v>
      </c>
      <c r="G99" s="403">
        <v>4568</v>
      </c>
      <c r="H99" s="403">
        <v>124</v>
      </c>
      <c r="I99" s="403">
        <v>362</v>
      </c>
      <c r="J99" s="403">
        <v>13</v>
      </c>
      <c r="K99" s="403">
        <v>1561</v>
      </c>
      <c r="L99" s="403">
        <v>1822</v>
      </c>
      <c r="M99" s="403"/>
      <c r="N99" s="403"/>
    </row>
    <row r="100" spans="1:14" ht="10.5" customHeight="1">
      <c r="A100" s="261" t="s">
        <v>142</v>
      </c>
      <c r="B100" s="403">
        <v>7101</v>
      </c>
      <c r="C100" s="403">
        <v>80</v>
      </c>
      <c r="D100" s="403">
        <v>20</v>
      </c>
      <c r="E100" s="403">
        <v>221</v>
      </c>
      <c r="F100" s="403">
        <v>405</v>
      </c>
      <c r="G100" s="403">
        <v>2542</v>
      </c>
      <c r="H100" s="403">
        <v>30</v>
      </c>
      <c r="I100" s="403">
        <v>541</v>
      </c>
      <c r="J100" s="403">
        <v>25</v>
      </c>
      <c r="K100" s="403">
        <v>2117</v>
      </c>
      <c r="L100" s="403">
        <v>1120</v>
      </c>
      <c r="M100" s="403"/>
      <c r="N100" s="403"/>
    </row>
    <row r="101" spans="1:14" ht="10.5" customHeight="1">
      <c r="A101" s="270" t="s">
        <v>162</v>
      </c>
      <c r="B101" s="403">
        <v>294811</v>
      </c>
      <c r="C101" s="403">
        <v>3635</v>
      </c>
      <c r="D101" s="403">
        <v>526</v>
      </c>
      <c r="E101" s="403">
        <v>8784</v>
      </c>
      <c r="F101" s="403">
        <v>16051</v>
      </c>
      <c r="G101" s="403">
        <v>102995</v>
      </c>
      <c r="H101" s="403">
        <v>4356</v>
      </c>
      <c r="I101" s="403">
        <v>18042</v>
      </c>
      <c r="J101" s="403">
        <v>1192</v>
      </c>
      <c r="K101" s="403">
        <v>86057</v>
      </c>
      <c r="L101" s="403">
        <v>53173</v>
      </c>
      <c r="M101" s="403"/>
      <c r="N101" s="403"/>
    </row>
    <row r="102" spans="1:14" ht="10.5" customHeight="1">
      <c r="A102" s="465"/>
    </row>
    <row r="103" spans="1:14" s="238" customFormat="1" ht="10.5" customHeight="1">
      <c r="B103" s="235" t="s">
        <v>714</v>
      </c>
      <c r="C103" s="467"/>
      <c r="D103" s="467"/>
      <c r="E103" s="467"/>
      <c r="F103" s="467"/>
      <c r="G103" s="467"/>
      <c r="H103" s="467"/>
      <c r="I103" s="467"/>
      <c r="J103" s="467"/>
      <c r="K103" s="467"/>
      <c r="L103" s="467"/>
    </row>
    <row r="104" spans="1:14" ht="9" customHeight="1"/>
    <row r="105" spans="1:14" ht="10.5" customHeight="1">
      <c r="A105" s="261" t="s">
        <v>121</v>
      </c>
      <c r="B105" s="403">
        <v>202</v>
      </c>
      <c r="C105" s="403">
        <v>4</v>
      </c>
      <c r="D105" s="403">
        <v>0</v>
      </c>
      <c r="E105" s="403">
        <v>61</v>
      </c>
      <c r="F105" s="403">
        <v>0</v>
      </c>
      <c r="G105" s="403">
        <v>12</v>
      </c>
      <c r="H105" s="403">
        <v>0</v>
      </c>
      <c r="I105" s="403">
        <v>34</v>
      </c>
      <c r="J105" s="403">
        <v>2</v>
      </c>
      <c r="K105" s="403">
        <v>89</v>
      </c>
      <c r="L105" s="403">
        <v>0</v>
      </c>
    </row>
    <row r="106" spans="1:14" ht="10.5" customHeight="1">
      <c r="A106" s="261" t="s">
        <v>158</v>
      </c>
      <c r="B106" s="403">
        <v>903</v>
      </c>
      <c r="C106" s="403">
        <v>0</v>
      </c>
      <c r="D106" s="403">
        <v>0</v>
      </c>
      <c r="E106" s="403">
        <v>3</v>
      </c>
      <c r="F106" s="403">
        <v>0</v>
      </c>
      <c r="G106" s="403">
        <v>409</v>
      </c>
      <c r="H106" s="403">
        <v>0</v>
      </c>
      <c r="I106" s="403">
        <v>12</v>
      </c>
      <c r="J106" s="403">
        <v>1</v>
      </c>
      <c r="K106" s="403">
        <v>209</v>
      </c>
      <c r="L106" s="403">
        <v>269</v>
      </c>
    </row>
    <row r="107" spans="1:14" ht="9.75" customHeight="1">
      <c r="A107" s="261" t="s">
        <v>159</v>
      </c>
      <c r="B107" s="403">
        <v>243</v>
      </c>
      <c r="C107" s="403">
        <v>0</v>
      </c>
      <c r="D107" s="403">
        <v>1</v>
      </c>
      <c r="E107" s="403">
        <v>93</v>
      </c>
      <c r="F107" s="403">
        <v>1</v>
      </c>
      <c r="G107" s="403">
        <v>28</v>
      </c>
      <c r="H107" s="403">
        <v>0</v>
      </c>
      <c r="I107" s="403">
        <v>5</v>
      </c>
      <c r="J107" s="403">
        <v>11</v>
      </c>
      <c r="K107" s="403">
        <v>104</v>
      </c>
      <c r="L107" s="403">
        <v>0</v>
      </c>
    </row>
    <row r="108" spans="1:14" ht="10.5" customHeight="1">
      <c r="A108" s="261" t="s">
        <v>125</v>
      </c>
      <c r="B108" s="403">
        <v>6</v>
      </c>
      <c r="C108" s="403">
        <v>0</v>
      </c>
      <c r="D108" s="403">
        <v>0</v>
      </c>
      <c r="E108" s="403">
        <v>0</v>
      </c>
      <c r="F108" s="403">
        <v>2</v>
      </c>
      <c r="G108" s="403">
        <v>0</v>
      </c>
      <c r="H108" s="403">
        <v>0</v>
      </c>
      <c r="I108" s="403">
        <v>0</v>
      </c>
      <c r="J108" s="403">
        <v>0</v>
      </c>
      <c r="K108" s="403">
        <v>4</v>
      </c>
      <c r="L108" s="403">
        <v>0</v>
      </c>
    </row>
    <row r="109" spans="1:14" ht="10.5" customHeight="1">
      <c r="A109" s="261" t="s">
        <v>397</v>
      </c>
      <c r="B109" s="403">
        <v>354</v>
      </c>
      <c r="C109" s="403">
        <v>13</v>
      </c>
      <c r="D109" s="403">
        <v>20</v>
      </c>
      <c r="E109" s="403">
        <v>32</v>
      </c>
      <c r="F109" s="403">
        <v>2</v>
      </c>
      <c r="G109" s="403">
        <v>0</v>
      </c>
      <c r="H109" s="403">
        <v>0</v>
      </c>
      <c r="I109" s="403">
        <v>5</v>
      </c>
      <c r="J109" s="403">
        <v>5</v>
      </c>
      <c r="K109" s="403">
        <v>277</v>
      </c>
      <c r="L109" s="403">
        <v>0</v>
      </c>
    </row>
    <row r="110" spans="1:14" ht="10.5" customHeight="1">
      <c r="A110" s="261" t="s">
        <v>132</v>
      </c>
      <c r="B110" s="403">
        <v>20</v>
      </c>
      <c r="C110" s="403">
        <v>0</v>
      </c>
      <c r="D110" s="403">
        <v>0</v>
      </c>
      <c r="E110" s="403">
        <v>1</v>
      </c>
      <c r="F110" s="403">
        <v>0</v>
      </c>
      <c r="G110" s="403">
        <v>0</v>
      </c>
      <c r="H110" s="403">
        <v>0</v>
      </c>
      <c r="I110" s="403">
        <v>0</v>
      </c>
      <c r="J110" s="403">
        <v>0</v>
      </c>
      <c r="K110" s="403">
        <v>19</v>
      </c>
      <c r="L110" s="403">
        <v>0</v>
      </c>
    </row>
    <row r="111" spans="1:14" ht="10.5" customHeight="1">
      <c r="A111" s="261" t="s">
        <v>134</v>
      </c>
      <c r="B111" s="403">
        <v>5</v>
      </c>
      <c r="C111" s="403">
        <v>0</v>
      </c>
      <c r="D111" s="403">
        <v>0</v>
      </c>
      <c r="E111" s="403">
        <v>0</v>
      </c>
      <c r="F111" s="403">
        <v>0</v>
      </c>
      <c r="G111" s="403">
        <v>5</v>
      </c>
      <c r="H111" s="403">
        <v>0</v>
      </c>
      <c r="I111" s="403">
        <v>0</v>
      </c>
      <c r="J111" s="403">
        <v>0</v>
      </c>
      <c r="K111" s="403">
        <v>0</v>
      </c>
      <c r="L111" s="403">
        <v>0</v>
      </c>
    </row>
    <row r="112" spans="1:14" ht="10.5" customHeight="1">
      <c r="A112" s="261" t="s">
        <v>135</v>
      </c>
      <c r="B112" s="403">
        <v>218</v>
      </c>
      <c r="C112" s="403">
        <v>0</v>
      </c>
      <c r="D112" s="403">
        <v>0</v>
      </c>
      <c r="E112" s="403">
        <v>0</v>
      </c>
      <c r="F112" s="403">
        <v>0</v>
      </c>
      <c r="G112" s="403">
        <v>27</v>
      </c>
      <c r="H112" s="403">
        <v>0</v>
      </c>
      <c r="I112" s="403">
        <v>1</v>
      </c>
      <c r="J112" s="403">
        <v>0</v>
      </c>
      <c r="K112" s="403">
        <v>190</v>
      </c>
      <c r="L112" s="403">
        <v>0</v>
      </c>
    </row>
    <row r="113" spans="1:12" ht="10.5" customHeight="1">
      <c r="A113" s="261" t="s">
        <v>136</v>
      </c>
      <c r="B113" s="403">
        <v>834</v>
      </c>
      <c r="C113" s="403">
        <v>12</v>
      </c>
      <c r="D113" s="403">
        <v>0</v>
      </c>
      <c r="E113" s="403">
        <v>127</v>
      </c>
      <c r="F113" s="403">
        <v>4</v>
      </c>
      <c r="G113" s="403">
        <v>98</v>
      </c>
      <c r="H113" s="403">
        <v>0</v>
      </c>
      <c r="I113" s="403">
        <v>5</v>
      </c>
      <c r="J113" s="403">
        <v>0</v>
      </c>
      <c r="K113" s="403">
        <v>353</v>
      </c>
      <c r="L113" s="403">
        <v>235</v>
      </c>
    </row>
    <row r="114" spans="1:12" ht="10.5" customHeight="1">
      <c r="A114" s="261" t="s">
        <v>137</v>
      </c>
      <c r="B114" s="403">
        <v>93</v>
      </c>
      <c r="C114" s="403">
        <v>0</v>
      </c>
      <c r="D114" s="403">
        <v>0</v>
      </c>
      <c r="E114" s="403">
        <v>0</v>
      </c>
      <c r="F114" s="403">
        <v>1</v>
      </c>
      <c r="G114" s="403">
        <v>0</v>
      </c>
      <c r="H114" s="403">
        <v>0</v>
      </c>
      <c r="I114" s="403">
        <v>0</v>
      </c>
      <c r="J114" s="403">
        <v>1</v>
      </c>
      <c r="K114" s="403">
        <v>91</v>
      </c>
      <c r="L114" s="403">
        <v>0</v>
      </c>
    </row>
    <row r="115" spans="1:12" ht="10.5" customHeight="1">
      <c r="A115" s="261" t="s">
        <v>138</v>
      </c>
      <c r="B115" s="403">
        <v>51</v>
      </c>
      <c r="C115" s="403">
        <v>8</v>
      </c>
      <c r="D115" s="403">
        <v>0</v>
      </c>
      <c r="E115" s="403">
        <v>4</v>
      </c>
      <c r="F115" s="403">
        <v>4</v>
      </c>
      <c r="G115" s="403">
        <v>6</v>
      </c>
      <c r="H115" s="403">
        <v>0</v>
      </c>
      <c r="I115" s="403">
        <v>3</v>
      </c>
      <c r="J115" s="403">
        <v>0</v>
      </c>
      <c r="K115" s="403">
        <v>26</v>
      </c>
      <c r="L115" s="403">
        <v>0</v>
      </c>
    </row>
    <row r="116" spans="1:12" ht="10.5" customHeight="1">
      <c r="A116" s="261" t="s">
        <v>139</v>
      </c>
      <c r="B116" s="403">
        <v>550</v>
      </c>
      <c r="C116" s="403">
        <v>5</v>
      </c>
      <c r="D116" s="403">
        <v>0</v>
      </c>
      <c r="E116" s="403">
        <v>5</v>
      </c>
      <c r="F116" s="403">
        <v>14</v>
      </c>
      <c r="G116" s="403">
        <v>0</v>
      </c>
      <c r="H116" s="403">
        <v>1</v>
      </c>
      <c r="I116" s="403">
        <v>39</v>
      </c>
      <c r="J116" s="403">
        <v>3</v>
      </c>
      <c r="K116" s="403">
        <v>483</v>
      </c>
      <c r="L116" s="403">
        <v>0</v>
      </c>
    </row>
    <row r="117" spans="1:12" ht="10.5" customHeight="1">
      <c r="A117" s="261" t="s">
        <v>140</v>
      </c>
      <c r="B117" s="403">
        <v>442</v>
      </c>
      <c r="C117" s="403">
        <v>6</v>
      </c>
      <c r="D117" s="403">
        <v>0</v>
      </c>
      <c r="E117" s="403">
        <v>35</v>
      </c>
      <c r="F117" s="403">
        <v>0</v>
      </c>
      <c r="G117" s="403">
        <v>11</v>
      </c>
      <c r="H117" s="403">
        <v>15</v>
      </c>
      <c r="I117" s="403">
        <v>25</v>
      </c>
      <c r="J117" s="403">
        <v>1</v>
      </c>
      <c r="K117" s="403">
        <v>340</v>
      </c>
      <c r="L117" s="403">
        <v>9</v>
      </c>
    </row>
    <row r="118" spans="1:12" ht="10.5" customHeight="1">
      <c r="A118" s="261" t="s">
        <v>141</v>
      </c>
      <c r="B118" s="403">
        <v>1</v>
      </c>
      <c r="C118" s="403">
        <v>0</v>
      </c>
      <c r="D118" s="403">
        <v>0</v>
      </c>
      <c r="E118" s="403">
        <v>0</v>
      </c>
      <c r="F118" s="403">
        <v>0</v>
      </c>
      <c r="G118" s="403">
        <v>0</v>
      </c>
      <c r="H118" s="403">
        <v>0</v>
      </c>
      <c r="I118" s="403">
        <v>1</v>
      </c>
      <c r="J118" s="403">
        <v>0</v>
      </c>
      <c r="K118" s="403">
        <v>0</v>
      </c>
      <c r="L118" s="403">
        <v>0</v>
      </c>
    </row>
    <row r="119" spans="1:12" ht="10.5" customHeight="1">
      <c r="A119" s="261" t="s">
        <v>142</v>
      </c>
      <c r="B119" s="403">
        <v>341</v>
      </c>
      <c r="C119" s="403">
        <v>2</v>
      </c>
      <c r="D119" s="403">
        <v>1</v>
      </c>
      <c r="E119" s="403">
        <v>14</v>
      </c>
      <c r="F119" s="403">
        <v>1</v>
      </c>
      <c r="G119" s="403">
        <v>0</v>
      </c>
      <c r="H119" s="403">
        <v>0</v>
      </c>
      <c r="I119" s="403">
        <v>12</v>
      </c>
      <c r="J119" s="403">
        <v>1</v>
      </c>
      <c r="K119" s="403">
        <v>310</v>
      </c>
      <c r="L119" s="403">
        <v>0</v>
      </c>
    </row>
    <row r="120" spans="1:12" ht="10.5" customHeight="1">
      <c r="A120" s="270" t="s">
        <v>162</v>
      </c>
      <c r="B120" s="403">
        <v>4263</v>
      </c>
      <c r="C120" s="403">
        <v>50</v>
      </c>
      <c r="D120" s="403">
        <v>22</v>
      </c>
      <c r="E120" s="403">
        <v>375</v>
      </c>
      <c r="F120" s="403">
        <v>29</v>
      </c>
      <c r="G120" s="403">
        <v>596</v>
      </c>
      <c r="H120" s="403">
        <v>16</v>
      </c>
      <c r="I120" s="403">
        <v>142</v>
      </c>
      <c r="J120" s="403">
        <v>25</v>
      </c>
      <c r="K120" s="403">
        <v>2495</v>
      </c>
      <c r="L120" s="403">
        <v>513</v>
      </c>
    </row>
    <row r="121" spans="1:12" ht="10.5" customHeight="1">
      <c r="A121" s="271"/>
      <c r="B121" s="403"/>
      <c r="C121" s="403"/>
      <c r="D121" s="403"/>
      <c r="E121" s="403"/>
      <c r="F121" s="403"/>
      <c r="G121" s="403"/>
      <c r="H121" s="403"/>
      <c r="I121" s="403"/>
      <c r="J121" s="403"/>
      <c r="K121" s="403"/>
      <c r="L121" s="403"/>
    </row>
    <row r="122" spans="1:12" ht="10.5" customHeight="1">
      <c r="A122" s="271"/>
    </row>
    <row r="123" spans="1:12" s="238" customFormat="1" ht="10.5" customHeight="1">
      <c r="B123" s="235" t="s">
        <v>735</v>
      </c>
      <c r="C123" s="467"/>
      <c r="D123" s="467"/>
      <c r="E123" s="467"/>
      <c r="F123" s="467"/>
      <c r="G123" s="467"/>
      <c r="H123" s="467"/>
      <c r="I123" s="467"/>
      <c r="J123" s="467"/>
      <c r="K123" s="467"/>
      <c r="L123" s="467"/>
    </row>
    <row r="124" spans="1:12" ht="9" customHeight="1"/>
    <row r="125" spans="1:12" ht="10.5" customHeight="1">
      <c r="A125" s="261" t="s">
        <v>121</v>
      </c>
      <c r="B125" s="403">
        <v>46341</v>
      </c>
      <c r="C125" s="403">
        <v>629</v>
      </c>
      <c r="D125" s="403">
        <v>102</v>
      </c>
      <c r="E125" s="403">
        <v>1493</v>
      </c>
      <c r="F125" s="403">
        <v>2741</v>
      </c>
      <c r="G125" s="403">
        <v>18254</v>
      </c>
      <c r="H125" s="403">
        <v>757</v>
      </c>
      <c r="I125" s="403">
        <v>2721</v>
      </c>
      <c r="J125" s="403">
        <v>93</v>
      </c>
      <c r="K125" s="403">
        <v>11831</v>
      </c>
      <c r="L125" s="403">
        <v>7720</v>
      </c>
    </row>
    <row r="126" spans="1:12" ht="10.5" customHeight="1">
      <c r="A126" s="261" t="s">
        <v>158</v>
      </c>
      <c r="B126" s="403">
        <v>45334</v>
      </c>
      <c r="C126" s="403">
        <v>427</v>
      </c>
      <c r="D126" s="403">
        <v>84</v>
      </c>
      <c r="E126" s="403">
        <v>1073</v>
      </c>
      <c r="F126" s="403">
        <v>1926</v>
      </c>
      <c r="G126" s="403">
        <v>18771</v>
      </c>
      <c r="H126" s="403">
        <v>530</v>
      </c>
      <c r="I126" s="403">
        <v>2692</v>
      </c>
      <c r="J126" s="403">
        <v>163</v>
      </c>
      <c r="K126" s="403">
        <v>13066</v>
      </c>
      <c r="L126" s="403">
        <v>6602</v>
      </c>
    </row>
    <row r="127" spans="1:12" ht="10.5" customHeight="1">
      <c r="A127" s="261" t="s">
        <v>159</v>
      </c>
      <c r="B127" s="403">
        <v>17716</v>
      </c>
      <c r="C127" s="403">
        <v>316</v>
      </c>
      <c r="D127" s="403">
        <v>8</v>
      </c>
      <c r="E127" s="403">
        <v>647</v>
      </c>
      <c r="F127" s="403">
        <v>938</v>
      </c>
      <c r="G127" s="403">
        <v>6008</v>
      </c>
      <c r="H127" s="403">
        <v>329</v>
      </c>
      <c r="I127" s="403">
        <v>1024</v>
      </c>
      <c r="J127" s="403">
        <v>169</v>
      </c>
      <c r="K127" s="403">
        <v>6803</v>
      </c>
      <c r="L127" s="403">
        <v>1474</v>
      </c>
    </row>
    <row r="128" spans="1:12" ht="10.5" customHeight="1">
      <c r="A128" s="261" t="s">
        <v>160</v>
      </c>
      <c r="B128" s="403">
        <v>2808</v>
      </c>
      <c r="C128" s="403">
        <v>63</v>
      </c>
      <c r="D128" s="403">
        <v>25</v>
      </c>
      <c r="E128" s="403">
        <v>162</v>
      </c>
      <c r="F128" s="403">
        <v>200</v>
      </c>
      <c r="G128" s="403">
        <v>5</v>
      </c>
      <c r="H128" s="403">
        <v>30</v>
      </c>
      <c r="I128" s="403">
        <v>299</v>
      </c>
      <c r="J128" s="403">
        <v>13</v>
      </c>
      <c r="K128" s="403">
        <v>2011</v>
      </c>
      <c r="L128" s="403">
        <v>0</v>
      </c>
    </row>
    <row r="129" spans="1:12" ht="10.5" customHeight="1">
      <c r="A129" s="261" t="s">
        <v>125</v>
      </c>
      <c r="B129" s="403">
        <v>1837</v>
      </c>
      <c r="C129" s="403">
        <v>44</v>
      </c>
      <c r="D129" s="403">
        <v>4</v>
      </c>
      <c r="E129" s="403">
        <v>126</v>
      </c>
      <c r="F129" s="403">
        <v>303</v>
      </c>
      <c r="G129" s="403">
        <v>5</v>
      </c>
      <c r="H129" s="403">
        <v>10</v>
      </c>
      <c r="I129" s="403">
        <v>293</v>
      </c>
      <c r="J129" s="403">
        <v>2</v>
      </c>
      <c r="K129" s="403">
        <v>1050</v>
      </c>
      <c r="L129" s="403">
        <v>0</v>
      </c>
    </row>
    <row r="130" spans="1:12" ht="10.5" customHeight="1">
      <c r="A130" s="261" t="s">
        <v>397</v>
      </c>
      <c r="B130" s="403">
        <v>9777</v>
      </c>
      <c r="C130" s="403">
        <v>162</v>
      </c>
      <c r="D130" s="403">
        <v>34</v>
      </c>
      <c r="E130" s="403">
        <v>312</v>
      </c>
      <c r="F130" s="403">
        <v>628</v>
      </c>
      <c r="G130" s="403">
        <v>3095</v>
      </c>
      <c r="H130" s="403">
        <v>18</v>
      </c>
      <c r="I130" s="403">
        <v>425</v>
      </c>
      <c r="J130" s="403">
        <v>75</v>
      </c>
      <c r="K130" s="403">
        <v>3242</v>
      </c>
      <c r="L130" s="403">
        <v>1786</v>
      </c>
    </row>
    <row r="131" spans="1:12" ht="10.5" customHeight="1">
      <c r="A131" s="261" t="s">
        <v>132</v>
      </c>
      <c r="B131" s="403">
        <v>23035</v>
      </c>
      <c r="C131" s="403">
        <v>308</v>
      </c>
      <c r="D131" s="403">
        <v>30</v>
      </c>
      <c r="E131" s="403">
        <v>768</v>
      </c>
      <c r="F131" s="403">
        <v>1354</v>
      </c>
      <c r="G131" s="403">
        <v>8007</v>
      </c>
      <c r="H131" s="403">
        <v>689</v>
      </c>
      <c r="I131" s="403">
        <v>1540</v>
      </c>
      <c r="J131" s="403">
        <v>133</v>
      </c>
      <c r="K131" s="403">
        <v>6997</v>
      </c>
      <c r="L131" s="403">
        <v>3209</v>
      </c>
    </row>
    <row r="132" spans="1:12" ht="10.5" customHeight="1">
      <c r="A132" s="261" t="s">
        <v>134</v>
      </c>
      <c r="B132" s="403">
        <v>7561</v>
      </c>
      <c r="C132" s="403">
        <v>55</v>
      </c>
      <c r="D132" s="403">
        <v>14</v>
      </c>
      <c r="E132" s="403">
        <v>155</v>
      </c>
      <c r="F132" s="403">
        <v>313</v>
      </c>
      <c r="G132" s="403">
        <v>3841</v>
      </c>
      <c r="H132" s="403">
        <v>99</v>
      </c>
      <c r="I132" s="403">
        <v>250</v>
      </c>
      <c r="J132" s="403">
        <v>20</v>
      </c>
      <c r="K132" s="403">
        <v>1485</v>
      </c>
      <c r="L132" s="403">
        <v>1329</v>
      </c>
    </row>
    <row r="133" spans="1:12" ht="10.5" customHeight="1">
      <c r="A133" s="261" t="s">
        <v>135</v>
      </c>
      <c r="B133" s="403">
        <v>24433</v>
      </c>
      <c r="C133" s="403">
        <v>243</v>
      </c>
      <c r="D133" s="403">
        <v>22</v>
      </c>
      <c r="E133" s="403">
        <v>828</v>
      </c>
      <c r="F133" s="403">
        <v>1265</v>
      </c>
      <c r="G133" s="403">
        <v>5029</v>
      </c>
      <c r="H133" s="403">
        <v>987</v>
      </c>
      <c r="I133" s="403">
        <v>1509</v>
      </c>
      <c r="J133" s="403">
        <v>105</v>
      </c>
      <c r="K133" s="403">
        <v>9450</v>
      </c>
      <c r="L133" s="403">
        <v>4995</v>
      </c>
    </row>
    <row r="134" spans="1:12" ht="10.5" customHeight="1">
      <c r="A134" s="261" t="s">
        <v>136</v>
      </c>
      <c r="B134" s="403">
        <v>59121</v>
      </c>
      <c r="C134" s="403">
        <v>703</v>
      </c>
      <c r="D134" s="403">
        <v>94</v>
      </c>
      <c r="E134" s="403">
        <v>2102</v>
      </c>
      <c r="F134" s="403">
        <v>3411</v>
      </c>
      <c r="G134" s="403">
        <v>15823</v>
      </c>
      <c r="H134" s="403">
        <v>325</v>
      </c>
      <c r="I134" s="403">
        <v>3520</v>
      </c>
      <c r="J134" s="403">
        <v>169</v>
      </c>
      <c r="K134" s="403">
        <v>17245</v>
      </c>
      <c r="L134" s="403">
        <v>15729</v>
      </c>
    </row>
    <row r="135" spans="1:12" ht="10.5" customHeight="1">
      <c r="A135" s="261" t="s">
        <v>137</v>
      </c>
      <c r="B135" s="403">
        <v>12002</v>
      </c>
      <c r="C135" s="403">
        <v>219</v>
      </c>
      <c r="D135" s="403">
        <v>18</v>
      </c>
      <c r="E135" s="403">
        <v>309</v>
      </c>
      <c r="F135" s="403">
        <v>793</v>
      </c>
      <c r="G135" s="403">
        <v>4278</v>
      </c>
      <c r="H135" s="403">
        <v>5</v>
      </c>
      <c r="I135" s="403">
        <v>375</v>
      </c>
      <c r="J135" s="403">
        <v>83</v>
      </c>
      <c r="K135" s="403">
        <v>4190</v>
      </c>
      <c r="L135" s="403">
        <v>1732</v>
      </c>
    </row>
    <row r="136" spans="1:12" ht="10.5" customHeight="1">
      <c r="A136" s="261" t="s">
        <v>138</v>
      </c>
      <c r="B136" s="403">
        <v>5967</v>
      </c>
      <c r="C136" s="403">
        <v>95</v>
      </c>
      <c r="D136" s="403">
        <v>7</v>
      </c>
      <c r="E136" s="403">
        <v>148</v>
      </c>
      <c r="F136" s="403">
        <v>153</v>
      </c>
      <c r="G136" s="403">
        <v>3050</v>
      </c>
      <c r="H136" s="403">
        <v>0</v>
      </c>
      <c r="I136" s="403">
        <v>158</v>
      </c>
      <c r="J136" s="403">
        <v>0</v>
      </c>
      <c r="K136" s="403">
        <v>824</v>
      </c>
      <c r="L136" s="403">
        <v>1532</v>
      </c>
    </row>
    <row r="137" spans="1:12" ht="10.5" customHeight="1">
      <c r="A137" s="261" t="s">
        <v>139</v>
      </c>
      <c r="B137" s="403">
        <v>17272</v>
      </c>
      <c r="C137" s="403">
        <v>170</v>
      </c>
      <c r="D137" s="403">
        <v>54</v>
      </c>
      <c r="E137" s="403">
        <v>417</v>
      </c>
      <c r="F137" s="403">
        <v>939</v>
      </c>
      <c r="G137" s="403">
        <v>6521</v>
      </c>
      <c r="H137" s="403">
        <v>277</v>
      </c>
      <c r="I137" s="403">
        <v>1982</v>
      </c>
      <c r="J137" s="403">
        <v>91</v>
      </c>
      <c r="K137" s="403">
        <v>4402</v>
      </c>
      <c r="L137" s="403">
        <v>2419</v>
      </c>
    </row>
    <row r="138" spans="1:12" ht="10.5" customHeight="1">
      <c r="A138" s="261" t="s">
        <v>140</v>
      </c>
      <c r="B138" s="403">
        <v>9242</v>
      </c>
      <c r="C138" s="403">
        <v>62</v>
      </c>
      <c r="D138" s="403">
        <v>2</v>
      </c>
      <c r="E138" s="403">
        <v>186</v>
      </c>
      <c r="F138" s="403">
        <v>309</v>
      </c>
      <c r="G138" s="403">
        <v>3794</v>
      </c>
      <c r="H138" s="403">
        <v>162</v>
      </c>
      <c r="I138" s="403">
        <v>480</v>
      </c>
      <c r="J138" s="403">
        <v>62</v>
      </c>
      <c r="K138" s="403">
        <v>1968</v>
      </c>
      <c r="L138" s="403">
        <v>2217</v>
      </c>
    </row>
    <row r="139" spans="1:12" ht="10.5" customHeight="1">
      <c r="A139" s="261" t="s">
        <v>141</v>
      </c>
      <c r="B139" s="403">
        <v>9186</v>
      </c>
      <c r="C139" s="403">
        <v>107</v>
      </c>
      <c r="D139" s="403">
        <v>29</v>
      </c>
      <c r="E139" s="403">
        <v>198</v>
      </c>
      <c r="F139" s="403">
        <v>401</v>
      </c>
      <c r="G139" s="403">
        <v>4568</v>
      </c>
      <c r="H139" s="403">
        <v>124</v>
      </c>
      <c r="I139" s="403">
        <v>363</v>
      </c>
      <c r="J139" s="403">
        <v>13</v>
      </c>
      <c r="K139" s="403">
        <v>1561</v>
      </c>
      <c r="L139" s="403">
        <v>1822</v>
      </c>
    </row>
    <row r="140" spans="1:12" ht="10.5" customHeight="1">
      <c r="A140" s="261" t="s">
        <v>142</v>
      </c>
      <c r="B140" s="403">
        <v>7442</v>
      </c>
      <c r="C140" s="403">
        <v>82</v>
      </c>
      <c r="D140" s="403">
        <v>21</v>
      </c>
      <c r="E140" s="403">
        <v>235</v>
      </c>
      <c r="F140" s="403">
        <v>406</v>
      </c>
      <c r="G140" s="403">
        <v>2542</v>
      </c>
      <c r="H140" s="403">
        <v>30</v>
      </c>
      <c r="I140" s="403">
        <v>553</v>
      </c>
      <c r="J140" s="403">
        <v>26</v>
      </c>
      <c r="K140" s="403">
        <v>2427</v>
      </c>
      <c r="L140" s="403">
        <v>1120</v>
      </c>
    </row>
    <row r="141" spans="1:12" ht="10.5" customHeight="1">
      <c r="A141" s="270" t="s">
        <v>162</v>
      </c>
      <c r="B141" s="403">
        <v>299074</v>
      </c>
      <c r="C141" s="403">
        <v>3685</v>
      </c>
      <c r="D141" s="403">
        <v>548</v>
      </c>
      <c r="E141" s="403">
        <v>9159</v>
      </c>
      <c r="F141" s="403">
        <v>16080</v>
      </c>
      <c r="G141" s="403">
        <v>103591</v>
      </c>
      <c r="H141" s="403">
        <v>4372</v>
      </c>
      <c r="I141" s="403">
        <v>18184</v>
      </c>
      <c r="J141" s="403">
        <v>1217</v>
      </c>
      <c r="K141" s="403">
        <v>88552</v>
      </c>
      <c r="L141" s="403">
        <v>53686</v>
      </c>
    </row>
    <row r="142" spans="1:12" ht="10.5" customHeight="1">
      <c r="A142" s="137" t="s">
        <v>803</v>
      </c>
      <c r="B142" s="403"/>
      <c r="C142" s="403"/>
      <c r="D142" s="403"/>
      <c r="E142" s="403"/>
      <c r="F142" s="403"/>
      <c r="G142" s="403"/>
      <c r="H142" s="403"/>
      <c r="I142" s="403"/>
      <c r="J142" s="403"/>
      <c r="K142" s="403"/>
      <c r="L142" s="403"/>
    </row>
    <row r="143" spans="1:12" ht="10.5" customHeight="1">
      <c r="A143" s="178" t="s">
        <v>804</v>
      </c>
      <c r="B143" s="403"/>
      <c r="C143" s="403"/>
      <c r="D143" s="403"/>
      <c r="E143" s="403"/>
      <c r="F143" s="403"/>
      <c r="G143" s="403"/>
      <c r="H143" s="403"/>
      <c r="I143" s="403"/>
      <c r="J143" s="403"/>
      <c r="K143" s="403"/>
      <c r="L143" s="403"/>
    </row>
    <row r="144" spans="1:12" ht="10.5" customHeight="1">
      <c r="A144" s="178" t="s">
        <v>606</v>
      </c>
      <c r="B144" s="403"/>
      <c r="C144" s="403"/>
      <c r="D144" s="403"/>
      <c r="E144" s="403"/>
      <c r="F144" s="403"/>
      <c r="G144" s="403"/>
      <c r="H144" s="403"/>
      <c r="I144" s="403"/>
      <c r="J144" s="403"/>
      <c r="K144" s="403"/>
      <c r="L144" s="403"/>
    </row>
    <row r="145" spans="1:12" ht="9" customHeight="1">
      <c r="A145" s="271"/>
      <c r="B145" s="126"/>
      <c r="C145" s="126"/>
      <c r="D145" s="126"/>
      <c r="E145" s="126"/>
      <c r="F145" s="126"/>
      <c r="G145" s="126"/>
      <c r="H145" s="126"/>
      <c r="I145" s="126"/>
      <c r="J145" s="126"/>
      <c r="K145" s="126"/>
      <c r="L145" s="126"/>
    </row>
    <row r="146" spans="1:12" s="44" customFormat="1" ht="10.5" customHeight="1">
      <c r="A146" s="74" t="s">
        <v>53</v>
      </c>
      <c r="B146" s="74"/>
      <c r="C146" s="74"/>
      <c r="D146" s="74"/>
      <c r="E146" s="79"/>
      <c r="F146" s="79"/>
      <c r="G146" s="79"/>
      <c r="H146" s="79"/>
      <c r="I146" s="79"/>
      <c r="J146" s="79"/>
      <c r="K146" s="79"/>
      <c r="L146" s="79"/>
    </row>
    <row r="147" spans="1:12" s="463" customFormat="1" ht="10.5" customHeight="1">
      <c r="B147" s="235" t="s">
        <v>175</v>
      </c>
      <c r="C147" s="464"/>
      <c r="D147" s="464"/>
      <c r="E147" s="464"/>
      <c r="F147" s="464"/>
      <c r="G147" s="464"/>
      <c r="H147" s="464"/>
      <c r="I147" s="464"/>
      <c r="J147" s="464"/>
      <c r="K147" s="464"/>
      <c r="L147" s="464"/>
    </row>
    <row r="148" spans="1:12" ht="8.25" customHeight="1">
      <c r="A148" s="400"/>
      <c r="B148" s="466"/>
    </row>
    <row r="149" spans="1:12" ht="10.5" customHeight="1">
      <c r="B149" s="235" t="s">
        <v>837</v>
      </c>
      <c r="C149" s="267"/>
      <c r="D149" s="267"/>
      <c r="E149" s="267"/>
      <c r="F149" s="267"/>
      <c r="G149" s="267"/>
      <c r="H149" s="267"/>
      <c r="I149" s="267"/>
      <c r="J149" s="267"/>
      <c r="K149" s="267"/>
      <c r="L149" s="267"/>
    </row>
    <row r="150" spans="1:12" ht="9" customHeight="1"/>
    <row r="151" spans="1:12" ht="10.5" customHeight="1">
      <c r="A151" s="261" t="s">
        <v>121</v>
      </c>
      <c r="B151" s="403">
        <v>82690</v>
      </c>
      <c r="C151" s="403">
        <v>3522</v>
      </c>
      <c r="D151" s="403">
        <v>361</v>
      </c>
      <c r="E151" s="403">
        <v>7260</v>
      </c>
      <c r="F151" s="403">
        <v>9252</v>
      </c>
      <c r="G151" s="403">
        <v>27481</v>
      </c>
      <c r="H151" s="403">
        <v>1680</v>
      </c>
      <c r="I151" s="403">
        <v>10518</v>
      </c>
      <c r="J151" s="403">
        <v>1003</v>
      </c>
      <c r="K151" s="403">
        <v>13719</v>
      </c>
      <c r="L151" s="403">
        <v>7894</v>
      </c>
    </row>
    <row r="152" spans="1:12" ht="10.5" customHeight="1">
      <c r="A152" s="261" t="s">
        <v>158</v>
      </c>
      <c r="B152" s="403">
        <v>80492</v>
      </c>
      <c r="C152" s="403">
        <v>3276</v>
      </c>
      <c r="D152" s="403">
        <v>343</v>
      </c>
      <c r="E152" s="403">
        <v>6875</v>
      </c>
      <c r="F152" s="403">
        <v>8818</v>
      </c>
      <c r="G152" s="403">
        <v>27926</v>
      </c>
      <c r="H152" s="403">
        <v>1507</v>
      </c>
      <c r="I152" s="403">
        <v>9784</v>
      </c>
      <c r="J152" s="403">
        <v>1097</v>
      </c>
      <c r="K152" s="403">
        <v>14488</v>
      </c>
      <c r="L152" s="403">
        <v>6378</v>
      </c>
    </row>
    <row r="153" spans="1:12" ht="10.5" customHeight="1">
      <c r="A153" s="261" t="s">
        <v>159</v>
      </c>
      <c r="B153" s="403">
        <v>32843</v>
      </c>
      <c r="C153" s="403">
        <v>1680</v>
      </c>
      <c r="D153" s="403">
        <v>43</v>
      </c>
      <c r="E153" s="403">
        <v>2939</v>
      </c>
      <c r="F153" s="403">
        <v>3478</v>
      </c>
      <c r="G153" s="403">
        <v>9907</v>
      </c>
      <c r="H153" s="403">
        <v>694</v>
      </c>
      <c r="I153" s="403">
        <v>3770</v>
      </c>
      <c r="J153" s="403">
        <v>1169</v>
      </c>
      <c r="K153" s="403">
        <v>7614</v>
      </c>
      <c r="L153" s="403">
        <v>1549</v>
      </c>
    </row>
    <row r="154" spans="1:12" ht="10.5" customHeight="1">
      <c r="A154" s="261" t="s">
        <v>160</v>
      </c>
      <c r="B154" s="403">
        <v>6867</v>
      </c>
      <c r="C154" s="403">
        <v>579</v>
      </c>
      <c r="D154" s="403">
        <v>143</v>
      </c>
      <c r="E154" s="403">
        <v>1156</v>
      </c>
      <c r="F154" s="403">
        <v>985</v>
      </c>
      <c r="G154" s="403">
        <v>40</v>
      </c>
      <c r="H154" s="403">
        <v>143</v>
      </c>
      <c r="I154" s="403">
        <v>1223</v>
      </c>
      <c r="J154" s="403">
        <v>157</v>
      </c>
      <c r="K154" s="403">
        <v>2441</v>
      </c>
      <c r="L154" s="403">
        <v>0</v>
      </c>
    </row>
    <row r="155" spans="1:12" ht="10.5" customHeight="1">
      <c r="A155" s="261" t="s">
        <v>125</v>
      </c>
      <c r="B155" s="403">
        <v>4751</v>
      </c>
      <c r="C155" s="403">
        <v>302</v>
      </c>
      <c r="D155" s="403">
        <v>10</v>
      </c>
      <c r="E155" s="403">
        <v>722</v>
      </c>
      <c r="F155" s="403">
        <v>1186</v>
      </c>
      <c r="G155" s="403">
        <v>74</v>
      </c>
      <c r="H155" s="403">
        <v>16</v>
      </c>
      <c r="I155" s="403">
        <v>1072</v>
      </c>
      <c r="J155" s="403">
        <v>114</v>
      </c>
      <c r="K155" s="403">
        <v>1255</v>
      </c>
      <c r="L155" s="403">
        <v>0</v>
      </c>
    </row>
    <row r="156" spans="1:12" ht="10.5" customHeight="1">
      <c r="A156" s="261" t="s">
        <v>397</v>
      </c>
      <c r="B156" s="403">
        <v>17283</v>
      </c>
      <c r="C156" s="403">
        <v>717</v>
      </c>
      <c r="D156" s="403">
        <v>45</v>
      </c>
      <c r="E156" s="403">
        <v>1833</v>
      </c>
      <c r="F156" s="403">
        <v>2068</v>
      </c>
      <c r="G156" s="403">
        <v>5325</v>
      </c>
      <c r="H156" s="403">
        <v>88</v>
      </c>
      <c r="I156" s="403">
        <v>1817</v>
      </c>
      <c r="J156" s="403">
        <v>324</v>
      </c>
      <c r="K156" s="403">
        <v>3192</v>
      </c>
      <c r="L156" s="403">
        <v>1874</v>
      </c>
    </row>
    <row r="157" spans="1:12" ht="10.5" customHeight="1">
      <c r="A157" s="261" t="s">
        <v>132</v>
      </c>
      <c r="B157" s="403">
        <v>40072</v>
      </c>
      <c r="C157" s="403">
        <v>1742</v>
      </c>
      <c r="D157" s="403">
        <v>179</v>
      </c>
      <c r="E157" s="403">
        <v>4100</v>
      </c>
      <c r="F157" s="403">
        <v>4511</v>
      </c>
      <c r="G157" s="403">
        <v>11918</v>
      </c>
      <c r="H157" s="403">
        <v>1393</v>
      </c>
      <c r="I157" s="403">
        <v>4820</v>
      </c>
      <c r="J157" s="403">
        <v>600</v>
      </c>
      <c r="K157" s="403">
        <v>7529</v>
      </c>
      <c r="L157" s="403">
        <v>3280</v>
      </c>
    </row>
    <row r="158" spans="1:12" ht="10.5" customHeight="1">
      <c r="A158" s="261" t="s">
        <v>134</v>
      </c>
      <c r="B158" s="403">
        <v>12243</v>
      </c>
      <c r="C158" s="403">
        <v>374</v>
      </c>
      <c r="D158" s="403">
        <v>30</v>
      </c>
      <c r="E158" s="403">
        <v>767</v>
      </c>
      <c r="F158" s="403">
        <v>1106</v>
      </c>
      <c r="G158" s="403">
        <v>5726</v>
      </c>
      <c r="H158" s="403">
        <v>260</v>
      </c>
      <c r="I158" s="403">
        <v>851</v>
      </c>
      <c r="J158" s="403">
        <v>102</v>
      </c>
      <c r="K158" s="403">
        <v>1656</v>
      </c>
      <c r="L158" s="403">
        <v>1371</v>
      </c>
    </row>
    <row r="159" spans="1:12" ht="10.5" customHeight="1">
      <c r="A159" s="261" t="s">
        <v>135</v>
      </c>
      <c r="B159" s="403">
        <v>43186</v>
      </c>
      <c r="C159" s="403">
        <v>1609</v>
      </c>
      <c r="D159" s="403">
        <v>141</v>
      </c>
      <c r="E159" s="403">
        <v>4024</v>
      </c>
      <c r="F159" s="403">
        <v>4628</v>
      </c>
      <c r="G159" s="403">
        <v>9082</v>
      </c>
      <c r="H159" s="403">
        <v>2053</v>
      </c>
      <c r="I159" s="403">
        <v>5354</v>
      </c>
      <c r="J159" s="403">
        <v>734</v>
      </c>
      <c r="K159" s="403">
        <v>10490</v>
      </c>
      <c r="L159" s="403">
        <v>5071</v>
      </c>
    </row>
    <row r="160" spans="1:12" ht="10.5" customHeight="1">
      <c r="A160" s="261" t="s">
        <v>136</v>
      </c>
      <c r="B160" s="403">
        <v>109687</v>
      </c>
      <c r="C160" s="403">
        <v>5088</v>
      </c>
      <c r="D160" s="403">
        <v>586</v>
      </c>
      <c r="E160" s="403">
        <v>11626</v>
      </c>
      <c r="F160" s="403">
        <v>12896</v>
      </c>
      <c r="G160" s="403">
        <v>27046</v>
      </c>
      <c r="H160" s="403">
        <v>861</v>
      </c>
      <c r="I160" s="403">
        <v>14037</v>
      </c>
      <c r="J160" s="403">
        <v>1433</v>
      </c>
      <c r="K160" s="403">
        <v>20337</v>
      </c>
      <c r="L160" s="403">
        <v>15777</v>
      </c>
    </row>
    <row r="161" spans="1:12" ht="10.5" customHeight="1">
      <c r="A161" s="261" t="s">
        <v>137</v>
      </c>
      <c r="B161" s="403">
        <v>20897</v>
      </c>
      <c r="C161" s="403">
        <v>1174</v>
      </c>
      <c r="D161" s="403">
        <v>89</v>
      </c>
      <c r="E161" s="403">
        <v>2377</v>
      </c>
      <c r="F161" s="403">
        <v>2666</v>
      </c>
      <c r="G161" s="403">
        <v>5912</v>
      </c>
      <c r="H161" s="403">
        <v>32</v>
      </c>
      <c r="I161" s="403">
        <v>1860</v>
      </c>
      <c r="J161" s="403">
        <v>341</v>
      </c>
      <c r="K161" s="403">
        <v>4676</v>
      </c>
      <c r="L161" s="403">
        <v>1770</v>
      </c>
    </row>
    <row r="162" spans="1:12" ht="10.5" customHeight="1">
      <c r="A162" s="261" t="s">
        <v>138</v>
      </c>
      <c r="B162" s="403">
        <v>9086</v>
      </c>
      <c r="C162" s="403">
        <v>344</v>
      </c>
      <c r="D162" s="403">
        <v>29</v>
      </c>
      <c r="E162" s="403">
        <v>558</v>
      </c>
      <c r="F162" s="403">
        <v>578</v>
      </c>
      <c r="G162" s="403">
        <v>4414</v>
      </c>
      <c r="H162" s="403">
        <v>0</v>
      </c>
      <c r="I162" s="403">
        <v>649</v>
      </c>
      <c r="J162" s="403">
        <v>63</v>
      </c>
      <c r="K162" s="403">
        <v>896</v>
      </c>
      <c r="L162" s="403">
        <v>1555</v>
      </c>
    </row>
    <row r="163" spans="1:12" ht="10.5" customHeight="1">
      <c r="A163" s="261" t="s">
        <v>139</v>
      </c>
      <c r="B163" s="403">
        <v>31441</v>
      </c>
      <c r="C163" s="403">
        <v>999</v>
      </c>
      <c r="D163" s="403">
        <v>207</v>
      </c>
      <c r="E163" s="403">
        <v>2418</v>
      </c>
      <c r="F163" s="403">
        <v>3206</v>
      </c>
      <c r="G163" s="403">
        <v>9807</v>
      </c>
      <c r="H163" s="403">
        <v>647</v>
      </c>
      <c r="I163" s="403">
        <v>6437</v>
      </c>
      <c r="J163" s="403">
        <v>586</v>
      </c>
      <c r="K163" s="403">
        <v>4591</v>
      </c>
      <c r="L163" s="403">
        <v>2543</v>
      </c>
    </row>
    <row r="164" spans="1:12" ht="10.5" customHeight="1">
      <c r="A164" s="261" t="s">
        <v>140</v>
      </c>
      <c r="B164" s="403">
        <v>14343</v>
      </c>
      <c r="C164" s="403">
        <v>413</v>
      </c>
      <c r="D164" s="403">
        <v>46</v>
      </c>
      <c r="E164" s="403">
        <v>1037</v>
      </c>
      <c r="F164" s="403">
        <v>1088</v>
      </c>
      <c r="G164" s="403">
        <v>5436</v>
      </c>
      <c r="H164" s="403">
        <v>310</v>
      </c>
      <c r="I164" s="403">
        <v>1416</v>
      </c>
      <c r="J164" s="403">
        <v>246</v>
      </c>
      <c r="K164" s="403">
        <v>2010</v>
      </c>
      <c r="L164" s="403">
        <v>2341</v>
      </c>
    </row>
    <row r="165" spans="1:12" ht="10.5" customHeight="1">
      <c r="A165" s="261" t="s">
        <v>141</v>
      </c>
      <c r="B165" s="403">
        <v>15005</v>
      </c>
      <c r="C165" s="403">
        <v>600</v>
      </c>
      <c r="D165" s="403">
        <v>58</v>
      </c>
      <c r="E165" s="403">
        <v>965</v>
      </c>
      <c r="F165" s="403">
        <v>1225</v>
      </c>
      <c r="G165" s="403">
        <v>6887</v>
      </c>
      <c r="H165" s="403">
        <v>351</v>
      </c>
      <c r="I165" s="403">
        <v>1091</v>
      </c>
      <c r="J165" s="403">
        <v>125</v>
      </c>
      <c r="K165" s="403">
        <v>1851</v>
      </c>
      <c r="L165" s="403">
        <v>1852</v>
      </c>
    </row>
    <row r="166" spans="1:12" ht="10.5" customHeight="1">
      <c r="A166" s="261" t="s">
        <v>142</v>
      </c>
      <c r="B166" s="403">
        <v>13125</v>
      </c>
      <c r="C166" s="403">
        <v>596</v>
      </c>
      <c r="D166" s="403">
        <v>70</v>
      </c>
      <c r="E166" s="403">
        <v>1122</v>
      </c>
      <c r="F166" s="403">
        <v>1517</v>
      </c>
      <c r="G166" s="403">
        <v>3965</v>
      </c>
      <c r="H166" s="403">
        <v>95</v>
      </c>
      <c r="I166" s="403">
        <v>1872</v>
      </c>
      <c r="J166" s="403">
        <v>257</v>
      </c>
      <c r="K166" s="403">
        <v>2431</v>
      </c>
      <c r="L166" s="403">
        <v>1200</v>
      </c>
    </row>
    <row r="167" spans="1:12" ht="10.5" customHeight="1">
      <c r="A167" s="270" t="s">
        <v>162</v>
      </c>
      <c r="B167" s="403">
        <v>534011</v>
      </c>
      <c r="C167" s="403">
        <v>23015</v>
      </c>
      <c r="D167" s="403">
        <v>2380</v>
      </c>
      <c r="E167" s="403">
        <v>49779</v>
      </c>
      <c r="F167" s="403">
        <v>59208</v>
      </c>
      <c r="G167" s="403">
        <v>160946</v>
      </c>
      <c r="H167" s="403">
        <v>10130</v>
      </c>
      <c r="I167" s="403">
        <v>66571</v>
      </c>
      <c r="J167" s="403">
        <v>8351</v>
      </c>
      <c r="K167" s="403">
        <v>99176</v>
      </c>
      <c r="L167" s="403">
        <v>54455</v>
      </c>
    </row>
    <row r="168" spans="1:12" ht="10.5" customHeight="1">
      <c r="A168" s="465"/>
    </row>
    <row r="169" spans="1:12" s="238" customFormat="1" ht="10.5" customHeight="1">
      <c r="B169" s="235" t="s">
        <v>838</v>
      </c>
      <c r="C169" s="467"/>
      <c r="D169" s="467"/>
      <c r="E169" s="467"/>
      <c r="F169" s="467"/>
      <c r="G169" s="467"/>
      <c r="H169" s="467"/>
      <c r="I169" s="467"/>
      <c r="J169" s="467"/>
      <c r="K169" s="467"/>
      <c r="L169" s="467"/>
    </row>
    <row r="170" spans="1:12" ht="9" customHeight="1"/>
    <row r="171" spans="1:12" ht="10.5" customHeight="1">
      <c r="A171" s="261" t="s">
        <v>121</v>
      </c>
      <c r="B171" s="403">
        <v>35506</v>
      </c>
      <c r="C171" s="403">
        <v>3001</v>
      </c>
      <c r="D171" s="403">
        <v>162</v>
      </c>
      <c r="E171" s="403">
        <v>14633</v>
      </c>
      <c r="F171" s="403">
        <v>2508</v>
      </c>
      <c r="G171" s="403">
        <v>2918</v>
      </c>
      <c r="H171" s="403">
        <v>415</v>
      </c>
      <c r="I171" s="403">
        <v>8091</v>
      </c>
      <c r="J171" s="403">
        <v>1431</v>
      </c>
      <c r="K171" s="403">
        <v>2320</v>
      </c>
      <c r="L171" s="403">
        <v>27</v>
      </c>
    </row>
    <row r="172" spans="1:12" ht="10.5" customHeight="1">
      <c r="A172" s="261" t="s">
        <v>158</v>
      </c>
      <c r="B172" s="403">
        <v>24511</v>
      </c>
      <c r="C172" s="403">
        <v>3250</v>
      </c>
      <c r="D172" s="403">
        <v>205</v>
      </c>
      <c r="E172" s="403">
        <v>6177</v>
      </c>
      <c r="F172" s="403">
        <v>2244</v>
      </c>
      <c r="G172" s="403">
        <v>2466</v>
      </c>
      <c r="H172" s="403">
        <v>605</v>
      </c>
      <c r="I172" s="403">
        <v>5060</v>
      </c>
      <c r="J172" s="403">
        <v>1852</v>
      </c>
      <c r="K172" s="403">
        <v>2380</v>
      </c>
      <c r="L172" s="403">
        <v>272</v>
      </c>
    </row>
    <row r="173" spans="1:12" ht="10.5" customHeight="1">
      <c r="A173" s="261" t="s">
        <v>159</v>
      </c>
      <c r="B173" s="403">
        <v>9981</v>
      </c>
      <c r="C173" s="403">
        <v>975</v>
      </c>
      <c r="D173" s="403">
        <v>41</v>
      </c>
      <c r="E173" s="403">
        <v>3298</v>
      </c>
      <c r="F173" s="403">
        <v>946</v>
      </c>
      <c r="G173" s="403">
        <v>340</v>
      </c>
      <c r="H173" s="403">
        <v>189</v>
      </c>
      <c r="I173" s="403">
        <v>1990</v>
      </c>
      <c r="J173" s="403">
        <v>1438</v>
      </c>
      <c r="K173" s="403">
        <v>764</v>
      </c>
      <c r="L173" s="403">
        <v>0</v>
      </c>
    </row>
    <row r="174" spans="1:12" ht="10.5" customHeight="1">
      <c r="A174" s="261" t="s">
        <v>160</v>
      </c>
      <c r="B174" s="403">
        <v>2861</v>
      </c>
      <c r="C174" s="403">
        <v>379</v>
      </c>
      <c r="D174" s="403">
        <v>127</v>
      </c>
      <c r="E174" s="403">
        <v>664</v>
      </c>
      <c r="F174" s="403">
        <v>325</v>
      </c>
      <c r="G174" s="403">
        <v>19</v>
      </c>
      <c r="H174" s="403">
        <v>26</v>
      </c>
      <c r="I174" s="403">
        <v>469</v>
      </c>
      <c r="J174" s="403">
        <v>179</v>
      </c>
      <c r="K174" s="403">
        <v>673</v>
      </c>
      <c r="L174" s="403">
        <v>0</v>
      </c>
    </row>
    <row r="175" spans="1:12" ht="10.5" customHeight="1">
      <c r="A175" s="261" t="s">
        <v>125</v>
      </c>
      <c r="B175" s="403">
        <v>1426</v>
      </c>
      <c r="C175" s="403">
        <v>90</v>
      </c>
      <c r="D175" s="403">
        <v>20</v>
      </c>
      <c r="E175" s="403">
        <v>514</v>
      </c>
      <c r="F175" s="403">
        <v>101</v>
      </c>
      <c r="G175" s="403">
        <v>126</v>
      </c>
      <c r="H175" s="403">
        <v>34</v>
      </c>
      <c r="I175" s="403">
        <v>344</v>
      </c>
      <c r="J175" s="403">
        <v>193</v>
      </c>
      <c r="K175" s="403">
        <v>4</v>
      </c>
      <c r="L175" s="403">
        <v>0</v>
      </c>
    </row>
    <row r="176" spans="1:12" ht="10.5" customHeight="1">
      <c r="A176" s="261" t="s">
        <v>397</v>
      </c>
      <c r="B176" s="403">
        <v>6031</v>
      </c>
      <c r="C176" s="403">
        <v>486</v>
      </c>
      <c r="D176" s="403">
        <v>72</v>
      </c>
      <c r="E176" s="403">
        <v>2401</v>
      </c>
      <c r="F176" s="403">
        <v>420</v>
      </c>
      <c r="G176" s="403">
        <v>751</v>
      </c>
      <c r="H176" s="403">
        <v>39</v>
      </c>
      <c r="I176" s="403">
        <v>761</v>
      </c>
      <c r="J176" s="403">
        <v>311</v>
      </c>
      <c r="K176" s="403">
        <v>789</v>
      </c>
      <c r="L176" s="403">
        <v>1</v>
      </c>
    </row>
    <row r="177" spans="1:12" ht="10.5" customHeight="1">
      <c r="A177" s="261" t="s">
        <v>132</v>
      </c>
      <c r="B177" s="403">
        <v>8868</v>
      </c>
      <c r="C177" s="403">
        <v>973</v>
      </c>
      <c r="D177" s="403">
        <v>71</v>
      </c>
      <c r="E177" s="403">
        <v>2908</v>
      </c>
      <c r="F177" s="403">
        <v>511</v>
      </c>
      <c r="G177" s="403">
        <v>341</v>
      </c>
      <c r="H177" s="403">
        <v>417</v>
      </c>
      <c r="I177" s="403">
        <v>1998</v>
      </c>
      <c r="J177" s="403">
        <v>804</v>
      </c>
      <c r="K177" s="403">
        <v>845</v>
      </c>
      <c r="L177" s="403">
        <v>0</v>
      </c>
    </row>
    <row r="178" spans="1:12" ht="10.5" customHeight="1">
      <c r="A178" s="261" t="s">
        <v>134</v>
      </c>
      <c r="B178" s="403">
        <v>1649</v>
      </c>
      <c r="C178" s="403">
        <v>156</v>
      </c>
      <c r="D178" s="403">
        <v>7</v>
      </c>
      <c r="E178" s="403">
        <v>404</v>
      </c>
      <c r="F178" s="403">
        <v>167</v>
      </c>
      <c r="G178" s="403">
        <v>76</v>
      </c>
      <c r="H178" s="403">
        <v>80</v>
      </c>
      <c r="I178" s="403">
        <v>185</v>
      </c>
      <c r="J178" s="403">
        <v>290</v>
      </c>
      <c r="K178" s="403">
        <v>282</v>
      </c>
      <c r="L178" s="403">
        <v>2</v>
      </c>
    </row>
    <row r="179" spans="1:12" ht="10.5" customHeight="1">
      <c r="A179" s="261" t="s">
        <v>135</v>
      </c>
      <c r="B179" s="403">
        <v>9670</v>
      </c>
      <c r="C179" s="403">
        <v>807</v>
      </c>
      <c r="D179" s="403">
        <v>138</v>
      </c>
      <c r="E179" s="403">
        <v>2785</v>
      </c>
      <c r="F179" s="403">
        <v>832</v>
      </c>
      <c r="G179" s="403">
        <v>511</v>
      </c>
      <c r="H179" s="403">
        <v>437</v>
      </c>
      <c r="I179" s="403">
        <v>1205</v>
      </c>
      <c r="J179" s="403">
        <v>1050</v>
      </c>
      <c r="K179" s="403">
        <v>1902</v>
      </c>
      <c r="L179" s="403">
        <v>3</v>
      </c>
    </row>
    <row r="180" spans="1:12" ht="10.5" customHeight="1">
      <c r="A180" s="261" t="s">
        <v>136</v>
      </c>
      <c r="B180" s="403">
        <v>26805</v>
      </c>
      <c r="C180" s="403">
        <v>3614</v>
      </c>
      <c r="D180" s="403">
        <v>484</v>
      </c>
      <c r="E180" s="403">
        <v>8427</v>
      </c>
      <c r="F180" s="403">
        <v>2643</v>
      </c>
      <c r="G180" s="403">
        <v>922</v>
      </c>
      <c r="H180" s="403">
        <v>255</v>
      </c>
      <c r="I180" s="403">
        <v>4200</v>
      </c>
      <c r="J180" s="403">
        <v>2142</v>
      </c>
      <c r="K180" s="403">
        <v>3847</v>
      </c>
      <c r="L180" s="403">
        <v>271</v>
      </c>
    </row>
    <row r="181" spans="1:12" ht="10.5" customHeight="1">
      <c r="A181" s="261" t="s">
        <v>137</v>
      </c>
      <c r="B181" s="403">
        <v>6175</v>
      </c>
      <c r="C181" s="403">
        <v>909</v>
      </c>
      <c r="D181" s="403">
        <v>37</v>
      </c>
      <c r="E181" s="403">
        <v>1992</v>
      </c>
      <c r="F181" s="403">
        <v>838</v>
      </c>
      <c r="G181" s="403">
        <v>233</v>
      </c>
      <c r="H181" s="403">
        <v>28</v>
      </c>
      <c r="I181" s="403">
        <v>903</v>
      </c>
      <c r="J181" s="403">
        <v>383</v>
      </c>
      <c r="K181" s="403">
        <v>846</v>
      </c>
      <c r="L181" s="403">
        <v>6</v>
      </c>
    </row>
    <row r="182" spans="1:12" ht="10.5" customHeight="1">
      <c r="A182" s="261" t="s">
        <v>138</v>
      </c>
      <c r="B182" s="403">
        <v>1317</v>
      </c>
      <c r="C182" s="403">
        <v>90</v>
      </c>
      <c r="D182" s="403">
        <v>3</v>
      </c>
      <c r="E182" s="403">
        <v>428</v>
      </c>
      <c r="F182" s="403">
        <v>99</v>
      </c>
      <c r="G182" s="403">
        <v>115</v>
      </c>
      <c r="H182" s="403">
        <v>0</v>
      </c>
      <c r="I182" s="403">
        <v>369</v>
      </c>
      <c r="J182" s="403">
        <v>130</v>
      </c>
      <c r="K182" s="403">
        <v>83</v>
      </c>
      <c r="L182" s="403">
        <v>0</v>
      </c>
    </row>
    <row r="183" spans="1:12" ht="10.5" customHeight="1">
      <c r="A183" s="261" t="s">
        <v>139</v>
      </c>
      <c r="B183" s="403">
        <v>5664</v>
      </c>
      <c r="C183" s="403">
        <v>556</v>
      </c>
      <c r="D183" s="403">
        <v>194</v>
      </c>
      <c r="E183" s="403">
        <v>1196</v>
      </c>
      <c r="F183" s="403">
        <v>583</v>
      </c>
      <c r="G183" s="403">
        <v>93</v>
      </c>
      <c r="H183" s="403">
        <v>96</v>
      </c>
      <c r="I183" s="403">
        <v>932</v>
      </c>
      <c r="J183" s="403">
        <v>852</v>
      </c>
      <c r="K183" s="403">
        <v>1162</v>
      </c>
      <c r="L183" s="403">
        <v>0</v>
      </c>
    </row>
    <row r="184" spans="1:12" ht="10.5" customHeight="1">
      <c r="A184" s="261" t="s">
        <v>140</v>
      </c>
      <c r="B184" s="403">
        <v>3190</v>
      </c>
      <c r="C184" s="403">
        <v>235</v>
      </c>
      <c r="D184" s="403">
        <v>41</v>
      </c>
      <c r="E184" s="403">
        <v>793</v>
      </c>
      <c r="F184" s="403">
        <v>188</v>
      </c>
      <c r="G184" s="403">
        <v>152</v>
      </c>
      <c r="H184" s="403">
        <v>133</v>
      </c>
      <c r="I184" s="403">
        <v>519</v>
      </c>
      <c r="J184" s="403">
        <v>272</v>
      </c>
      <c r="K184" s="403">
        <v>792</v>
      </c>
      <c r="L184" s="403">
        <v>65</v>
      </c>
    </row>
    <row r="185" spans="1:12" ht="10.5" customHeight="1">
      <c r="A185" s="261" t="s">
        <v>141</v>
      </c>
      <c r="B185" s="403">
        <v>2637</v>
      </c>
      <c r="C185" s="403">
        <v>463</v>
      </c>
      <c r="D185" s="403">
        <v>31</v>
      </c>
      <c r="E185" s="403">
        <v>719</v>
      </c>
      <c r="F185" s="403">
        <v>341</v>
      </c>
      <c r="G185" s="403">
        <v>13</v>
      </c>
      <c r="H185" s="403">
        <v>130</v>
      </c>
      <c r="I185" s="403">
        <v>359</v>
      </c>
      <c r="J185" s="403">
        <v>257</v>
      </c>
      <c r="K185" s="403">
        <v>324</v>
      </c>
      <c r="L185" s="403">
        <v>0</v>
      </c>
    </row>
    <row r="186" spans="1:12" ht="10.5" customHeight="1">
      <c r="A186" s="261" t="s">
        <v>142</v>
      </c>
      <c r="B186" s="403">
        <v>4083</v>
      </c>
      <c r="C186" s="403">
        <v>457</v>
      </c>
      <c r="D186" s="403">
        <v>69</v>
      </c>
      <c r="E186" s="403">
        <v>807</v>
      </c>
      <c r="F186" s="403">
        <v>422</v>
      </c>
      <c r="G186" s="403">
        <v>141</v>
      </c>
      <c r="H186" s="403">
        <v>35</v>
      </c>
      <c r="I186" s="403">
        <v>856</v>
      </c>
      <c r="J186" s="403">
        <v>582</v>
      </c>
      <c r="K186" s="403">
        <v>667</v>
      </c>
      <c r="L186" s="403">
        <v>47</v>
      </c>
    </row>
    <row r="187" spans="1:12" ht="10.5" customHeight="1">
      <c r="A187" s="270" t="s">
        <v>162</v>
      </c>
      <c r="B187" s="403">
        <v>150374</v>
      </c>
      <c r="C187" s="403">
        <v>16441</v>
      </c>
      <c r="D187" s="403">
        <v>1702</v>
      </c>
      <c r="E187" s="403">
        <v>48146</v>
      </c>
      <c r="F187" s="403">
        <v>13168</v>
      </c>
      <c r="G187" s="403">
        <v>9217</v>
      </c>
      <c r="H187" s="403">
        <v>2919</v>
      </c>
      <c r="I187" s="403">
        <v>28241</v>
      </c>
      <c r="J187" s="403">
        <v>12166</v>
      </c>
      <c r="K187" s="403">
        <v>17680</v>
      </c>
      <c r="L187" s="403">
        <v>694</v>
      </c>
    </row>
    <row r="188" spans="1:12" ht="10.5" customHeight="1">
      <c r="A188" s="465"/>
    </row>
    <row r="189" spans="1:12" s="238" customFormat="1" ht="10.5" customHeight="1">
      <c r="B189" s="235" t="s">
        <v>165</v>
      </c>
      <c r="C189" s="467"/>
      <c r="D189" s="467"/>
      <c r="E189" s="467"/>
      <c r="F189" s="467"/>
      <c r="G189" s="467"/>
      <c r="H189" s="467"/>
      <c r="I189" s="467"/>
      <c r="J189" s="467"/>
      <c r="K189" s="467"/>
      <c r="L189" s="467"/>
    </row>
    <row r="190" spans="1:12" ht="9" customHeight="1"/>
    <row r="191" spans="1:12" ht="10.5" customHeight="1">
      <c r="A191" s="261" t="s">
        <v>121</v>
      </c>
      <c r="B191" s="403">
        <v>118196</v>
      </c>
      <c r="C191" s="403">
        <v>6523</v>
      </c>
      <c r="D191" s="403">
        <v>523</v>
      </c>
      <c r="E191" s="403">
        <v>21893</v>
      </c>
      <c r="F191" s="403">
        <v>11760</v>
      </c>
      <c r="G191" s="403">
        <v>30399</v>
      </c>
      <c r="H191" s="403">
        <v>2095</v>
      </c>
      <c r="I191" s="403">
        <v>18609</v>
      </c>
      <c r="J191" s="403">
        <v>2434</v>
      </c>
      <c r="K191" s="403">
        <v>16039</v>
      </c>
      <c r="L191" s="403">
        <v>7921</v>
      </c>
    </row>
    <row r="192" spans="1:12" ht="10.5" customHeight="1">
      <c r="A192" s="261" t="s">
        <v>158</v>
      </c>
      <c r="B192" s="403">
        <v>105003</v>
      </c>
      <c r="C192" s="403">
        <v>6526</v>
      </c>
      <c r="D192" s="403">
        <v>548</v>
      </c>
      <c r="E192" s="403">
        <v>13052</v>
      </c>
      <c r="F192" s="403">
        <v>11062</v>
      </c>
      <c r="G192" s="403">
        <v>30392</v>
      </c>
      <c r="H192" s="403">
        <v>2112</v>
      </c>
      <c r="I192" s="403">
        <v>14844</v>
      </c>
      <c r="J192" s="403">
        <v>2949</v>
      </c>
      <c r="K192" s="403">
        <v>16868</v>
      </c>
      <c r="L192" s="403">
        <v>6650</v>
      </c>
    </row>
    <row r="193" spans="1:12" ht="10.5" customHeight="1">
      <c r="A193" s="261" t="s">
        <v>159</v>
      </c>
      <c r="B193" s="403">
        <v>42824</v>
      </c>
      <c r="C193" s="403">
        <v>2655</v>
      </c>
      <c r="D193" s="403">
        <v>84</v>
      </c>
      <c r="E193" s="403">
        <v>6237</v>
      </c>
      <c r="F193" s="403">
        <v>4424</v>
      </c>
      <c r="G193" s="403">
        <v>10247</v>
      </c>
      <c r="H193" s="403">
        <v>883</v>
      </c>
      <c r="I193" s="403">
        <v>5760</v>
      </c>
      <c r="J193" s="403">
        <v>2607</v>
      </c>
      <c r="K193" s="403">
        <v>8378</v>
      </c>
      <c r="L193" s="403">
        <v>1549</v>
      </c>
    </row>
    <row r="194" spans="1:12" ht="10.5" customHeight="1">
      <c r="A194" s="261" t="s">
        <v>160</v>
      </c>
      <c r="B194" s="403">
        <v>9728</v>
      </c>
      <c r="C194" s="403">
        <v>958</v>
      </c>
      <c r="D194" s="403">
        <v>270</v>
      </c>
      <c r="E194" s="403">
        <v>1820</v>
      </c>
      <c r="F194" s="403">
        <v>1310</v>
      </c>
      <c r="G194" s="403">
        <v>59</v>
      </c>
      <c r="H194" s="403">
        <v>169</v>
      </c>
      <c r="I194" s="403">
        <v>1692</v>
      </c>
      <c r="J194" s="403">
        <v>336</v>
      </c>
      <c r="K194" s="403">
        <v>3114</v>
      </c>
      <c r="L194" s="403">
        <v>0</v>
      </c>
    </row>
    <row r="195" spans="1:12" ht="10.5" customHeight="1">
      <c r="A195" s="261" t="s">
        <v>125</v>
      </c>
      <c r="B195" s="403">
        <v>6177</v>
      </c>
      <c r="C195" s="403">
        <v>392</v>
      </c>
      <c r="D195" s="403">
        <v>30</v>
      </c>
      <c r="E195" s="403">
        <v>1236</v>
      </c>
      <c r="F195" s="403">
        <v>1287</v>
      </c>
      <c r="G195" s="403">
        <v>200</v>
      </c>
      <c r="H195" s="403">
        <v>50</v>
      </c>
      <c r="I195" s="403">
        <v>1416</v>
      </c>
      <c r="J195" s="403">
        <v>307</v>
      </c>
      <c r="K195" s="403">
        <v>1259</v>
      </c>
      <c r="L195" s="403">
        <v>0</v>
      </c>
    </row>
    <row r="196" spans="1:12" ht="10.5" customHeight="1">
      <c r="A196" s="261" t="s">
        <v>397</v>
      </c>
      <c r="B196" s="403">
        <v>23314</v>
      </c>
      <c r="C196" s="403">
        <v>1203</v>
      </c>
      <c r="D196" s="403">
        <v>117</v>
      </c>
      <c r="E196" s="403">
        <v>4234</v>
      </c>
      <c r="F196" s="403">
        <v>2488</v>
      </c>
      <c r="G196" s="403">
        <v>6076</v>
      </c>
      <c r="H196" s="403">
        <v>127</v>
      </c>
      <c r="I196" s="403">
        <v>2578</v>
      </c>
      <c r="J196" s="403">
        <v>635</v>
      </c>
      <c r="K196" s="403">
        <v>3981</v>
      </c>
      <c r="L196" s="403">
        <v>1875</v>
      </c>
    </row>
    <row r="197" spans="1:12" ht="10.5" customHeight="1">
      <c r="A197" s="261" t="s">
        <v>132</v>
      </c>
      <c r="B197" s="403">
        <v>48940</v>
      </c>
      <c r="C197" s="403">
        <v>2715</v>
      </c>
      <c r="D197" s="403">
        <v>250</v>
      </c>
      <c r="E197" s="403">
        <v>7008</v>
      </c>
      <c r="F197" s="403">
        <v>5022</v>
      </c>
      <c r="G197" s="403">
        <v>12259</v>
      </c>
      <c r="H197" s="403">
        <v>1810</v>
      </c>
      <c r="I197" s="403">
        <v>6818</v>
      </c>
      <c r="J197" s="403">
        <v>1404</v>
      </c>
      <c r="K197" s="403">
        <v>8374</v>
      </c>
      <c r="L197" s="403">
        <v>3280</v>
      </c>
    </row>
    <row r="198" spans="1:12" ht="10.5" customHeight="1">
      <c r="A198" s="261" t="s">
        <v>134</v>
      </c>
      <c r="B198" s="403">
        <v>13892</v>
      </c>
      <c r="C198" s="403">
        <v>530</v>
      </c>
      <c r="D198" s="403">
        <v>37</v>
      </c>
      <c r="E198" s="403">
        <v>1171</v>
      </c>
      <c r="F198" s="403">
        <v>1273</v>
      </c>
      <c r="G198" s="403">
        <v>5802</v>
      </c>
      <c r="H198" s="403">
        <v>340</v>
      </c>
      <c r="I198" s="403">
        <v>1036</v>
      </c>
      <c r="J198" s="403">
        <v>392</v>
      </c>
      <c r="K198" s="403">
        <v>1938</v>
      </c>
      <c r="L198" s="403">
        <v>1373</v>
      </c>
    </row>
    <row r="199" spans="1:12" ht="10.5" customHeight="1">
      <c r="A199" s="261" t="s">
        <v>135</v>
      </c>
      <c r="B199" s="403">
        <v>52856</v>
      </c>
      <c r="C199" s="403">
        <v>2416</v>
      </c>
      <c r="D199" s="403">
        <v>279</v>
      </c>
      <c r="E199" s="403">
        <v>6809</v>
      </c>
      <c r="F199" s="403">
        <v>5460</v>
      </c>
      <c r="G199" s="403">
        <v>9593</v>
      </c>
      <c r="H199" s="403">
        <v>2490</v>
      </c>
      <c r="I199" s="403">
        <v>6559</v>
      </c>
      <c r="J199" s="403">
        <v>1784</v>
      </c>
      <c r="K199" s="403">
        <v>12392</v>
      </c>
      <c r="L199" s="403">
        <v>5074</v>
      </c>
    </row>
    <row r="200" spans="1:12" ht="10.5" customHeight="1">
      <c r="A200" s="261" t="s">
        <v>136</v>
      </c>
      <c r="B200" s="403">
        <v>136492</v>
      </c>
      <c r="C200" s="403">
        <v>8702</v>
      </c>
      <c r="D200" s="403">
        <v>1070</v>
      </c>
      <c r="E200" s="403">
        <v>20053</v>
      </c>
      <c r="F200" s="403">
        <v>15539</v>
      </c>
      <c r="G200" s="403">
        <v>27968</v>
      </c>
      <c r="H200" s="403">
        <v>1116</v>
      </c>
      <c r="I200" s="403">
        <v>18237</v>
      </c>
      <c r="J200" s="403">
        <v>3575</v>
      </c>
      <c r="K200" s="403">
        <v>24184</v>
      </c>
      <c r="L200" s="403">
        <v>16048</v>
      </c>
    </row>
    <row r="201" spans="1:12" ht="10.5" customHeight="1">
      <c r="A201" s="261" t="s">
        <v>137</v>
      </c>
      <c r="B201" s="403">
        <v>27072</v>
      </c>
      <c r="C201" s="403">
        <v>2083</v>
      </c>
      <c r="D201" s="403">
        <v>126</v>
      </c>
      <c r="E201" s="403">
        <v>4369</v>
      </c>
      <c r="F201" s="403">
        <v>3504</v>
      </c>
      <c r="G201" s="403">
        <v>6145</v>
      </c>
      <c r="H201" s="403">
        <v>60</v>
      </c>
      <c r="I201" s="403">
        <v>2763</v>
      </c>
      <c r="J201" s="403">
        <v>724</v>
      </c>
      <c r="K201" s="403">
        <v>5522</v>
      </c>
      <c r="L201" s="403">
        <v>1776</v>
      </c>
    </row>
    <row r="202" spans="1:12" ht="10.5" customHeight="1">
      <c r="A202" s="261" t="s">
        <v>138</v>
      </c>
      <c r="B202" s="403">
        <v>10403</v>
      </c>
      <c r="C202" s="403">
        <v>434</v>
      </c>
      <c r="D202" s="403">
        <v>32</v>
      </c>
      <c r="E202" s="403">
        <v>986</v>
      </c>
      <c r="F202" s="403">
        <v>677</v>
      </c>
      <c r="G202" s="403">
        <v>4529</v>
      </c>
      <c r="H202" s="403">
        <v>0</v>
      </c>
      <c r="I202" s="403">
        <v>1018</v>
      </c>
      <c r="J202" s="403">
        <v>193</v>
      </c>
      <c r="K202" s="403">
        <v>979</v>
      </c>
      <c r="L202" s="403">
        <v>1555</v>
      </c>
    </row>
    <row r="203" spans="1:12" ht="10.5" customHeight="1">
      <c r="A203" s="261" t="s">
        <v>139</v>
      </c>
      <c r="B203" s="403">
        <v>37105</v>
      </c>
      <c r="C203" s="403">
        <v>1555</v>
      </c>
      <c r="D203" s="403">
        <v>401</v>
      </c>
      <c r="E203" s="403">
        <v>3614</v>
      </c>
      <c r="F203" s="403">
        <v>3789</v>
      </c>
      <c r="G203" s="403">
        <v>9900</v>
      </c>
      <c r="H203" s="403">
        <v>743</v>
      </c>
      <c r="I203" s="403">
        <v>7369</v>
      </c>
      <c r="J203" s="403">
        <v>1438</v>
      </c>
      <c r="K203" s="403">
        <v>5753</v>
      </c>
      <c r="L203" s="403">
        <v>2543</v>
      </c>
    </row>
    <row r="204" spans="1:12" ht="10.5" customHeight="1">
      <c r="A204" s="261" t="s">
        <v>140</v>
      </c>
      <c r="B204" s="403">
        <v>17533</v>
      </c>
      <c r="C204" s="403">
        <v>648</v>
      </c>
      <c r="D204" s="403">
        <v>87</v>
      </c>
      <c r="E204" s="403">
        <v>1830</v>
      </c>
      <c r="F204" s="403">
        <v>1276</v>
      </c>
      <c r="G204" s="403">
        <v>5588</v>
      </c>
      <c r="H204" s="403">
        <v>443</v>
      </c>
      <c r="I204" s="403">
        <v>1935</v>
      </c>
      <c r="J204" s="403">
        <v>518</v>
      </c>
      <c r="K204" s="403">
        <v>2802</v>
      </c>
      <c r="L204" s="403">
        <v>2406</v>
      </c>
    </row>
    <row r="205" spans="1:12" ht="10.5" customHeight="1">
      <c r="A205" s="261" t="s">
        <v>141</v>
      </c>
      <c r="B205" s="403">
        <v>17642</v>
      </c>
      <c r="C205" s="403">
        <v>1063</v>
      </c>
      <c r="D205" s="403">
        <v>89</v>
      </c>
      <c r="E205" s="403">
        <v>1684</v>
      </c>
      <c r="F205" s="403">
        <v>1566</v>
      </c>
      <c r="G205" s="403">
        <v>6900</v>
      </c>
      <c r="H205" s="403">
        <v>481</v>
      </c>
      <c r="I205" s="403">
        <v>1450</v>
      </c>
      <c r="J205" s="403">
        <v>382</v>
      </c>
      <c r="K205" s="403">
        <v>2175</v>
      </c>
      <c r="L205" s="403">
        <v>1852</v>
      </c>
    </row>
    <row r="206" spans="1:12" ht="10.5" customHeight="1">
      <c r="A206" s="261" t="s">
        <v>142</v>
      </c>
      <c r="B206" s="403">
        <v>17208</v>
      </c>
      <c r="C206" s="403">
        <v>1053</v>
      </c>
      <c r="D206" s="403">
        <v>139</v>
      </c>
      <c r="E206" s="403">
        <v>1929</v>
      </c>
      <c r="F206" s="403">
        <v>1939</v>
      </c>
      <c r="G206" s="403">
        <v>4106</v>
      </c>
      <c r="H206" s="403">
        <v>130</v>
      </c>
      <c r="I206" s="403">
        <v>2728</v>
      </c>
      <c r="J206" s="403">
        <v>839</v>
      </c>
      <c r="K206" s="403">
        <v>3098</v>
      </c>
      <c r="L206" s="403">
        <v>1247</v>
      </c>
    </row>
    <row r="207" spans="1:12" ht="10.5" customHeight="1">
      <c r="A207" s="270" t="s">
        <v>166</v>
      </c>
      <c r="B207" s="403">
        <v>684385</v>
      </c>
      <c r="C207" s="403">
        <v>39456</v>
      </c>
      <c r="D207" s="403">
        <v>4082</v>
      </c>
      <c r="E207" s="403">
        <v>97925</v>
      </c>
      <c r="F207" s="403">
        <v>72376</v>
      </c>
      <c r="G207" s="403">
        <v>170163</v>
      </c>
      <c r="H207" s="403">
        <v>13049</v>
      </c>
      <c r="I207" s="403">
        <v>94812</v>
      </c>
      <c r="J207" s="403">
        <v>20517</v>
      </c>
      <c r="K207" s="403">
        <v>116856</v>
      </c>
      <c r="L207" s="403">
        <v>55149</v>
      </c>
    </row>
    <row r="208" spans="1:12" ht="10.5" customHeight="1">
      <c r="A208" s="271"/>
      <c r="B208" s="403"/>
      <c r="C208" s="403"/>
      <c r="D208" s="403"/>
      <c r="E208" s="403"/>
      <c r="F208" s="403"/>
      <c r="G208" s="403"/>
      <c r="H208" s="403"/>
      <c r="I208" s="403"/>
      <c r="J208" s="403"/>
      <c r="K208" s="403"/>
      <c r="L208" s="403"/>
    </row>
    <row r="209" spans="1:12" ht="10.5" customHeight="1">
      <c r="A209" s="137" t="s">
        <v>803</v>
      </c>
      <c r="B209" s="403"/>
      <c r="C209" s="403"/>
      <c r="D209" s="403"/>
      <c r="E209" s="403"/>
      <c r="F209" s="403"/>
      <c r="G209" s="403"/>
      <c r="H209" s="403"/>
      <c r="I209" s="403"/>
      <c r="J209" s="403"/>
      <c r="K209" s="403"/>
      <c r="L209" s="403"/>
    </row>
    <row r="210" spans="1:12" ht="10.5" customHeight="1">
      <c r="A210" s="178" t="s">
        <v>804</v>
      </c>
      <c r="B210" s="403"/>
      <c r="C210" s="403"/>
      <c r="D210" s="403"/>
      <c r="E210" s="403"/>
      <c r="F210" s="403"/>
      <c r="G210" s="403"/>
      <c r="H210" s="403"/>
      <c r="I210" s="403"/>
      <c r="J210" s="403"/>
      <c r="K210" s="403"/>
      <c r="L210" s="403"/>
    </row>
    <row r="211" spans="1:12" ht="10.5" customHeight="1">
      <c r="A211" s="178" t="s">
        <v>606</v>
      </c>
      <c r="B211" s="403"/>
      <c r="C211" s="403"/>
      <c r="D211" s="403"/>
      <c r="E211" s="403"/>
      <c r="F211" s="403"/>
      <c r="G211" s="403"/>
      <c r="H211" s="403"/>
      <c r="I211" s="403"/>
      <c r="J211" s="403"/>
      <c r="K211" s="403"/>
      <c r="L211" s="403"/>
    </row>
    <row r="212" spans="1:12" ht="9" customHeight="1">
      <c r="A212" s="271"/>
      <c r="B212" s="126"/>
      <c r="C212" s="126"/>
      <c r="D212" s="126"/>
      <c r="E212" s="126"/>
      <c r="F212" s="126"/>
      <c r="G212" s="126"/>
      <c r="H212" s="126"/>
      <c r="I212" s="126"/>
      <c r="J212" s="126"/>
      <c r="K212" s="126"/>
      <c r="L212" s="126"/>
    </row>
    <row r="213" spans="1:12" s="44" customFormat="1" ht="10.5" customHeight="1">
      <c r="A213" s="74" t="s">
        <v>53</v>
      </c>
      <c r="B213" s="74"/>
      <c r="C213" s="74"/>
      <c r="D213" s="74"/>
      <c r="E213" s="79"/>
      <c r="F213" s="79"/>
      <c r="G213" s="79"/>
      <c r="H213" s="79"/>
      <c r="I213" s="79"/>
      <c r="J213" s="79"/>
      <c r="K213" s="79"/>
      <c r="L213" s="79"/>
    </row>
    <row r="214" spans="1:12" s="463" customFormat="1" ht="10.5" customHeight="1">
      <c r="B214" s="235" t="s">
        <v>200</v>
      </c>
      <c r="C214" s="464"/>
      <c r="D214" s="464"/>
      <c r="E214" s="464"/>
      <c r="F214" s="464"/>
      <c r="G214" s="464"/>
      <c r="H214" s="464"/>
      <c r="I214" s="464"/>
      <c r="J214" s="464"/>
      <c r="K214" s="464"/>
      <c r="L214" s="464"/>
    </row>
    <row r="215" spans="1:12" ht="8.25" customHeight="1">
      <c r="A215" s="400"/>
    </row>
    <row r="216" spans="1:12" ht="10.5" customHeight="1">
      <c r="B216" s="235" t="s">
        <v>678</v>
      </c>
      <c r="C216" s="267"/>
      <c r="D216" s="267"/>
      <c r="E216" s="267"/>
      <c r="F216" s="267"/>
      <c r="G216" s="267"/>
      <c r="H216" s="267"/>
      <c r="I216" s="267"/>
      <c r="J216" s="267"/>
      <c r="K216" s="267"/>
      <c r="L216" s="267"/>
    </row>
    <row r="217" spans="1:12" ht="10.5" customHeight="1">
      <c r="B217" s="235" t="s">
        <v>679</v>
      </c>
      <c r="C217" s="267"/>
      <c r="D217" s="267"/>
      <c r="E217" s="267"/>
      <c r="F217" s="267"/>
      <c r="G217" s="267"/>
      <c r="H217" s="267"/>
      <c r="I217" s="267"/>
      <c r="J217" s="267"/>
      <c r="K217" s="267"/>
      <c r="L217" s="267"/>
    </row>
    <row r="218" spans="1:12" ht="10.5" customHeight="1"/>
    <row r="219" spans="1:12" ht="10.5" customHeight="1">
      <c r="A219" s="261" t="s">
        <v>121</v>
      </c>
      <c r="B219" s="403">
        <v>13306</v>
      </c>
      <c r="C219" s="403">
        <v>1461</v>
      </c>
      <c r="D219" s="403">
        <v>107</v>
      </c>
      <c r="E219" s="403">
        <v>2260</v>
      </c>
      <c r="F219" s="403">
        <v>2038</v>
      </c>
      <c r="G219" s="403">
        <v>4436</v>
      </c>
      <c r="H219" s="403">
        <v>390</v>
      </c>
      <c r="I219" s="403">
        <v>1400</v>
      </c>
      <c r="J219" s="403">
        <v>321</v>
      </c>
      <c r="K219" s="403">
        <v>799</v>
      </c>
      <c r="L219" s="403">
        <v>94</v>
      </c>
    </row>
    <row r="220" spans="1:12" ht="10.5" customHeight="1">
      <c r="A220" s="261" t="s">
        <v>158</v>
      </c>
      <c r="B220" s="403">
        <v>13093</v>
      </c>
      <c r="C220" s="403">
        <v>1337</v>
      </c>
      <c r="D220" s="403">
        <v>115</v>
      </c>
      <c r="E220" s="403">
        <v>2298</v>
      </c>
      <c r="F220" s="403">
        <v>2026</v>
      </c>
      <c r="G220" s="403">
        <v>4587</v>
      </c>
      <c r="H220" s="403">
        <v>481</v>
      </c>
      <c r="I220" s="403">
        <v>1158</v>
      </c>
      <c r="J220" s="403">
        <v>333</v>
      </c>
      <c r="K220" s="403">
        <v>739</v>
      </c>
      <c r="L220" s="403">
        <v>19</v>
      </c>
    </row>
    <row r="221" spans="1:12" ht="10.5" customHeight="1">
      <c r="A221" s="261" t="s">
        <v>159</v>
      </c>
      <c r="B221" s="403">
        <v>6527</v>
      </c>
      <c r="C221" s="403">
        <v>725</v>
      </c>
      <c r="D221" s="403">
        <v>14</v>
      </c>
      <c r="E221" s="403">
        <v>1139</v>
      </c>
      <c r="F221" s="403">
        <v>766</v>
      </c>
      <c r="G221" s="403">
        <v>1959</v>
      </c>
      <c r="H221" s="403">
        <v>213</v>
      </c>
      <c r="I221" s="403">
        <v>666</v>
      </c>
      <c r="J221" s="403">
        <v>480</v>
      </c>
      <c r="K221" s="403">
        <v>512</v>
      </c>
      <c r="L221" s="403">
        <v>53</v>
      </c>
    </row>
    <row r="222" spans="1:12" ht="10.5" customHeight="1">
      <c r="A222" s="261" t="s">
        <v>160</v>
      </c>
      <c r="B222" s="403">
        <v>1662</v>
      </c>
      <c r="C222" s="403">
        <v>287</v>
      </c>
      <c r="D222" s="403">
        <v>64</v>
      </c>
      <c r="E222" s="403">
        <v>451</v>
      </c>
      <c r="F222" s="403">
        <v>274</v>
      </c>
      <c r="G222" s="403">
        <v>14</v>
      </c>
      <c r="H222" s="403">
        <v>48</v>
      </c>
      <c r="I222" s="403">
        <v>208</v>
      </c>
      <c r="J222" s="403">
        <v>48</v>
      </c>
      <c r="K222" s="403">
        <v>268</v>
      </c>
      <c r="L222" s="403">
        <v>0</v>
      </c>
    </row>
    <row r="223" spans="1:12" ht="10.5" customHeight="1">
      <c r="A223" s="261" t="s">
        <v>125</v>
      </c>
      <c r="B223" s="403">
        <v>1134</v>
      </c>
      <c r="C223" s="403">
        <v>165</v>
      </c>
      <c r="D223" s="403">
        <v>3</v>
      </c>
      <c r="E223" s="403">
        <v>273</v>
      </c>
      <c r="F223" s="403">
        <v>301</v>
      </c>
      <c r="G223" s="403">
        <v>45</v>
      </c>
      <c r="H223" s="403">
        <v>1</v>
      </c>
      <c r="I223" s="403">
        <v>176</v>
      </c>
      <c r="J223" s="403">
        <v>51</v>
      </c>
      <c r="K223" s="403">
        <v>119</v>
      </c>
      <c r="L223" s="403">
        <v>0</v>
      </c>
    </row>
    <row r="224" spans="1:12" ht="10.5" customHeight="1">
      <c r="A224" s="261" t="s">
        <v>397</v>
      </c>
      <c r="B224" s="403">
        <v>3275</v>
      </c>
      <c r="C224" s="403">
        <v>286</v>
      </c>
      <c r="D224" s="403">
        <v>13</v>
      </c>
      <c r="E224" s="403">
        <v>726</v>
      </c>
      <c r="F224" s="403">
        <v>488</v>
      </c>
      <c r="G224" s="403">
        <v>1150</v>
      </c>
      <c r="H224" s="403">
        <v>31</v>
      </c>
      <c r="I224" s="403">
        <v>286</v>
      </c>
      <c r="J224" s="403">
        <v>113</v>
      </c>
      <c r="K224" s="403">
        <v>122</v>
      </c>
      <c r="L224" s="403">
        <v>60</v>
      </c>
    </row>
    <row r="225" spans="1:12" ht="10.5" customHeight="1">
      <c r="A225" s="261" t="s">
        <v>132</v>
      </c>
      <c r="B225" s="403">
        <v>6619</v>
      </c>
      <c r="C225" s="403">
        <v>732</v>
      </c>
      <c r="D225" s="403">
        <v>52</v>
      </c>
      <c r="E225" s="403">
        <v>1483</v>
      </c>
      <c r="F225" s="403">
        <v>965</v>
      </c>
      <c r="G225" s="403">
        <v>1933</v>
      </c>
      <c r="H225" s="403">
        <v>373</v>
      </c>
      <c r="I225" s="403">
        <v>565</v>
      </c>
      <c r="J225" s="403">
        <v>194</v>
      </c>
      <c r="K225" s="403">
        <v>294</v>
      </c>
      <c r="L225" s="403">
        <v>28</v>
      </c>
    </row>
    <row r="226" spans="1:12" ht="10.5" customHeight="1">
      <c r="A226" s="261" t="s">
        <v>134</v>
      </c>
      <c r="B226" s="403">
        <v>1899</v>
      </c>
      <c r="C226" s="403">
        <v>142</v>
      </c>
      <c r="D226" s="403">
        <v>4</v>
      </c>
      <c r="E226" s="403">
        <v>258</v>
      </c>
      <c r="F226" s="403">
        <v>274</v>
      </c>
      <c r="G226" s="403">
        <v>916</v>
      </c>
      <c r="H226" s="403">
        <v>68</v>
      </c>
      <c r="I226" s="403">
        <v>90</v>
      </c>
      <c r="J226" s="403">
        <v>24</v>
      </c>
      <c r="K226" s="403">
        <v>97</v>
      </c>
      <c r="L226" s="403">
        <v>26</v>
      </c>
    </row>
    <row r="227" spans="1:12" ht="10.5" customHeight="1">
      <c r="A227" s="261" t="s">
        <v>135</v>
      </c>
      <c r="B227" s="403">
        <v>7532</v>
      </c>
      <c r="C227" s="403">
        <v>750</v>
      </c>
      <c r="D227" s="403">
        <v>58</v>
      </c>
      <c r="E227" s="403">
        <v>1538</v>
      </c>
      <c r="F227" s="403">
        <v>1112</v>
      </c>
      <c r="G227" s="403">
        <v>1944</v>
      </c>
      <c r="H227" s="403">
        <v>514</v>
      </c>
      <c r="I227" s="403">
        <v>722</v>
      </c>
      <c r="J227" s="403">
        <v>247</v>
      </c>
      <c r="K227" s="403">
        <v>600</v>
      </c>
      <c r="L227" s="403">
        <v>47</v>
      </c>
    </row>
    <row r="228" spans="1:12" ht="10.5" customHeight="1">
      <c r="A228" s="261" t="s">
        <v>136</v>
      </c>
      <c r="B228" s="403">
        <v>20192</v>
      </c>
      <c r="C228" s="403">
        <v>2286</v>
      </c>
      <c r="D228" s="403">
        <v>207</v>
      </c>
      <c r="E228" s="403">
        <v>4293</v>
      </c>
      <c r="F228" s="403">
        <v>2961</v>
      </c>
      <c r="G228" s="403">
        <v>5799</v>
      </c>
      <c r="H228" s="403">
        <v>279</v>
      </c>
      <c r="I228" s="403">
        <v>2015</v>
      </c>
      <c r="J228" s="403">
        <v>490</v>
      </c>
      <c r="K228" s="403">
        <v>1693</v>
      </c>
      <c r="L228" s="403">
        <v>169</v>
      </c>
    </row>
    <row r="229" spans="1:12" ht="10.5" customHeight="1">
      <c r="A229" s="261" t="s">
        <v>137</v>
      </c>
      <c r="B229" s="403">
        <v>3412</v>
      </c>
      <c r="C229" s="403">
        <v>464</v>
      </c>
      <c r="D229" s="403">
        <v>22</v>
      </c>
      <c r="E229" s="403">
        <v>797</v>
      </c>
      <c r="F229" s="403">
        <v>561</v>
      </c>
      <c r="G229" s="403">
        <v>825</v>
      </c>
      <c r="H229" s="403">
        <v>11</v>
      </c>
      <c r="I229" s="403">
        <v>278</v>
      </c>
      <c r="J229" s="403">
        <v>119</v>
      </c>
      <c r="K229" s="403">
        <v>319</v>
      </c>
      <c r="L229" s="403">
        <v>16</v>
      </c>
    </row>
    <row r="230" spans="1:12" ht="10.5" customHeight="1">
      <c r="A230" s="261" t="s">
        <v>138</v>
      </c>
      <c r="B230" s="403">
        <v>1244</v>
      </c>
      <c r="C230" s="403">
        <v>136</v>
      </c>
      <c r="D230" s="403">
        <v>6</v>
      </c>
      <c r="E230" s="403">
        <v>177</v>
      </c>
      <c r="F230" s="403">
        <v>124</v>
      </c>
      <c r="G230" s="403">
        <v>639</v>
      </c>
      <c r="H230" s="403">
        <v>0</v>
      </c>
      <c r="I230" s="403">
        <v>85</v>
      </c>
      <c r="J230" s="403">
        <v>18</v>
      </c>
      <c r="K230" s="403">
        <v>44</v>
      </c>
      <c r="L230" s="403">
        <v>15</v>
      </c>
    </row>
    <row r="231" spans="1:12" ht="10.5" customHeight="1">
      <c r="A231" s="261" t="s">
        <v>139</v>
      </c>
      <c r="B231" s="403">
        <v>5505</v>
      </c>
      <c r="C231" s="403">
        <v>409</v>
      </c>
      <c r="D231" s="403">
        <v>72</v>
      </c>
      <c r="E231" s="403">
        <v>932</v>
      </c>
      <c r="F231" s="403">
        <v>687</v>
      </c>
      <c r="G231" s="403">
        <v>1743</v>
      </c>
      <c r="H231" s="403">
        <v>197</v>
      </c>
      <c r="I231" s="403">
        <v>832</v>
      </c>
      <c r="J231" s="403">
        <v>217</v>
      </c>
      <c r="K231" s="403">
        <v>319</v>
      </c>
      <c r="L231" s="403">
        <v>97</v>
      </c>
    </row>
    <row r="232" spans="1:12" ht="10.5" customHeight="1">
      <c r="A232" s="261" t="s">
        <v>140</v>
      </c>
      <c r="B232" s="403">
        <v>2226</v>
      </c>
      <c r="C232" s="403">
        <v>188</v>
      </c>
      <c r="D232" s="403">
        <v>17</v>
      </c>
      <c r="E232" s="403">
        <v>376</v>
      </c>
      <c r="F232" s="403">
        <v>247</v>
      </c>
      <c r="G232" s="403">
        <v>825</v>
      </c>
      <c r="H232" s="403">
        <v>65</v>
      </c>
      <c r="I232" s="403">
        <v>170</v>
      </c>
      <c r="J232" s="403">
        <v>80</v>
      </c>
      <c r="K232" s="403">
        <v>181</v>
      </c>
      <c r="L232" s="403">
        <v>77</v>
      </c>
    </row>
    <row r="233" spans="1:12" ht="10.5" customHeight="1">
      <c r="A233" s="261" t="s">
        <v>141</v>
      </c>
      <c r="B233" s="403">
        <v>2433</v>
      </c>
      <c r="C233" s="403">
        <v>247</v>
      </c>
      <c r="D233" s="403">
        <v>8</v>
      </c>
      <c r="E233" s="403">
        <v>312</v>
      </c>
      <c r="F233" s="403">
        <v>258</v>
      </c>
      <c r="G233" s="403">
        <v>1189</v>
      </c>
      <c r="H233" s="403">
        <v>102</v>
      </c>
      <c r="I233" s="403">
        <v>117</v>
      </c>
      <c r="J233" s="403">
        <v>40</v>
      </c>
      <c r="K233" s="403">
        <v>142</v>
      </c>
      <c r="L233" s="403">
        <v>18</v>
      </c>
    </row>
    <row r="234" spans="1:12" ht="10.5" customHeight="1">
      <c r="A234" s="261" t="s">
        <v>142</v>
      </c>
      <c r="B234" s="403">
        <v>2280</v>
      </c>
      <c r="C234" s="403">
        <v>241</v>
      </c>
      <c r="D234" s="403">
        <v>15</v>
      </c>
      <c r="E234" s="403">
        <v>366</v>
      </c>
      <c r="F234" s="403">
        <v>320</v>
      </c>
      <c r="G234" s="403">
        <v>746</v>
      </c>
      <c r="H234" s="403">
        <v>31</v>
      </c>
      <c r="I234" s="403">
        <v>266</v>
      </c>
      <c r="J234" s="403">
        <v>90</v>
      </c>
      <c r="K234" s="403">
        <v>166</v>
      </c>
      <c r="L234" s="403">
        <v>39</v>
      </c>
    </row>
    <row r="235" spans="1:12" ht="10.5" customHeight="1">
      <c r="A235" s="270" t="s">
        <v>162</v>
      </c>
      <c r="B235" s="403">
        <v>92339</v>
      </c>
      <c r="C235" s="403">
        <v>9856</v>
      </c>
      <c r="D235" s="403">
        <v>777</v>
      </c>
      <c r="E235" s="403">
        <v>17679</v>
      </c>
      <c r="F235" s="403">
        <v>13402</v>
      </c>
      <c r="G235" s="403">
        <v>28750</v>
      </c>
      <c r="H235" s="403">
        <v>2804</v>
      </c>
      <c r="I235" s="403">
        <v>9034</v>
      </c>
      <c r="J235" s="403">
        <v>2865</v>
      </c>
      <c r="K235" s="403">
        <v>6414</v>
      </c>
      <c r="L235" s="403">
        <v>758</v>
      </c>
    </row>
    <row r="236" spans="1:12" ht="10.5" customHeight="1">
      <c r="A236" s="465"/>
    </row>
    <row r="237" spans="1:12" ht="10.5" customHeight="1">
      <c r="B237" s="235" t="s">
        <v>714</v>
      </c>
      <c r="C237" s="267"/>
      <c r="D237" s="267"/>
      <c r="E237" s="267"/>
      <c r="F237" s="267"/>
      <c r="G237" s="267"/>
      <c r="H237" s="267"/>
      <c r="I237" s="267"/>
      <c r="J237" s="267"/>
      <c r="K237" s="267"/>
      <c r="L237" s="267"/>
    </row>
    <row r="238" spans="1:12" ht="9" customHeight="1"/>
    <row r="239" spans="1:12" ht="10.5" customHeight="1">
      <c r="A239" s="261" t="s">
        <v>121</v>
      </c>
      <c r="B239" s="403">
        <v>11405</v>
      </c>
      <c r="C239" s="403">
        <v>1561</v>
      </c>
      <c r="D239" s="403">
        <v>59</v>
      </c>
      <c r="E239" s="403">
        <v>4765</v>
      </c>
      <c r="F239" s="403">
        <v>833</v>
      </c>
      <c r="G239" s="403">
        <v>769</v>
      </c>
      <c r="H239" s="403">
        <v>168</v>
      </c>
      <c r="I239" s="403">
        <v>1331</v>
      </c>
      <c r="J239" s="403">
        <v>596</v>
      </c>
      <c r="K239" s="403">
        <v>1306</v>
      </c>
      <c r="L239" s="403">
        <v>17</v>
      </c>
    </row>
    <row r="240" spans="1:12" ht="10.5" customHeight="1">
      <c r="A240" s="261" t="s">
        <v>158</v>
      </c>
      <c r="B240" s="403">
        <v>9006</v>
      </c>
      <c r="C240" s="403">
        <v>1571</v>
      </c>
      <c r="D240" s="403">
        <v>87</v>
      </c>
      <c r="E240" s="403">
        <v>2613</v>
      </c>
      <c r="F240" s="403">
        <v>673</v>
      </c>
      <c r="G240" s="403">
        <v>587</v>
      </c>
      <c r="H240" s="403">
        <v>261</v>
      </c>
      <c r="I240" s="403">
        <v>1068</v>
      </c>
      <c r="J240" s="403">
        <v>807</v>
      </c>
      <c r="K240" s="403">
        <v>1338</v>
      </c>
      <c r="L240" s="403">
        <v>1</v>
      </c>
    </row>
    <row r="241" spans="1:12" ht="10.5" customHeight="1">
      <c r="A241" s="261" t="s">
        <v>159</v>
      </c>
      <c r="B241" s="403">
        <v>3407</v>
      </c>
      <c r="C241" s="403">
        <v>413</v>
      </c>
      <c r="D241" s="403">
        <v>9</v>
      </c>
      <c r="E241" s="403">
        <v>1172</v>
      </c>
      <c r="F241" s="403">
        <v>235</v>
      </c>
      <c r="G241" s="403">
        <v>144</v>
      </c>
      <c r="H241" s="403">
        <v>60</v>
      </c>
      <c r="I241" s="403">
        <v>465</v>
      </c>
      <c r="J241" s="403">
        <v>612</v>
      </c>
      <c r="K241" s="403">
        <v>297</v>
      </c>
      <c r="L241" s="403">
        <v>0</v>
      </c>
    </row>
    <row r="242" spans="1:12" ht="10.5" customHeight="1">
      <c r="A242" s="261" t="s">
        <v>160</v>
      </c>
      <c r="B242" s="403">
        <v>1244</v>
      </c>
      <c r="C242" s="403">
        <v>192</v>
      </c>
      <c r="D242" s="403">
        <v>74</v>
      </c>
      <c r="E242" s="403">
        <v>281</v>
      </c>
      <c r="F242" s="403">
        <v>117</v>
      </c>
      <c r="G242" s="403">
        <v>7</v>
      </c>
      <c r="H242" s="403">
        <v>6</v>
      </c>
      <c r="I242" s="403">
        <v>106</v>
      </c>
      <c r="J242" s="403">
        <v>66</v>
      </c>
      <c r="K242" s="403">
        <v>395</v>
      </c>
      <c r="L242" s="403">
        <v>0</v>
      </c>
    </row>
    <row r="243" spans="1:12" ht="10.5" customHeight="1">
      <c r="A243" s="261" t="s">
        <v>125</v>
      </c>
      <c r="B243" s="403">
        <v>460</v>
      </c>
      <c r="C243" s="403">
        <v>42</v>
      </c>
      <c r="D243" s="403">
        <v>8</v>
      </c>
      <c r="E243" s="403">
        <v>154</v>
      </c>
      <c r="F243" s="403">
        <v>42</v>
      </c>
      <c r="G243" s="403">
        <v>66</v>
      </c>
      <c r="H243" s="403">
        <v>15</v>
      </c>
      <c r="I243" s="403">
        <v>60</v>
      </c>
      <c r="J243" s="403">
        <v>73</v>
      </c>
      <c r="K243" s="403">
        <v>0</v>
      </c>
      <c r="L243" s="403">
        <v>0</v>
      </c>
    </row>
    <row r="244" spans="1:12" ht="10.5" customHeight="1">
      <c r="A244" s="261" t="s">
        <v>397</v>
      </c>
      <c r="B244" s="403">
        <v>2247</v>
      </c>
      <c r="C244" s="403">
        <v>293</v>
      </c>
      <c r="D244" s="403">
        <v>20</v>
      </c>
      <c r="E244" s="403">
        <v>956</v>
      </c>
      <c r="F244" s="403">
        <v>127</v>
      </c>
      <c r="G244" s="403">
        <v>212</v>
      </c>
      <c r="H244" s="403">
        <v>19</v>
      </c>
      <c r="I244" s="403">
        <v>169</v>
      </c>
      <c r="J244" s="403">
        <v>147</v>
      </c>
      <c r="K244" s="403">
        <v>304</v>
      </c>
      <c r="L244" s="403">
        <v>0</v>
      </c>
    </row>
    <row r="245" spans="1:12" ht="10.5" customHeight="1">
      <c r="A245" s="261" t="s">
        <v>132</v>
      </c>
      <c r="B245" s="403">
        <v>3305</v>
      </c>
      <c r="C245" s="403">
        <v>485</v>
      </c>
      <c r="D245" s="403">
        <v>31</v>
      </c>
      <c r="E245" s="403">
        <v>1131</v>
      </c>
      <c r="F245" s="403">
        <v>148</v>
      </c>
      <c r="G245" s="403">
        <v>120</v>
      </c>
      <c r="H245" s="403">
        <v>214</v>
      </c>
      <c r="I245" s="403">
        <v>372</v>
      </c>
      <c r="J245" s="403">
        <v>307</v>
      </c>
      <c r="K245" s="403">
        <v>497</v>
      </c>
      <c r="L245" s="403">
        <v>0</v>
      </c>
    </row>
    <row r="246" spans="1:12" ht="10.5" customHeight="1">
      <c r="A246" s="261" t="s">
        <v>134</v>
      </c>
      <c r="B246" s="403">
        <v>752</v>
      </c>
      <c r="C246" s="403">
        <v>80</v>
      </c>
      <c r="D246" s="403">
        <v>1</v>
      </c>
      <c r="E246" s="403">
        <v>235</v>
      </c>
      <c r="F246" s="403">
        <v>69</v>
      </c>
      <c r="G246" s="403">
        <v>41</v>
      </c>
      <c r="H246" s="403">
        <v>25</v>
      </c>
      <c r="I246" s="403">
        <v>33</v>
      </c>
      <c r="J246" s="403">
        <v>118</v>
      </c>
      <c r="K246" s="403">
        <v>149</v>
      </c>
      <c r="L246" s="403">
        <v>1</v>
      </c>
    </row>
    <row r="247" spans="1:12" ht="10.5" customHeight="1">
      <c r="A247" s="261" t="s">
        <v>135</v>
      </c>
      <c r="B247" s="403">
        <v>4182</v>
      </c>
      <c r="C247" s="403">
        <v>483</v>
      </c>
      <c r="D247" s="403">
        <v>63</v>
      </c>
      <c r="E247" s="403">
        <v>1116</v>
      </c>
      <c r="F247" s="403">
        <v>372</v>
      </c>
      <c r="G247" s="403">
        <v>263</v>
      </c>
      <c r="H247" s="403">
        <v>256</v>
      </c>
      <c r="I247" s="403">
        <v>237</v>
      </c>
      <c r="J247" s="403">
        <v>482</v>
      </c>
      <c r="K247" s="403">
        <v>907</v>
      </c>
      <c r="L247" s="403">
        <v>3</v>
      </c>
    </row>
    <row r="248" spans="1:12" ht="10.5" customHeight="1">
      <c r="A248" s="261" t="s">
        <v>136</v>
      </c>
      <c r="B248" s="403">
        <v>10809</v>
      </c>
      <c r="C248" s="403">
        <v>2078</v>
      </c>
      <c r="D248" s="403">
        <v>188</v>
      </c>
      <c r="E248" s="403">
        <v>3362</v>
      </c>
      <c r="F248" s="403">
        <v>926</v>
      </c>
      <c r="G248" s="403">
        <v>423</v>
      </c>
      <c r="H248" s="403">
        <v>155</v>
      </c>
      <c r="I248" s="403">
        <v>946</v>
      </c>
      <c r="J248" s="403">
        <v>870</v>
      </c>
      <c r="K248" s="403">
        <v>1845</v>
      </c>
      <c r="L248" s="403">
        <v>16</v>
      </c>
    </row>
    <row r="249" spans="1:12" ht="10.5" customHeight="1">
      <c r="A249" s="261" t="s">
        <v>137</v>
      </c>
      <c r="B249" s="403">
        <v>2509</v>
      </c>
      <c r="C249" s="403">
        <v>488</v>
      </c>
      <c r="D249" s="403">
        <v>11</v>
      </c>
      <c r="E249" s="403">
        <v>738</v>
      </c>
      <c r="F249" s="403">
        <v>282</v>
      </c>
      <c r="G249" s="403">
        <v>142</v>
      </c>
      <c r="H249" s="403">
        <v>6</v>
      </c>
      <c r="I249" s="403">
        <v>200</v>
      </c>
      <c r="J249" s="403">
        <v>170</v>
      </c>
      <c r="K249" s="403">
        <v>470</v>
      </c>
      <c r="L249" s="403">
        <v>2</v>
      </c>
    </row>
    <row r="250" spans="1:12" ht="10.5" customHeight="1">
      <c r="A250" s="261" t="s">
        <v>138</v>
      </c>
      <c r="B250" s="403">
        <v>463</v>
      </c>
      <c r="C250" s="403">
        <v>63</v>
      </c>
      <c r="D250" s="403">
        <v>2</v>
      </c>
      <c r="E250" s="403">
        <v>173</v>
      </c>
      <c r="F250" s="403">
        <v>37</v>
      </c>
      <c r="G250" s="403">
        <v>40</v>
      </c>
      <c r="H250" s="403">
        <v>0</v>
      </c>
      <c r="I250" s="403">
        <v>71</v>
      </c>
      <c r="J250" s="403">
        <v>49</v>
      </c>
      <c r="K250" s="403">
        <v>28</v>
      </c>
      <c r="L250" s="403">
        <v>0</v>
      </c>
    </row>
    <row r="251" spans="1:12" ht="10.5" customHeight="1">
      <c r="A251" s="261" t="s">
        <v>139</v>
      </c>
      <c r="B251" s="403">
        <v>2188</v>
      </c>
      <c r="C251" s="403">
        <v>326</v>
      </c>
      <c r="D251" s="403">
        <v>50</v>
      </c>
      <c r="E251" s="403">
        <v>576</v>
      </c>
      <c r="F251" s="403">
        <v>204</v>
      </c>
      <c r="G251" s="403">
        <v>60</v>
      </c>
      <c r="H251" s="403">
        <v>49</v>
      </c>
      <c r="I251" s="403">
        <v>200</v>
      </c>
      <c r="J251" s="403">
        <v>384</v>
      </c>
      <c r="K251" s="403">
        <v>339</v>
      </c>
      <c r="L251" s="403">
        <v>0</v>
      </c>
    </row>
    <row r="252" spans="1:12" ht="10.5" customHeight="1">
      <c r="A252" s="261" t="s">
        <v>140</v>
      </c>
      <c r="B252" s="403">
        <v>1169</v>
      </c>
      <c r="C252" s="403">
        <v>132</v>
      </c>
      <c r="D252" s="403">
        <v>12</v>
      </c>
      <c r="E252" s="403">
        <v>332</v>
      </c>
      <c r="F252" s="403">
        <v>66</v>
      </c>
      <c r="G252" s="403">
        <v>88</v>
      </c>
      <c r="H252" s="403">
        <v>33</v>
      </c>
      <c r="I252" s="403">
        <v>120</v>
      </c>
      <c r="J252" s="403">
        <v>119</v>
      </c>
      <c r="K252" s="403">
        <v>230</v>
      </c>
      <c r="L252" s="403">
        <v>37</v>
      </c>
    </row>
    <row r="253" spans="1:12" ht="10.5" customHeight="1">
      <c r="A253" s="261" t="s">
        <v>141</v>
      </c>
      <c r="B253" s="403">
        <v>1099</v>
      </c>
      <c r="C253" s="403">
        <v>244</v>
      </c>
      <c r="D253" s="403">
        <v>10</v>
      </c>
      <c r="E253" s="403">
        <v>285</v>
      </c>
      <c r="F253" s="403">
        <v>129</v>
      </c>
      <c r="G253" s="403">
        <v>9</v>
      </c>
      <c r="H253" s="403">
        <v>70</v>
      </c>
      <c r="I253" s="403">
        <v>62</v>
      </c>
      <c r="J253" s="403">
        <v>104</v>
      </c>
      <c r="K253" s="403">
        <v>186</v>
      </c>
      <c r="L253" s="403">
        <v>0</v>
      </c>
    </row>
    <row r="254" spans="1:12" ht="10.5" customHeight="1">
      <c r="A254" s="261" t="s">
        <v>142</v>
      </c>
      <c r="B254" s="403">
        <v>1620</v>
      </c>
      <c r="C254" s="403">
        <v>262</v>
      </c>
      <c r="D254" s="403">
        <v>12</v>
      </c>
      <c r="E254" s="403">
        <v>417</v>
      </c>
      <c r="F254" s="403">
        <v>153</v>
      </c>
      <c r="G254" s="403">
        <v>89</v>
      </c>
      <c r="H254" s="403">
        <v>13</v>
      </c>
      <c r="I254" s="403">
        <v>216</v>
      </c>
      <c r="J254" s="403">
        <v>231</v>
      </c>
      <c r="K254" s="403">
        <v>200</v>
      </c>
      <c r="L254" s="403">
        <v>27</v>
      </c>
    </row>
    <row r="255" spans="1:12" ht="10.5" customHeight="1">
      <c r="A255" s="270" t="s">
        <v>162</v>
      </c>
      <c r="B255" s="403">
        <v>55865</v>
      </c>
      <c r="C255" s="403">
        <v>8713</v>
      </c>
      <c r="D255" s="403">
        <v>637</v>
      </c>
      <c r="E255" s="403">
        <v>18306</v>
      </c>
      <c r="F255" s="403">
        <v>4413</v>
      </c>
      <c r="G255" s="403">
        <v>3060</v>
      </c>
      <c r="H255" s="403">
        <v>1350</v>
      </c>
      <c r="I255" s="403">
        <v>5656</v>
      </c>
      <c r="J255" s="403">
        <v>5135</v>
      </c>
      <c r="K255" s="403">
        <v>8491</v>
      </c>
      <c r="L255" s="403">
        <v>104</v>
      </c>
    </row>
    <row r="256" spans="1:12" ht="10.5" customHeight="1">
      <c r="A256" s="465"/>
    </row>
    <row r="257" spans="1:12" ht="10.5" customHeight="1">
      <c r="B257" s="235" t="s">
        <v>724</v>
      </c>
      <c r="C257" s="267"/>
      <c r="D257" s="267"/>
      <c r="E257" s="267"/>
      <c r="F257" s="267"/>
      <c r="G257" s="267"/>
      <c r="H257" s="267"/>
      <c r="I257" s="267"/>
      <c r="J257" s="267"/>
      <c r="K257" s="267"/>
      <c r="L257" s="267"/>
    </row>
    <row r="258" spans="1:12" ht="9" customHeight="1"/>
    <row r="259" spans="1:12" ht="10.5" customHeight="1">
      <c r="A259" s="261" t="s">
        <v>121</v>
      </c>
      <c r="B259" s="403">
        <v>24711</v>
      </c>
      <c r="C259" s="403">
        <v>3022</v>
      </c>
      <c r="D259" s="403">
        <v>166</v>
      </c>
      <c r="E259" s="403">
        <v>7025</v>
      </c>
      <c r="F259" s="403">
        <v>2871</v>
      </c>
      <c r="G259" s="403">
        <v>5205</v>
      </c>
      <c r="H259" s="403">
        <v>558</v>
      </c>
      <c r="I259" s="403">
        <v>2731</v>
      </c>
      <c r="J259" s="403">
        <v>917</v>
      </c>
      <c r="K259" s="403">
        <v>2105</v>
      </c>
      <c r="L259" s="403">
        <v>111</v>
      </c>
    </row>
    <row r="260" spans="1:12" ht="10.5" customHeight="1">
      <c r="A260" s="261" t="s">
        <v>158</v>
      </c>
      <c r="B260" s="403">
        <v>22099</v>
      </c>
      <c r="C260" s="403">
        <v>2908</v>
      </c>
      <c r="D260" s="403">
        <v>202</v>
      </c>
      <c r="E260" s="403">
        <v>4911</v>
      </c>
      <c r="F260" s="403">
        <v>2699</v>
      </c>
      <c r="G260" s="403">
        <v>5174</v>
      </c>
      <c r="H260" s="403">
        <v>742</v>
      </c>
      <c r="I260" s="403">
        <v>2226</v>
      </c>
      <c r="J260" s="403">
        <v>1140</v>
      </c>
      <c r="K260" s="403">
        <v>2077</v>
      </c>
      <c r="L260" s="403">
        <v>20</v>
      </c>
    </row>
    <row r="261" spans="1:12" ht="10.5" customHeight="1">
      <c r="A261" s="261" t="s">
        <v>159</v>
      </c>
      <c r="B261" s="403">
        <v>9934</v>
      </c>
      <c r="C261" s="403">
        <v>1138</v>
      </c>
      <c r="D261" s="403">
        <v>23</v>
      </c>
      <c r="E261" s="403">
        <v>2311</v>
      </c>
      <c r="F261" s="403">
        <v>1001</v>
      </c>
      <c r="G261" s="403">
        <v>2103</v>
      </c>
      <c r="H261" s="403">
        <v>273</v>
      </c>
      <c r="I261" s="403">
        <v>1131</v>
      </c>
      <c r="J261" s="403">
        <v>1092</v>
      </c>
      <c r="K261" s="403">
        <v>809</v>
      </c>
      <c r="L261" s="403">
        <v>53</v>
      </c>
    </row>
    <row r="262" spans="1:12" ht="10.5" customHeight="1">
      <c r="A262" s="261" t="s">
        <v>160</v>
      </c>
      <c r="B262" s="403">
        <v>2906</v>
      </c>
      <c r="C262" s="403">
        <v>479</v>
      </c>
      <c r="D262" s="403">
        <v>138</v>
      </c>
      <c r="E262" s="403">
        <v>732</v>
      </c>
      <c r="F262" s="403">
        <v>391</v>
      </c>
      <c r="G262" s="403">
        <v>21</v>
      </c>
      <c r="H262" s="403">
        <v>54</v>
      </c>
      <c r="I262" s="403">
        <v>314</v>
      </c>
      <c r="J262" s="403">
        <v>114</v>
      </c>
      <c r="K262" s="403">
        <v>663</v>
      </c>
      <c r="L262" s="403">
        <v>0</v>
      </c>
    </row>
    <row r="263" spans="1:12" ht="10.5" customHeight="1">
      <c r="A263" s="261" t="s">
        <v>125</v>
      </c>
      <c r="B263" s="403">
        <v>1594</v>
      </c>
      <c r="C263" s="403">
        <v>207</v>
      </c>
      <c r="D263" s="403">
        <v>11</v>
      </c>
      <c r="E263" s="403">
        <v>427</v>
      </c>
      <c r="F263" s="403">
        <v>343</v>
      </c>
      <c r="G263" s="403">
        <v>111</v>
      </c>
      <c r="H263" s="403">
        <v>16</v>
      </c>
      <c r="I263" s="403">
        <v>236</v>
      </c>
      <c r="J263" s="403">
        <v>124</v>
      </c>
      <c r="K263" s="403">
        <v>119</v>
      </c>
      <c r="L263" s="403">
        <v>0</v>
      </c>
    </row>
    <row r="264" spans="1:12" ht="10.5" customHeight="1">
      <c r="A264" s="261" t="s">
        <v>397</v>
      </c>
      <c r="B264" s="403">
        <v>5522</v>
      </c>
      <c r="C264" s="403">
        <v>579</v>
      </c>
      <c r="D264" s="403">
        <v>33</v>
      </c>
      <c r="E264" s="403">
        <v>1682</v>
      </c>
      <c r="F264" s="403">
        <v>615</v>
      </c>
      <c r="G264" s="403">
        <v>1362</v>
      </c>
      <c r="H264" s="403">
        <v>50</v>
      </c>
      <c r="I264" s="403">
        <v>455</v>
      </c>
      <c r="J264" s="403">
        <v>260</v>
      </c>
      <c r="K264" s="403">
        <v>426</v>
      </c>
      <c r="L264" s="403">
        <v>60</v>
      </c>
    </row>
    <row r="265" spans="1:12" ht="10.5" customHeight="1">
      <c r="A265" s="261" t="s">
        <v>132</v>
      </c>
      <c r="B265" s="403">
        <v>9924</v>
      </c>
      <c r="C265" s="403">
        <v>1217</v>
      </c>
      <c r="D265" s="403">
        <v>83</v>
      </c>
      <c r="E265" s="403">
        <v>2614</v>
      </c>
      <c r="F265" s="403">
        <v>1113</v>
      </c>
      <c r="G265" s="403">
        <v>2053</v>
      </c>
      <c r="H265" s="403">
        <v>587</v>
      </c>
      <c r="I265" s="403">
        <v>937</v>
      </c>
      <c r="J265" s="403">
        <v>501</v>
      </c>
      <c r="K265" s="403">
        <v>791</v>
      </c>
      <c r="L265" s="403">
        <v>28</v>
      </c>
    </row>
    <row r="266" spans="1:12" ht="10.5" customHeight="1">
      <c r="A266" s="261" t="s">
        <v>134</v>
      </c>
      <c r="B266" s="403">
        <v>2651</v>
      </c>
      <c r="C266" s="403">
        <v>222</v>
      </c>
      <c r="D266" s="403">
        <v>5</v>
      </c>
      <c r="E266" s="403">
        <v>493</v>
      </c>
      <c r="F266" s="403">
        <v>343</v>
      </c>
      <c r="G266" s="403">
        <v>957</v>
      </c>
      <c r="H266" s="403">
        <v>93</v>
      </c>
      <c r="I266" s="403">
        <v>123</v>
      </c>
      <c r="J266" s="403">
        <v>142</v>
      </c>
      <c r="K266" s="403">
        <v>246</v>
      </c>
      <c r="L266" s="403">
        <v>27</v>
      </c>
    </row>
    <row r="267" spans="1:12" ht="10.5" customHeight="1">
      <c r="A267" s="261" t="s">
        <v>135</v>
      </c>
      <c r="B267" s="403">
        <v>11714</v>
      </c>
      <c r="C267" s="403">
        <v>1233</v>
      </c>
      <c r="D267" s="403">
        <v>121</v>
      </c>
      <c r="E267" s="403">
        <v>2654</v>
      </c>
      <c r="F267" s="403">
        <v>1484</v>
      </c>
      <c r="G267" s="403">
        <v>2207</v>
      </c>
      <c r="H267" s="403">
        <v>770</v>
      </c>
      <c r="I267" s="403">
        <v>959</v>
      </c>
      <c r="J267" s="403">
        <v>729</v>
      </c>
      <c r="K267" s="403">
        <v>1507</v>
      </c>
      <c r="L267" s="403">
        <v>50</v>
      </c>
    </row>
    <row r="268" spans="1:12" ht="10.5" customHeight="1">
      <c r="A268" s="261" t="s">
        <v>136</v>
      </c>
      <c r="B268" s="403">
        <v>31001</v>
      </c>
      <c r="C268" s="403">
        <v>4364</v>
      </c>
      <c r="D268" s="403">
        <v>395</v>
      </c>
      <c r="E268" s="403">
        <v>7655</v>
      </c>
      <c r="F268" s="403">
        <v>3887</v>
      </c>
      <c r="G268" s="403">
        <v>6222</v>
      </c>
      <c r="H268" s="403">
        <v>434</v>
      </c>
      <c r="I268" s="403">
        <v>2961</v>
      </c>
      <c r="J268" s="403">
        <v>1360</v>
      </c>
      <c r="K268" s="403">
        <v>3538</v>
      </c>
      <c r="L268" s="403">
        <v>185</v>
      </c>
    </row>
    <row r="269" spans="1:12" ht="10.5" customHeight="1">
      <c r="A269" s="261" t="s">
        <v>137</v>
      </c>
      <c r="B269" s="403">
        <v>5921</v>
      </c>
      <c r="C269" s="403">
        <v>952</v>
      </c>
      <c r="D269" s="403">
        <v>33</v>
      </c>
      <c r="E269" s="403">
        <v>1535</v>
      </c>
      <c r="F269" s="403">
        <v>843</v>
      </c>
      <c r="G269" s="403">
        <v>967</v>
      </c>
      <c r="H269" s="403">
        <v>17</v>
      </c>
      <c r="I269" s="403">
        <v>478</v>
      </c>
      <c r="J269" s="403">
        <v>289</v>
      </c>
      <c r="K269" s="403">
        <v>789</v>
      </c>
      <c r="L269" s="403">
        <v>18</v>
      </c>
    </row>
    <row r="270" spans="1:12" ht="10.5" customHeight="1">
      <c r="A270" s="261" t="s">
        <v>138</v>
      </c>
      <c r="B270" s="403">
        <v>1707</v>
      </c>
      <c r="C270" s="403">
        <v>199</v>
      </c>
      <c r="D270" s="403">
        <v>8</v>
      </c>
      <c r="E270" s="403">
        <v>350</v>
      </c>
      <c r="F270" s="403">
        <v>161</v>
      </c>
      <c r="G270" s="403">
        <v>679</v>
      </c>
      <c r="H270" s="403">
        <v>0</v>
      </c>
      <c r="I270" s="403">
        <v>156</v>
      </c>
      <c r="J270" s="403">
        <v>67</v>
      </c>
      <c r="K270" s="403">
        <v>72</v>
      </c>
      <c r="L270" s="403">
        <v>15</v>
      </c>
    </row>
    <row r="271" spans="1:12" ht="10.5" customHeight="1">
      <c r="A271" s="261" t="s">
        <v>139</v>
      </c>
      <c r="B271" s="403">
        <v>7693</v>
      </c>
      <c r="C271" s="403">
        <v>735</v>
      </c>
      <c r="D271" s="403">
        <v>122</v>
      </c>
      <c r="E271" s="403">
        <v>1508</v>
      </c>
      <c r="F271" s="403">
        <v>891</v>
      </c>
      <c r="G271" s="403">
        <v>1803</v>
      </c>
      <c r="H271" s="403">
        <v>246</v>
      </c>
      <c r="I271" s="403">
        <v>1032</v>
      </c>
      <c r="J271" s="403">
        <v>601</v>
      </c>
      <c r="K271" s="403">
        <v>658</v>
      </c>
      <c r="L271" s="403">
        <v>97</v>
      </c>
    </row>
    <row r="272" spans="1:12" ht="10.5" customHeight="1">
      <c r="A272" s="261" t="s">
        <v>140</v>
      </c>
      <c r="B272" s="403">
        <v>3395</v>
      </c>
      <c r="C272" s="403">
        <v>320</v>
      </c>
      <c r="D272" s="403">
        <v>29</v>
      </c>
      <c r="E272" s="403">
        <v>708</v>
      </c>
      <c r="F272" s="403">
        <v>313</v>
      </c>
      <c r="G272" s="403">
        <v>913</v>
      </c>
      <c r="H272" s="403">
        <v>98</v>
      </c>
      <c r="I272" s="403">
        <v>290</v>
      </c>
      <c r="J272" s="403">
        <v>199</v>
      </c>
      <c r="K272" s="403">
        <v>411</v>
      </c>
      <c r="L272" s="403">
        <v>114</v>
      </c>
    </row>
    <row r="273" spans="1:14" ht="10.5" customHeight="1">
      <c r="A273" s="261" t="s">
        <v>141</v>
      </c>
      <c r="B273" s="403">
        <v>3532</v>
      </c>
      <c r="C273" s="403">
        <v>491</v>
      </c>
      <c r="D273" s="403">
        <v>18</v>
      </c>
      <c r="E273" s="403">
        <v>597</v>
      </c>
      <c r="F273" s="403">
        <v>387</v>
      </c>
      <c r="G273" s="403">
        <v>1198</v>
      </c>
      <c r="H273" s="403">
        <v>172</v>
      </c>
      <c r="I273" s="403">
        <v>179</v>
      </c>
      <c r="J273" s="403">
        <v>144</v>
      </c>
      <c r="K273" s="403">
        <v>328</v>
      </c>
      <c r="L273" s="403">
        <v>18</v>
      </c>
    </row>
    <row r="274" spans="1:14" ht="10.5" customHeight="1">
      <c r="A274" s="261" t="s">
        <v>142</v>
      </c>
      <c r="B274" s="403">
        <v>3900</v>
      </c>
      <c r="C274" s="403">
        <v>503</v>
      </c>
      <c r="D274" s="403">
        <v>27</v>
      </c>
      <c r="E274" s="403">
        <v>783</v>
      </c>
      <c r="F274" s="403">
        <v>473</v>
      </c>
      <c r="G274" s="403">
        <v>835</v>
      </c>
      <c r="H274" s="403">
        <v>44</v>
      </c>
      <c r="I274" s="403">
        <v>482</v>
      </c>
      <c r="J274" s="403">
        <v>321</v>
      </c>
      <c r="K274" s="403">
        <v>366</v>
      </c>
      <c r="L274" s="403">
        <v>66</v>
      </c>
    </row>
    <row r="275" spans="1:14" ht="10.5" customHeight="1">
      <c r="A275" s="270" t="s">
        <v>162</v>
      </c>
      <c r="B275" s="403">
        <v>148204</v>
      </c>
      <c r="C275" s="403">
        <v>18569</v>
      </c>
      <c r="D275" s="403">
        <v>1414</v>
      </c>
      <c r="E275" s="403">
        <v>35985</v>
      </c>
      <c r="F275" s="403">
        <v>17815</v>
      </c>
      <c r="G275" s="403">
        <v>31810</v>
      </c>
      <c r="H275" s="403">
        <v>4154</v>
      </c>
      <c r="I275" s="403">
        <v>14690</v>
      </c>
      <c r="J275" s="403">
        <v>8000</v>
      </c>
      <c r="K275" s="403">
        <v>14905</v>
      </c>
      <c r="L275" s="403">
        <v>862</v>
      </c>
    </row>
    <row r="276" spans="1:14" ht="10.5" customHeight="1">
      <c r="A276" s="137" t="s">
        <v>803</v>
      </c>
      <c r="B276" s="403"/>
      <c r="C276" s="403"/>
      <c r="D276" s="403"/>
      <c r="E276" s="403"/>
      <c r="F276" s="403"/>
      <c r="G276" s="403"/>
      <c r="H276" s="403"/>
      <c r="I276" s="403"/>
      <c r="J276" s="403"/>
      <c r="K276" s="403"/>
      <c r="L276" s="403"/>
    </row>
    <row r="277" spans="1:14" ht="10.5" customHeight="1">
      <c r="A277" s="178" t="s">
        <v>804</v>
      </c>
      <c r="B277" s="403"/>
      <c r="C277" s="403"/>
      <c r="D277" s="403"/>
      <c r="E277" s="403"/>
      <c r="F277" s="403"/>
      <c r="G277" s="403"/>
      <c r="H277" s="403"/>
      <c r="I277" s="403"/>
      <c r="J277" s="403"/>
      <c r="K277" s="403"/>
      <c r="L277" s="403"/>
    </row>
    <row r="278" spans="1:14" ht="10.5" customHeight="1">
      <c r="A278" s="178" t="s">
        <v>606</v>
      </c>
      <c r="B278" s="403"/>
      <c r="C278" s="403"/>
      <c r="D278" s="403"/>
      <c r="E278" s="403"/>
      <c r="F278" s="403"/>
      <c r="G278" s="403"/>
      <c r="H278" s="403"/>
      <c r="I278" s="403"/>
      <c r="J278" s="403"/>
      <c r="K278" s="403"/>
      <c r="L278" s="403"/>
    </row>
    <row r="279" spans="1:14" ht="9" customHeight="1">
      <c r="A279" s="271"/>
      <c r="B279" s="126"/>
      <c r="C279" s="126"/>
      <c r="D279" s="126"/>
      <c r="E279" s="126"/>
      <c r="F279" s="126"/>
      <c r="G279" s="126"/>
      <c r="H279" s="126"/>
      <c r="I279" s="126"/>
      <c r="J279" s="126"/>
      <c r="K279" s="126"/>
      <c r="L279" s="126"/>
    </row>
    <row r="280" spans="1:14" s="44" customFormat="1" ht="10.5" customHeight="1">
      <c r="A280" s="74" t="s">
        <v>53</v>
      </c>
      <c r="B280" s="74"/>
      <c r="C280" s="74"/>
      <c r="D280" s="74"/>
      <c r="E280" s="79"/>
      <c r="F280" s="79"/>
      <c r="G280" s="79"/>
      <c r="H280" s="79"/>
      <c r="I280" s="79"/>
      <c r="J280" s="79"/>
      <c r="K280" s="79"/>
      <c r="L280" s="79"/>
    </row>
    <row r="281" spans="1:14" s="463" customFormat="1" ht="10.5" customHeight="1">
      <c r="B281" s="235" t="s">
        <v>200</v>
      </c>
      <c r="C281" s="464"/>
      <c r="D281" s="464"/>
      <c r="E281" s="464"/>
      <c r="F281" s="464"/>
      <c r="G281" s="464"/>
      <c r="H281" s="464"/>
      <c r="I281" s="464"/>
      <c r="J281" s="464"/>
      <c r="K281" s="464"/>
      <c r="L281" s="464"/>
    </row>
    <row r="282" spans="1:14" ht="8.25" customHeight="1">
      <c r="B282" s="251"/>
    </row>
    <row r="283" spans="1:14" s="238" customFormat="1" ht="10.5" customHeight="1">
      <c r="B283" s="235" t="s">
        <v>725</v>
      </c>
      <c r="C283" s="467"/>
      <c r="D283" s="467"/>
      <c r="E283" s="467"/>
      <c r="F283" s="467"/>
      <c r="G283" s="467"/>
      <c r="H283" s="467"/>
      <c r="I283" s="467"/>
      <c r="J283" s="467"/>
      <c r="K283" s="467"/>
      <c r="L283" s="467"/>
    </row>
    <row r="284" spans="1:14" s="238" customFormat="1" ht="10.5" customHeight="1">
      <c r="B284" s="235" t="s">
        <v>679</v>
      </c>
      <c r="C284" s="467"/>
      <c r="D284" s="467"/>
      <c r="E284" s="467"/>
      <c r="F284" s="467"/>
      <c r="G284" s="467"/>
      <c r="H284" s="467"/>
      <c r="I284" s="467"/>
      <c r="J284" s="467"/>
      <c r="K284" s="467"/>
      <c r="L284" s="467"/>
    </row>
    <row r="285" spans="1:14" ht="9" customHeight="1"/>
    <row r="286" spans="1:14" ht="10.5" customHeight="1">
      <c r="A286" s="261" t="s">
        <v>121</v>
      </c>
      <c r="B286" s="403">
        <v>33017</v>
      </c>
      <c r="C286" s="403">
        <v>516</v>
      </c>
      <c r="D286" s="403">
        <v>59</v>
      </c>
      <c r="E286" s="403">
        <v>1166</v>
      </c>
      <c r="F286" s="403">
        <v>1758</v>
      </c>
      <c r="G286" s="403">
        <v>15213</v>
      </c>
      <c r="H286" s="403">
        <v>526</v>
      </c>
      <c r="I286" s="403">
        <v>1254</v>
      </c>
      <c r="J286" s="403">
        <v>58</v>
      </c>
      <c r="K286" s="403">
        <v>7276</v>
      </c>
      <c r="L286" s="403">
        <v>5191</v>
      </c>
      <c r="M286" s="403"/>
      <c r="N286" s="403"/>
    </row>
    <row r="287" spans="1:14" ht="10.5" customHeight="1">
      <c r="A287" s="261" t="s">
        <v>158</v>
      </c>
      <c r="B287" s="403">
        <v>31376</v>
      </c>
      <c r="C287" s="403">
        <v>381</v>
      </c>
      <c r="D287" s="403">
        <v>56</v>
      </c>
      <c r="E287" s="403">
        <v>875</v>
      </c>
      <c r="F287" s="403">
        <v>1237</v>
      </c>
      <c r="G287" s="403">
        <v>15518</v>
      </c>
      <c r="H287" s="403">
        <v>308</v>
      </c>
      <c r="I287" s="403">
        <v>1097</v>
      </c>
      <c r="J287" s="403">
        <v>102</v>
      </c>
      <c r="K287" s="403">
        <v>7828</v>
      </c>
      <c r="L287" s="403">
        <v>3974</v>
      </c>
      <c r="M287" s="403"/>
      <c r="N287" s="403"/>
    </row>
    <row r="288" spans="1:14" ht="10.5" customHeight="1">
      <c r="A288" s="261" t="s">
        <v>159</v>
      </c>
      <c r="B288" s="403">
        <v>12849</v>
      </c>
      <c r="C288" s="403">
        <v>267</v>
      </c>
      <c r="D288" s="403">
        <v>6</v>
      </c>
      <c r="E288" s="403">
        <v>435</v>
      </c>
      <c r="F288" s="403">
        <v>607</v>
      </c>
      <c r="G288" s="403">
        <v>5100</v>
      </c>
      <c r="H288" s="403">
        <v>231</v>
      </c>
      <c r="I288" s="403">
        <v>498</v>
      </c>
      <c r="J288" s="403">
        <v>107</v>
      </c>
      <c r="K288" s="403">
        <v>4520</v>
      </c>
      <c r="L288" s="403">
        <v>1078</v>
      </c>
      <c r="M288" s="403"/>
      <c r="N288" s="403"/>
    </row>
    <row r="289" spans="1:14" ht="10.5" customHeight="1">
      <c r="A289" s="261" t="s">
        <v>160</v>
      </c>
      <c r="B289" s="403">
        <v>1683</v>
      </c>
      <c r="C289" s="403">
        <v>55</v>
      </c>
      <c r="D289" s="403">
        <v>21</v>
      </c>
      <c r="E289" s="403">
        <v>130</v>
      </c>
      <c r="F289" s="403">
        <v>131</v>
      </c>
      <c r="G289" s="403">
        <v>5</v>
      </c>
      <c r="H289" s="403">
        <v>23</v>
      </c>
      <c r="I289" s="403">
        <v>130</v>
      </c>
      <c r="J289" s="403">
        <v>5</v>
      </c>
      <c r="K289" s="403">
        <v>1183</v>
      </c>
      <c r="L289" s="403">
        <v>0</v>
      </c>
      <c r="M289" s="403"/>
      <c r="N289" s="403"/>
    </row>
    <row r="290" spans="1:14" ht="10.5" customHeight="1">
      <c r="A290" s="261" t="s">
        <v>125</v>
      </c>
      <c r="B290" s="403">
        <v>1120</v>
      </c>
      <c r="C290" s="403">
        <v>40</v>
      </c>
      <c r="D290" s="403">
        <v>3</v>
      </c>
      <c r="E290" s="403">
        <v>92</v>
      </c>
      <c r="F290" s="403">
        <v>196</v>
      </c>
      <c r="G290" s="403">
        <v>4</v>
      </c>
      <c r="H290" s="403">
        <v>9</v>
      </c>
      <c r="I290" s="403">
        <v>116</v>
      </c>
      <c r="J290" s="403">
        <v>2</v>
      </c>
      <c r="K290" s="403">
        <v>658</v>
      </c>
      <c r="L290" s="403">
        <v>0</v>
      </c>
      <c r="M290" s="403"/>
      <c r="N290" s="403"/>
    </row>
    <row r="291" spans="1:14" ht="10.5" customHeight="1">
      <c r="A291" s="261" t="s">
        <v>397</v>
      </c>
      <c r="B291" s="403">
        <v>6682</v>
      </c>
      <c r="C291" s="403">
        <v>115</v>
      </c>
      <c r="D291" s="403">
        <v>7</v>
      </c>
      <c r="E291" s="403">
        <v>237</v>
      </c>
      <c r="F291" s="403">
        <v>357</v>
      </c>
      <c r="G291" s="403">
        <v>2603</v>
      </c>
      <c r="H291" s="403">
        <v>17</v>
      </c>
      <c r="I291" s="403">
        <v>154</v>
      </c>
      <c r="J291" s="403">
        <v>42</v>
      </c>
      <c r="K291" s="403">
        <v>1842</v>
      </c>
      <c r="L291" s="403">
        <v>1308</v>
      </c>
      <c r="M291" s="403"/>
      <c r="N291" s="403"/>
    </row>
    <row r="292" spans="1:14" ht="10.5" customHeight="1">
      <c r="A292" s="261" t="s">
        <v>132</v>
      </c>
      <c r="B292" s="403">
        <v>15820</v>
      </c>
      <c r="C292" s="403">
        <v>274</v>
      </c>
      <c r="D292" s="403">
        <v>24</v>
      </c>
      <c r="E292" s="403">
        <v>630</v>
      </c>
      <c r="F292" s="403">
        <v>825</v>
      </c>
      <c r="G292" s="403">
        <v>6562</v>
      </c>
      <c r="H292" s="403">
        <v>436</v>
      </c>
      <c r="I292" s="403">
        <v>686</v>
      </c>
      <c r="J292" s="403">
        <v>74</v>
      </c>
      <c r="K292" s="403">
        <v>4151</v>
      </c>
      <c r="L292" s="403">
        <v>2158</v>
      </c>
      <c r="M292" s="403"/>
      <c r="N292" s="403"/>
    </row>
    <row r="293" spans="1:14" ht="10.5" customHeight="1">
      <c r="A293" s="261" t="s">
        <v>134</v>
      </c>
      <c r="B293" s="403">
        <v>5870</v>
      </c>
      <c r="C293" s="403">
        <v>48</v>
      </c>
      <c r="D293" s="403">
        <v>7</v>
      </c>
      <c r="E293" s="403">
        <v>122</v>
      </c>
      <c r="F293" s="403">
        <v>206</v>
      </c>
      <c r="G293" s="403">
        <v>3354</v>
      </c>
      <c r="H293" s="403">
        <v>64</v>
      </c>
      <c r="I293" s="403">
        <v>112</v>
      </c>
      <c r="J293" s="403">
        <v>10</v>
      </c>
      <c r="K293" s="403">
        <v>958</v>
      </c>
      <c r="L293" s="403">
        <v>989</v>
      </c>
      <c r="M293" s="403"/>
      <c r="N293" s="403"/>
    </row>
    <row r="294" spans="1:14" ht="10.5" customHeight="1">
      <c r="A294" s="261" t="s">
        <v>135</v>
      </c>
      <c r="B294" s="403">
        <v>16580</v>
      </c>
      <c r="C294" s="403">
        <v>204</v>
      </c>
      <c r="D294" s="403">
        <v>13</v>
      </c>
      <c r="E294" s="403">
        <v>632</v>
      </c>
      <c r="F294" s="403">
        <v>791</v>
      </c>
      <c r="G294" s="403">
        <v>4156</v>
      </c>
      <c r="H294" s="403">
        <v>664</v>
      </c>
      <c r="I294" s="403">
        <v>603</v>
      </c>
      <c r="J294" s="403">
        <v>57</v>
      </c>
      <c r="K294" s="403">
        <v>5512</v>
      </c>
      <c r="L294" s="403">
        <v>3948</v>
      </c>
      <c r="M294" s="403"/>
      <c r="N294" s="403"/>
    </row>
    <row r="295" spans="1:14" ht="10.5" customHeight="1">
      <c r="A295" s="261" t="s">
        <v>136</v>
      </c>
      <c r="B295" s="403">
        <v>39604</v>
      </c>
      <c r="C295" s="403">
        <v>614</v>
      </c>
      <c r="D295" s="403">
        <v>62</v>
      </c>
      <c r="E295" s="403">
        <v>1543</v>
      </c>
      <c r="F295" s="403">
        <v>2074</v>
      </c>
      <c r="G295" s="403">
        <v>13262</v>
      </c>
      <c r="H295" s="403">
        <v>205</v>
      </c>
      <c r="I295" s="403">
        <v>1391</v>
      </c>
      <c r="J295" s="403">
        <v>109</v>
      </c>
      <c r="K295" s="403">
        <v>9720</v>
      </c>
      <c r="L295" s="403">
        <v>10624</v>
      </c>
      <c r="M295" s="403"/>
      <c r="N295" s="403"/>
    </row>
    <row r="296" spans="1:14" ht="10.5" customHeight="1">
      <c r="A296" s="261" t="s">
        <v>137</v>
      </c>
      <c r="B296" s="403">
        <v>8301</v>
      </c>
      <c r="C296" s="403">
        <v>187</v>
      </c>
      <c r="D296" s="403">
        <v>14</v>
      </c>
      <c r="E296" s="403">
        <v>273</v>
      </c>
      <c r="F296" s="403">
        <v>495</v>
      </c>
      <c r="G296" s="403">
        <v>3523</v>
      </c>
      <c r="H296" s="403">
        <v>4</v>
      </c>
      <c r="I296" s="403">
        <v>183</v>
      </c>
      <c r="J296" s="403">
        <v>44</v>
      </c>
      <c r="K296" s="403">
        <v>2396</v>
      </c>
      <c r="L296" s="403">
        <v>1182</v>
      </c>
      <c r="M296" s="403"/>
      <c r="N296" s="403"/>
    </row>
    <row r="297" spans="1:14" ht="10.5" customHeight="1">
      <c r="A297" s="261" t="s">
        <v>138</v>
      </c>
      <c r="B297" s="403">
        <v>4438</v>
      </c>
      <c r="C297" s="403">
        <v>73</v>
      </c>
      <c r="D297" s="403">
        <v>4</v>
      </c>
      <c r="E297" s="403">
        <v>115</v>
      </c>
      <c r="F297" s="403">
        <v>103</v>
      </c>
      <c r="G297" s="403">
        <v>2551</v>
      </c>
      <c r="H297" s="403">
        <v>0</v>
      </c>
      <c r="I297" s="403">
        <v>80</v>
      </c>
      <c r="J297" s="403">
        <v>0</v>
      </c>
      <c r="K297" s="403">
        <v>471</v>
      </c>
      <c r="L297" s="403">
        <v>1041</v>
      </c>
      <c r="M297" s="403"/>
      <c r="N297" s="403"/>
    </row>
    <row r="298" spans="1:14" ht="10.5" customHeight="1">
      <c r="A298" s="261" t="s">
        <v>139</v>
      </c>
      <c r="B298" s="403">
        <v>11940</v>
      </c>
      <c r="C298" s="403">
        <v>143</v>
      </c>
      <c r="D298" s="403">
        <v>33</v>
      </c>
      <c r="E298" s="403">
        <v>351</v>
      </c>
      <c r="F298" s="403">
        <v>637</v>
      </c>
      <c r="G298" s="403">
        <v>5682</v>
      </c>
      <c r="H298" s="403">
        <v>211</v>
      </c>
      <c r="I298" s="403">
        <v>841</v>
      </c>
      <c r="J298" s="403">
        <v>55</v>
      </c>
      <c r="K298" s="403">
        <v>2430</v>
      </c>
      <c r="L298" s="403">
        <v>1557</v>
      </c>
      <c r="M298" s="403"/>
      <c r="N298" s="403"/>
    </row>
    <row r="299" spans="1:14" ht="10.5" customHeight="1">
      <c r="A299" s="261" t="s">
        <v>140</v>
      </c>
      <c r="B299" s="403">
        <v>6683</v>
      </c>
      <c r="C299" s="403">
        <v>49</v>
      </c>
      <c r="D299" s="403">
        <v>2</v>
      </c>
      <c r="E299" s="403">
        <v>126</v>
      </c>
      <c r="F299" s="403">
        <v>224</v>
      </c>
      <c r="G299" s="403">
        <v>3373</v>
      </c>
      <c r="H299" s="403">
        <v>104</v>
      </c>
      <c r="I299" s="403">
        <v>190</v>
      </c>
      <c r="J299" s="403">
        <v>23</v>
      </c>
      <c r="K299" s="403">
        <v>1037</v>
      </c>
      <c r="L299" s="403">
        <v>1555</v>
      </c>
      <c r="M299" s="403"/>
      <c r="N299" s="403"/>
    </row>
    <row r="300" spans="1:14" ht="10.5" customHeight="1">
      <c r="A300" s="261" t="s">
        <v>141</v>
      </c>
      <c r="B300" s="403">
        <v>7043</v>
      </c>
      <c r="C300" s="403">
        <v>93</v>
      </c>
      <c r="D300" s="403">
        <v>13</v>
      </c>
      <c r="E300" s="403">
        <v>153</v>
      </c>
      <c r="F300" s="403">
        <v>230</v>
      </c>
      <c r="G300" s="403">
        <v>3917</v>
      </c>
      <c r="H300" s="403">
        <v>89</v>
      </c>
      <c r="I300" s="403">
        <v>130</v>
      </c>
      <c r="J300" s="403">
        <v>9</v>
      </c>
      <c r="K300" s="403">
        <v>998</v>
      </c>
      <c r="L300" s="403">
        <v>1411</v>
      </c>
      <c r="M300" s="403"/>
      <c r="N300" s="403"/>
    </row>
    <row r="301" spans="1:14" ht="10.5" customHeight="1">
      <c r="A301" s="261" t="s">
        <v>142</v>
      </c>
      <c r="B301" s="403">
        <v>5055</v>
      </c>
      <c r="C301" s="403">
        <v>73</v>
      </c>
      <c r="D301" s="403">
        <v>8</v>
      </c>
      <c r="E301" s="403">
        <v>176</v>
      </c>
      <c r="F301" s="403">
        <v>261</v>
      </c>
      <c r="G301" s="403">
        <v>2197</v>
      </c>
      <c r="H301" s="403">
        <v>19</v>
      </c>
      <c r="I301" s="403">
        <v>252</v>
      </c>
      <c r="J301" s="403">
        <v>17</v>
      </c>
      <c r="K301" s="403">
        <v>1343</v>
      </c>
      <c r="L301" s="403">
        <v>709</v>
      </c>
      <c r="M301" s="403"/>
      <c r="N301" s="403"/>
    </row>
    <row r="302" spans="1:14" ht="10.5" customHeight="1">
      <c r="A302" s="270" t="s">
        <v>162</v>
      </c>
      <c r="B302" s="403">
        <v>208061</v>
      </c>
      <c r="C302" s="403">
        <v>3132</v>
      </c>
      <c r="D302" s="403">
        <v>332</v>
      </c>
      <c r="E302" s="403">
        <v>7056</v>
      </c>
      <c r="F302" s="403">
        <v>10132</v>
      </c>
      <c r="G302" s="403">
        <v>87020</v>
      </c>
      <c r="H302" s="403">
        <v>2910</v>
      </c>
      <c r="I302" s="403">
        <v>7717</v>
      </c>
      <c r="J302" s="403">
        <v>714</v>
      </c>
      <c r="K302" s="403">
        <v>52323</v>
      </c>
      <c r="L302" s="403">
        <v>36725</v>
      </c>
      <c r="M302" s="403"/>
      <c r="N302" s="403"/>
    </row>
    <row r="303" spans="1:14" ht="10.5" customHeight="1">
      <c r="A303" s="465"/>
    </row>
    <row r="304" spans="1:14" s="238" customFormat="1" ht="10.5" customHeight="1">
      <c r="B304" s="235" t="s">
        <v>714</v>
      </c>
      <c r="C304" s="467"/>
      <c r="D304" s="467"/>
      <c r="E304" s="467"/>
      <c r="F304" s="467"/>
      <c r="G304" s="467"/>
      <c r="H304" s="467"/>
      <c r="I304" s="467"/>
      <c r="J304" s="467"/>
      <c r="K304" s="467"/>
      <c r="L304" s="467"/>
    </row>
    <row r="305" spans="1:12" ht="9" customHeight="1"/>
    <row r="306" spans="1:12" ht="10.5" customHeight="1">
      <c r="A306" s="261" t="s">
        <v>121</v>
      </c>
      <c r="B306" s="403">
        <v>120</v>
      </c>
      <c r="C306" s="403">
        <v>4</v>
      </c>
      <c r="D306" s="403">
        <v>0</v>
      </c>
      <c r="E306" s="403">
        <v>34</v>
      </c>
      <c r="F306" s="403">
        <v>0</v>
      </c>
      <c r="G306" s="403">
        <v>12</v>
      </c>
      <c r="H306" s="403">
        <v>0</v>
      </c>
      <c r="I306" s="403">
        <v>8</v>
      </c>
      <c r="J306" s="403">
        <v>1</v>
      </c>
      <c r="K306" s="403">
        <v>61</v>
      </c>
      <c r="L306" s="403">
        <v>0</v>
      </c>
    </row>
    <row r="307" spans="1:12" ht="10.5" customHeight="1">
      <c r="A307" s="261" t="s">
        <v>158</v>
      </c>
      <c r="B307" s="403">
        <v>535</v>
      </c>
      <c r="C307" s="403">
        <v>0</v>
      </c>
      <c r="D307" s="403">
        <v>0</v>
      </c>
      <c r="E307" s="403">
        <v>3</v>
      </c>
      <c r="F307" s="403">
        <v>0</v>
      </c>
      <c r="G307" s="403">
        <v>259</v>
      </c>
      <c r="H307" s="403">
        <v>0</v>
      </c>
      <c r="I307" s="403">
        <v>12</v>
      </c>
      <c r="J307" s="403">
        <v>1</v>
      </c>
      <c r="K307" s="403">
        <v>105</v>
      </c>
      <c r="L307" s="403">
        <v>155</v>
      </c>
    </row>
    <row r="308" spans="1:12" ht="10.5" customHeight="1">
      <c r="A308" s="261" t="s">
        <v>159</v>
      </c>
      <c r="B308" s="403">
        <v>166</v>
      </c>
      <c r="C308" s="403">
        <v>0</v>
      </c>
      <c r="D308" s="403">
        <v>1</v>
      </c>
      <c r="E308" s="403">
        <v>70</v>
      </c>
      <c r="F308" s="403">
        <v>0</v>
      </c>
      <c r="G308" s="403">
        <v>24</v>
      </c>
      <c r="H308" s="403">
        <v>0</v>
      </c>
      <c r="I308" s="403">
        <v>1</v>
      </c>
      <c r="J308" s="403">
        <v>6</v>
      </c>
      <c r="K308" s="403">
        <v>64</v>
      </c>
      <c r="L308" s="403">
        <v>0</v>
      </c>
    </row>
    <row r="309" spans="1:12" ht="10.5" customHeight="1">
      <c r="A309" s="261" t="s">
        <v>125</v>
      </c>
      <c r="B309" s="177">
        <v>2</v>
      </c>
      <c r="C309" s="177">
        <v>0</v>
      </c>
      <c r="D309" s="177">
        <v>0</v>
      </c>
      <c r="E309" s="177">
        <v>0</v>
      </c>
      <c r="F309" s="177">
        <v>2</v>
      </c>
      <c r="G309" s="177">
        <v>0</v>
      </c>
      <c r="H309" s="177">
        <v>0</v>
      </c>
      <c r="I309" s="177">
        <v>0</v>
      </c>
      <c r="J309" s="177">
        <v>0</v>
      </c>
      <c r="K309" s="177">
        <v>0</v>
      </c>
      <c r="L309" s="177">
        <v>0</v>
      </c>
    </row>
    <row r="310" spans="1:12" ht="10.5" customHeight="1">
      <c r="A310" s="261" t="s">
        <v>397</v>
      </c>
      <c r="B310" s="403">
        <v>184</v>
      </c>
      <c r="C310" s="403">
        <v>7</v>
      </c>
      <c r="D310" s="403">
        <v>8</v>
      </c>
      <c r="E310" s="403">
        <v>23</v>
      </c>
      <c r="F310" s="403">
        <v>1</v>
      </c>
      <c r="G310" s="403">
        <v>0</v>
      </c>
      <c r="H310" s="403">
        <v>0</v>
      </c>
      <c r="I310" s="403">
        <v>1</v>
      </c>
      <c r="J310" s="403">
        <v>2</v>
      </c>
      <c r="K310" s="403">
        <v>142</v>
      </c>
      <c r="L310" s="403">
        <v>0</v>
      </c>
    </row>
    <row r="311" spans="1:12" ht="10.5" customHeight="1">
      <c r="A311" s="261" t="s">
        <v>132</v>
      </c>
      <c r="B311" s="403">
        <v>14</v>
      </c>
      <c r="C311" s="403">
        <v>0</v>
      </c>
      <c r="D311" s="403">
        <v>0</v>
      </c>
      <c r="E311" s="403">
        <v>1</v>
      </c>
      <c r="F311" s="403">
        <v>0</v>
      </c>
      <c r="G311" s="403">
        <v>0</v>
      </c>
      <c r="H311" s="403">
        <v>0</v>
      </c>
      <c r="I311" s="403">
        <v>0</v>
      </c>
      <c r="J311" s="403">
        <v>0</v>
      </c>
      <c r="K311" s="403">
        <v>13</v>
      </c>
      <c r="L311" s="403">
        <v>0</v>
      </c>
    </row>
    <row r="312" spans="1:12" ht="10.5" customHeight="1">
      <c r="A312" s="261" t="s">
        <v>134</v>
      </c>
      <c r="B312" s="403">
        <v>3</v>
      </c>
      <c r="C312" s="403">
        <v>0</v>
      </c>
      <c r="D312" s="403">
        <v>0</v>
      </c>
      <c r="E312" s="403">
        <v>0</v>
      </c>
      <c r="F312" s="403">
        <v>0</v>
      </c>
      <c r="G312" s="403">
        <v>3</v>
      </c>
      <c r="H312" s="403">
        <v>0</v>
      </c>
      <c r="I312" s="403">
        <v>0</v>
      </c>
      <c r="J312" s="403">
        <v>0</v>
      </c>
      <c r="K312" s="403">
        <v>0</v>
      </c>
      <c r="L312" s="403">
        <v>0</v>
      </c>
    </row>
    <row r="313" spans="1:12" ht="10.5" customHeight="1">
      <c r="A313" s="261" t="s">
        <v>135</v>
      </c>
      <c r="B313" s="403">
        <v>129</v>
      </c>
      <c r="C313" s="403">
        <v>0</v>
      </c>
      <c r="D313" s="403">
        <v>0</v>
      </c>
      <c r="E313" s="403">
        <v>0</v>
      </c>
      <c r="F313" s="403">
        <v>0</v>
      </c>
      <c r="G313" s="403">
        <v>21</v>
      </c>
      <c r="H313" s="403">
        <v>0</v>
      </c>
      <c r="I313" s="403">
        <v>1</v>
      </c>
      <c r="J313" s="403">
        <v>0</v>
      </c>
      <c r="K313" s="403">
        <v>107</v>
      </c>
      <c r="L313" s="403">
        <v>0</v>
      </c>
    </row>
    <row r="314" spans="1:12" ht="10.5" customHeight="1">
      <c r="A314" s="261" t="s">
        <v>136</v>
      </c>
      <c r="B314" s="403">
        <v>496</v>
      </c>
      <c r="C314" s="403">
        <v>11</v>
      </c>
      <c r="D314" s="403">
        <v>0</v>
      </c>
      <c r="E314" s="403">
        <v>93</v>
      </c>
      <c r="F314" s="403">
        <v>0</v>
      </c>
      <c r="G314" s="403">
        <v>52</v>
      </c>
      <c r="H314" s="403">
        <v>0</v>
      </c>
      <c r="I314" s="403">
        <v>3</v>
      </c>
      <c r="J314" s="403">
        <v>0</v>
      </c>
      <c r="K314" s="403">
        <v>200</v>
      </c>
      <c r="L314" s="403">
        <v>137</v>
      </c>
    </row>
    <row r="315" spans="1:12" ht="10.5" customHeight="1">
      <c r="A315" s="261" t="s">
        <v>137</v>
      </c>
      <c r="B315" s="403">
        <v>47</v>
      </c>
      <c r="C315" s="403">
        <v>0</v>
      </c>
      <c r="D315" s="403">
        <v>0</v>
      </c>
      <c r="E315" s="403">
        <v>0</v>
      </c>
      <c r="F315" s="403">
        <v>0</v>
      </c>
      <c r="G315" s="403">
        <v>0</v>
      </c>
      <c r="H315" s="403">
        <v>0</v>
      </c>
      <c r="I315" s="403">
        <v>0</v>
      </c>
      <c r="J315" s="403">
        <v>1</v>
      </c>
      <c r="K315" s="403">
        <v>46</v>
      </c>
      <c r="L315" s="403">
        <v>0</v>
      </c>
    </row>
    <row r="316" spans="1:12" ht="10.5" customHeight="1">
      <c r="A316" s="261" t="s">
        <v>138</v>
      </c>
      <c r="B316" s="403">
        <v>28</v>
      </c>
      <c r="C316" s="403">
        <v>6</v>
      </c>
      <c r="D316" s="403">
        <v>0</v>
      </c>
      <c r="E316" s="403">
        <v>1</v>
      </c>
      <c r="F316" s="403">
        <v>1</v>
      </c>
      <c r="G316" s="403">
        <v>4</v>
      </c>
      <c r="H316" s="403">
        <v>0</v>
      </c>
      <c r="I316" s="403">
        <v>2</v>
      </c>
      <c r="J316" s="403">
        <v>0</v>
      </c>
      <c r="K316" s="403">
        <v>14</v>
      </c>
      <c r="L316" s="403">
        <v>0</v>
      </c>
    </row>
    <row r="317" spans="1:12" ht="10.5" customHeight="1">
      <c r="A317" s="261" t="s">
        <v>139</v>
      </c>
      <c r="B317" s="403">
        <v>218</v>
      </c>
      <c r="C317" s="403">
        <v>2</v>
      </c>
      <c r="D317" s="403">
        <v>0</v>
      </c>
      <c r="E317" s="403">
        <v>2</v>
      </c>
      <c r="F317" s="403">
        <v>6</v>
      </c>
      <c r="G317" s="403">
        <v>0</v>
      </c>
      <c r="H317" s="403">
        <v>0</v>
      </c>
      <c r="I317" s="403">
        <v>15</v>
      </c>
      <c r="J317" s="403">
        <v>2</v>
      </c>
      <c r="K317" s="403">
        <v>191</v>
      </c>
      <c r="L317" s="403">
        <v>0</v>
      </c>
    </row>
    <row r="318" spans="1:12" ht="10.5" customHeight="1">
      <c r="A318" s="261" t="s">
        <v>140</v>
      </c>
      <c r="B318" s="403">
        <v>267</v>
      </c>
      <c r="C318" s="403">
        <v>4</v>
      </c>
      <c r="D318" s="403">
        <v>0</v>
      </c>
      <c r="E318" s="403">
        <v>18</v>
      </c>
      <c r="F318" s="403">
        <v>0</v>
      </c>
      <c r="G318" s="403">
        <v>10</v>
      </c>
      <c r="H318" s="403">
        <v>10</v>
      </c>
      <c r="I318" s="403">
        <v>11</v>
      </c>
      <c r="J318" s="403">
        <v>1</v>
      </c>
      <c r="K318" s="403">
        <v>210</v>
      </c>
      <c r="L318" s="403">
        <v>3</v>
      </c>
    </row>
    <row r="319" spans="1:12" ht="10.5" customHeight="1">
      <c r="A319" s="261" t="s">
        <v>141</v>
      </c>
      <c r="B319" s="403">
        <v>1</v>
      </c>
      <c r="C319" s="403">
        <v>0</v>
      </c>
      <c r="D319" s="403">
        <v>0</v>
      </c>
      <c r="E319" s="403">
        <v>0</v>
      </c>
      <c r="F319" s="403">
        <v>0</v>
      </c>
      <c r="G319" s="403">
        <v>0</v>
      </c>
      <c r="H319" s="403">
        <v>0</v>
      </c>
      <c r="I319" s="403">
        <v>1</v>
      </c>
      <c r="J319" s="403">
        <v>0</v>
      </c>
      <c r="K319" s="403">
        <v>0</v>
      </c>
      <c r="L319" s="403">
        <v>0</v>
      </c>
    </row>
    <row r="320" spans="1:12" ht="10.5" customHeight="1">
      <c r="A320" s="261" t="s">
        <v>142</v>
      </c>
      <c r="B320" s="403">
        <v>190</v>
      </c>
      <c r="C320" s="403">
        <v>2</v>
      </c>
      <c r="D320" s="403">
        <v>1</v>
      </c>
      <c r="E320" s="403">
        <v>7</v>
      </c>
      <c r="F320" s="403">
        <v>1</v>
      </c>
      <c r="G320" s="403">
        <v>0</v>
      </c>
      <c r="H320" s="403">
        <v>0</v>
      </c>
      <c r="I320" s="403">
        <v>8</v>
      </c>
      <c r="J320" s="403">
        <v>0</v>
      </c>
      <c r="K320" s="403">
        <v>171</v>
      </c>
      <c r="L320" s="403">
        <v>0</v>
      </c>
    </row>
    <row r="321" spans="1:12" ht="10.5" customHeight="1">
      <c r="A321" s="270" t="s">
        <v>162</v>
      </c>
      <c r="B321" s="403">
        <v>2400</v>
      </c>
      <c r="C321" s="403">
        <v>36</v>
      </c>
      <c r="D321" s="403">
        <v>10</v>
      </c>
      <c r="E321" s="403">
        <v>252</v>
      </c>
      <c r="F321" s="403">
        <v>11</v>
      </c>
      <c r="G321" s="403">
        <v>385</v>
      </c>
      <c r="H321" s="403">
        <v>10</v>
      </c>
      <c r="I321" s="403">
        <v>63</v>
      </c>
      <c r="J321" s="403">
        <v>14</v>
      </c>
      <c r="K321" s="403">
        <v>1324</v>
      </c>
      <c r="L321" s="403">
        <v>295</v>
      </c>
    </row>
    <row r="322" spans="1:12" ht="10.5" customHeight="1">
      <c r="A322" s="465"/>
      <c r="B322" s="403"/>
      <c r="C322" s="403"/>
      <c r="D322" s="403"/>
      <c r="E322" s="403"/>
      <c r="F322" s="403"/>
      <c r="G322" s="403"/>
      <c r="H322" s="403"/>
      <c r="I322" s="403"/>
      <c r="J322" s="403"/>
      <c r="K322" s="403"/>
      <c r="L322" s="403"/>
    </row>
    <row r="323" spans="1:12" s="238" customFormat="1" ht="10.5" customHeight="1">
      <c r="B323" s="235" t="s">
        <v>735</v>
      </c>
      <c r="C323" s="467"/>
      <c r="D323" s="467"/>
      <c r="E323" s="467"/>
      <c r="F323" s="467"/>
      <c r="G323" s="467"/>
      <c r="H323" s="467"/>
      <c r="I323" s="467"/>
      <c r="J323" s="467"/>
      <c r="K323" s="467"/>
      <c r="L323" s="467"/>
    </row>
    <row r="324" spans="1:12" ht="9" customHeight="1"/>
    <row r="325" spans="1:12" ht="10.5" customHeight="1">
      <c r="A325" s="261" t="s">
        <v>121</v>
      </c>
      <c r="B325" s="403">
        <v>33137</v>
      </c>
      <c r="C325" s="403">
        <v>520</v>
      </c>
      <c r="D325" s="403">
        <v>59</v>
      </c>
      <c r="E325" s="403">
        <v>1200</v>
      </c>
      <c r="F325" s="403">
        <v>1758</v>
      </c>
      <c r="G325" s="403">
        <v>15225</v>
      </c>
      <c r="H325" s="403">
        <v>526</v>
      </c>
      <c r="I325" s="403">
        <v>1262</v>
      </c>
      <c r="J325" s="403">
        <v>59</v>
      </c>
      <c r="K325" s="403">
        <v>7337</v>
      </c>
      <c r="L325" s="403">
        <v>5191</v>
      </c>
    </row>
    <row r="326" spans="1:12" ht="10.5" customHeight="1">
      <c r="A326" s="261" t="s">
        <v>158</v>
      </c>
      <c r="B326" s="403">
        <v>31911</v>
      </c>
      <c r="C326" s="403">
        <v>381</v>
      </c>
      <c r="D326" s="403">
        <v>56</v>
      </c>
      <c r="E326" s="403">
        <v>878</v>
      </c>
      <c r="F326" s="403">
        <v>1237</v>
      </c>
      <c r="G326" s="403">
        <v>15777</v>
      </c>
      <c r="H326" s="403">
        <v>308</v>
      </c>
      <c r="I326" s="403">
        <v>1109</v>
      </c>
      <c r="J326" s="403">
        <v>103</v>
      </c>
      <c r="K326" s="403">
        <v>7933</v>
      </c>
      <c r="L326" s="403">
        <v>4129</v>
      </c>
    </row>
    <row r="327" spans="1:12" ht="10.5" customHeight="1">
      <c r="A327" s="261" t="s">
        <v>159</v>
      </c>
      <c r="B327" s="403">
        <v>13015</v>
      </c>
      <c r="C327" s="403">
        <v>267</v>
      </c>
      <c r="D327" s="403">
        <v>7</v>
      </c>
      <c r="E327" s="403">
        <v>505</v>
      </c>
      <c r="F327" s="403">
        <v>607</v>
      </c>
      <c r="G327" s="403">
        <v>5124</v>
      </c>
      <c r="H327" s="403">
        <v>231</v>
      </c>
      <c r="I327" s="403">
        <v>499</v>
      </c>
      <c r="J327" s="403">
        <v>113</v>
      </c>
      <c r="K327" s="403">
        <v>4584</v>
      </c>
      <c r="L327" s="403">
        <v>1078</v>
      </c>
    </row>
    <row r="328" spans="1:12" ht="10.5" customHeight="1">
      <c r="A328" s="261" t="s">
        <v>160</v>
      </c>
      <c r="B328" s="403">
        <v>1683</v>
      </c>
      <c r="C328" s="403">
        <v>55</v>
      </c>
      <c r="D328" s="403">
        <v>21</v>
      </c>
      <c r="E328" s="403">
        <v>130</v>
      </c>
      <c r="F328" s="403">
        <v>131</v>
      </c>
      <c r="G328" s="403">
        <v>5</v>
      </c>
      <c r="H328" s="403">
        <v>23</v>
      </c>
      <c r="I328" s="403">
        <v>130</v>
      </c>
      <c r="J328" s="403">
        <v>5</v>
      </c>
      <c r="K328" s="403">
        <v>1183</v>
      </c>
      <c r="L328" s="403">
        <v>0</v>
      </c>
    </row>
    <row r="329" spans="1:12" ht="10.5" customHeight="1">
      <c r="A329" s="261" t="s">
        <v>125</v>
      </c>
      <c r="B329" s="403">
        <v>1122</v>
      </c>
      <c r="C329" s="403">
        <v>40</v>
      </c>
      <c r="D329" s="403">
        <v>3</v>
      </c>
      <c r="E329" s="403">
        <v>92</v>
      </c>
      <c r="F329" s="403">
        <v>198</v>
      </c>
      <c r="G329" s="403">
        <v>4</v>
      </c>
      <c r="H329" s="403">
        <v>9</v>
      </c>
      <c r="I329" s="403">
        <v>116</v>
      </c>
      <c r="J329" s="403">
        <v>2</v>
      </c>
      <c r="K329" s="403">
        <v>658</v>
      </c>
      <c r="L329" s="403">
        <v>0</v>
      </c>
    </row>
    <row r="330" spans="1:12" ht="10.5" customHeight="1">
      <c r="A330" s="261" t="s">
        <v>397</v>
      </c>
      <c r="B330" s="403">
        <v>6866</v>
      </c>
      <c r="C330" s="403">
        <v>122</v>
      </c>
      <c r="D330" s="403">
        <v>15</v>
      </c>
      <c r="E330" s="403">
        <v>260</v>
      </c>
      <c r="F330" s="403">
        <v>358</v>
      </c>
      <c r="G330" s="403">
        <v>2603</v>
      </c>
      <c r="H330" s="403">
        <v>17</v>
      </c>
      <c r="I330" s="403">
        <v>155</v>
      </c>
      <c r="J330" s="403">
        <v>44</v>
      </c>
      <c r="K330" s="403">
        <v>1984</v>
      </c>
      <c r="L330" s="403">
        <v>1308</v>
      </c>
    </row>
    <row r="331" spans="1:12" ht="10.5" customHeight="1">
      <c r="A331" s="261" t="s">
        <v>132</v>
      </c>
      <c r="B331" s="403">
        <v>15834</v>
      </c>
      <c r="C331" s="403">
        <v>274</v>
      </c>
      <c r="D331" s="403">
        <v>24</v>
      </c>
      <c r="E331" s="403">
        <v>631</v>
      </c>
      <c r="F331" s="403">
        <v>825</v>
      </c>
      <c r="G331" s="403">
        <v>6562</v>
      </c>
      <c r="H331" s="403">
        <v>436</v>
      </c>
      <c r="I331" s="403">
        <v>686</v>
      </c>
      <c r="J331" s="403">
        <v>74</v>
      </c>
      <c r="K331" s="403">
        <v>4164</v>
      </c>
      <c r="L331" s="403">
        <v>2158</v>
      </c>
    </row>
    <row r="332" spans="1:12" ht="10.5" customHeight="1">
      <c r="A332" s="261" t="s">
        <v>134</v>
      </c>
      <c r="B332" s="403">
        <v>5873</v>
      </c>
      <c r="C332" s="403">
        <v>48</v>
      </c>
      <c r="D332" s="403">
        <v>7</v>
      </c>
      <c r="E332" s="403">
        <v>122</v>
      </c>
      <c r="F332" s="403">
        <v>206</v>
      </c>
      <c r="G332" s="403">
        <v>3357</v>
      </c>
      <c r="H332" s="403">
        <v>64</v>
      </c>
      <c r="I332" s="403">
        <v>112</v>
      </c>
      <c r="J332" s="403">
        <v>10</v>
      </c>
      <c r="K332" s="403">
        <v>958</v>
      </c>
      <c r="L332" s="403">
        <v>989</v>
      </c>
    </row>
    <row r="333" spans="1:12" ht="10.5" customHeight="1">
      <c r="A333" s="261" t="s">
        <v>135</v>
      </c>
      <c r="B333" s="403">
        <v>16709</v>
      </c>
      <c r="C333" s="403">
        <v>204</v>
      </c>
      <c r="D333" s="403">
        <v>13</v>
      </c>
      <c r="E333" s="403">
        <v>632</v>
      </c>
      <c r="F333" s="403">
        <v>791</v>
      </c>
      <c r="G333" s="403">
        <v>4177</v>
      </c>
      <c r="H333" s="403">
        <v>664</v>
      </c>
      <c r="I333" s="403">
        <v>604</v>
      </c>
      <c r="J333" s="403">
        <v>57</v>
      </c>
      <c r="K333" s="403">
        <v>5619</v>
      </c>
      <c r="L333" s="403">
        <v>3948</v>
      </c>
    </row>
    <row r="334" spans="1:12" ht="10.5" customHeight="1">
      <c r="A334" s="261" t="s">
        <v>136</v>
      </c>
      <c r="B334" s="403">
        <v>40100</v>
      </c>
      <c r="C334" s="403">
        <v>625</v>
      </c>
      <c r="D334" s="403">
        <v>62</v>
      </c>
      <c r="E334" s="403">
        <v>1636</v>
      </c>
      <c r="F334" s="403">
        <v>2074</v>
      </c>
      <c r="G334" s="403">
        <v>13314</v>
      </c>
      <c r="H334" s="403">
        <v>205</v>
      </c>
      <c r="I334" s="403">
        <v>1394</v>
      </c>
      <c r="J334" s="403">
        <v>109</v>
      </c>
      <c r="K334" s="403">
        <v>9920</v>
      </c>
      <c r="L334" s="403">
        <v>10761</v>
      </c>
    </row>
    <row r="335" spans="1:12" ht="10.5" customHeight="1">
      <c r="A335" s="261" t="s">
        <v>137</v>
      </c>
      <c r="B335" s="403">
        <v>8348</v>
      </c>
      <c r="C335" s="403">
        <v>187</v>
      </c>
      <c r="D335" s="403">
        <v>14</v>
      </c>
      <c r="E335" s="403">
        <v>273</v>
      </c>
      <c r="F335" s="403">
        <v>495</v>
      </c>
      <c r="G335" s="403">
        <v>3523</v>
      </c>
      <c r="H335" s="403">
        <v>4</v>
      </c>
      <c r="I335" s="403">
        <v>183</v>
      </c>
      <c r="J335" s="403">
        <v>45</v>
      </c>
      <c r="K335" s="403">
        <v>2442</v>
      </c>
      <c r="L335" s="403">
        <v>1182</v>
      </c>
    </row>
    <row r="336" spans="1:12" ht="10.5" customHeight="1">
      <c r="A336" s="261" t="s">
        <v>138</v>
      </c>
      <c r="B336" s="403">
        <v>4466</v>
      </c>
      <c r="C336" s="403">
        <v>79</v>
      </c>
      <c r="D336" s="403">
        <v>4</v>
      </c>
      <c r="E336" s="403">
        <v>116</v>
      </c>
      <c r="F336" s="403">
        <v>104</v>
      </c>
      <c r="G336" s="403">
        <v>2555</v>
      </c>
      <c r="H336" s="403">
        <v>0</v>
      </c>
      <c r="I336" s="403">
        <v>82</v>
      </c>
      <c r="J336" s="403">
        <v>0</v>
      </c>
      <c r="K336" s="403">
        <v>485</v>
      </c>
      <c r="L336" s="403">
        <v>1041</v>
      </c>
    </row>
    <row r="337" spans="1:12" ht="10.5" customHeight="1">
      <c r="A337" s="261" t="s">
        <v>139</v>
      </c>
      <c r="B337" s="403">
        <v>12158</v>
      </c>
      <c r="C337" s="403">
        <v>145</v>
      </c>
      <c r="D337" s="403">
        <v>33</v>
      </c>
      <c r="E337" s="403">
        <v>353</v>
      </c>
      <c r="F337" s="403">
        <v>643</v>
      </c>
      <c r="G337" s="403">
        <v>5682</v>
      </c>
      <c r="H337" s="403">
        <v>211</v>
      </c>
      <c r="I337" s="403">
        <v>856</v>
      </c>
      <c r="J337" s="403">
        <v>57</v>
      </c>
      <c r="K337" s="403">
        <v>2621</v>
      </c>
      <c r="L337" s="403">
        <v>1557</v>
      </c>
    </row>
    <row r="338" spans="1:12" ht="10.5" customHeight="1">
      <c r="A338" s="261" t="s">
        <v>140</v>
      </c>
      <c r="B338" s="403">
        <v>6950</v>
      </c>
      <c r="C338" s="403">
        <v>53</v>
      </c>
      <c r="D338" s="403">
        <v>2</v>
      </c>
      <c r="E338" s="403">
        <v>144</v>
      </c>
      <c r="F338" s="403">
        <v>224</v>
      </c>
      <c r="G338" s="403">
        <v>3383</v>
      </c>
      <c r="H338" s="403">
        <v>114</v>
      </c>
      <c r="I338" s="403">
        <v>201</v>
      </c>
      <c r="J338" s="403">
        <v>24</v>
      </c>
      <c r="K338" s="403">
        <v>1247</v>
      </c>
      <c r="L338" s="403">
        <v>1558</v>
      </c>
    </row>
    <row r="339" spans="1:12" ht="10.5" customHeight="1">
      <c r="A339" s="261" t="s">
        <v>141</v>
      </c>
      <c r="B339" s="403">
        <v>7044</v>
      </c>
      <c r="C339" s="403">
        <v>93</v>
      </c>
      <c r="D339" s="403">
        <v>13</v>
      </c>
      <c r="E339" s="403">
        <v>153</v>
      </c>
      <c r="F339" s="403">
        <v>230</v>
      </c>
      <c r="G339" s="403">
        <v>3917</v>
      </c>
      <c r="H339" s="403">
        <v>89</v>
      </c>
      <c r="I339" s="403">
        <v>131</v>
      </c>
      <c r="J339" s="403">
        <v>9</v>
      </c>
      <c r="K339" s="403">
        <v>998</v>
      </c>
      <c r="L339" s="403">
        <v>1411</v>
      </c>
    </row>
    <row r="340" spans="1:12" ht="10.5" customHeight="1">
      <c r="A340" s="261" t="s">
        <v>142</v>
      </c>
      <c r="B340" s="403">
        <v>5245</v>
      </c>
      <c r="C340" s="403">
        <v>75</v>
      </c>
      <c r="D340" s="403">
        <v>9</v>
      </c>
      <c r="E340" s="403">
        <v>183</v>
      </c>
      <c r="F340" s="403">
        <v>262</v>
      </c>
      <c r="G340" s="403">
        <v>2197</v>
      </c>
      <c r="H340" s="403">
        <v>19</v>
      </c>
      <c r="I340" s="403">
        <v>260</v>
      </c>
      <c r="J340" s="403">
        <v>17</v>
      </c>
      <c r="K340" s="403">
        <v>1514</v>
      </c>
      <c r="L340" s="403">
        <v>709</v>
      </c>
    </row>
    <row r="341" spans="1:12" ht="10.5" customHeight="1">
      <c r="A341" s="270" t="s">
        <v>162</v>
      </c>
      <c r="B341" s="403">
        <v>210461</v>
      </c>
      <c r="C341" s="403">
        <v>3168</v>
      </c>
      <c r="D341" s="403">
        <v>342</v>
      </c>
      <c r="E341" s="403">
        <v>7308</v>
      </c>
      <c r="F341" s="403">
        <v>10143</v>
      </c>
      <c r="G341" s="403">
        <v>87405</v>
      </c>
      <c r="H341" s="403">
        <v>2920</v>
      </c>
      <c r="I341" s="403">
        <v>7780</v>
      </c>
      <c r="J341" s="403">
        <v>728</v>
      </c>
      <c r="K341" s="403">
        <v>53647</v>
      </c>
      <c r="L341" s="403">
        <v>37020</v>
      </c>
    </row>
    <row r="342" spans="1:12" ht="10.5" customHeight="1">
      <c r="A342" s="271"/>
      <c r="B342" s="403"/>
      <c r="C342" s="403"/>
      <c r="D342" s="403"/>
      <c r="E342" s="403"/>
      <c r="F342" s="403"/>
      <c r="G342" s="403"/>
      <c r="H342" s="403"/>
      <c r="I342" s="403"/>
      <c r="J342" s="403"/>
      <c r="K342" s="403"/>
      <c r="L342" s="403"/>
    </row>
    <row r="343" spans="1:12" ht="10.5" customHeight="1">
      <c r="A343" s="137" t="s">
        <v>803</v>
      </c>
      <c r="B343" s="403"/>
      <c r="C343" s="403"/>
      <c r="D343" s="403"/>
      <c r="E343" s="403"/>
      <c r="F343" s="403"/>
      <c r="G343" s="403"/>
      <c r="H343" s="403"/>
      <c r="I343" s="403"/>
      <c r="J343" s="403"/>
      <c r="K343" s="403"/>
      <c r="L343" s="403"/>
    </row>
    <row r="344" spans="1:12" ht="10.5" customHeight="1">
      <c r="A344" s="178" t="s">
        <v>804</v>
      </c>
      <c r="B344" s="403"/>
      <c r="C344" s="403"/>
      <c r="D344" s="403"/>
      <c r="E344" s="403"/>
      <c r="F344" s="403"/>
      <c r="G344" s="403"/>
      <c r="H344" s="403"/>
      <c r="I344" s="403"/>
      <c r="J344" s="403"/>
      <c r="K344" s="403"/>
      <c r="L344" s="403"/>
    </row>
    <row r="345" spans="1:12" ht="10.5" customHeight="1">
      <c r="A345" s="178" t="s">
        <v>606</v>
      </c>
      <c r="B345" s="403"/>
      <c r="C345" s="403"/>
      <c r="D345" s="403"/>
      <c r="E345" s="403"/>
      <c r="F345" s="403"/>
      <c r="G345" s="403"/>
      <c r="H345" s="403"/>
      <c r="I345" s="403"/>
      <c r="J345" s="403"/>
      <c r="K345" s="403"/>
      <c r="L345" s="403"/>
    </row>
    <row r="346" spans="1:12" ht="9" customHeight="1">
      <c r="A346" s="271"/>
      <c r="B346" s="126"/>
      <c r="C346" s="126"/>
      <c r="D346" s="126"/>
      <c r="E346" s="126"/>
      <c r="F346" s="126"/>
      <c r="G346" s="126"/>
      <c r="H346" s="126"/>
      <c r="I346" s="126"/>
      <c r="J346" s="126"/>
      <c r="K346" s="126"/>
      <c r="L346" s="126"/>
    </row>
    <row r="347" spans="1:12" s="44" customFormat="1" ht="10.5" customHeight="1">
      <c r="A347" s="74" t="s">
        <v>53</v>
      </c>
      <c r="B347" s="74"/>
      <c r="C347" s="74"/>
      <c r="D347" s="74"/>
      <c r="E347" s="79"/>
      <c r="F347" s="79"/>
      <c r="G347" s="79"/>
      <c r="H347" s="79"/>
      <c r="I347" s="79"/>
      <c r="J347" s="79"/>
      <c r="K347" s="79"/>
      <c r="L347" s="79"/>
    </row>
    <row r="348" spans="1:12" s="463" customFormat="1" ht="10.5" customHeight="1">
      <c r="B348" s="235" t="s">
        <v>200</v>
      </c>
      <c r="C348" s="464"/>
      <c r="D348" s="464"/>
      <c r="E348" s="464"/>
      <c r="F348" s="464"/>
      <c r="G348" s="464"/>
      <c r="H348" s="464"/>
      <c r="I348" s="464"/>
      <c r="J348" s="464"/>
      <c r="K348" s="464"/>
      <c r="L348" s="464"/>
    </row>
    <row r="349" spans="1:12" ht="8.25" customHeight="1">
      <c r="B349" s="251"/>
    </row>
    <row r="350" spans="1:12" ht="10.5" customHeight="1">
      <c r="B350" s="235" t="s">
        <v>837</v>
      </c>
      <c r="C350" s="267"/>
      <c r="D350" s="267"/>
      <c r="E350" s="267"/>
      <c r="F350" s="267"/>
      <c r="G350" s="267"/>
      <c r="H350" s="267"/>
      <c r="I350" s="267"/>
      <c r="J350" s="267"/>
      <c r="K350" s="267"/>
      <c r="L350" s="267"/>
    </row>
    <row r="351" spans="1:12" ht="9" customHeight="1"/>
    <row r="352" spans="1:12" ht="10.5" customHeight="1">
      <c r="A352" s="261" t="s">
        <v>121</v>
      </c>
      <c r="B352" s="403">
        <v>46323</v>
      </c>
      <c r="C352" s="403">
        <v>1977</v>
      </c>
      <c r="D352" s="403">
        <v>166</v>
      </c>
      <c r="E352" s="403">
        <v>3426</v>
      </c>
      <c r="F352" s="403">
        <v>3796</v>
      </c>
      <c r="G352" s="403">
        <v>19649</v>
      </c>
      <c r="H352" s="403">
        <v>916</v>
      </c>
      <c r="I352" s="403">
        <v>2654</v>
      </c>
      <c r="J352" s="403">
        <v>379</v>
      </c>
      <c r="K352" s="403">
        <v>8075</v>
      </c>
      <c r="L352" s="403">
        <v>5285</v>
      </c>
    </row>
    <row r="353" spans="1:12" ht="10.5" customHeight="1">
      <c r="A353" s="261" t="s">
        <v>158</v>
      </c>
      <c r="B353" s="403">
        <v>44469</v>
      </c>
      <c r="C353" s="403">
        <v>1718</v>
      </c>
      <c r="D353" s="403">
        <v>171</v>
      </c>
      <c r="E353" s="403">
        <v>3173</v>
      </c>
      <c r="F353" s="403">
        <v>3263</v>
      </c>
      <c r="G353" s="403">
        <v>20105</v>
      </c>
      <c r="H353" s="403">
        <v>789</v>
      </c>
      <c r="I353" s="403">
        <v>2255</v>
      </c>
      <c r="J353" s="403">
        <v>435</v>
      </c>
      <c r="K353" s="403">
        <v>8567</v>
      </c>
      <c r="L353" s="403">
        <v>3993</v>
      </c>
    </row>
    <row r="354" spans="1:12" ht="10.5" customHeight="1">
      <c r="A354" s="261" t="s">
        <v>159</v>
      </c>
      <c r="B354" s="403">
        <v>19376</v>
      </c>
      <c r="C354" s="403">
        <v>992</v>
      </c>
      <c r="D354" s="403">
        <v>20</v>
      </c>
      <c r="E354" s="403">
        <v>1574</v>
      </c>
      <c r="F354" s="403">
        <v>1373</v>
      </c>
      <c r="G354" s="403">
        <v>7059</v>
      </c>
      <c r="H354" s="403">
        <v>444</v>
      </c>
      <c r="I354" s="403">
        <v>1164</v>
      </c>
      <c r="J354" s="403">
        <v>587</v>
      </c>
      <c r="K354" s="403">
        <v>5032</v>
      </c>
      <c r="L354" s="403">
        <v>1131</v>
      </c>
    </row>
    <row r="355" spans="1:12" ht="10.5" customHeight="1">
      <c r="A355" s="261" t="s">
        <v>160</v>
      </c>
      <c r="B355" s="403">
        <v>3345</v>
      </c>
      <c r="C355" s="403">
        <v>342</v>
      </c>
      <c r="D355" s="403">
        <v>85</v>
      </c>
      <c r="E355" s="403">
        <v>581</v>
      </c>
      <c r="F355" s="403">
        <v>405</v>
      </c>
      <c r="G355" s="403">
        <v>19</v>
      </c>
      <c r="H355" s="403">
        <v>71</v>
      </c>
      <c r="I355" s="403">
        <v>338</v>
      </c>
      <c r="J355" s="403">
        <v>53</v>
      </c>
      <c r="K355" s="403">
        <v>1451</v>
      </c>
      <c r="L355" s="403">
        <v>0</v>
      </c>
    </row>
    <row r="356" spans="1:12" ht="10.5" customHeight="1">
      <c r="A356" s="261" t="s">
        <v>125</v>
      </c>
      <c r="B356" s="403">
        <v>2254</v>
      </c>
      <c r="C356" s="403">
        <v>205</v>
      </c>
      <c r="D356" s="403">
        <v>6</v>
      </c>
      <c r="E356" s="403">
        <v>365</v>
      </c>
      <c r="F356" s="403">
        <v>497</v>
      </c>
      <c r="G356" s="403">
        <v>49</v>
      </c>
      <c r="H356" s="403">
        <v>10</v>
      </c>
      <c r="I356" s="403">
        <v>292</v>
      </c>
      <c r="J356" s="403">
        <v>53</v>
      </c>
      <c r="K356" s="403">
        <v>777</v>
      </c>
      <c r="L356" s="403">
        <v>0</v>
      </c>
    </row>
    <row r="357" spans="1:12" ht="10.5" customHeight="1">
      <c r="A357" s="261" t="s">
        <v>397</v>
      </c>
      <c r="B357" s="403">
        <v>9957</v>
      </c>
      <c r="C357" s="403">
        <v>401</v>
      </c>
      <c r="D357" s="403">
        <v>20</v>
      </c>
      <c r="E357" s="403">
        <v>963</v>
      </c>
      <c r="F357" s="403">
        <v>845</v>
      </c>
      <c r="G357" s="403">
        <v>3753</v>
      </c>
      <c r="H357" s="403">
        <v>48</v>
      </c>
      <c r="I357" s="403">
        <v>440</v>
      </c>
      <c r="J357" s="403">
        <v>155</v>
      </c>
      <c r="K357" s="403">
        <v>1964</v>
      </c>
      <c r="L357" s="403">
        <v>1368</v>
      </c>
    </row>
    <row r="358" spans="1:12" ht="10.5" customHeight="1">
      <c r="A358" s="261" t="s">
        <v>132</v>
      </c>
      <c r="B358" s="403">
        <v>22439</v>
      </c>
      <c r="C358" s="403">
        <v>1006</v>
      </c>
      <c r="D358" s="403">
        <v>76</v>
      </c>
      <c r="E358" s="403">
        <v>2113</v>
      </c>
      <c r="F358" s="403">
        <v>1790</v>
      </c>
      <c r="G358" s="403">
        <v>8495</v>
      </c>
      <c r="H358" s="403">
        <v>809</v>
      </c>
      <c r="I358" s="403">
        <v>1251</v>
      </c>
      <c r="J358" s="403">
        <v>268</v>
      </c>
      <c r="K358" s="403">
        <v>4445</v>
      </c>
      <c r="L358" s="403">
        <v>2186</v>
      </c>
    </row>
    <row r="359" spans="1:12" ht="10.5" customHeight="1">
      <c r="A359" s="261" t="s">
        <v>134</v>
      </c>
      <c r="B359" s="403">
        <v>7769</v>
      </c>
      <c r="C359" s="403">
        <v>190</v>
      </c>
      <c r="D359" s="403">
        <v>11</v>
      </c>
      <c r="E359" s="403">
        <v>380</v>
      </c>
      <c r="F359" s="403">
        <v>480</v>
      </c>
      <c r="G359" s="403">
        <v>4270</v>
      </c>
      <c r="H359" s="403">
        <v>132</v>
      </c>
      <c r="I359" s="403">
        <v>202</v>
      </c>
      <c r="J359" s="403">
        <v>34</v>
      </c>
      <c r="K359" s="403">
        <v>1055</v>
      </c>
      <c r="L359" s="403">
        <v>1015</v>
      </c>
    </row>
    <row r="360" spans="1:12" ht="10.5" customHeight="1">
      <c r="A360" s="261" t="s">
        <v>135</v>
      </c>
      <c r="B360" s="403">
        <v>24112</v>
      </c>
      <c r="C360" s="403">
        <v>954</v>
      </c>
      <c r="D360" s="403">
        <v>71</v>
      </c>
      <c r="E360" s="403">
        <v>2170</v>
      </c>
      <c r="F360" s="403">
        <v>1903</v>
      </c>
      <c r="G360" s="403">
        <v>6100</v>
      </c>
      <c r="H360" s="403">
        <v>1178</v>
      </c>
      <c r="I360" s="403">
        <v>1325</v>
      </c>
      <c r="J360" s="403">
        <v>304</v>
      </c>
      <c r="K360" s="403">
        <v>6112</v>
      </c>
      <c r="L360" s="403">
        <v>3995</v>
      </c>
    </row>
    <row r="361" spans="1:12" ht="10.5" customHeight="1">
      <c r="A361" s="261" t="s">
        <v>136</v>
      </c>
      <c r="B361" s="403">
        <v>59796</v>
      </c>
      <c r="C361" s="403">
        <v>2900</v>
      </c>
      <c r="D361" s="403">
        <v>269</v>
      </c>
      <c r="E361" s="403">
        <v>5836</v>
      </c>
      <c r="F361" s="403">
        <v>5035</v>
      </c>
      <c r="G361" s="403">
        <v>19061</v>
      </c>
      <c r="H361" s="403">
        <v>484</v>
      </c>
      <c r="I361" s="403">
        <v>3406</v>
      </c>
      <c r="J361" s="403">
        <v>599</v>
      </c>
      <c r="K361" s="403">
        <v>11413</v>
      </c>
      <c r="L361" s="403">
        <v>10793</v>
      </c>
    </row>
    <row r="362" spans="1:12" ht="10.5" customHeight="1">
      <c r="A362" s="261" t="s">
        <v>137</v>
      </c>
      <c r="B362" s="403">
        <v>11713</v>
      </c>
      <c r="C362" s="403">
        <v>651</v>
      </c>
      <c r="D362" s="403">
        <v>36</v>
      </c>
      <c r="E362" s="403">
        <v>1070</v>
      </c>
      <c r="F362" s="403">
        <v>1056</v>
      </c>
      <c r="G362" s="403">
        <v>4348</v>
      </c>
      <c r="H362" s="403">
        <v>15</v>
      </c>
      <c r="I362" s="403">
        <v>461</v>
      </c>
      <c r="J362" s="403">
        <v>163</v>
      </c>
      <c r="K362" s="403">
        <v>2715</v>
      </c>
      <c r="L362" s="403">
        <v>1198</v>
      </c>
    </row>
    <row r="363" spans="1:12" ht="10.5" customHeight="1">
      <c r="A363" s="261" t="s">
        <v>138</v>
      </c>
      <c r="B363" s="403">
        <v>5682</v>
      </c>
      <c r="C363" s="403">
        <v>209</v>
      </c>
      <c r="D363" s="403">
        <v>10</v>
      </c>
      <c r="E363" s="403">
        <v>292</v>
      </c>
      <c r="F363" s="403">
        <v>227</v>
      </c>
      <c r="G363" s="403">
        <v>3190</v>
      </c>
      <c r="H363" s="403">
        <v>0</v>
      </c>
      <c r="I363" s="403">
        <v>165</v>
      </c>
      <c r="J363" s="403">
        <v>18</v>
      </c>
      <c r="K363" s="403">
        <v>515</v>
      </c>
      <c r="L363" s="403">
        <v>1056</v>
      </c>
    </row>
    <row r="364" spans="1:12" ht="10.5" customHeight="1">
      <c r="A364" s="261" t="s">
        <v>139</v>
      </c>
      <c r="B364" s="403">
        <v>17445</v>
      </c>
      <c r="C364" s="403">
        <v>552</v>
      </c>
      <c r="D364" s="403">
        <v>105</v>
      </c>
      <c r="E364" s="403">
        <v>1283</v>
      </c>
      <c r="F364" s="403">
        <v>1324</v>
      </c>
      <c r="G364" s="403">
        <v>7425</v>
      </c>
      <c r="H364" s="403">
        <v>408</v>
      </c>
      <c r="I364" s="403">
        <v>1673</v>
      </c>
      <c r="J364" s="403">
        <v>272</v>
      </c>
      <c r="K364" s="403">
        <v>2749</v>
      </c>
      <c r="L364" s="403">
        <v>1654</v>
      </c>
    </row>
    <row r="365" spans="1:12" ht="10.5" customHeight="1">
      <c r="A365" s="261" t="s">
        <v>140</v>
      </c>
      <c r="B365" s="403">
        <v>8909</v>
      </c>
      <c r="C365" s="403">
        <v>237</v>
      </c>
      <c r="D365" s="403">
        <v>19</v>
      </c>
      <c r="E365" s="403">
        <v>502</v>
      </c>
      <c r="F365" s="403">
        <v>471</v>
      </c>
      <c r="G365" s="403">
        <v>4198</v>
      </c>
      <c r="H365" s="403">
        <v>169</v>
      </c>
      <c r="I365" s="403">
        <v>360</v>
      </c>
      <c r="J365" s="403">
        <v>103</v>
      </c>
      <c r="K365" s="403">
        <v>1218</v>
      </c>
      <c r="L365" s="403">
        <v>1632</v>
      </c>
    </row>
    <row r="366" spans="1:12" ht="10.5" customHeight="1">
      <c r="A366" s="261" t="s">
        <v>141</v>
      </c>
      <c r="B366" s="403">
        <v>9476</v>
      </c>
      <c r="C366" s="403">
        <v>340</v>
      </c>
      <c r="D366" s="403">
        <v>21</v>
      </c>
      <c r="E366" s="403">
        <v>465</v>
      </c>
      <c r="F366" s="403">
        <v>488</v>
      </c>
      <c r="G366" s="403">
        <v>5106</v>
      </c>
      <c r="H366" s="403">
        <v>191</v>
      </c>
      <c r="I366" s="403">
        <v>247</v>
      </c>
      <c r="J366" s="403">
        <v>49</v>
      </c>
      <c r="K366" s="403">
        <v>1140</v>
      </c>
      <c r="L366" s="403">
        <v>1429</v>
      </c>
    </row>
    <row r="367" spans="1:12" ht="10.5" customHeight="1">
      <c r="A367" s="261" t="s">
        <v>142</v>
      </c>
      <c r="B367" s="403">
        <v>7335</v>
      </c>
      <c r="C367" s="403">
        <v>314</v>
      </c>
      <c r="D367" s="403">
        <v>23</v>
      </c>
      <c r="E367" s="403">
        <v>542</v>
      </c>
      <c r="F367" s="403">
        <v>581</v>
      </c>
      <c r="G367" s="403">
        <v>2943</v>
      </c>
      <c r="H367" s="403">
        <v>50</v>
      </c>
      <c r="I367" s="403">
        <v>518</v>
      </c>
      <c r="J367" s="403">
        <v>107</v>
      </c>
      <c r="K367" s="403">
        <v>1509</v>
      </c>
      <c r="L367" s="403">
        <v>748</v>
      </c>
    </row>
    <row r="368" spans="1:12" ht="10.5" customHeight="1">
      <c r="A368" s="270" t="s">
        <v>162</v>
      </c>
      <c r="B368" s="403">
        <v>300400</v>
      </c>
      <c r="C368" s="403">
        <v>12988</v>
      </c>
      <c r="D368" s="403">
        <v>1109</v>
      </c>
      <c r="E368" s="403">
        <v>24735</v>
      </c>
      <c r="F368" s="403">
        <v>23534</v>
      </c>
      <c r="G368" s="403">
        <v>115770</v>
      </c>
      <c r="H368" s="403">
        <v>5714</v>
      </c>
      <c r="I368" s="403">
        <v>16751</v>
      </c>
      <c r="J368" s="403">
        <v>3579</v>
      </c>
      <c r="K368" s="403">
        <v>58737</v>
      </c>
      <c r="L368" s="403">
        <v>37483</v>
      </c>
    </row>
    <row r="369" spans="1:12" ht="10.5" customHeight="1">
      <c r="A369" s="465"/>
    </row>
    <row r="370" spans="1:12" s="238" customFormat="1" ht="10.5" customHeight="1">
      <c r="B370" s="235" t="s">
        <v>838</v>
      </c>
      <c r="C370" s="467"/>
      <c r="D370" s="467"/>
      <c r="E370" s="467"/>
      <c r="F370" s="467"/>
      <c r="G370" s="467"/>
      <c r="H370" s="467"/>
      <c r="I370" s="467"/>
      <c r="J370" s="467"/>
      <c r="K370" s="467"/>
      <c r="L370" s="467"/>
    </row>
    <row r="371" spans="1:12" ht="9" customHeight="1"/>
    <row r="372" spans="1:12" ht="10.5" customHeight="1">
      <c r="A372" s="261" t="s">
        <v>121</v>
      </c>
      <c r="B372" s="403">
        <v>11525</v>
      </c>
      <c r="C372" s="403">
        <v>1565</v>
      </c>
      <c r="D372" s="403">
        <v>59</v>
      </c>
      <c r="E372" s="403">
        <v>4799</v>
      </c>
      <c r="F372" s="403">
        <v>833</v>
      </c>
      <c r="G372" s="403">
        <v>781</v>
      </c>
      <c r="H372" s="403">
        <v>168</v>
      </c>
      <c r="I372" s="403">
        <v>1339</v>
      </c>
      <c r="J372" s="403">
        <v>597</v>
      </c>
      <c r="K372" s="403">
        <v>1367</v>
      </c>
      <c r="L372" s="403">
        <v>17</v>
      </c>
    </row>
    <row r="373" spans="1:12" ht="10.5" customHeight="1">
      <c r="A373" s="261" t="s">
        <v>158</v>
      </c>
      <c r="B373" s="403">
        <v>9541</v>
      </c>
      <c r="C373" s="403">
        <v>1571</v>
      </c>
      <c r="D373" s="403">
        <v>87</v>
      </c>
      <c r="E373" s="403">
        <v>2616</v>
      </c>
      <c r="F373" s="403">
        <v>673</v>
      </c>
      <c r="G373" s="403">
        <v>846</v>
      </c>
      <c r="H373" s="403">
        <v>261</v>
      </c>
      <c r="I373" s="403">
        <v>1080</v>
      </c>
      <c r="J373" s="403">
        <v>808</v>
      </c>
      <c r="K373" s="403">
        <v>1443</v>
      </c>
      <c r="L373" s="403">
        <v>156</v>
      </c>
    </row>
    <row r="374" spans="1:12" ht="10.5" customHeight="1">
      <c r="A374" s="261" t="s">
        <v>159</v>
      </c>
      <c r="B374" s="403">
        <v>3573</v>
      </c>
      <c r="C374" s="403">
        <v>413</v>
      </c>
      <c r="D374" s="403">
        <v>10</v>
      </c>
      <c r="E374" s="403">
        <v>1242</v>
      </c>
      <c r="F374" s="403">
        <v>235</v>
      </c>
      <c r="G374" s="403">
        <v>168</v>
      </c>
      <c r="H374" s="403">
        <v>60</v>
      </c>
      <c r="I374" s="403">
        <v>466</v>
      </c>
      <c r="J374" s="403">
        <v>618</v>
      </c>
      <c r="K374" s="403">
        <v>361</v>
      </c>
      <c r="L374" s="403">
        <v>0</v>
      </c>
    </row>
    <row r="375" spans="1:12" ht="10.5" customHeight="1">
      <c r="A375" s="261" t="s">
        <v>160</v>
      </c>
      <c r="B375" s="403">
        <v>1244</v>
      </c>
      <c r="C375" s="403">
        <v>192</v>
      </c>
      <c r="D375" s="403">
        <v>74</v>
      </c>
      <c r="E375" s="403">
        <v>281</v>
      </c>
      <c r="F375" s="403">
        <v>117</v>
      </c>
      <c r="G375" s="403">
        <v>7</v>
      </c>
      <c r="H375" s="403">
        <v>6</v>
      </c>
      <c r="I375" s="403">
        <v>106</v>
      </c>
      <c r="J375" s="403">
        <v>66</v>
      </c>
      <c r="K375" s="403">
        <v>395</v>
      </c>
      <c r="L375" s="403">
        <v>0</v>
      </c>
    </row>
    <row r="376" spans="1:12" ht="10.5" customHeight="1">
      <c r="A376" s="261" t="s">
        <v>125</v>
      </c>
      <c r="B376" s="403">
        <v>462</v>
      </c>
      <c r="C376" s="403">
        <v>42</v>
      </c>
      <c r="D376" s="403">
        <v>8</v>
      </c>
      <c r="E376" s="403">
        <v>154</v>
      </c>
      <c r="F376" s="403">
        <v>44</v>
      </c>
      <c r="G376" s="403">
        <v>66</v>
      </c>
      <c r="H376" s="403">
        <v>15</v>
      </c>
      <c r="I376" s="403">
        <v>60</v>
      </c>
      <c r="J376" s="403">
        <v>73</v>
      </c>
      <c r="K376" s="403">
        <v>0</v>
      </c>
      <c r="L376" s="403">
        <v>0</v>
      </c>
    </row>
    <row r="377" spans="1:12" ht="10.5" customHeight="1">
      <c r="A377" s="261" t="s">
        <v>397</v>
      </c>
      <c r="B377" s="403">
        <v>2431</v>
      </c>
      <c r="C377" s="403">
        <v>300</v>
      </c>
      <c r="D377" s="403">
        <v>28</v>
      </c>
      <c r="E377" s="403">
        <v>979</v>
      </c>
      <c r="F377" s="403">
        <v>128</v>
      </c>
      <c r="G377" s="403">
        <v>212</v>
      </c>
      <c r="H377" s="403">
        <v>19</v>
      </c>
      <c r="I377" s="403">
        <v>170</v>
      </c>
      <c r="J377" s="403">
        <v>149</v>
      </c>
      <c r="K377" s="403">
        <v>446</v>
      </c>
      <c r="L377" s="403">
        <v>0</v>
      </c>
    </row>
    <row r="378" spans="1:12" ht="10.5" customHeight="1">
      <c r="A378" s="261" t="s">
        <v>132</v>
      </c>
      <c r="B378" s="403">
        <v>3319</v>
      </c>
      <c r="C378" s="403">
        <v>485</v>
      </c>
      <c r="D378" s="403">
        <v>31</v>
      </c>
      <c r="E378" s="403">
        <v>1132</v>
      </c>
      <c r="F378" s="403">
        <v>148</v>
      </c>
      <c r="G378" s="403">
        <v>120</v>
      </c>
      <c r="H378" s="403">
        <v>214</v>
      </c>
      <c r="I378" s="403">
        <v>372</v>
      </c>
      <c r="J378" s="403">
        <v>307</v>
      </c>
      <c r="K378" s="403">
        <v>510</v>
      </c>
      <c r="L378" s="403">
        <v>0</v>
      </c>
    </row>
    <row r="379" spans="1:12" ht="10.5" customHeight="1">
      <c r="A379" s="261" t="s">
        <v>134</v>
      </c>
      <c r="B379" s="403">
        <v>755</v>
      </c>
      <c r="C379" s="403">
        <v>80</v>
      </c>
      <c r="D379" s="403">
        <v>1</v>
      </c>
      <c r="E379" s="403">
        <v>235</v>
      </c>
      <c r="F379" s="403">
        <v>69</v>
      </c>
      <c r="G379" s="403">
        <v>44</v>
      </c>
      <c r="H379" s="403">
        <v>25</v>
      </c>
      <c r="I379" s="403">
        <v>33</v>
      </c>
      <c r="J379" s="403">
        <v>118</v>
      </c>
      <c r="K379" s="403">
        <v>149</v>
      </c>
      <c r="L379" s="403">
        <v>1</v>
      </c>
    </row>
    <row r="380" spans="1:12" ht="10.5" customHeight="1">
      <c r="A380" s="261" t="s">
        <v>135</v>
      </c>
      <c r="B380" s="403">
        <v>4311</v>
      </c>
      <c r="C380" s="403">
        <v>483</v>
      </c>
      <c r="D380" s="403">
        <v>63</v>
      </c>
      <c r="E380" s="403">
        <v>1116</v>
      </c>
      <c r="F380" s="403">
        <v>372</v>
      </c>
      <c r="G380" s="403">
        <v>284</v>
      </c>
      <c r="H380" s="403">
        <v>256</v>
      </c>
      <c r="I380" s="403">
        <v>238</v>
      </c>
      <c r="J380" s="403">
        <v>482</v>
      </c>
      <c r="K380" s="403">
        <v>1014</v>
      </c>
      <c r="L380" s="403">
        <v>3</v>
      </c>
    </row>
    <row r="381" spans="1:12" ht="10.5" customHeight="1">
      <c r="A381" s="261" t="s">
        <v>136</v>
      </c>
      <c r="B381" s="403">
        <v>11305</v>
      </c>
      <c r="C381" s="403">
        <v>2089</v>
      </c>
      <c r="D381" s="403">
        <v>188</v>
      </c>
      <c r="E381" s="403">
        <v>3455</v>
      </c>
      <c r="F381" s="403">
        <v>926</v>
      </c>
      <c r="G381" s="403">
        <v>475</v>
      </c>
      <c r="H381" s="403">
        <v>155</v>
      </c>
      <c r="I381" s="403">
        <v>949</v>
      </c>
      <c r="J381" s="403">
        <v>870</v>
      </c>
      <c r="K381" s="403">
        <v>2045</v>
      </c>
      <c r="L381" s="403">
        <v>153</v>
      </c>
    </row>
    <row r="382" spans="1:12" ht="10.5" customHeight="1">
      <c r="A382" s="261" t="s">
        <v>137</v>
      </c>
      <c r="B382" s="403">
        <v>2556</v>
      </c>
      <c r="C382" s="403">
        <v>488</v>
      </c>
      <c r="D382" s="403">
        <v>11</v>
      </c>
      <c r="E382" s="403">
        <v>738</v>
      </c>
      <c r="F382" s="403">
        <v>282</v>
      </c>
      <c r="G382" s="403">
        <v>142</v>
      </c>
      <c r="H382" s="403">
        <v>6</v>
      </c>
      <c r="I382" s="403">
        <v>200</v>
      </c>
      <c r="J382" s="403">
        <v>171</v>
      </c>
      <c r="K382" s="403">
        <v>516</v>
      </c>
      <c r="L382" s="403">
        <v>2</v>
      </c>
    </row>
    <row r="383" spans="1:12" ht="10.5" customHeight="1">
      <c r="A383" s="261" t="s">
        <v>138</v>
      </c>
      <c r="B383" s="403">
        <v>491</v>
      </c>
      <c r="C383" s="403">
        <v>69</v>
      </c>
      <c r="D383" s="403">
        <v>2</v>
      </c>
      <c r="E383" s="403">
        <v>174</v>
      </c>
      <c r="F383" s="403">
        <v>38</v>
      </c>
      <c r="G383" s="403">
        <v>44</v>
      </c>
      <c r="H383" s="403">
        <v>0</v>
      </c>
      <c r="I383" s="403">
        <v>73</v>
      </c>
      <c r="J383" s="403">
        <v>49</v>
      </c>
      <c r="K383" s="403">
        <v>42</v>
      </c>
      <c r="L383" s="403">
        <v>0</v>
      </c>
    </row>
    <row r="384" spans="1:12" ht="10.5" customHeight="1">
      <c r="A384" s="261" t="s">
        <v>139</v>
      </c>
      <c r="B384" s="403">
        <v>2406</v>
      </c>
      <c r="C384" s="403">
        <v>328</v>
      </c>
      <c r="D384" s="403">
        <v>50</v>
      </c>
      <c r="E384" s="403">
        <v>578</v>
      </c>
      <c r="F384" s="403">
        <v>210</v>
      </c>
      <c r="G384" s="403">
        <v>60</v>
      </c>
      <c r="H384" s="403">
        <v>49</v>
      </c>
      <c r="I384" s="403">
        <v>215</v>
      </c>
      <c r="J384" s="403">
        <v>386</v>
      </c>
      <c r="K384" s="403">
        <v>530</v>
      </c>
      <c r="L384" s="403">
        <v>0</v>
      </c>
    </row>
    <row r="385" spans="1:12" ht="10.5" customHeight="1">
      <c r="A385" s="261" t="s">
        <v>140</v>
      </c>
      <c r="B385" s="403">
        <v>1436</v>
      </c>
      <c r="C385" s="403">
        <v>136</v>
      </c>
      <c r="D385" s="403">
        <v>12</v>
      </c>
      <c r="E385" s="403">
        <v>350</v>
      </c>
      <c r="F385" s="403">
        <v>66</v>
      </c>
      <c r="G385" s="403">
        <v>98</v>
      </c>
      <c r="H385" s="403">
        <v>43</v>
      </c>
      <c r="I385" s="403">
        <v>131</v>
      </c>
      <c r="J385" s="403">
        <v>120</v>
      </c>
      <c r="K385" s="403">
        <v>440</v>
      </c>
      <c r="L385" s="403">
        <v>40</v>
      </c>
    </row>
    <row r="386" spans="1:12" ht="10.5" customHeight="1">
      <c r="A386" s="261" t="s">
        <v>141</v>
      </c>
      <c r="B386" s="403">
        <v>1100</v>
      </c>
      <c r="C386" s="403">
        <v>244</v>
      </c>
      <c r="D386" s="403">
        <v>10</v>
      </c>
      <c r="E386" s="403">
        <v>285</v>
      </c>
      <c r="F386" s="403">
        <v>129</v>
      </c>
      <c r="G386" s="403">
        <v>9</v>
      </c>
      <c r="H386" s="403">
        <v>70</v>
      </c>
      <c r="I386" s="403">
        <v>63</v>
      </c>
      <c r="J386" s="403">
        <v>104</v>
      </c>
      <c r="K386" s="403">
        <v>186</v>
      </c>
      <c r="L386" s="403">
        <v>0</v>
      </c>
    </row>
    <row r="387" spans="1:12" ht="10.5" customHeight="1">
      <c r="A387" s="261" t="s">
        <v>142</v>
      </c>
      <c r="B387" s="403">
        <v>1810</v>
      </c>
      <c r="C387" s="403">
        <v>264</v>
      </c>
      <c r="D387" s="403">
        <v>13</v>
      </c>
      <c r="E387" s="403">
        <v>424</v>
      </c>
      <c r="F387" s="403">
        <v>154</v>
      </c>
      <c r="G387" s="403">
        <v>89</v>
      </c>
      <c r="H387" s="403">
        <v>13</v>
      </c>
      <c r="I387" s="403">
        <v>224</v>
      </c>
      <c r="J387" s="403">
        <v>231</v>
      </c>
      <c r="K387" s="403">
        <v>371</v>
      </c>
      <c r="L387" s="403">
        <v>27</v>
      </c>
    </row>
    <row r="388" spans="1:12" ht="10.5" customHeight="1">
      <c r="A388" s="270" t="s">
        <v>162</v>
      </c>
      <c r="B388" s="403">
        <v>58265</v>
      </c>
      <c r="C388" s="403">
        <v>8749</v>
      </c>
      <c r="D388" s="403">
        <v>647</v>
      </c>
      <c r="E388" s="403">
        <v>18558</v>
      </c>
      <c r="F388" s="403">
        <v>4424</v>
      </c>
      <c r="G388" s="403">
        <v>3445</v>
      </c>
      <c r="H388" s="403">
        <v>1360</v>
      </c>
      <c r="I388" s="403">
        <v>5719</v>
      </c>
      <c r="J388" s="403">
        <v>5149</v>
      </c>
      <c r="K388" s="403">
        <v>9815</v>
      </c>
      <c r="L388" s="403">
        <v>399</v>
      </c>
    </row>
    <row r="389" spans="1:12" ht="10.5" customHeight="1">
      <c r="A389" s="465"/>
    </row>
    <row r="390" spans="1:12" s="238" customFormat="1" ht="10.5" customHeight="1">
      <c r="B390" s="235" t="s">
        <v>165</v>
      </c>
      <c r="C390" s="467"/>
      <c r="D390" s="467"/>
      <c r="E390" s="467"/>
      <c r="F390" s="467"/>
      <c r="G390" s="467"/>
      <c r="H390" s="467"/>
      <c r="I390" s="467"/>
      <c r="J390" s="467"/>
      <c r="K390" s="467"/>
      <c r="L390" s="467"/>
    </row>
    <row r="391" spans="1:12" ht="9" customHeight="1"/>
    <row r="392" spans="1:12" ht="10.5" customHeight="1">
      <c r="A392" s="261" t="s">
        <v>121</v>
      </c>
      <c r="B392" s="403">
        <v>57848</v>
      </c>
      <c r="C392" s="403">
        <v>3542</v>
      </c>
      <c r="D392" s="403">
        <v>225</v>
      </c>
      <c r="E392" s="403">
        <v>8225</v>
      </c>
      <c r="F392" s="403">
        <v>4629</v>
      </c>
      <c r="G392" s="403">
        <v>20430</v>
      </c>
      <c r="H392" s="403">
        <v>1084</v>
      </c>
      <c r="I392" s="403">
        <v>3993</v>
      </c>
      <c r="J392" s="403">
        <v>976</v>
      </c>
      <c r="K392" s="403">
        <v>9442</v>
      </c>
      <c r="L392" s="403">
        <v>5302</v>
      </c>
    </row>
    <row r="393" spans="1:12" ht="10.5" customHeight="1">
      <c r="A393" s="261" t="s">
        <v>158</v>
      </c>
      <c r="B393" s="403">
        <v>54010</v>
      </c>
      <c r="C393" s="403">
        <v>3289</v>
      </c>
      <c r="D393" s="403">
        <v>258</v>
      </c>
      <c r="E393" s="403">
        <v>5789</v>
      </c>
      <c r="F393" s="403">
        <v>3936</v>
      </c>
      <c r="G393" s="403">
        <v>20951</v>
      </c>
      <c r="H393" s="403">
        <v>1050</v>
      </c>
      <c r="I393" s="403">
        <v>3335</v>
      </c>
      <c r="J393" s="403">
        <v>1243</v>
      </c>
      <c r="K393" s="403">
        <v>10010</v>
      </c>
      <c r="L393" s="403">
        <v>4149</v>
      </c>
    </row>
    <row r="394" spans="1:12" ht="10.5" customHeight="1">
      <c r="A394" s="261" t="s">
        <v>159</v>
      </c>
      <c r="B394" s="403">
        <v>22949</v>
      </c>
      <c r="C394" s="403">
        <v>1405</v>
      </c>
      <c r="D394" s="403">
        <v>30</v>
      </c>
      <c r="E394" s="403">
        <v>2816</v>
      </c>
      <c r="F394" s="403">
        <v>1608</v>
      </c>
      <c r="G394" s="403">
        <v>7227</v>
      </c>
      <c r="H394" s="403">
        <v>504</v>
      </c>
      <c r="I394" s="403">
        <v>1630</v>
      </c>
      <c r="J394" s="403">
        <v>1205</v>
      </c>
      <c r="K394" s="403">
        <v>5393</v>
      </c>
      <c r="L394" s="403">
        <v>1131</v>
      </c>
    </row>
    <row r="395" spans="1:12" ht="10.5" customHeight="1">
      <c r="A395" s="261" t="s">
        <v>160</v>
      </c>
      <c r="B395" s="403">
        <v>4589</v>
      </c>
      <c r="C395" s="403">
        <v>534</v>
      </c>
      <c r="D395" s="403">
        <v>159</v>
      </c>
      <c r="E395" s="403">
        <v>862</v>
      </c>
      <c r="F395" s="403">
        <v>522</v>
      </c>
      <c r="G395" s="403">
        <v>26</v>
      </c>
      <c r="H395" s="403">
        <v>77</v>
      </c>
      <c r="I395" s="403">
        <v>444</v>
      </c>
      <c r="J395" s="403">
        <v>119</v>
      </c>
      <c r="K395" s="403">
        <v>1846</v>
      </c>
      <c r="L395" s="403">
        <v>0</v>
      </c>
    </row>
    <row r="396" spans="1:12" ht="10.5" customHeight="1">
      <c r="A396" s="261" t="s">
        <v>125</v>
      </c>
      <c r="B396" s="403">
        <v>2716</v>
      </c>
      <c r="C396" s="403">
        <v>247</v>
      </c>
      <c r="D396" s="403">
        <v>14</v>
      </c>
      <c r="E396" s="403">
        <v>519</v>
      </c>
      <c r="F396" s="403">
        <v>541</v>
      </c>
      <c r="G396" s="403">
        <v>115</v>
      </c>
      <c r="H396" s="403">
        <v>25</v>
      </c>
      <c r="I396" s="403">
        <v>352</v>
      </c>
      <c r="J396" s="403">
        <v>126</v>
      </c>
      <c r="K396" s="403">
        <v>777</v>
      </c>
      <c r="L396" s="403">
        <v>0</v>
      </c>
    </row>
    <row r="397" spans="1:12" ht="10.5" customHeight="1">
      <c r="A397" s="261" t="s">
        <v>397</v>
      </c>
      <c r="B397" s="403">
        <v>12388</v>
      </c>
      <c r="C397" s="403">
        <v>701</v>
      </c>
      <c r="D397" s="403">
        <v>48</v>
      </c>
      <c r="E397" s="403">
        <v>1942</v>
      </c>
      <c r="F397" s="403">
        <v>973</v>
      </c>
      <c r="G397" s="403">
        <v>3965</v>
      </c>
      <c r="H397" s="403">
        <v>67</v>
      </c>
      <c r="I397" s="403">
        <v>610</v>
      </c>
      <c r="J397" s="403">
        <v>304</v>
      </c>
      <c r="K397" s="403">
        <v>2410</v>
      </c>
      <c r="L397" s="403">
        <v>1368</v>
      </c>
    </row>
    <row r="398" spans="1:12" ht="10.5" customHeight="1">
      <c r="A398" s="261" t="s">
        <v>132</v>
      </c>
      <c r="B398" s="403">
        <v>25758</v>
      </c>
      <c r="C398" s="403">
        <v>1491</v>
      </c>
      <c r="D398" s="403">
        <v>107</v>
      </c>
      <c r="E398" s="403">
        <v>3245</v>
      </c>
      <c r="F398" s="403">
        <v>1938</v>
      </c>
      <c r="G398" s="403">
        <v>8615</v>
      </c>
      <c r="H398" s="403">
        <v>1023</v>
      </c>
      <c r="I398" s="403">
        <v>1623</v>
      </c>
      <c r="J398" s="403">
        <v>575</v>
      </c>
      <c r="K398" s="403">
        <v>4955</v>
      </c>
      <c r="L398" s="403">
        <v>2186</v>
      </c>
    </row>
    <row r="399" spans="1:12" ht="10.5" customHeight="1">
      <c r="A399" s="261" t="s">
        <v>134</v>
      </c>
      <c r="B399" s="403">
        <v>8524</v>
      </c>
      <c r="C399" s="403">
        <v>270</v>
      </c>
      <c r="D399" s="403">
        <v>12</v>
      </c>
      <c r="E399" s="403">
        <v>615</v>
      </c>
      <c r="F399" s="403">
        <v>549</v>
      </c>
      <c r="G399" s="403">
        <v>4314</v>
      </c>
      <c r="H399" s="403">
        <v>157</v>
      </c>
      <c r="I399" s="403">
        <v>235</v>
      </c>
      <c r="J399" s="403">
        <v>152</v>
      </c>
      <c r="K399" s="403">
        <v>1204</v>
      </c>
      <c r="L399" s="403">
        <v>1016</v>
      </c>
    </row>
    <row r="400" spans="1:12" ht="10.5" customHeight="1">
      <c r="A400" s="261" t="s">
        <v>135</v>
      </c>
      <c r="B400" s="403">
        <v>28423</v>
      </c>
      <c r="C400" s="403">
        <v>1437</v>
      </c>
      <c r="D400" s="403">
        <v>134</v>
      </c>
      <c r="E400" s="403">
        <v>3286</v>
      </c>
      <c r="F400" s="403">
        <v>2275</v>
      </c>
      <c r="G400" s="403">
        <v>6384</v>
      </c>
      <c r="H400" s="403">
        <v>1434</v>
      </c>
      <c r="I400" s="403">
        <v>1563</v>
      </c>
      <c r="J400" s="403">
        <v>786</v>
      </c>
      <c r="K400" s="403">
        <v>7126</v>
      </c>
      <c r="L400" s="403">
        <v>3998</v>
      </c>
    </row>
    <row r="401" spans="1:12" ht="10.5" customHeight="1">
      <c r="A401" s="261" t="s">
        <v>136</v>
      </c>
      <c r="B401" s="403">
        <v>71101</v>
      </c>
      <c r="C401" s="403">
        <v>4989</v>
      </c>
      <c r="D401" s="403">
        <v>457</v>
      </c>
      <c r="E401" s="403">
        <v>9291</v>
      </c>
      <c r="F401" s="403">
        <v>5961</v>
      </c>
      <c r="G401" s="403">
        <v>19536</v>
      </c>
      <c r="H401" s="403">
        <v>639</v>
      </c>
      <c r="I401" s="403">
        <v>4355</v>
      </c>
      <c r="J401" s="403">
        <v>1469</v>
      </c>
      <c r="K401" s="403">
        <v>13458</v>
      </c>
      <c r="L401" s="403">
        <v>10946</v>
      </c>
    </row>
    <row r="402" spans="1:12" ht="10.5" customHeight="1">
      <c r="A402" s="261" t="s">
        <v>137</v>
      </c>
      <c r="B402" s="403">
        <v>14269</v>
      </c>
      <c r="C402" s="403">
        <v>1139</v>
      </c>
      <c r="D402" s="403">
        <v>47</v>
      </c>
      <c r="E402" s="403">
        <v>1808</v>
      </c>
      <c r="F402" s="403">
        <v>1338</v>
      </c>
      <c r="G402" s="403">
        <v>4490</v>
      </c>
      <c r="H402" s="403">
        <v>21</v>
      </c>
      <c r="I402" s="403">
        <v>661</v>
      </c>
      <c r="J402" s="403">
        <v>334</v>
      </c>
      <c r="K402" s="403">
        <v>3231</v>
      </c>
      <c r="L402" s="403">
        <v>1200</v>
      </c>
    </row>
    <row r="403" spans="1:12" ht="10.5" customHeight="1">
      <c r="A403" s="261" t="s">
        <v>138</v>
      </c>
      <c r="B403" s="403">
        <v>6173</v>
      </c>
      <c r="C403" s="403">
        <v>278</v>
      </c>
      <c r="D403" s="403">
        <v>12</v>
      </c>
      <c r="E403" s="403">
        <v>466</v>
      </c>
      <c r="F403" s="403">
        <v>265</v>
      </c>
      <c r="G403" s="403">
        <v>3234</v>
      </c>
      <c r="H403" s="403">
        <v>0</v>
      </c>
      <c r="I403" s="403">
        <v>238</v>
      </c>
      <c r="J403" s="403">
        <v>67</v>
      </c>
      <c r="K403" s="403">
        <v>557</v>
      </c>
      <c r="L403" s="403">
        <v>1056</v>
      </c>
    </row>
    <row r="404" spans="1:12" ht="10.5" customHeight="1">
      <c r="A404" s="261" t="s">
        <v>139</v>
      </c>
      <c r="B404" s="403">
        <v>19851</v>
      </c>
      <c r="C404" s="403">
        <v>880</v>
      </c>
      <c r="D404" s="403">
        <v>155</v>
      </c>
      <c r="E404" s="403">
        <v>1861</v>
      </c>
      <c r="F404" s="403">
        <v>1534</v>
      </c>
      <c r="G404" s="403">
        <v>7485</v>
      </c>
      <c r="H404" s="403">
        <v>457</v>
      </c>
      <c r="I404" s="403">
        <v>1888</v>
      </c>
      <c r="J404" s="403">
        <v>658</v>
      </c>
      <c r="K404" s="403">
        <v>3279</v>
      </c>
      <c r="L404" s="403">
        <v>1654</v>
      </c>
    </row>
    <row r="405" spans="1:12" ht="10.5" customHeight="1">
      <c r="A405" s="261" t="s">
        <v>140</v>
      </c>
      <c r="B405" s="403">
        <v>10345</v>
      </c>
      <c r="C405" s="403">
        <v>373</v>
      </c>
      <c r="D405" s="403">
        <v>31</v>
      </c>
      <c r="E405" s="403">
        <v>852</v>
      </c>
      <c r="F405" s="403">
        <v>537</v>
      </c>
      <c r="G405" s="403">
        <v>4296</v>
      </c>
      <c r="H405" s="403">
        <v>212</v>
      </c>
      <c r="I405" s="403">
        <v>491</v>
      </c>
      <c r="J405" s="403">
        <v>223</v>
      </c>
      <c r="K405" s="403">
        <v>1658</v>
      </c>
      <c r="L405" s="403">
        <v>1672</v>
      </c>
    </row>
    <row r="406" spans="1:12" ht="10.5" customHeight="1">
      <c r="A406" s="261" t="s">
        <v>141</v>
      </c>
      <c r="B406" s="403">
        <v>10576</v>
      </c>
      <c r="C406" s="403">
        <v>584</v>
      </c>
      <c r="D406" s="403">
        <v>31</v>
      </c>
      <c r="E406" s="403">
        <v>750</v>
      </c>
      <c r="F406" s="403">
        <v>617</v>
      </c>
      <c r="G406" s="403">
        <v>5115</v>
      </c>
      <c r="H406" s="403">
        <v>261</v>
      </c>
      <c r="I406" s="403">
        <v>310</v>
      </c>
      <c r="J406" s="403">
        <v>153</v>
      </c>
      <c r="K406" s="403">
        <v>1326</v>
      </c>
      <c r="L406" s="403">
        <v>1429</v>
      </c>
    </row>
    <row r="407" spans="1:12" ht="10.5" customHeight="1">
      <c r="A407" s="261" t="s">
        <v>142</v>
      </c>
      <c r="B407" s="403">
        <v>9145</v>
      </c>
      <c r="C407" s="403">
        <v>578</v>
      </c>
      <c r="D407" s="403">
        <v>36</v>
      </c>
      <c r="E407" s="403">
        <v>966</v>
      </c>
      <c r="F407" s="403">
        <v>735</v>
      </c>
      <c r="G407" s="403">
        <v>3032</v>
      </c>
      <c r="H407" s="403">
        <v>63</v>
      </c>
      <c r="I407" s="403">
        <v>742</v>
      </c>
      <c r="J407" s="403">
        <v>338</v>
      </c>
      <c r="K407" s="403">
        <v>1880</v>
      </c>
      <c r="L407" s="403">
        <v>775</v>
      </c>
    </row>
    <row r="408" spans="1:12" ht="10.5" customHeight="1">
      <c r="A408" s="270" t="s">
        <v>166</v>
      </c>
      <c r="B408" s="403">
        <v>358665</v>
      </c>
      <c r="C408" s="403">
        <v>21737</v>
      </c>
      <c r="D408" s="403">
        <v>1756</v>
      </c>
      <c r="E408" s="403">
        <v>43293</v>
      </c>
      <c r="F408" s="403">
        <v>27958</v>
      </c>
      <c r="G408" s="403">
        <v>119215</v>
      </c>
      <c r="H408" s="403">
        <v>7074</v>
      </c>
      <c r="I408" s="403">
        <v>22470</v>
      </c>
      <c r="J408" s="403">
        <v>8728</v>
      </c>
      <c r="K408" s="403">
        <v>68552</v>
      </c>
      <c r="L408" s="403">
        <v>37882</v>
      </c>
    </row>
    <row r="409" spans="1:12" ht="10.5" customHeight="1">
      <c r="A409" s="271"/>
      <c r="B409" s="403"/>
      <c r="C409" s="403"/>
      <c r="D409" s="403"/>
      <c r="E409" s="403"/>
      <c r="F409" s="403"/>
      <c r="G409" s="403"/>
      <c r="H409" s="403"/>
      <c r="I409" s="403"/>
      <c r="J409" s="403"/>
      <c r="K409" s="403"/>
      <c r="L409" s="403"/>
    </row>
    <row r="410" spans="1:12" ht="10.5" customHeight="1">
      <c r="A410" s="137" t="s">
        <v>803</v>
      </c>
      <c r="B410" s="403"/>
      <c r="C410" s="403"/>
      <c r="D410" s="403"/>
      <c r="E410" s="403"/>
      <c r="F410" s="403"/>
      <c r="G410" s="403"/>
      <c r="H410" s="403"/>
      <c r="I410" s="403"/>
      <c r="J410" s="403"/>
      <c r="K410" s="403"/>
      <c r="L410" s="403"/>
    </row>
    <row r="411" spans="1:12" ht="10.5" customHeight="1">
      <c r="A411" s="178" t="s">
        <v>804</v>
      </c>
      <c r="B411" s="403"/>
      <c r="C411" s="403"/>
      <c r="D411" s="403"/>
      <c r="E411" s="403"/>
      <c r="F411" s="403"/>
      <c r="G411" s="403"/>
      <c r="H411" s="403"/>
      <c r="I411" s="403"/>
      <c r="J411" s="403"/>
      <c r="K411" s="403"/>
      <c r="L411" s="403"/>
    </row>
    <row r="412" spans="1:12" ht="10.5" customHeight="1">
      <c r="A412" s="178" t="s">
        <v>606</v>
      </c>
      <c r="B412" s="403"/>
      <c r="C412" s="403"/>
      <c r="D412" s="403"/>
      <c r="E412" s="403"/>
      <c r="F412" s="403"/>
      <c r="G412" s="403"/>
      <c r="H412" s="403"/>
      <c r="I412" s="403"/>
      <c r="J412" s="403"/>
      <c r="K412" s="403"/>
      <c r="L412" s="403"/>
    </row>
    <row r="413" spans="1:12" ht="9" customHeight="1">
      <c r="A413" s="271"/>
      <c r="B413" s="126"/>
      <c r="C413" s="126"/>
      <c r="D413" s="126"/>
      <c r="E413" s="126"/>
      <c r="F413" s="126"/>
      <c r="G413" s="126"/>
      <c r="H413" s="126"/>
      <c r="I413" s="126"/>
      <c r="J413" s="126"/>
      <c r="K413" s="126"/>
      <c r="L413" s="126"/>
    </row>
    <row r="414" spans="1:12" s="44" customFormat="1" ht="10.5" customHeight="1">
      <c r="A414" s="74" t="s">
        <v>53</v>
      </c>
      <c r="B414" s="74"/>
      <c r="C414" s="74"/>
      <c r="D414" s="74"/>
      <c r="E414" s="79"/>
      <c r="F414" s="79"/>
      <c r="G414" s="79"/>
      <c r="H414" s="79"/>
      <c r="I414" s="79"/>
      <c r="J414" s="79"/>
      <c r="K414" s="79"/>
      <c r="L414" s="79"/>
    </row>
  </sheetData>
  <printOptions horizontalCentered="1"/>
  <pageMargins left="0.27559055118110237" right="0.27559055118110237" top="0.39370078740157483" bottom="0.59055118110236227" header="0.11811023622047245" footer="0.55118110236220474"/>
  <pageSetup paperSize="9" scale="97" orientation="portrait" horizontalDpi="4294967292" verticalDpi="300" r:id="rId1"/>
  <headerFooter alignWithMargins="0"/>
  <rowBreaks count="5" manualBreakCount="5">
    <brk id="79" max="16383" man="1"/>
    <brk id="146" max="16383" man="1"/>
    <brk id="213" max="16383" man="1"/>
    <brk id="280" max="16383" man="1"/>
    <brk id="347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7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85546875" style="260" customWidth="1"/>
    <col min="2" max="2" width="37.85546875" style="26" customWidth="1"/>
    <col min="3" max="3" width="8" style="498" customWidth="1"/>
    <col min="4" max="6" width="7.85546875" style="498" customWidth="1"/>
    <col min="7" max="9" width="8.28515625" style="498" customWidth="1"/>
    <col min="10" max="16384" width="11.42578125" style="26"/>
  </cols>
  <sheetData>
    <row r="1" spans="1:9" s="24" customFormat="1" ht="12" customHeight="1">
      <c r="A1" s="468" t="s">
        <v>667</v>
      </c>
      <c r="B1" s="469"/>
      <c r="C1" s="470"/>
      <c r="D1" s="470"/>
      <c r="E1" s="470"/>
      <c r="F1" s="470"/>
      <c r="G1" s="470"/>
      <c r="H1" s="470"/>
      <c r="I1" s="470"/>
    </row>
    <row r="2" spans="1:9" s="24" customFormat="1" ht="9" customHeight="1">
      <c r="A2" s="468"/>
      <c r="B2" s="469"/>
      <c r="C2" s="470"/>
      <c r="D2" s="470"/>
      <c r="E2" s="470"/>
      <c r="F2" s="470"/>
      <c r="G2" s="470"/>
      <c r="H2" s="470"/>
      <c r="I2" s="470"/>
    </row>
    <row r="3" spans="1:9" ht="11.25" customHeight="1">
      <c r="A3" s="471" t="s">
        <v>839</v>
      </c>
      <c r="B3" s="472"/>
      <c r="C3" s="373"/>
      <c r="D3" s="373"/>
      <c r="E3" s="373"/>
      <c r="F3" s="373"/>
      <c r="G3" s="373"/>
      <c r="H3" s="373"/>
      <c r="I3" s="373"/>
    </row>
    <row r="4" spans="1:9" ht="9" customHeight="1">
      <c r="A4" s="473"/>
      <c r="B4" s="474"/>
      <c r="C4" s="475"/>
      <c r="D4" s="475" t="s">
        <v>652</v>
      </c>
      <c r="E4" s="475"/>
      <c r="F4" s="475"/>
      <c r="G4" s="475"/>
      <c r="H4" s="475"/>
      <c r="I4" s="475"/>
    </row>
    <row r="5" spans="1:9" s="265" customFormat="1" ht="10.5" customHeight="1">
      <c r="A5" s="476"/>
      <c r="B5" s="477" t="s">
        <v>652</v>
      </c>
      <c r="C5" s="478"/>
      <c r="D5" s="479" t="s">
        <v>569</v>
      </c>
      <c r="E5" s="479"/>
      <c r="F5" s="479"/>
      <c r="G5" s="479"/>
      <c r="H5" s="479"/>
      <c r="I5" s="479"/>
    </row>
    <row r="6" spans="1:9" s="359" customFormat="1" ht="10.5" customHeight="1">
      <c r="A6" s="480" t="s">
        <v>203</v>
      </c>
      <c r="B6" s="481"/>
      <c r="C6" s="482"/>
      <c r="D6" s="482"/>
      <c r="E6" s="482" t="s">
        <v>572</v>
      </c>
      <c r="F6" s="482" t="s">
        <v>840</v>
      </c>
      <c r="G6" s="482"/>
      <c r="H6" s="482" t="s">
        <v>574</v>
      </c>
      <c r="I6" s="362" t="s">
        <v>94</v>
      </c>
    </row>
    <row r="7" spans="1:9" s="359" customFormat="1" ht="10.5" customHeight="1">
      <c r="A7" s="480" t="s">
        <v>841</v>
      </c>
      <c r="B7" s="481"/>
      <c r="C7" s="482" t="s">
        <v>818</v>
      </c>
      <c r="D7" s="482" t="s">
        <v>671</v>
      </c>
      <c r="E7" s="482" t="s">
        <v>577</v>
      </c>
      <c r="F7" s="482" t="s">
        <v>842</v>
      </c>
      <c r="G7" s="482" t="s">
        <v>578</v>
      </c>
      <c r="H7" s="482" t="s">
        <v>579</v>
      </c>
      <c r="I7" s="362" t="s">
        <v>672</v>
      </c>
    </row>
    <row r="8" spans="1:9" s="359" customFormat="1" ht="10.5" customHeight="1">
      <c r="A8" s="480" t="s">
        <v>475</v>
      </c>
      <c r="B8" s="481"/>
      <c r="C8" s="482" t="s">
        <v>113</v>
      </c>
      <c r="D8" s="482" t="s">
        <v>674</v>
      </c>
      <c r="E8" s="482" t="s">
        <v>675</v>
      </c>
      <c r="F8" s="482" t="s">
        <v>675</v>
      </c>
      <c r="G8" s="482" t="s">
        <v>579</v>
      </c>
      <c r="H8" s="482" t="s">
        <v>843</v>
      </c>
      <c r="I8" s="362" t="s">
        <v>580</v>
      </c>
    </row>
    <row r="9" spans="1:9" s="359" customFormat="1" ht="10.5" customHeight="1">
      <c r="A9" s="370"/>
      <c r="B9" s="367" t="s">
        <v>652</v>
      </c>
      <c r="C9" s="483"/>
      <c r="D9" s="483"/>
      <c r="E9" s="483" t="s">
        <v>579</v>
      </c>
      <c r="F9" s="483" t="s">
        <v>579</v>
      </c>
      <c r="G9" s="368"/>
      <c r="H9" s="483" t="s">
        <v>677</v>
      </c>
      <c r="I9" s="370" t="s">
        <v>579</v>
      </c>
    </row>
    <row r="10" spans="1:9" s="359" customFormat="1" ht="10.5" customHeight="1">
      <c r="A10" s="484"/>
      <c r="B10" s="485"/>
      <c r="C10" s="362"/>
      <c r="D10" s="362"/>
      <c r="E10" s="362"/>
      <c r="F10" s="362"/>
      <c r="G10" s="362"/>
      <c r="H10" s="362"/>
      <c r="I10" s="484"/>
    </row>
    <row r="11" spans="1:9" s="486" customFormat="1" ht="10.5" customHeight="1">
      <c r="B11" s="487"/>
      <c r="C11" s="488" t="s">
        <v>175</v>
      </c>
      <c r="D11" s="489"/>
      <c r="E11" s="489"/>
      <c r="F11" s="489"/>
      <c r="G11" s="489"/>
      <c r="H11" s="489"/>
      <c r="I11" s="490"/>
    </row>
    <row r="12" spans="1:9" s="359" customFormat="1" ht="10.5" customHeight="1">
      <c r="A12" s="484"/>
      <c r="B12" s="491"/>
      <c r="C12" s="220"/>
      <c r="D12" s="220"/>
      <c r="E12" s="220"/>
      <c r="F12" s="220"/>
      <c r="G12" s="220"/>
      <c r="H12" s="220"/>
      <c r="I12" s="220"/>
    </row>
    <row r="13" spans="1:9" ht="10.5" customHeight="1">
      <c r="A13" s="492" t="s">
        <v>476</v>
      </c>
      <c r="B13" s="481"/>
      <c r="C13" s="403">
        <v>39456</v>
      </c>
      <c r="D13" s="403">
        <v>36154</v>
      </c>
      <c r="E13" s="403">
        <v>541</v>
      </c>
      <c r="F13" s="403">
        <v>439</v>
      </c>
      <c r="G13" s="403">
        <v>20</v>
      </c>
      <c r="H13" s="403">
        <v>2288</v>
      </c>
      <c r="I13" s="403">
        <v>14</v>
      </c>
    </row>
    <row r="14" spans="1:9" ht="6.75" customHeight="1">
      <c r="B14" s="493"/>
      <c r="C14" s="403"/>
      <c r="D14" s="403"/>
      <c r="E14" s="403"/>
      <c r="F14" s="403"/>
      <c r="G14" s="403"/>
      <c r="H14" s="403"/>
      <c r="I14" s="403"/>
    </row>
    <row r="15" spans="1:9" ht="10.5" customHeight="1">
      <c r="B15" s="374" t="s">
        <v>844</v>
      </c>
      <c r="C15" s="403">
        <v>3924</v>
      </c>
      <c r="D15" s="403">
        <v>3369</v>
      </c>
      <c r="E15" s="403">
        <v>40</v>
      </c>
      <c r="F15" s="403">
        <v>2</v>
      </c>
      <c r="G15" s="403">
        <v>7</v>
      </c>
      <c r="H15" s="403">
        <v>503</v>
      </c>
      <c r="I15" s="403">
        <v>3</v>
      </c>
    </row>
    <row r="16" spans="1:9" ht="10.5" customHeight="1">
      <c r="A16" s="494"/>
      <c r="B16" s="495" t="s">
        <v>845</v>
      </c>
      <c r="C16" s="403">
        <v>2156</v>
      </c>
      <c r="D16" s="403">
        <v>1809</v>
      </c>
      <c r="E16" s="403">
        <v>39</v>
      </c>
      <c r="F16" s="403">
        <v>130</v>
      </c>
      <c r="G16" s="403">
        <v>0</v>
      </c>
      <c r="H16" s="403">
        <v>178</v>
      </c>
      <c r="I16" s="403">
        <v>0</v>
      </c>
    </row>
    <row r="17" spans="1:9" ht="10.5" customHeight="1">
      <c r="A17" s="496"/>
      <c r="B17" s="495" t="s">
        <v>846</v>
      </c>
      <c r="C17" s="403">
        <v>1807</v>
      </c>
      <c r="D17" s="403">
        <v>1502</v>
      </c>
      <c r="E17" s="403">
        <v>32</v>
      </c>
      <c r="F17" s="403">
        <v>202</v>
      </c>
      <c r="G17" s="403">
        <v>1</v>
      </c>
      <c r="H17" s="403">
        <v>70</v>
      </c>
      <c r="I17" s="403">
        <v>0</v>
      </c>
    </row>
    <row r="18" spans="1:9" ht="10.5" customHeight="1">
      <c r="A18" s="496"/>
      <c r="B18" s="497" t="s">
        <v>847</v>
      </c>
      <c r="C18" s="403">
        <v>3210</v>
      </c>
      <c r="D18" s="403">
        <v>3078</v>
      </c>
      <c r="E18" s="403">
        <v>29</v>
      </c>
      <c r="F18" s="403">
        <v>70</v>
      </c>
      <c r="G18" s="403">
        <v>6</v>
      </c>
      <c r="H18" s="403">
        <v>21</v>
      </c>
      <c r="I18" s="403">
        <v>6</v>
      </c>
    </row>
    <row r="19" spans="1:9" ht="10.5" customHeight="1">
      <c r="A19" s="494"/>
      <c r="B19" s="495" t="s">
        <v>848</v>
      </c>
      <c r="C19" s="403">
        <v>6324</v>
      </c>
      <c r="D19" s="403">
        <v>6271</v>
      </c>
      <c r="E19" s="403">
        <v>45</v>
      </c>
      <c r="F19" s="403">
        <v>0</v>
      </c>
      <c r="G19" s="403">
        <v>0</v>
      </c>
      <c r="H19" s="403">
        <v>8</v>
      </c>
      <c r="I19" s="403">
        <v>0</v>
      </c>
    </row>
    <row r="20" spans="1:9" ht="10.5" customHeight="1">
      <c r="A20" s="496"/>
      <c r="B20" s="495" t="s">
        <v>849</v>
      </c>
      <c r="C20" s="403">
        <v>370</v>
      </c>
      <c r="D20" s="403">
        <v>110</v>
      </c>
      <c r="E20" s="403">
        <v>0</v>
      </c>
      <c r="F20" s="403">
        <v>0</v>
      </c>
      <c r="G20" s="403">
        <v>1</v>
      </c>
      <c r="H20" s="403">
        <v>259</v>
      </c>
      <c r="I20" s="403">
        <v>0</v>
      </c>
    </row>
    <row r="21" spans="1:9" ht="10.5" customHeight="1">
      <c r="A21" s="496"/>
      <c r="B21" s="497" t="s">
        <v>850</v>
      </c>
    </row>
    <row r="22" spans="1:9" ht="10.5" customHeight="1">
      <c r="A22" s="494"/>
      <c r="B22" s="495" t="s">
        <v>851</v>
      </c>
      <c r="C22" s="403">
        <v>3925</v>
      </c>
      <c r="D22" s="403">
        <v>3540</v>
      </c>
      <c r="E22" s="403">
        <v>0</v>
      </c>
      <c r="F22" s="403">
        <v>0</v>
      </c>
      <c r="G22" s="403">
        <v>1</v>
      </c>
      <c r="H22" s="403">
        <v>383</v>
      </c>
      <c r="I22" s="403">
        <v>1</v>
      </c>
    </row>
    <row r="23" spans="1:9" ht="10.5" customHeight="1">
      <c r="A23" s="496"/>
      <c r="B23" s="495" t="s">
        <v>852</v>
      </c>
      <c r="C23" s="403">
        <v>1026</v>
      </c>
      <c r="D23" s="403">
        <v>1010</v>
      </c>
      <c r="E23" s="403">
        <v>0</v>
      </c>
      <c r="F23" s="403">
        <v>16</v>
      </c>
      <c r="G23" s="403">
        <v>0</v>
      </c>
      <c r="H23" s="403">
        <v>0</v>
      </c>
      <c r="I23" s="403">
        <v>0</v>
      </c>
    </row>
    <row r="24" spans="1:9" ht="10.5" customHeight="1">
      <c r="A24" s="496"/>
      <c r="B24" s="497" t="s">
        <v>853</v>
      </c>
    </row>
    <row r="25" spans="1:9" ht="10.5" customHeight="1">
      <c r="A25" s="494"/>
      <c r="B25" s="495" t="s">
        <v>854</v>
      </c>
      <c r="C25" s="403">
        <v>6218</v>
      </c>
      <c r="D25" s="403">
        <v>5909</v>
      </c>
      <c r="E25" s="403">
        <v>224</v>
      </c>
      <c r="F25" s="403">
        <v>4</v>
      </c>
      <c r="G25" s="403">
        <v>1</v>
      </c>
      <c r="H25" s="403">
        <v>80</v>
      </c>
      <c r="I25" s="403">
        <v>0</v>
      </c>
    </row>
    <row r="26" spans="1:9" ht="10.5" customHeight="1">
      <c r="A26" s="496"/>
      <c r="B26" s="495" t="s">
        <v>855</v>
      </c>
      <c r="C26" s="403">
        <v>3514</v>
      </c>
      <c r="D26" s="403">
        <v>3006</v>
      </c>
      <c r="E26" s="403">
        <v>78</v>
      </c>
      <c r="F26" s="403">
        <v>0</v>
      </c>
      <c r="G26" s="403">
        <v>1</v>
      </c>
      <c r="H26" s="403">
        <v>425</v>
      </c>
      <c r="I26" s="403">
        <v>4</v>
      </c>
    </row>
    <row r="27" spans="1:9" ht="10.5" customHeight="1">
      <c r="A27" s="496"/>
      <c r="B27" s="497" t="s">
        <v>856</v>
      </c>
      <c r="C27" s="403">
        <v>2493</v>
      </c>
      <c r="D27" s="403">
        <v>2226</v>
      </c>
      <c r="E27" s="403">
        <v>22</v>
      </c>
      <c r="F27" s="403">
        <v>3</v>
      </c>
      <c r="G27" s="403">
        <v>1</v>
      </c>
      <c r="H27" s="403">
        <v>241</v>
      </c>
      <c r="I27" s="403">
        <v>0</v>
      </c>
    </row>
    <row r="28" spans="1:9" ht="10.5" customHeight="1">
      <c r="A28" s="494"/>
      <c r="B28" s="495" t="s">
        <v>857</v>
      </c>
      <c r="C28" s="403">
        <v>835</v>
      </c>
      <c r="D28" s="403">
        <v>819</v>
      </c>
      <c r="E28" s="403">
        <v>0</v>
      </c>
      <c r="F28" s="403">
        <v>0</v>
      </c>
      <c r="G28" s="403">
        <v>0</v>
      </c>
      <c r="H28" s="403">
        <v>16</v>
      </c>
      <c r="I28" s="403">
        <v>0</v>
      </c>
    </row>
    <row r="29" spans="1:9" ht="10.5" customHeight="1">
      <c r="A29" s="496"/>
      <c r="B29" s="495" t="s">
        <v>858</v>
      </c>
    </row>
    <row r="30" spans="1:9" ht="10.5" customHeight="1">
      <c r="A30" s="496"/>
      <c r="B30" s="497" t="s">
        <v>859</v>
      </c>
      <c r="C30" s="403">
        <v>2482</v>
      </c>
      <c r="D30" s="403">
        <v>2345</v>
      </c>
      <c r="E30" s="403">
        <v>29</v>
      </c>
      <c r="F30" s="403">
        <v>12</v>
      </c>
      <c r="G30" s="403">
        <v>0</v>
      </c>
      <c r="H30" s="403">
        <v>96</v>
      </c>
      <c r="I30" s="403">
        <v>0</v>
      </c>
    </row>
    <row r="31" spans="1:9" ht="10.5" customHeight="1">
      <c r="A31" s="494"/>
      <c r="B31" s="495" t="s">
        <v>860</v>
      </c>
      <c r="C31" s="403">
        <v>1043</v>
      </c>
      <c r="D31" s="403">
        <v>1034</v>
      </c>
      <c r="E31" s="403">
        <v>0</v>
      </c>
      <c r="F31" s="403">
        <v>0</v>
      </c>
      <c r="G31" s="403">
        <v>1</v>
      </c>
      <c r="H31" s="403">
        <v>8</v>
      </c>
      <c r="I31" s="403">
        <v>0</v>
      </c>
    </row>
    <row r="32" spans="1:9" ht="10.5" customHeight="1">
      <c r="A32" s="496"/>
      <c r="B32" s="495" t="s">
        <v>861</v>
      </c>
      <c r="C32" s="403">
        <v>129</v>
      </c>
      <c r="D32" s="403">
        <v>126</v>
      </c>
      <c r="E32" s="403">
        <v>3</v>
      </c>
      <c r="F32" s="403">
        <v>0</v>
      </c>
      <c r="G32" s="403">
        <v>0</v>
      </c>
      <c r="H32" s="403">
        <v>0</v>
      </c>
      <c r="I32" s="403">
        <v>0</v>
      </c>
    </row>
    <row r="33" spans="1:9" ht="10.5" customHeight="1">
      <c r="B33" s="493"/>
      <c r="C33" s="403"/>
      <c r="D33" s="403"/>
      <c r="E33" s="403"/>
      <c r="F33" s="403"/>
      <c r="G33" s="403"/>
      <c r="H33" s="403"/>
      <c r="I33" s="403"/>
    </row>
    <row r="34" spans="1:9" ht="10.5" customHeight="1">
      <c r="A34" s="492" t="s">
        <v>498</v>
      </c>
      <c r="B34" s="481"/>
      <c r="C34" s="403">
        <v>4082</v>
      </c>
      <c r="D34" s="403">
        <v>3886</v>
      </c>
      <c r="E34" s="403">
        <v>97</v>
      </c>
      <c r="F34" s="403">
        <v>0</v>
      </c>
      <c r="G34" s="403">
        <v>0</v>
      </c>
      <c r="H34" s="403">
        <v>83</v>
      </c>
      <c r="I34" s="403">
        <v>16</v>
      </c>
    </row>
    <row r="35" spans="1:9" ht="10.5" customHeight="1">
      <c r="B35" s="493"/>
      <c r="C35" s="403"/>
      <c r="D35" s="403"/>
      <c r="E35" s="403"/>
      <c r="F35" s="403"/>
      <c r="G35" s="403"/>
      <c r="H35" s="403"/>
      <c r="I35" s="403"/>
    </row>
    <row r="36" spans="1:9" ht="10.5" customHeight="1">
      <c r="A36" s="492" t="s">
        <v>862</v>
      </c>
      <c r="B36" s="481"/>
      <c r="C36" s="403">
        <v>97925</v>
      </c>
      <c r="D36" s="403">
        <v>51311</v>
      </c>
      <c r="E36" s="403">
        <v>678</v>
      </c>
      <c r="F36" s="403">
        <v>52</v>
      </c>
      <c r="G36" s="403">
        <v>101</v>
      </c>
      <c r="H36" s="403">
        <v>41412</v>
      </c>
      <c r="I36" s="403">
        <v>4371</v>
      </c>
    </row>
    <row r="37" spans="1:9" ht="6.75" customHeight="1">
      <c r="B37" s="493"/>
      <c r="C37" s="403"/>
      <c r="D37" s="403"/>
      <c r="E37" s="403"/>
      <c r="F37" s="403"/>
      <c r="G37" s="403"/>
      <c r="H37" s="403"/>
      <c r="I37" s="403"/>
    </row>
    <row r="38" spans="1:9" ht="10.5" customHeight="1">
      <c r="B38" s="493" t="s">
        <v>862</v>
      </c>
      <c r="C38" s="403"/>
      <c r="D38" s="403"/>
      <c r="E38" s="403"/>
      <c r="F38" s="403"/>
      <c r="G38" s="403"/>
      <c r="H38" s="403"/>
      <c r="I38" s="403"/>
    </row>
    <row r="39" spans="1:9" ht="10.5" customHeight="1">
      <c r="B39" s="495" t="s">
        <v>863</v>
      </c>
      <c r="C39" s="403">
        <v>4369</v>
      </c>
      <c r="D39" s="403">
        <v>2008</v>
      </c>
      <c r="E39" s="403">
        <v>21</v>
      </c>
      <c r="F39" s="403">
        <v>1</v>
      </c>
      <c r="G39" s="403">
        <v>56</v>
      </c>
      <c r="H39" s="403">
        <v>2281</v>
      </c>
      <c r="I39" s="403">
        <v>2</v>
      </c>
    </row>
    <row r="40" spans="1:9" ht="10.5" customHeight="1">
      <c r="B40" s="495" t="s">
        <v>864</v>
      </c>
      <c r="C40" s="403"/>
      <c r="D40" s="403"/>
      <c r="E40" s="403"/>
      <c r="F40" s="403"/>
      <c r="G40" s="403"/>
      <c r="H40" s="403"/>
      <c r="I40" s="403"/>
    </row>
    <row r="41" spans="1:9" ht="10.5" customHeight="1">
      <c r="B41" s="495" t="s">
        <v>865</v>
      </c>
      <c r="C41" s="403">
        <v>358</v>
      </c>
      <c r="D41" s="403">
        <v>355</v>
      </c>
      <c r="E41" s="403">
        <v>0</v>
      </c>
      <c r="F41" s="403">
        <v>0</v>
      </c>
      <c r="G41" s="403">
        <v>0</v>
      </c>
      <c r="H41" s="403">
        <v>3</v>
      </c>
      <c r="I41" s="403">
        <v>0</v>
      </c>
    </row>
    <row r="42" spans="1:9" ht="10.5" customHeight="1">
      <c r="B42" s="495" t="s">
        <v>866</v>
      </c>
      <c r="C42" s="403">
        <v>2908</v>
      </c>
      <c r="D42" s="403">
        <v>2798</v>
      </c>
      <c r="E42" s="403">
        <v>27</v>
      </c>
      <c r="F42" s="403">
        <v>0</v>
      </c>
      <c r="G42" s="403">
        <v>0</v>
      </c>
      <c r="H42" s="403">
        <v>62</v>
      </c>
      <c r="I42" s="403">
        <v>21</v>
      </c>
    </row>
    <row r="43" spans="1:9" ht="10.5" customHeight="1">
      <c r="B43" s="495" t="s">
        <v>867</v>
      </c>
      <c r="C43" s="403">
        <v>5285</v>
      </c>
      <c r="D43" s="403">
        <v>4275</v>
      </c>
      <c r="E43" s="403">
        <v>25</v>
      </c>
      <c r="F43" s="403">
        <v>3</v>
      </c>
      <c r="G43" s="403">
        <v>1</v>
      </c>
      <c r="H43" s="403">
        <v>934</v>
      </c>
      <c r="I43" s="403">
        <v>47</v>
      </c>
    </row>
    <row r="44" spans="1:9" ht="10.5" customHeight="1">
      <c r="B44" s="495" t="s">
        <v>868</v>
      </c>
      <c r="C44" s="403">
        <v>7886</v>
      </c>
      <c r="D44" s="403">
        <v>838</v>
      </c>
      <c r="E44" s="403">
        <v>0</v>
      </c>
      <c r="F44" s="403">
        <v>28</v>
      </c>
      <c r="G44" s="403">
        <v>0</v>
      </c>
      <c r="H44" s="403">
        <v>7015</v>
      </c>
      <c r="I44" s="403">
        <v>5</v>
      </c>
    </row>
    <row r="45" spans="1:9" ht="10.5" customHeight="1">
      <c r="B45" s="495" t="s">
        <v>869</v>
      </c>
      <c r="C45" s="403">
        <v>10422</v>
      </c>
      <c r="D45" s="403">
        <v>8602</v>
      </c>
      <c r="E45" s="403">
        <v>0</v>
      </c>
      <c r="F45" s="403">
        <v>1</v>
      </c>
      <c r="G45" s="403">
        <v>1</v>
      </c>
      <c r="H45" s="403">
        <v>1278</v>
      </c>
      <c r="I45" s="403">
        <v>540</v>
      </c>
    </row>
    <row r="46" spans="1:9" ht="10.5" customHeight="1">
      <c r="B46" s="495" t="s">
        <v>870</v>
      </c>
      <c r="C46" s="403">
        <v>4276</v>
      </c>
      <c r="D46" s="403">
        <v>232</v>
      </c>
      <c r="E46" s="403">
        <v>0</v>
      </c>
      <c r="F46" s="403">
        <v>2</v>
      </c>
      <c r="G46" s="403">
        <v>1</v>
      </c>
      <c r="H46" s="403">
        <v>490</v>
      </c>
      <c r="I46" s="403">
        <v>3551</v>
      </c>
    </row>
    <row r="47" spans="1:9" ht="10.5" customHeight="1">
      <c r="B47" s="495" t="s">
        <v>871</v>
      </c>
      <c r="C47" s="403">
        <v>42004</v>
      </c>
      <c r="D47" s="403">
        <v>16159</v>
      </c>
      <c r="E47" s="403">
        <v>32</v>
      </c>
      <c r="F47" s="403">
        <v>0</v>
      </c>
      <c r="G47" s="403">
        <v>8</v>
      </c>
      <c r="H47" s="403">
        <v>25634</v>
      </c>
      <c r="I47" s="403">
        <v>171</v>
      </c>
    </row>
    <row r="48" spans="1:9" ht="10.5" customHeight="1">
      <c r="B48" s="495" t="s">
        <v>872</v>
      </c>
      <c r="C48" s="403"/>
      <c r="D48" s="403"/>
      <c r="E48" s="403"/>
      <c r="F48" s="403"/>
      <c r="G48" s="403"/>
      <c r="H48" s="403"/>
      <c r="I48" s="403"/>
    </row>
    <row r="49" spans="1:9" ht="10.5" customHeight="1">
      <c r="B49" s="495" t="s">
        <v>873</v>
      </c>
      <c r="C49" s="403">
        <v>2619</v>
      </c>
      <c r="D49" s="403">
        <v>459</v>
      </c>
      <c r="E49" s="403">
        <v>0</v>
      </c>
      <c r="F49" s="403">
        <v>0</v>
      </c>
      <c r="G49" s="403">
        <v>0</v>
      </c>
      <c r="H49" s="403">
        <v>2160</v>
      </c>
      <c r="I49" s="403">
        <v>0</v>
      </c>
    </row>
    <row r="50" spans="1:9" ht="10.5" customHeight="1">
      <c r="B50" s="495" t="s">
        <v>874</v>
      </c>
      <c r="C50" s="403">
        <v>7965</v>
      </c>
      <c r="D50" s="403">
        <v>6746</v>
      </c>
      <c r="E50" s="403">
        <v>93</v>
      </c>
      <c r="F50" s="403">
        <v>8</v>
      </c>
      <c r="G50" s="403">
        <v>0</v>
      </c>
      <c r="H50" s="403">
        <v>1086</v>
      </c>
      <c r="I50" s="403">
        <v>32</v>
      </c>
    </row>
    <row r="51" spans="1:9" ht="10.5" customHeight="1">
      <c r="B51" s="495" t="s">
        <v>875</v>
      </c>
      <c r="C51" s="403">
        <v>9833</v>
      </c>
      <c r="D51" s="403">
        <v>8839</v>
      </c>
      <c r="E51" s="403">
        <v>480</v>
      </c>
      <c r="F51" s="403">
        <v>9</v>
      </c>
      <c r="G51" s="403">
        <v>34</v>
      </c>
      <c r="H51" s="403">
        <v>469</v>
      </c>
      <c r="I51" s="403">
        <v>2</v>
      </c>
    </row>
    <row r="52" spans="1:9" ht="10.5" customHeight="1">
      <c r="B52" s="493"/>
      <c r="C52" s="403"/>
      <c r="D52" s="403"/>
      <c r="E52" s="403"/>
      <c r="F52" s="403"/>
      <c r="G52" s="403"/>
      <c r="H52" s="403"/>
      <c r="I52" s="403"/>
    </row>
    <row r="53" spans="1:9" ht="10.5" customHeight="1">
      <c r="A53" s="492" t="s">
        <v>513</v>
      </c>
      <c r="B53" s="481"/>
      <c r="C53" s="403">
        <v>72376</v>
      </c>
      <c r="D53" s="403">
        <v>68590</v>
      </c>
      <c r="E53" s="403">
        <v>373</v>
      </c>
      <c r="F53" s="403">
        <v>2</v>
      </c>
      <c r="G53" s="403">
        <v>0</v>
      </c>
      <c r="H53" s="403">
        <v>3400</v>
      </c>
      <c r="I53" s="403">
        <v>11</v>
      </c>
    </row>
    <row r="54" spans="1:9" ht="6.75" customHeight="1">
      <c r="B54" s="493"/>
    </row>
    <row r="55" spans="1:9" ht="10.5" customHeight="1">
      <c r="B55" s="495" t="s">
        <v>876</v>
      </c>
      <c r="C55" s="403">
        <v>1740</v>
      </c>
      <c r="D55" s="403">
        <v>1492</v>
      </c>
      <c r="E55" s="403">
        <v>46</v>
      </c>
      <c r="F55" s="403">
        <v>1</v>
      </c>
      <c r="G55" s="403">
        <v>0</v>
      </c>
      <c r="H55" s="403">
        <v>201</v>
      </c>
      <c r="I55" s="403">
        <v>0</v>
      </c>
    </row>
    <row r="56" spans="1:9" ht="10.5" customHeight="1">
      <c r="B56" s="495" t="s">
        <v>877</v>
      </c>
      <c r="C56" s="403">
        <v>9272</v>
      </c>
      <c r="D56" s="403">
        <v>8181</v>
      </c>
      <c r="E56" s="403">
        <v>105</v>
      </c>
      <c r="F56" s="403">
        <v>0</v>
      </c>
      <c r="G56" s="403">
        <v>0</v>
      </c>
      <c r="H56" s="403">
        <v>984</v>
      </c>
      <c r="I56" s="403">
        <v>2</v>
      </c>
    </row>
    <row r="57" spans="1:9" ht="10.5" customHeight="1">
      <c r="B57" s="495" t="s">
        <v>878</v>
      </c>
      <c r="C57" s="403">
        <v>16586</v>
      </c>
      <c r="D57" s="403">
        <v>16006</v>
      </c>
      <c r="E57" s="403">
        <v>39</v>
      </c>
      <c r="F57" s="403">
        <v>1</v>
      </c>
      <c r="G57" s="403">
        <v>0</v>
      </c>
      <c r="H57" s="403">
        <v>540</v>
      </c>
      <c r="I57" s="403">
        <v>0</v>
      </c>
    </row>
    <row r="58" spans="1:9" ht="10.5" customHeight="1">
      <c r="B58" s="495" t="s">
        <v>879</v>
      </c>
      <c r="C58" s="403">
        <v>17221</v>
      </c>
      <c r="D58" s="403">
        <v>16380</v>
      </c>
      <c r="E58" s="403">
        <v>41</v>
      </c>
      <c r="F58" s="403">
        <v>0</v>
      </c>
      <c r="G58" s="403">
        <v>0</v>
      </c>
      <c r="H58" s="403">
        <v>800</v>
      </c>
      <c r="I58" s="403">
        <v>0</v>
      </c>
    </row>
    <row r="59" spans="1:9" ht="10.5" customHeight="1">
      <c r="B59" s="495" t="s">
        <v>880</v>
      </c>
      <c r="C59" s="403">
        <v>2684</v>
      </c>
      <c r="D59" s="403">
        <v>2669</v>
      </c>
      <c r="E59" s="403">
        <v>0</v>
      </c>
      <c r="F59" s="403">
        <v>0</v>
      </c>
      <c r="G59" s="403">
        <v>0</v>
      </c>
      <c r="H59" s="403">
        <v>15</v>
      </c>
      <c r="I59" s="403">
        <v>0</v>
      </c>
    </row>
    <row r="60" spans="1:9" ht="10.5" customHeight="1">
      <c r="B60" s="495" t="s">
        <v>881</v>
      </c>
      <c r="C60" s="403">
        <v>16827</v>
      </c>
      <c r="D60" s="403">
        <v>16048</v>
      </c>
      <c r="E60" s="403">
        <v>86</v>
      </c>
      <c r="F60" s="403">
        <v>0</v>
      </c>
      <c r="G60" s="403">
        <v>0</v>
      </c>
      <c r="H60" s="403">
        <v>693</v>
      </c>
      <c r="I60" s="403">
        <v>0</v>
      </c>
    </row>
    <row r="61" spans="1:9" ht="10.5" customHeight="1">
      <c r="B61" s="495" t="s">
        <v>882</v>
      </c>
      <c r="C61" s="403">
        <v>5020</v>
      </c>
      <c r="D61" s="403">
        <v>4947</v>
      </c>
      <c r="E61" s="403">
        <v>0</v>
      </c>
      <c r="F61" s="403">
        <v>0</v>
      </c>
      <c r="G61" s="403">
        <v>0</v>
      </c>
      <c r="H61" s="403">
        <v>64</v>
      </c>
      <c r="I61" s="403">
        <v>9</v>
      </c>
    </row>
    <row r="62" spans="1:9" ht="10.5" customHeight="1">
      <c r="B62" s="495" t="s">
        <v>883</v>
      </c>
      <c r="C62" s="403">
        <v>3026</v>
      </c>
      <c r="D62" s="403">
        <v>2867</v>
      </c>
      <c r="E62" s="403">
        <v>56</v>
      </c>
      <c r="F62" s="403">
        <v>0</v>
      </c>
      <c r="G62" s="403">
        <v>0</v>
      </c>
      <c r="H62" s="403">
        <v>103</v>
      </c>
      <c r="I62" s="403">
        <v>0</v>
      </c>
    </row>
    <row r="63" spans="1:9" ht="10.5" customHeight="1">
      <c r="B63" s="493"/>
      <c r="C63" s="403"/>
      <c r="D63" s="403"/>
      <c r="E63" s="403"/>
      <c r="F63" s="403"/>
      <c r="G63" s="403"/>
      <c r="H63" s="403"/>
      <c r="I63" s="403"/>
    </row>
    <row r="64" spans="1:9" ht="10.5" customHeight="1">
      <c r="A64" s="492" t="s">
        <v>523</v>
      </c>
      <c r="B64" s="481"/>
      <c r="C64" s="403">
        <v>170163</v>
      </c>
      <c r="D64" s="403">
        <v>166439</v>
      </c>
      <c r="E64" s="403">
        <v>33</v>
      </c>
      <c r="F64" s="403">
        <v>35</v>
      </c>
      <c r="G64" s="403">
        <v>6</v>
      </c>
      <c r="H64" s="403">
        <v>3649</v>
      </c>
      <c r="I64" s="403">
        <v>1</v>
      </c>
    </row>
    <row r="65" spans="1:12" ht="6.75" customHeight="1">
      <c r="B65" s="493"/>
      <c r="C65" s="403"/>
      <c r="D65" s="403"/>
      <c r="E65" s="403"/>
      <c r="F65" s="403"/>
      <c r="G65" s="403"/>
      <c r="H65" s="403"/>
      <c r="I65" s="403"/>
    </row>
    <row r="66" spans="1:12" ht="10.5" customHeight="1">
      <c r="B66" s="495" t="s">
        <v>884</v>
      </c>
      <c r="C66" s="403">
        <v>2958</v>
      </c>
      <c r="D66" s="403">
        <v>2945</v>
      </c>
      <c r="E66" s="403">
        <v>0</v>
      </c>
      <c r="F66" s="403">
        <v>0</v>
      </c>
      <c r="G66" s="403">
        <v>0</v>
      </c>
      <c r="H66" s="403">
        <v>13</v>
      </c>
      <c r="I66" s="403">
        <v>0</v>
      </c>
    </row>
    <row r="67" spans="1:12" ht="10.5" customHeight="1">
      <c r="B67" s="495" t="s">
        <v>885</v>
      </c>
      <c r="C67" s="403">
        <v>4297</v>
      </c>
      <c r="D67" s="403">
        <v>838</v>
      </c>
      <c r="E67" s="403">
        <v>33</v>
      </c>
      <c r="F67" s="403">
        <v>35</v>
      </c>
      <c r="G67" s="403">
        <v>4</v>
      </c>
      <c r="H67" s="403">
        <v>3387</v>
      </c>
      <c r="I67" s="403">
        <v>0</v>
      </c>
    </row>
    <row r="68" spans="1:12" ht="10.5" customHeight="1">
      <c r="B68" s="495" t="s">
        <v>886</v>
      </c>
      <c r="C68" s="403">
        <v>7316</v>
      </c>
      <c r="D68" s="403">
        <v>7212</v>
      </c>
      <c r="E68" s="403">
        <v>0</v>
      </c>
      <c r="F68" s="403">
        <v>0</v>
      </c>
      <c r="G68" s="403">
        <v>2</v>
      </c>
      <c r="H68" s="403">
        <v>102</v>
      </c>
      <c r="I68" s="403">
        <v>0</v>
      </c>
    </row>
    <row r="69" spans="1:12" ht="10.5" customHeight="1">
      <c r="B69" s="495" t="s">
        <v>887</v>
      </c>
      <c r="C69" s="403"/>
      <c r="D69" s="403"/>
      <c r="E69" s="403"/>
      <c r="F69" s="403"/>
      <c r="G69" s="403"/>
      <c r="H69" s="403"/>
      <c r="I69" s="403"/>
    </row>
    <row r="70" spans="1:12" ht="10.5" customHeight="1">
      <c r="B70" s="495" t="s">
        <v>888</v>
      </c>
      <c r="C70" s="403">
        <v>21935</v>
      </c>
      <c r="D70" s="403">
        <v>21858</v>
      </c>
      <c r="E70" s="403">
        <v>0</v>
      </c>
      <c r="F70" s="403">
        <v>0</v>
      </c>
      <c r="G70" s="403">
        <v>0</v>
      </c>
      <c r="H70" s="403">
        <v>76</v>
      </c>
      <c r="I70" s="403">
        <v>1</v>
      </c>
    </row>
    <row r="71" spans="1:12" ht="10.5" customHeight="1">
      <c r="B71" s="495" t="s">
        <v>889</v>
      </c>
      <c r="C71" s="403"/>
      <c r="D71" s="403"/>
      <c r="E71" s="403"/>
      <c r="F71" s="403"/>
      <c r="G71" s="403"/>
      <c r="H71" s="403"/>
      <c r="I71" s="403"/>
    </row>
    <row r="72" spans="1:12" ht="10.5" customHeight="1">
      <c r="B72" s="495" t="s">
        <v>890</v>
      </c>
      <c r="C72" s="403">
        <v>128182</v>
      </c>
      <c r="D72" s="403">
        <v>128123</v>
      </c>
      <c r="E72" s="403">
        <v>0</v>
      </c>
      <c r="F72" s="403">
        <v>0</v>
      </c>
      <c r="G72" s="403">
        <v>0</v>
      </c>
      <c r="H72" s="403">
        <v>59</v>
      </c>
      <c r="I72" s="403">
        <v>0</v>
      </c>
    </row>
    <row r="73" spans="1:12" ht="10.5" customHeight="1">
      <c r="B73" s="495" t="s">
        <v>891</v>
      </c>
      <c r="C73" s="403">
        <v>5475</v>
      </c>
      <c r="D73" s="403">
        <v>5463</v>
      </c>
      <c r="E73" s="403">
        <v>0</v>
      </c>
      <c r="F73" s="403">
        <v>0</v>
      </c>
      <c r="G73" s="403">
        <v>0</v>
      </c>
      <c r="H73" s="403">
        <v>12</v>
      </c>
      <c r="I73" s="403">
        <v>0</v>
      </c>
    </row>
    <row r="74" spans="1:12" ht="10.5" customHeight="1">
      <c r="B74" s="496"/>
      <c r="C74" s="403"/>
      <c r="D74" s="403"/>
      <c r="E74" s="403"/>
      <c r="F74" s="403"/>
      <c r="G74" s="403"/>
      <c r="H74" s="403"/>
      <c r="I74" s="403"/>
    </row>
    <row r="75" spans="1:12" s="137" customFormat="1" ht="10.5" customHeight="1">
      <c r="A75" s="137" t="s">
        <v>803</v>
      </c>
      <c r="B75" s="403"/>
      <c r="C75" s="403"/>
      <c r="D75" s="403"/>
      <c r="E75" s="403"/>
      <c r="F75" s="403"/>
      <c r="G75" s="403"/>
      <c r="H75" s="403"/>
      <c r="I75" s="403"/>
      <c r="J75" s="403"/>
      <c r="K75" s="403"/>
      <c r="L75" s="403"/>
    </row>
    <row r="76" spans="1:12" s="137" customFormat="1" ht="10.5" customHeight="1">
      <c r="A76" s="178" t="s">
        <v>804</v>
      </c>
      <c r="B76" s="403"/>
      <c r="C76" s="403"/>
      <c r="D76" s="403"/>
      <c r="E76" s="403"/>
      <c r="F76" s="403"/>
      <c r="G76" s="403"/>
      <c r="H76" s="403"/>
      <c r="I76" s="403"/>
      <c r="J76" s="403"/>
      <c r="K76" s="403"/>
      <c r="L76" s="403"/>
    </row>
    <row r="77" spans="1:12" s="137" customFormat="1" ht="10.5" customHeight="1">
      <c r="A77" s="178" t="s">
        <v>606</v>
      </c>
      <c r="B77" s="403"/>
      <c r="C77" s="403"/>
      <c r="D77" s="403"/>
      <c r="E77" s="403"/>
      <c r="F77" s="403"/>
      <c r="G77" s="403"/>
      <c r="H77" s="403"/>
      <c r="I77" s="403"/>
      <c r="J77" s="403"/>
      <c r="K77" s="403"/>
      <c r="L77" s="403"/>
    </row>
    <row r="78" spans="1:12" ht="9" customHeight="1">
      <c r="B78" s="499"/>
      <c r="C78" s="220"/>
      <c r="D78" s="220"/>
      <c r="E78" s="220"/>
      <c r="F78" s="220"/>
      <c r="G78" s="220"/>
      <c r="H78" s="220"/>
      <c r="I78" s="220"/>
    </row>
    <row r="79" spans="1:12" s="29" customFormat="1" ht="10.5" customHeight="1">
      <c r="A79" s="329" t="s">
        <v>53</v>
      </c>
      <c r="B79" s="329"/>
      <c r="C79" s="500"/>
      <c r="D79" s="500"/>
      <c r="E79" s="500"/>
      <c r="F79" s="500"/>
      <c r="G79" s="500"/>
      <c r="H79" s="500"/>
      <c r="I79" s="500"/>
    </row>
    <row r="80" spans="1:12" s="29" customFormat="1" ht="9.9499999999999993" customHeight="1">
      <c r="A80" s="329"/>
      <c r="B80" s="329"/>
      <c r="C80" s="500"/>
      <c r="D80" s="500"/>
      <c r="E80" s="500"/>
      <c r="F80" s="500"/>
      <c r="G80" s="500"/>
      <c r="H80" s="500"/>
      <c r="I80" s="500"/>
    </row>
    <row r="81" spans="1:9" s="486" customFormat="1" ht="10.5" customHeight="1">
      <c r="B81" s="487"/>
      <c r="C81" s="488" t="s">
        <v>175</v>
      </c>
      <c r="D81" s="220"/>
      <c r="E81" s="220"/>
      <c r="F81" s="220"/>
      <c r="G81" s="220"/>
      <c r="H81" s="220"/>
      <c r="I81" s="220"/>
    </row>
    <row r="82" spans="1:9" s="359" customFormat="1" ht="8.1" customHeight="1">
      <c r="A82" s="484"/>
      <c r="B82" s="491"/>
      <c r="C82" s="220"/>
      <c r="D82" s="220"/>
      <c r="E82" s="220"/>
      <c r="F82" s="220"/>
      <c r="G82" s="220"/>
      <c r="H82" s="220"/>
      <c r="I82" s="220"/>
    </row>
    <row r="83" spans="1:9" ht="10.5" customHeight="1">
      <c r="A83" s="494" t="s">
        <v>596</v>
      </c>
      <c r="B83" s="495"/>
      <c r="C83" s="403"/>
      <c r="D83" s="403"/>
      <c r="E83" s="403"/>
      <c r="F83" s="403"/>
      <c r="G83" s="403"/>
      <c r="H83" s="403"/>
      <c r="I83" s="403"/>
    </row>
    <row r="84" spans="1:9" ht="10.5" customHeight="1">
      <c r="A84" s="496" t="s">
        <v>892</v>
      </c>
      <c r="B84" s="495"/>
      <c r="C84" s="403">
        <v>13049</v>
      </c>
      <c r="D84" s="403">
        <v>10072</v>
      </c>
      <c r="E84" s="403">
        <v>46</v>
      </c>
      <c r="F84" s="403">
        <v>0</v>
      </c>
      <c r="G84" s="403">
        <v>0</v>
      </c>
      <c r="H84" s="403">
        <v>2931</v>
      </c>
      <c r="I84" s="403">
        <v>0</v>
      </c>
    </row>
    <row r="85" spans="1:9" ht="6" customHeight="1">
      <c r="A85" s="496"/>
      <c r="B85" s="495"/>
      <c r="C85" s="403"/>
      <c r="D85" s="403"/>
      <c r="E85" s="403"/>
      <c r="F85" s="403"/>
      <c r="G85" s="403"/>
      <c r="H85" s="403"/>
      <c r="I85" s="403"/>
    </row>
    <row r="86" spans="1:9" ht="10.5" customHeight="1">
      <c r="A86" s="496"/>
      <c r="B86" s="495" t="s">
        <v>893</v>
      </c>
      <c r="C86" s="403">
        <v>135</v>
      </c>
      <c r="D86" s="403">
        <v>135</v>
      </c>
      <c r="E86" s="403">
        <v>0</v>
      </c>
      <c r="F86" s="403">
        <v>0</v>
      </c>
      <c r="G86" s="403">
        <v>0</v>
      </c>
      <c r="H86" s="403">
        <v>0</v>
      </c>
      <c r="I86" s="403">
        <v>0</v>
      </c>
    </row>
    <row r="87" spans="1:9" ht="10.5" customHeight="1">
      <c r="A87" s="494"/>
      <c r="B87" s="495" t="s">
        <v>894</v>
      </c>
      <c r="C87" s="403">
        <v>467</v>
      </c>
      <c r="D87" s="403">
        <v>466</v>
      </c>
      <c r="E87" s="403">
        <v>0</v>
      </c>
      <c r="F87" s="403">
        <v>0</v>
      </c>
      <c r="G87" s="403">
        <v>0</v>
      </c>
      <c r="H87" s="403">
        <v>1</v>
      </c>
      <c r="I87" s="403">
        <v>0</v>
      </c>
    </row>
    <row r="88" spans="1:9" ht="10.5" customHeight="1">
      <c r="A88" s="496"/>
      <c r="B88" s="495" t="s">
        <v>895</v>
      </c>
      <c r="C88" s="403">
        <v>1113</v>
      </c>
      <c r="D88" s="403">
        <v>1099</v>
      </c>
      <c r="E88" s="403">
        <v>0</v>
      </c>
      <c r="F88" s="403">
        <v>0</v>
      </c>
      <c r="G88" s="403">
        <v>0</v>
      </c>
      <c r="H88" s="403">
        <v>14</v>
      </c>
      <c r="I88" s="403">
        <v>0</v>
      </c>
    </row>
    <row r="89" spans="1:9" ht="10.5" customHeight="1">
      <c r="A89" s="496"/>
      <c r="B89" s="495" t="s">
        <v>896</v>
      </c>
      <c r="C89" s="403">
        <v>1268</v>
      </c>
      <c r="D89" s="403">
        <v>1266</v>
      </c>
      <c r="E89" s="403">
        <v>0</v>
      </c>
      <c r="F89" s="403">
        <v>0</v>
      </c>
      <c r="G89" s="403">
        <v>0</v>
      </c>
      <c r="H89" s="403">
        <v>2</v>
      </c>
      <c r="I89" s="403">
        <v>0</v>
      </c>
    </row>
    <row r="90" spans="1:9" ht="10.5" customHeight="1">
      <c r="A90" s="496"/>
      <c r="B90" s="495" t="s">
        <v>897</v>
      </c>
      <c r="C90" s="403"/>
      <c r="D90" s="403"/>
      <c r="E90" s="403"/>
      <c r="F90" s="403"/>
      <c r="G90" s="403"/>
      <c r="H90" s="403"/>
      <c r="I90" s="403"/>
    </row>
    <row r="91" spans="1:9" ht="10.5" customHeight="1">
      <c r="A91" s="494"/>
      <c r="B91" s="495" t="s">
        <v>863</v>
      </c>
      <c r="C91" s="403">
        <v>804</v>
      </c>
      <c r="D91" s="403">
        <v>609</v>
      </c>
      <c r="E91" s="403">
        <v>0</v>
      </c>
      <c r="F91" s="403">
        <v>0</v>
      </c>
      <c r="G91" s="403">
        <v>0</v>
      </c>
      <c r="H91" s="403">
        <v>195</v>
      </c>
      <c r="I91" s="403">
        <v>0</v>
      </c>
    </row>
    <row r="92" spans="1:9" ht="10.5" customHeight="1">
      <c r="A92" s="496"/>
      <c r="B92" s="495" t="s">
        <v>898</v>
      </c>
      <c r="C92" s="403">
        <v>947</v>
      </c>
      <c r="D92" s="403">
        <v>563</v>
      </c>
      <c r="E92" s="403">
        <v>0</v>
      </c>
      <c r="F92" s="403">
        <v>0</v>
      </c>
      <c r="G92" s="403">
        <v>0</v>
      </c>
      <c r="H92" s="403">
        <v>384</v>
      </c>
      <c r="I92" s="403">
        <v>0</v>
      </c>
    </row>
    <row r="93" spans="1:9" ht="10.5" customHeight="1">
      <c r="A93" s="496"/>
      <c r="B93" s="495" t="s">
        <v>899</v>
      </c>
      <c r="C93" s="403"/>
      <c r="D93" s="403"/>
      <c r="E93" s="403"/>
      <c r="F93" s="403"/>
      <c r="G93" s="403"/>
      <c r="H93" s="403"/>
      <c r="I93" s="403"/>
    </row>
    <row r="94" spans="1:9" ht="10.5" customHeight="1">
      <c r="A94" s="496"/>
      <c r="B94" s="495" t="s">
        <v>900</v>
      </c>
      <c r="C94" s="403">
        <v>5854</v>
      </c>
      <c r="D94" s="403">
        <v>4208</v>
      </c>
      <c r="E94" s="403">
        <v>0</v>
      </c>
      <c r="F94" s="403">
        <v>0</v>
      </c>
      <c r="G94" s="403">
        <v>0</v>
      </c>
      <c r="H94" s="403">
        <v>1646</v>
      </c>
      <c r="I94" s="403">
        <v>0</v>
      </c>
    </row>
    <row r="95" spans="1:9" ht="10.5" customHeight="1">
      <c r="A95" s="494"/>
      <c r="B95" s="495" t="s">
        <v>901</v>
      </c>
      <c r="C95" s="403">
        <v>1443</v>
      </c>
      <c r="D95" s="403">
        <v>1166</v>
      </c>
      <c r="E95" s="403">
        <v>0</v>
      </c>
      <c r="F95" s="403">
        <v>0</v>
      </c>
      <c r="G95" s="403">
        <v>0</v>
      </c>
      <c r="H95" s="403">
        <v>277</v>
      </c>
      <c r="I95" s="403">
        <v>0</v>
      </c>
    </row>
    <row r="96" spans="1:9" ht="10.5" customHeight="1">
      <c r="A96" s="496"/>
      <c r="B96" s="495" t="s">
        <v>902</v>
      </c>
      <c r="C96" s="403">
        <v>1018</v>
      </c>
      <c r="D96" s="403">
        <v>560</v>
      </c>
      <c r="E96" s="403">
        <v>46</v>
      </c>
      <c r="F96" s="403">
        <v>0</v>
      </c>
      <c r="G96" s="403">
        <v>0</v>
      </c>
      <c r="H96" s="403">
        <v>412</v>
      </c>
      <c r="I96" s="403">
        <v>0</v>
      </c>
    </row>
    <row r="97" spans="1:9" ht="9" customHeight="1">
      <c r="B97" s="493"/>
      <c r="C97" s="403"/>
      <c r="D97" s="403"/>
      <c r="E97" s="403"/>
      <c r="F97" s="403"/>
      <c r="G97" s="403"/>
      <c r="H97" s="403"/>
      <c r="I97" s="403"/>
    </row>
    <row r="98" spans="1:9" ht="10.5" customHeight="1">
      <c r="A98" s="494" t="s">
        <v>544</v>
      </c>
      <c r="B98" s="495"/>
      <c r="C98" s="403">
        <v>94812</v>
      </c>
      <c r="D98" s="403">
        <v>55907</v>
      </c>
      <c r="E98" s="403">
        <v>50</v>
      </c>
      <c r="F98" s="403">
        <v>1</v>
      </c>
      <c r="G98" s="403">
        <v>204</v>
      </c>
      <c r="H98" s="403">
        <v>38635</v>
      </c>
      <c r="I98" s="403">
        <v>15</v>
      </c>
    </row>
    <row r="99" spans="1:9" ht="6" customHeight="1">
      <c r="A99" s="496"/>
      <c r="B99" s="495"/>
      <c r="C99" s="403"/>
      <c r="D99" s="403"/>
      <c r="E99" s="403"/>
      <c r="F99" s="403"/>
      <c r="G99" s="403"/>
      <c r="H99" s="403"/>
      <c r="I99" s="403"/>
    </row>
    <row r="100" spans="1:9" ht="10.5" customHeight="1">
      <c r="A100" s="496"/>
      <c r="B100" s="495" t="s">
        <v>903</v>
      </c>
      <c r="C100" s="403">
        <v>5657</v>
      </c>
      <c r="D100" s="403">
        <v>1299</v>
      </c>
      <c r="E100" s="403">
        <v>23</v>
      </c>
      <c r="F100" s="403">
        <v>0</v>
      </c>
      <c r="G100" s="403">
        <v>0</v>
      </c>
      <c r="H100" s="403">
        <v>4335</v>
      </c>
      <c r="I100" s="403">
        <v>0</v>
      </c>
    </row>
    <row r="101" spans="1:9" ht="10.5" customHeight="1">
      <c r="A101" s="496"/>
      <c r="B101" s="495" t="s">
        <v>872</v>
      </c>
      <c r="C101" s="403"/>
      <c r="D101" s="403"/>
      <c r="E101" s="403"/>
      <c r="F101" s="403"/>
      <c r="G101" s="403"/>
      <c r="H101" s="403"/>
      <c r="I101" s="403"/>
    </row>
    <row r="102" spans="1:9" ht="10.5" customHeight="1">
      <c r="A102" s="494"/>
      <c r="B102" s="495" t="s">
        <v>904</v>
      </c>
      <c r="C102" s="403">
        <v>1630</v>
      </c>
      <c r="D102" s="403">
        <v>253</v>
      </c>
      <c r="E102" s="403">
        <v>0</v>
      </c>
      <c r="F102" s="403">
        <v>0</v>
      </c>
      <c r="G102" s="403">
        <v>0</v>
      </c>
      <c r="H102" s="403">
        <v>1377</v>
      </c>
      <c r="I102" s="403">
        <v>0</v>
      </c>
    </row>
    <row r="103" spans="1:9" ht="10.5" customHeight="1">
      <c r="A103" s="494"/>
      <c r="B103" s="495" t="s">
        <v>905</v>
      </c>
      <c r="C103" s="403">
        <v>955</v>
      </c>
      <c r="D103" s="403">
        <v>910</v>
      </c>
      <c r="E103" s="403">
        <v>0</v>
      </c>
      <c r="F103" s="403">
        <v>0</v>
      </c>
      <c r="G103" s="403">
        <v>0</v>
      </c>
      <c r="H103" s="403">
        <v>45</v>
      </c>
      <c r="I103" s="403">
        <v>0</v>
      </c>
    </row>
    <row r="104" spans="1:9" ht="10.5" customHeight="1">
      <c r="A104" s="496"/>
      <c r="B104" s="495" t="s">
        <v>906</v>
      </c>
      <c r="C104" s="403">
        <v>30253</v>
      </c>
      <c r="D104" s="403">
        <v>17870</v>
      </c>
      <c r="E104" s="403">
        <v>4</v>
      </c>
      <c r="F104" s="403">
        <v>1</v>
      </c>
      <c r="G104" s="403">
        <v>0</v>
      </c>
      <c r="H104" s="403">
        <v>12378</v>
      </c>
      <c r="I104" s="403">
        <v>0</v>
      </c>
    </row>
    <row r="105" spans="1:9" ht="10.5" customHeight="1">
      <c r="A105" s="496"/>
      <c r="B105" s="495" t="s">
        <v>907</v>
      </c>
      <c r="C105" s="403">
        <v>15882</v>
      </c>
      <c r="D105" s="403">
        <v>9523</v>
      </c>
      <c r="E105" s="403">
        <v>0</v>
      </c>
      <c r="F105" s="403">
        <v>0</v>
      </c>
      <c r="G105" s="403">
        <v>0</v>
      </c>
      <c r="H105" s="403">
        <v>6359</v>
      </c>
      <c r="I105" s="403">
        <v>0</v>
      </c>
    </row>
    <row r="106" spans="1:9" ht="10.5" customHeight="1">
      <c r="A106" s="496"/>
      <c r="B106" s="495" t="s">
        <v>908</v>
      </c>
      <c r="C106" s="403">
        <v>3248</v>
      </c>
      <c r="D106" s="403">
        <v>2256</v>
      </c>
      <c r="E106" s="403">
        <v>0</v>
      </c>
      <c r="F106" s="403">
        <v>0</v>
      </c>
      <c r="G106" s="403">
        <v>0</v>
      </c>
      <c r="H106" s="403">
        <v>992</v>
      </c>
      <c r="I106" s="403">
        <v>0</v>
      </c>
    </row>
    <row r="107" spans="1:9" ht="10.5" customHeight="1">
      <c r="A107" s="494"/>
      <c r="B107" s="495" t="s">
        <v>909</v>
      </c>
      <c r="C107" s="403">
        <v>5687</v>
      </c>
      <c r="D107" s="403">
        <v>2748</v>
      </c>
      <c r="E107" s="403">
        <v>0</v>
      </c>
      <c r="F107" s="403">
        <v>0</v>
      </c>
      <c r="G107" s="403">
        <v>194</v>
      </c>
      <c r="H107" s="403">
        <v>2745</v>
      </c>
      <c r="I107" s="403">
        <v>0</v>
      </c>
    </row>
    <row r="108" spans="1:9" ht="10.5" customHeight="1">
      <c r="A108" s="494"/>
      <c r="B108" s="495" t="s">
        <v>910</v>
      </c>
      <c r="C108" s="403">
        <v>1068</v>
      </c>
      <c r="D108" s="403">
        <v>906</v>
      </c>
      <c r="E108" s="403">
        <v>0</v>
      </c>
      <c r="F108" s="403">
        <v>0</v>
      </c>
      <c r="G108" s="403">
        <v>8</v>
      </c>
      <c r="H108" s="403">
        <v>154</v>
      </c>
      <c r="I108" s="403">
        <v>0</v>
      </c>
    </row>
    <row r="109" spans="1:9" ht="10.5" customHeight="1">
      <c r="A109" s="496"/>
      <c r="B109" s="495" t="s">
        <v>911</v>
      </c>
      <c r="C109" s="403">
        <v>8942</v>
      </c>
      <c r="D109" s="403">
        <v>5841</v>
      </c>
      <c r="E109" s="403">
        <v>0</v>
      </c>
      <c r="F109" s="403">
        <v>0</v>
      </c>
      <c r="G109" s="403">
        <v>1</v>
      </c>
      <c r="H109" s="403">
        <v>3100</v>
      </c>
      <c r="I109" s="403">
        <v>0</v>
      </c>
    </row>
    <row r="110" spans="1:9" ht="10.5" customHeight="1">
      <c r="A110" s="496"/>
      <c r="B110" s="495" t="s">
        <v>912</v>
      </c>
      <c r="C110" s="403">
        <v>1005</v>
      </c>
      <c r="D110" s="403">
        <v>689</v>
      </c>
      <c r="E110" s="403">
        <v>0</v>
      </c>
      <c r="F110" s="403">
        <v>0</v>
      </c>
      <c r="G110" s="403">
        <v>0</v>
      </c>
      <c r="H110" s="403">
        <v>316</v>
      </c>
      <c r="I110" s="403">
        <v>0</v>
      </c>
    </row>
    <row r="111" spans="1:9" ht="10.5" customHeight="1">
      <c r="A111" s="496"/>
      <c r="B111" s="495" t="s">
        <v>913</v>
      </c>
      <c r="C111" s="403">
        <v>17548</v>
      </c>
      <c r="D111" s="403">
        <v>10988</v>
      </c>
      <c r="E111" s="403">
        <v>23</v>
      </c>
      <c r="F111" s="403">
        <v>0</v>
      </c>
      <c r="G111" s="403">
        <v>1</v>
      </c>
      <c r="H111" s="403">
        <v>6521</v>
      </c>
      <c r="I111" s="403">
        <v>15</v>
      </c>
    </row>
    <row r="112" spans="1:9" ht="10.5" customHeight="1">
      <c r="A112" s="494"/>
      <c r="B112" s="495" t="s">
        <v>914</v>
      </c>
      <c r="C112" s="403">
        <v>2937</v>
      </c>
      <c r="D112" s="403">
        <v>2624</v>
      </c>
      <c r="E112" s="403">
        <v>0</v>
      </c>
      <c r="F112" s="403">
        <v>0</v>
      </c>
      <c r="G112" s="403">
        <v>0</v>
      </c>
      <c r="H112" s="403">
        <v>313</v>
      </c>
      <c r="I112" s="403">
        <v>0</v>
      </c>
    </row>
    <row r="113" spans="1:10" ht="9" customHeight="1">
      <c r="A113" s="494"/>
      <c r="B113" s="495"/>
      <c r="C113" s="403"/>
      <c r="D113" s="403"/>
      <c r="E113" s="403"/>
      <c r="F113" s="403"/>
      <c r="G113" s="403"/>
      <c r="H113" s="403"/>
      <c r="I113" s="403"/>
    </row>
    <row r="114" spans="1:10" ht="10.5" customHeight="1">
      <c r="A114" s="496" t="s">
        <v>555</v>
      </c>
      <c r="B114" s="495"/>
      <c r="C114" s="403">
        <v>20517</v>
      </c>
      <c r="D114" s="403">
        <v>5681</v>
      </c>
      <c r="E114" s="403">
        <v>203</v>
      </c>
      <c r="F114" s="403">
        <v>30</v>
      </c>
      <c r="G114" s="403">
        <v>10678</v>
      </c>
      <c r="H114" s="403">
        <v>3925</v>
      </c>
      <c r="I114" s="403">
        <v>0</v>
      </c>
      <c r="J114" s="501"/>
    </row>
    <row r="115" spans="1:10" ht="6" customHeight="1">
      <c r="A115" s="496"/>
      <c r="B115" s="495"/>
      <c r="C115" s="403"/>
      <c r="D115" s="403"/>
      <c r="E115" s="403"/>
      <c r="F115" s="403"/>
      <c r="G115" s="403"/>
      <c r="H115" s="403"/>
      <c r="I115" s="403"/>
    </row>
    <row r="116" spans="1:10" ht="10.5" customHeight="1">
      <c r="A116" s="496"/>
      <c r="B116" s="495" t="s">
        <v>915</v>
      </c>
      <c r="C116" s="403">
        <v>2699</v>
      </c>
      <c r="D116" s="403">
        <v>1923</v>
      </c>
      <c r="E116" s="403">
        <v>67</v>
      </c>
      <c r="F116" s="403">
        <v>1</v>
      </c>
      <c r="G116" s="403">
        <v>405</v>
      </c>
      <c r="H116" s="403">
        <v>303</v>
      </c>
      <c r="I116" s="403">
        <v>0</v>
      </c>
    </row>
    <row r="117" spans="1:10" ht="10.5" customHeight="1">
      <c r="A117" s="494"/>
      <c r="B117" s="495" t="s">
        <v>916</v>
      </c>
      <c r="C117" s="403">
        <v>1615</v>
      </c>
      <c r="D117" s="403">
        <v>383</v>
      </c>
      <c r="E117" s="403">
        <v>0</v>
      </c>
      <c r="F117" s="403">
        <v>0</v>
      </c>
      <c r="G117" s="403">
        <v>1016</v>
      </c>
      <c r="H117" s="403">
        <v>216</v>
      </c>
      <c r="I117" s="403">
        <v>0</v>
      </c>
    </row>
    <row r="118" spans="1:10" ht="10.5" customHeight="1">
      <c r="A118" s="494"/>
      <c r="B118" s="495" t="s">
        <v>917</v>
      </c>
      <c r="C118" s="403">
        <v>3801</v>
      </c>
      <c r="D118" s="403">
        <v>254</v>
      </c>
      <c r="E118" s="403">
        <v>15</v>
      </c>
      <c r="F118" s="403">
        <v>0</v>
      </c>
      <c r="G118" s="403">
        <v>935</v>
      </c>
      <c r="H118" s="403">
        <v>2597</v>
      </c>
      <c r="I118" s="403">
        <v>0</v>
      </c>
    </row>
    <row r="119" spans="1:10" ht="10.5" customHeight="1">
      <c r="A119" s="496"/>
      <c r="B119" s="495" t="s">
        <v>918</v>
      </c>
      <c r="C119" s="403"/>
      <c r="D119" s="403"/>
      <c r="E119" s="403"/>
      <c r="F119" s="403"/>
      <c r="G119" s="403"/>
      <c r="H119" s="403"/>
      <c r="I119" s="403"/>
    </row>
    <row r="120" spans="1:10" ht="10.5" customHeight="1">
      <c r="A120" s="496"/>
      <c r="B120" s="495" t="s">
        <v>919</v>
      </c>
      <c r="C120" s="403">
        <v>2244</v>
      </c>
      <c r="D120" s="403">
        <v>709</v>
      </c>
      <c r="E120" s="403">
        <v>0</v>
      </c>
      <c r="F120" s="403">
        <v>0</v>
      </c>
      <c r="G120" s="403">
        <v>1202</v>
      </c>
      <c r="H120" s="403">
        <v>333</v>
      </c>
      <c r="I120" s="403">
        <v>0</v>
      </c>
    </row>
    <row r="121" spans="1:10" ht="10.5" customHeight="1">
      <c r="A121" s="496"/>
      <c r="B121" s="495" t="s">
        <v>920</v>
      </c>
      <c r="C121" s="403">
        <v>10158</v>
      </c>
      <c r="D121" s="403">
        <v>2412</v>
      </c>
      <c r="E121" s="403">
        <v>121</v>
      </c>
      <c r="F121" s="403">
        <v>29</v>
      </c>
      <c r="G121" s="403">
        <v>7120</v>
      </c>
      <c r="H121" s="403">
        <v>476</v>
      </c>
      <c r="I121" s="403">
        <v>0</v>
      </c>
    </row>
    <row r="122" spans="1:10" ht="9" customHeight="1">
      <c r="A122" s="494"/>
      <c r="B122" s="495"/>
      <c r="C122" s="403"/>
      <c r="D122" s="403"/>
      <c r="E122" s="403"/>
      <c r="F122" s="403"/>
      <c r="G122" s="403"/>
      <c r="H122" s="403"/>
      <c r="I122" s="403"/>
    </row>
    <row r="123" spans="1:10" ht="10.5" customHeight="1">
      <c r="A123" s="494" t="s">
        <v>921</v>
      </c>
      <c r="B123" s="495"/>
      <c r="C123" s="403"/>
      <c r="D123" s="403"/>
      <c r="E123" s="403"/>
      <c r="F123" s="403"/>
      <c r="G123" s="403"/>
      <c r="H123" s="403"/>
      <c r="I123" s="403"/>
    </row>
    <row r="124" spans="1:10" ht="10.5" customHeight="1">
      <c r="A124" s="496" t="s">
        <v>922</v>
      </c>
      <c r="B124" s="495"/>
      <c r="C124" s="403">
        <v>116856</v>
      </c>
      <c r="D124" s="403">
        <v>83437</v>
      </c>
      <c r="E124" s="403">
        <v>806</v>
      </c>
      <c r="F124" s="403">
        <v>232</v>
      </c>
      <c r="G124" s="403">
        <v>2893</v>
      </c>
      <c r="H124" s="403">
        <v>27804</v>
      </c>
      <c r="I124" s="403">
        <v>1684</v>
      </c>
    </row>
    <row r="125" spans="1:10" ht="6" customHeight="1">
      <c r="A125" s="496"/>
      <c r="B125" s="495"/>
      <c r="C125" s="403"/>
      <c r="D125" s="403"/>
      <c r="E125" s="403"/>
      <c r="F125" s="403"/>
      <c r="G125" s="403"/>
      <c r="H125" s="403"/>
      <c r="I125" s="403"/>
    </row>
    <row r="126" spans="1:10" ht="10.5" customHeight="1">
      <c r="A126" s="496"/>
      <c r="B126" s="495" t="s">
        <v>923</v>
      </c>
      <c r="C126" s="403">
        <v>3971</v>
      </c>
      <c r="D126" s="403">
        <v>1764</v>
      </c>
      <c r="E126" s="403">
        <v>14</v>
      </c>
      <c r="F126" s="403">
        <v>1</v>
      </c>
      <c r="G126" s="403">
        <v>112</v>
      </c>
      <c r="H126" s="403">
        <v>2080</v>
      </c>
      <c r="I126" s="403">
        <v>0</v>
      </c>
    </row>
    <row r="127" spans="1:10" ht="10.5" customHeight="1">
      <c r="A127" s="494"/>
      <c r="B127" s="495" t="s">
        <v>924</v>
      </c>
      <c r="C127" s="403">
        <v>59807</v>
      </c>
      <c r="D127" s="403">
        <v>40818</v>
      </c>
      <c r="E127" s="403">
        <v>442</v>
      </c>
      <c r="F127" s="403">
        <v>94</v>
      </c>
      <c r="G127" s="403">
        <v>2022</v>
      </c>
      <c r="H127" s="403">
        <v>15132</v>
      </c>
      <c r="I127" s="403">
        <v>1299</v>
      </c>
    </row>
    <row r="128" spans="1:10" ht="10.5" customHeight="1">
      <c r="A128" s="494"/>
      <c r="B128" s="495" t="s">
        <v>925</v>
      </c>
      <c r="C128" s="403">
        <v>24</v>
      </c>
      <c r="D128" s="403">
        <v>6</v>
      </c>
      <c r="E128" s="403">
        <v>0</v>
      </c>
      <c r="F128" s="403">
        <v>7</v>
      </c>
      <c r="G128" s="403">
        <v>2</v>
      </c>
      <c r="H128" s="403">
        <v>8</v>
      </c>
      <c r="I128" s="403">
        <v>1</v>
      </c>
    </row>
    <row r="129" spans="1:9" ht="10.5" customHeight="1">
      <c r="A129" s="496"/>
      <c r="B129" s="495" t="s">
        <v>926</v>
      </c>
      <c r="C129" s="403">
        <v>12057</v>
      </c>
      <c r="D129" s="403">
        <v>9873</v>
      </c>
      <c r="E129" s="403">
        <v>117</v>
      </c>
      <c r="F129" s="403">
        <v>51</v>
      </c>
      <c r="G129" s="403">
        <v>266</v>
      </c>
      <c r="H129" s="403">
        <v>1699</v>
      </c>
      <c r="I129" s="403">
        <v>51</v>
      </c>
    </row>
    <row r="130" spans="1:9" ht="10.5" customHeight="1">
      <c r="A130" s="496"/>
      <c r="B130" s="495" t="s">
        <v>927</v>
      </c>
      <c r="C130" s="403">
        <v>6736</v>
      </c>
      <c r="D130" s="403">
        <v>4872</v>
      </c>
      <c r="E130" s="403">
        <v>63</v>
      </c>
      <c r="F130" s="403">
        <v>2</v>
      </c>
      <c r="G130" s="403">
        <v>32</v>
      </c>
      <c r="H130" s="403">
        <v>1747</v>
      </c>
      <c r="I130" s="403">
        <v>20</v>
      </c>
    </row>
    <row r="131" spans="1:9" ht="10.5" customHeight="1">
      <c r="A131" s="496"/>
      <c r="B131" s="495" t="s">
        <v>928</v>
      </c>
      <c r="C131" s="403">
        <v>20969</v>
      </c>
      <c r="D131" s="403">
        <v>15426</v>
      </c>
      <c r="E131" s="403">
        <v>111</v>
      </c>
      <c r="F131" s="403">
        <v>1</v>
      </c>
      <c r="G131" s="403">
        <v>183</v>
      </c>
      <c r="H131" s="403">
        <v>5219</v>
      </c>
      <c r="I131" s="403">
        <v>29</v>
      </c>
    </row>
    <row r="132" spans="1:9" ht="10.5" customHeight="1">
      <c r="A132" s="494"/>
      <c r="B132" s="495" t="s">
        <v>929</v>
      </c>
      <c r="C132" s="403">
        <v>9911</v>
      </c>
      <c r="D132" s="403">
        <v>7891</v>
      </c>
      <c r="E132" s="403">
        <v>54</v>
      </c>
      <c r="F132" s="403">
        <v>50</v>
      </c>
      <c r="G132" s="403">
        <v>237</v>
      </c>
      <c r="H132" s="403">
        <v>1431</v>
      </c>
      <c r="I132" s="403">
        <v>248</v>
      </c>
    </row>
    <row r="133" spans="1:9" ht="10.5" customHeight="1">
      <c r="A133" s="494"/>
      <c r="B133" s="495" t="s">
        <v>930</v>
      </c>
      <c r="C133" s="403">
        <v>268</v>
      </c>
      <c r="D133" s="403">
        <v>170</v>
      </c>
      <c r="E133" s="403">
        <v>3</v>
      </c>
      <c r="F133" s="403">
        <v>25</v>
      </c>
      <c r="G133" s="403">
        <v>10</v>
      </c>
      <c r="H133" s="403">
        <v>24</v>
      </c>
      <c r="I133" s="403">
        <v>36</v>
      </c>
    </row>
    <row r="134" spans="1:9" ht="10.5" customHeight="1">
      <c r="A134" s="496"/>
      <c r="B134" s="495" t="s">
        <v>931</v>
      </c>
      <c r="C134" s="403">
        <v>2148</v>
      </c>
      <c r="D134" s="403">
        <v>1812</v>
      </c>
      <c r="E134" s="403">
        <v>0</v>
      </c>
      <c r="F134" s="403">
        <v>0</v>
      </c>
      <c r="G134" s="403">
        <v>16</v>
      </c>
      <c r="H134" s="403">
        <v>320</v>
      </c>
      <c r="I134" s="403">
        <v>0</v>
      </c>
    </row>
    <row r="135" spans="1:9" ht="10.5" customHeight="1">
      <c r="A135" s="496"/>
      <c r="B135" s="495" t="s">
        <v>932</v>
      </c>
      <c r="C135" s="403"/>
      <c r="D135" s="403"/>
      <c r="E135" s="403"/>
      <c r="F135" s="403"/>
      <c r="G135" s="403"/>
      <c r="H135" s="403"/>
      <c r="I135" s="403"/>
    </row>
    <row r="136" spans="1:9" ht="10.5" customHeight="1">
      <c r="A136" s="496"/>
      <c r="B136" s="495" t="s">
        <v>933</v>
      </c>
      <c r="C136" s="403">
        <v>965</v>
      </c>
      <c r="D136" s="403">
        <v>805</v>
      </c>
      <c r="E136" s="403">
        <v>2</v>
      </c>
      <c r="F136" s="403">
        <v>1</v>
      </c>
      <c r="G136" s="403">
        <v>13</v>
      </c>
      <c r="H136" s="403">
        <v>144</v>
      </c>
      <c r="I136" s="403">
        <v>0</v>
      </c>
    </row>
    <row r="137" spans="1:9" ht="9" customHeight="1">
      <c r="A137" s="494"/>
      <c r="B137" s="495"/>
      <c r="C137" s="403"/>
      <c r="D137" s="403"/>
      <c r="E137" s="403"/>
      <c r="F137" s="403"/>
      <c r="G137" s="403"/>
      <c r="H137" s="403"/>
      <c r="I137" s="403"/>
    </row>
    <row r="138" spans="1:9" ht="10.5" customHeight="1">
      <c r="A138" s="494" t="s">
        <v>934</v>
      </c>
      <c r="B138" s="495"/>
      <c r="C138" s="403"/>
      <c r="D138" s="403"/>
      <c r="E138" s="403"/>
      <c r="F138" s="403"/>
      <c r="G138" s="403"/>
      <c r="H138" s="403"/>
      <c r="I138" s="403"/>
    </row>
    <row r="139" spans="1:9" ht="10.5" customHeight="1">
      <c r="A139" s="496" t="s">
        <v>935</v>
      </c>
      <c r="B139" s="495"/>
      <c r="C139" s="403">
        <v>55149</v>
      </c>
      <c r="D139" s="403">
        <v>55124</v>
      </c>
      <c r="E139" s="403">
        <v>0</v>
      </c>
      <c r="F139" s="403">
        <v>0</v>
      </c>
      <c r="G139" s="403">
        <v>0</v>
      </c>
      <c r="H139" s="403">
        <v>25</v>
      </c>
      <c r="I139" s="403">
        <v>0</v>
      </c>
    </row>
    <row r="140" spans="1:9" ht="6" customHeight="1">
      <c r="A140" s="496"/>
      <c r="B140" s="495"/>
      <c r="C140" s="403"/>
      <c r="D140" s="403"/>
      <c r="E140" s="403"/>
      <c r="F140" s="403"/>
      <c r="G140" s="403"/>
      <c r="H140" s="403"/>
      <c r="I140" s="403"/>
    </row>
    <row r="141" spans="1:9" ht="10.5" customHeight="1">
      <c r="A141" s="496"/>
      <c r="B141" s="495" t="s">
        <v>936</v>
      </c>
      <c r="C141" s="403">
        <v>45023</v>
      </c>
      <c r="D141" s="403">
        <v>45012</v>
      </c>
      <c r="E141" s="403">
        <v>0</v>
      </c>
      <c r="F141" s="403">
        <v>0</v>
      </c>
      <c r="G141" s="403">
        <v>0</v>
      </c>
      <c r="H141" s="403">
        <v>11</v>
      </c>
      <c r="I141" s="403">
        <v>0</v>
      </c>
    </row>
    <row r="142" spans="1:9" ht="10.5" customHeight="1">
      <c r="A142" s="494"/>
      <c r="B142" s="495" t="s">
        <v>937</v>
      </c>
      <c r="C142" s="403">
        <v>972</v>
      </c>
      <c r="D142" s="403">
        <v>971</v>
      </c>
      <c r="E142" s="403">
        <v>0</v>
      </c>
      <c r="F142" s="403">
        <v>0</v>
      </c>
      <c r="G142" s="403">
        <v>0</v>
      </c>
      <c r="H142" s="403">
        <v>1</v>
      </c>
      <c r="I142" s="403">
        <v>0</v>
      </c>
    </row>
    <row r="143" spans="1:9" ht="10.5" customHeight="1">
      <c r="A143" s="494"/>
      <c r="B143" s="495" t="s">
        <v>938</v>
      </c>
      <c r="C143" s="403">
        <v>9052</v>
      </c>
      <c r="D143" s="403">
        <v>9040</v>
      </c>
      <c r="E143" s="403">
        <v>0</v>
      </c>
      <c r="F143" s="403">
        <v>0</v>
      </c>
      <c r="G143" s="403">
        <v>0</v>
      </c>
      <c r="H143" s="403">
        <v>12</v>
      </c>
      <c r="I143" s="403">
        <v>0</v>
      </c>
    </row>
    <row r="144" spans="1:9" ht="10.5" customHeight="1">
      <c r="A144" s="496"/>
      <c r="B144" s="495" t="s">
        <v>939</v>
      </c>
      <c r="C144" s="403"/>
      <c r="D144" s="403"/>
      <c r="E144" s="403"/>
      <c r="F144" s="403"/>
      <c r="G144" s="403"/>
      <c r="H144" s="403"/>
      <c r="I144" s="403"/>
    </row>
    <row r="145" spans="1:12" ht="10.5" customHeight="1">
      <c r="A145" s="496"/>
      <c r="B145" s="495" t="s">
        <v>940</v>
      </c>
      <c r="C145" s="403">
        <v>102</v>
      </c>
      <c r="D145" s="403">
        <v>101</v>
      </c>
      <c r="E145" s="403">
        <v>0</v>
      </c>
      <c r="F145" s="403">
        <v>0</v>
      </c>
      <c r="G145" s="403">
        <v>0</v>
      </c>
      <c r="H145" s="403">
        <v>1</v>
      </c>
      <c r="I145" s="403">
        <v>0</v>
      </c>
    </row>
    <row r="146" spans="1:12" ht="6" customHeight="1">
      <c r="B146" s="377"/>
      <c r="C146" s="403"/>
      <c r="D146" s="403"/>
      <c r="E146" s="403"/>
      <c r="F146" s="403"/>
      <c r="G146" s="403"/>
      <c r="H146" s="403"/>
      <c r="I146" s="403"/>
    </row>
    <row r="147" spans="1:12" ht="10.5" customHeight="1">
      <c r="B147" s="502" t="s">
        <v>166</v>
      </c>
      <c r="C147" s="403">
        <v>684385</v>
      </c>
      <c r="D147" s="403">
        <v>536601</v>
      </c>
      <c r="E147" s="403">
        <v>2827</v>
      </c>
      <c r="F147" s="403">
        <v>791</v>
      </c>
      <c r="G147" s="403">
        <v>13902</v>
      </c>
      <c r="H147" s="403">
        <v>124152</v>
      </c>
      <c r="I147" s="403">
        <v>6112</v>
      </c>
    </row>
    <row r="148" spans="1:12" s="137" customFormat="1" ht="5.25" customHeight="1">
      <c r="A148" s="137" t="s">
        <v>803</v>
      </c>
      <c r="B148" s="403"/>
      <c r="C148" s="403"/>
      <c r="D148" s="403"/>
      <c r="E148" s="403"/>
      <c r="F148" s="403"/>
      <c r="G148" s="403"/>
      <c r="H148" s="403"/>
      <c r="I148" s="403"/>
      <c r="J148" s="403"/>
      <c r="K148" s="403"/>
      <c r="L148" s="403"/>
    </row>
    <row r="149" spans="1:12" s="137" customFormat="1" ht="10.5" customHeight="1">
      <c r="A149" s="178" t="s">
        <v>804</v>
      </c>
      <c r="B149" s="403"/>
      <c r="C149" s="403"/>
      <c r="D149" s="403"/>
      <c r="E149" s="403"/>
      <c r="F149" s="403"/>
      <c r="G149" s="403"/>
      <c r="H149" s="403"/>
      <c r="I149" s="403"/>
      <c r="J149" s="403"/>
      <c r="K149" s="403"/>
      <c r="L149" s="403"/>
    </row>
    <row r="150" spans="1:12" s="137" customFormat="1" ht="10.5" customHeight="1">
      <c r="A150" s="178" t="s">
        <v>606</v>
      </c>
      <c r="B150" s="403"/>
      <c r="C150" s="403"/>
      <c r="D150" s="403"/>
      <c r="E150" s="403"/>
      <c r="F150" s="403"/>
      <c r="G150" s="403"/>
      <c r="H150" s="403"/>
      <c r="I150" s="403"/>
      <c r="J150" s="403"/>
      <c r="K150" s="403"/>
      <c r="L150" s="403"/>
    </row>
    <row r="151" spans="1:12" ht="8.25" customHeight="1">
      <c r="B151" s="503"/>
      <c r="C151" s="403"/>
      <c r="D151" s="403"/>
      <c r="E151" s="403"/>
      <c r="F151" s="403"/>
      <c r="G151" s="403"/>
      <c r="H151" s="403"/>
      <c r="I151" s="403"/>
    </row>
    <row r="152" spans="1:12" s="29" customFormat="1" ht="10.5" customHeight="1">
      <c r="A152" s="329" t="s">
        <v>53</v>
      </c>
      <c r="B152" s="329"/>
    </row>
    <row r="153" spans="1:12" ht="10.5" customHeight="1">
      <c r="A153" s="504"/>
      <c r="B153" s="504"/>
      <c r="C153" s="26"/>
      <c r="D153" s="26"/>
      <c r="E153" s="26"/>
      <c r="F153" s="26"/>
      <c r="G153" s="26"/>
      <c r="H153" s="26"/>
      <c r="I153" s="26"/>
    </row>
    <row r="154" spans="1:12" s="359" customFormat="1" ht="10.5" customHeight="1">
      <c r="B154" s="480"/>
      <c r="C154" s="488" t="s">
        <v>200</v>
      </c>
      <c r="D154" s="505"/>
      <c r="E154" s="505"/>
      <c r="F154" s="505"/>
      <c r="G154" s="505"/>
      <c r="H154" s="505"/>
      <c r="I154" s="504"/>
    </row>
    <row r="155" spans="1:12" s="359" customFormat="1" ht="10.5" customHeight="1">
      <c r="A155" s="484"/>
      <c r="B155" s="491"/>
      <c r="C155" s="362"/>
      <c r="D155" s="362"/>
      <c r="E155" s="362"/>
      <c r="F155" s="362"/>
      <c r="G155" s="362"/>
      <c r="H155" s="362"/>
      <c r="I155" s="484"/>
    </row>
    <row r="156" spans="1:12" ht="10.5" customHeight="1">
      <c r="A156" s="494" t="s">
        <v>476</v>
      </c>
      <c r="B156" s="495"/>
      <c r="C156" s="403">
        <v>21737</v>
      </c>
      <c r="D156" s="403">
        <v>19941</v>
      </c>
      <c r="E156" s="403">
        <v>331</v>
      </c>
      <c r="F156" s="403">
        <v>101</v>
      </c>
      <c r="G156" s="403">
        <v>11</v>
      </c>
      <c r="H156" s="403">
        <v>1349</v>
      </c>
      <c r="I156" s="403">
        <v>4</v>
      </c>
    </row>
    <row r="157" spans="1:12" ht="7.5" customHeight="1">
      <c r="A157" s="496"/>
      <c r="B157" s="495"/>
      <c r="C157" s="403"/>
      <c r="D157" s="403"/>
      <c r="E157" s="403"/>
      <c r="F157" s="403"/>
      <c r="G157" s="403"/>
      <c r="H157" s="403"/>
      <c r="I157" s="403"/>
    </row>
    <row r="158" spans="1:12" ht="10.5" customHeight="1">
      <c r="A158" s="496"/>
      <c r="B158" s="495" t="s">
        <v>844</v>
      </c>
      <c r="C158" s="403">
        <v>2000</v>
      </c>
      <c r="D158" s="403">
        <v>1714</v>
      </c>
      <c r="E158" s="403">
        <v>25</v>
      </c>
      <c r="F158" s="403">
        <v>2</v>
      </c>
      <c r="G158" s="403">
        <v>5</v>
      </c>
      <c r="H158" s="403">
        <v>253</v>
      </c>
      <c r="I158" s="403">
        <v>1</v>
      </c>
    </row>
    <row r="159" spans="1:12" ht="10.5" customHeight="1">
      <c r="A159" s="496"/>
      <c r="B159" s="495" t="s">
        <v>845</v>
      </c>
      <c r="C159" s="403">
        <v>966</v>
      </c>
      <c r="D159" s="403">
        <v>836</v>
      </c>
      <c r="E159" s="403">
        <v>19</v>
      </c>
      <c r="F159" s="403">
        <v>26</v>
      </c>
      <c r="G159" s="403">
        <v>0</v>
      </c>
      <c r="H159" s="403">
        <v>85</v>
      </c>
      <c r="I159" s="403">
        <v>0</v>
      </c>
    </row>
    <row r="160" spans="1:12" ht="10.5" customHeight="1">
      <c r="A160" s="494"/>
      <c r="B160" s="495" t="s">
        <v>846</v>
      </c>
      <c r="C160" s="403">
        <v>785</v>
      </c>
      <c r="D160" s="403">
        <v>680</v>
      </c>
      <c r="E160" s="403">
        <v>17</v>
      </c>
      <c r="F160" s="403">
        <v>54</v>
      </c>
      <c r="G160" s="403">
        <v>0</v>
      </c>
      <c r="H160" s="403">
        <v>34</v>
      </c>
      <c r="I160" s="403">
        <v>0</v>
      </c>
    </row>
    <row r="161" spans="1:9" ht="10.5" customHeight="1">
      <c r="A161" s="494"/>
      <c r="B161" s="495" t="s">
        <v>847</v>
      </c>
      <c r="C161" s="403">
        <v>1281</v>
      </c>
      <c r="D161" s="403">
        <v>1245</v>
      </c>
      <c r="E161" s="403">
        <v>14</v>
      </c>
      <c r="F161" s="403">
        <v>11</v>
      </c>
      <c r="G161" s="403">
        <v>2</v>
      </c>
      <c r="H161" s="403">
        <v>8</v>
      </c>
      <c r="I161" s="403">
        <v>1</v>
      </c>
    </row>
    <row r="162" spans="1:9" ht="10.5" customHeight="1">
      <c r="A162" s="496"/>
      <c r="B162" s="495" t="s">
        <v>848</v>
      </c>
      <c r="C162" s="403">
        <v>2958</v>
      </c>
      <c r="D162" s="403">
        <v>2933</v>
      </c>
      <c r="E162" s="403">
        <v>24</v>
      </c>
      <c r="F162" s="403">
        <v>0</v>
      </c>
      <c r="G162" s="403">
        <v>0</v>
      </c>
      <c r="H162" s="403">
        <v>1</v>
      </c>
      <c r="I162" s="403">
        <v>0</v>
      </c>
    </row>
    <row r="163" spans="1:9" ht="10.5" customHeight="1">
      <c r="A163" s="496"/>
      <c r="B163" s="495" t="s">
        <v>849</v>
      </c>
      <c r="C163" s="403">
        <v>169</v>
      </c>
      <c r="D163" s="403">
        <v>48</v>
      </c>
      <c r="E163" s="403">
        <v>0</v>
      </c>
      <c r="F163" s="403">
        <v>0</v>
      </c>
      <c r="G163" s="403">
        <v>0</v>
      </c>
      <c r="H163" s="403">
        <v>121</v>
      </c>
      <c r="I163" s="403">
        <v>0</v>
      </c>
    </row>
    <row r="164" spans="1:9" ht="10.5" customHeight="1">
      <c r="A164" s="496"/>
      <c r="B164" s="495" t="s">
        <v>850</v>
      </c>
      <c r="C164" s="403"/>
      <c r="D164" s="403"/>
      <c r="E164" s="403"/>
      <c r="F164" s="403"/>
      <c r="G164" s="403"/>
      <c r="H164" s="403"/>
      <c r="I164" s="403"/>
    </row>
    <row r="165" spans="1:9" ht="10.5" customHeight="1">
      <c r="A165" s="494"/>
      <c r="B165" s="495" t="s">
        <v>851</v>
      </c>
      <c r="C165" s="403">
        <v>2432</v>
      </c>
      <c r="D165" s="403">
        <v>2182</v>
      </c>
      <c r="E165" s="403">
        <v>0</v>
      </c>
      <c r="F165" s="403">
        <v>0</v>
      </c>
      <c r="G165" s="403">
        <v>1</v>
      </c>
      <c r="H165" s="403">
        <v>249</v>
      </c>
      <c r="I165" s="403">
        <v>0</v>
      </c>
    </row>
    <row r="166" spans="1:9" ht="10.5" customHeight="1">
      <c r="A166" s="494"/>
      <c r="B166" s="495" t="s">
        <v>852</v>
      </c>
      <c r="C166" s="403">
        <v>462</v>
      </c>
      <c r="D166" s="403">
        <v>459</v>
      </c>
      <c r="E166" s="403">
        <v>0</v>
      </c>
      <c r="F166" s="403">
        <v>3</v>
      </c>
      <c r="G166" s="403">
        <v>0</v>
      </c>
      <c r="H166" s="403">
        <v>0</v>
      </c>
      <c r="I166" s="403">
        <v>0</v>
      </c>
    </row>
    <row r="167" spans="1:9" ht="10.5" customHeight="1">
      <c r="A167" s="496"/>
      <c r="B167" s="495" t="s">
        <v>853</v>
      </c>
      <c r="C167" s="403"/>
      <c r="D167" s="403"/>
      <c r="E167" s="403"/>
      <c r="F167" s="403"/>
      <c r="G167" s="403"/>
      <c r="H167" s="403"/>
      <c r="I167" s="403"/>
    </row>
    <row r="168" spans="1:9" ht="10.5" customHeight="1">
      <c r="A168" s="496"/>
      <c r="B168" s="495" t="s">
        <v>854</v>
      </c>
      <c r="C168" s="403">
        <v>3919</v>
      </c>
      <c r="D168" s="403">
        <v>3710</v>
      </c>
      <c r="E168" s="403">
        <v>145</v>
      </c>
      <c r="F168" s="403">
        <v>2</v>
      </c>
      <c r="G168" s="403">
        <v>1</v>
      </c>
      <c r="H168" s="403">
        <v>61</v>
      </c>
      <c r="I168" s="403">
        <v>0</v>
      </c>
    </row>
    <row r="169" spans="1:9" ht="10.5" customHeight="1">
      <c r="A169" s="496"/>
      <c r="B169" s="495" t="s">
        <v>855</v>
      </c>
      <c r="C169" s="403">
        <v>2296</v>
      </c>
      <c r="D169" s="403">
        <v>1974</v>
      </c>
      <c r="E169" s="403">
        <v>57</v>
      </c>
      <c r="F169" s="403">
        <v>0</v>
      </c>
      <c r="G169" s="403">
        <v>0</v>
      </c>
      <c r="H169" s="403">
        <v>263</v>
      </c>
      <c r="I169" s="403">
        <v>2</v>
      </c>
    </row>
    <row r="170" spans="1:9" ht="10.5" customHeight="1">
      <c r="A170" s="494"/>
      <c r="B170" s="495" t="s">
        <v>856</v>
      </c>
      <c r="C170" s="403">
        <v>1782</v>
      </c>
      <c r="D170" s="403">
        <v>1567</v>
      </c>
      <c r="E170" s="403">
        <v>16</v>
      </c>
      <c r="F170" s="403">
        <v>3</v>
      </c>
      <c r="G170" s="403">
        <v>1</v>
      </c>
      <c r="H170" s="403">
        <v>195</v>
      </c>
      <c r="I170" s="403">
        <v>0</v>
      </c>
    </row>
    <row r="171" spans="1:9" ht="10.5" customHeight="1">
      <c r="A171" s="494"/>
      <c r="B171" s="495" t="s">
        <v>857</v>
      </c>
      <c r="C171" s="403">
        <v>574</v>
      </c>
      <c r="D171" s="403">
        <v>561</v>
      </c>
      <c r="E171" s="403">
        <v>0</v>
      </c>
      <c r="F171" s="403">
        <v>0</v>
      </c>
      <c r="G171" s="403">
        <v>0</v>
      </c>
      <c r="H171" s="403">
        <v>13</v>
      </c>
      <c r="I171" s="403">
        <v>0</v>
      </c>
    </row>
    <row r="172" spans="1:9" ht="10.5" customHeight="1">
      <c r="A172" s="496"/>
      <c r="B172" s="495" t="s">
        <v>858</v>
      </c>
      <c r="C172" s="403"/>
      <c r="D172" s="403"/>
      <c r="E172" s="403"/>
      <c r="F172" s="403"/>
      <c r="G172" s="403"/>
      <c r="H172" s="403"/>
      <c r="I172" s="403"/>
    </row>
    <row r="173" spans="1:9" ht="10.5" customHeight="1">
      <c r="A173" s="496"/>
      <c r="B173" s="495" t="s">
        <v>859</v>
      </c>
      <c r="C173" s="403">
        <v>1433</v>
      </c>
      <c r="D173" s="403">
        <v>1356</v>
      </c>
      <c r="E173" s="403">
        <v>13</v>
      </c>
      <c r="F173" s="403">
        <v>0</v>
      </c>
      <c r="G173" s="403">
        <v>0</v>
      </c>
      <c r="H173" s="403">
        <v>64</v>
      </c>
      <c r="I173" s="403">
        <v>0</v>
      </c>
    </row>
    <row r="174" spans="1:9" ht="10.5" customHeight="1">
      <c r="A174" s="496"/>
      <c r="B174" s="495" t="s">
        <v>860</v>
      </c>
      <c r="C174" s="403">
        <v>628</v>
      </c>
      <c r="D174" s="403">
        <v>625</v>
      </c>
      <c r="E174" s="403">
        <v>0</v>
      </c>
      <c r="F174" s="403">
        <v>0</v>
      </c>
      <c r="G174" s="403">
        <v>1</v>
      </c>
      <c r="H174" s="403">
        <v>2</v>
      </c>
      <c r="I174" s="403">
        <v>0</v>
      </c>
    </row>
    <row r="175" spans="1:9" ht="10.5" customHeight="1">
      <c r="A175" s="494"/>
      <c r="B175" s="495" t="s">
        <v>861</v>
      </c>
      <c r="C175" s="403">
        <v>52</v>
      </c>
      <c r="D175" s="403">
        <v>51</v>
      </c>
      <c r="E175" s="403">
        <v>1</v>
      </c>
      <c r="F175" s="403">
        <v>0</v>
      </c>
      <c r="G175" s="403">
        <v>0</v>
      </c>
      <c r="H175" s="403">
        <v>0</v>
      </c>
      <c r="I175" s="403">
        <v>0</v>
      </c>
    </row>
    <row r="176" spans="1:9" ht="10.5" customHeight="1">
      <c r="A176" s="494"/>
      <c r="B176" s="495"/>
      <c r="C176" s="403"/>
      <c r="D176" s="403"/>
      <c r="E176" s="403"/>
      <c r="F176" s="403"/>
      <c r="G176" s="403"/>
      <c r="H176" s="403"/>
      <c r="I176" s="403"/>
    </row>
    <row r="177" spans="1:10" ht="10.5" customHeight="1">
      <c r="A177" s="496" t="s">
        <v>498</v>
      </c>
      <c r="B177" s="495"/>
      <c r="C177" s="403">
        <v>1756</v>
      </c>
      <c r="D177" s="403">
        <v>1678</v>
      </c>
      <c r="E177" s="403">
        <v>46</v>
      </c>
      <c r="F177" s="403">
        <v>0</v>
      </c>
      <c r="G177" s="403">
        <v>0</v>
      </c>
      <c r="H177" s="403">
        <v>25</v>
      </c>
      <c r="I177" s="403">
        <v>7</v>
      </c>
    </row>
    <row r="178" spans="1:10" ht="10.5" customHeight="1">
      <c r="A178" s="496"/>
      <c r="B178" s="495"/>
      <c r="C178" s="403"/>
      <c r="D178" s="403"/>
      <c r="E178" s="403"/>
      <c r="F178" s="403"/>
      <c r="G178" s="403"/>
      <c r="H178" s="403"/>
      <c r="I178" s="403"/>
    </row>
    <row r="179" spans="1:10" ht="10.5" customHeight="1">
      <c r="A179" s="496" t="s">
        <v>862</v>
      </c>
      <c r="B179" s="495"/>
      <c r="C179" s="403">
        <v>43293</v>
      </c>
      <c r="D179" s="403">
        <v>25585</v>
      </c>
      <c r="E179" s="403">
        <v>387</v>
      </c>
      <c r="F179" s="403">
        <v>16</v>
      </c>
      <c r="G179" s="403">
        <v>40</v>
      </c>
      <c r="H179" s="403">
        <v>15791</v>
      </c>
      <c r="I179" s="403">
        <v>1474</v>
      </c>
    </row>
    <row r="180" spans="1:10" ht="7.5" customHeight="1">
      <c r="A180" s="494"/>
      <c r="B180" s="495"/>
      <c r="C180" s="403"/>
      <c r="D180" s="403"/>
      <c r="E180" s="403"/>
      <c r="F180" s="403"/>
      <c r="G180" s="403"/>
      <c r="H180" s="403"/>
      <c r="I180" s="403"/>
    </row>
    <row r="181" spans="1:10" ht="10.5" customHeight="1">
      <c r="A181" s="494"/>
      <c r="B181" s="495" t="s">
        <v>862</v>
      </c>
      <c r="C181" s="403"/>
      <c r="D181" s="403"/>
      <c r="E181" s="403"/>
      <c r="F181" s="403"/>
      <c r="G181" s="403"/>
      <c r="H181" s="403"/>
      <c r="I181" s="403"/>
    </row>
    <row r="182" spans="1:10" ht="10.5" customHeight="1">
      <c r="A182" s="496"/>
      <c r="B182" s="495" t="s">
        <v>863</v>
      </c>
      <c r="C182" s="403">
        <v>1947</v>
      </c>
      <c r="D182" s="403">
        <v>971</v>
      </c>
      <c r="E182" s="403">
        <v>6</v>
      </c>
      <c r="F182" s="403">
        <v>0</v>
      </c>
      <c r="G182" s="403">
        <v>24</v>
      </c>
      <c r="H182" s="403">
        <v>945</v>
      </c>
      <c r="I182" s="403">
        <v>1</v>
      </c>
    </row>
    <row r="183" spans="1:10" ht="10.5" customHeight="1">
      <c r="A183" s="496"/>
      <c r="B183" s="495" t="s">
        <v>864</v>
      </c>
      <c r="C183" s="403"/>
      <c r="D183" s="403"/>
      <c r="E183" s="403"/>
      <c r="F183" s="403"/>
      <c r="G183" s="403"/>
      <c r="H183" s="403"/>
      <c r="I183" s="403"/>
    </row>
    <row r="184" spans="1:10" ht="10.5" customHeight="1">
      <c r="A184" s="496"/>
      <c r="B184" s="495" t="s">
        <v>865</v>
      </c>
      <c r="C184" s="403">
        <v>181</v>
      </c>
      <c r="D184" s="403">
        <v>179</v>
      </c>
      <c r="E184" s="403">
        <v>0</v>
      </c>
      <c r="F184" s="403">
        <v>0</v>
      </c>
      <c r="G184" s="403">
        <v>0</v>
      </c>
      <c r="H184" s="403">
        <v>2</v>
      </c>
      <c r="I184" s="403">
        <v>0</v>
      </c>
    </row>
    <row r="185" spans="1:10" ht="10.5" customHeight="1">
      <c r="A185" s="494"/>
      <c r="B185" s="495" t="s">
        <v>866</v>
      </c>
      <c r="C185" s="403">
        <v>1290</v>
      </c>
      <c r="D185" s="403">
        <v>1248</v>
      </c>
      <c r="E185" s="403">
        <v>10</v>
      </c>
      <c r="F185" s="403">
        <v>0</v>
      </c>
      <c r="G185" s="403">
        <v>0</v>
      </c>
      <c r="H185" s="403">
        <v>23</v>
      </c>
      <c r="I185" s="403">
        <v>9</v>
      </c>
    </row>
    <row r="186" spans="1:10" ht="10.5" customHeight="1">
      <c r="A186" s="494"/>
      <c r="B186" s="495" t="s">
        <v>867</v>
      </c>
      <c r="C186" s="403">
        <v>2669</v>
      </c>
      <c r="D186" s="403">
        <v>2146</v>
      </c>
      <c r="E186" s="403">
        <v>15</v>
      </c>
      <c r="F186" s="403">
        <v>0</v>
      </c>
      <c r="G186" s="403">
        <v>0</v>
      </c>
      <c r="H186" s="403">
        <v>485</v>
      </c>
      <c r="I186" s="403">
        <v>23</v>
      </c>
    </row>
    <row r="187" spans="1:10" ht="10.5" customHeight="1">
      <c r="A187" s="496"/>
      <c r="B187" s="495" t="s">
        <v>868</v>
      </c>
      <c r="C187" s="403">
        <v>4489</v>
      </c>
      <c r="D187" s="403">
        <v>493</v>
      </c>
      <c r="E187" s="403">
        <v>0</v>
      </c>
      <c r="F187" s="403">
        <v>9</v>
      </c>
      <c r="G187" s="403">
        <v>0</v>
      </c>
      <c r="H187" s="403">
        <v>3987</v>
      </c>
      <c r="I187" s="403">
        <v>0</v>
      </c>
    </row>
    <row r="188" spans="1:10" ht="10.5" customHeight="1">
      <c r="A188" s="496"/>
      <c r="B188" s="495" t="s">
        <v>869</v>
      </c>
      <c r="C188" s="403">
        <v>4177</v>
      </c>
      <c r="D188" s="403">
        <v>3671</v>
      </c>
      <c r="E188" s="403">
        <v>0</v>
      </c>
      <c r="F188" s="403">
        <v>0</v>
      </c>
      <c r="G188" s="403">
        <v>0</v>
      </c>
      <c r="H188" s="403">
        <v>355</v>
      </c>
      <c r="I188" s="403">
        <v>151</v>
      </c>
    </row>
    <row r="189" spans="1:10" ht="10.5" customHeight="1">
      <c r="A189" s="496"/>
      <c r="B189" s="495" t="s">
        <v>870</v>
      </c>
      <c r="C189" s="403">
        <v>1532</v>
      </c>
      <c r="D189" s="403">
        <v>94</v>
      </c>
      <c r="E189" s="403">
        <v>0</v>
      </c>
      <c r="F189" s="403">
        <v>1</v>
      </c>
      <c r="G189" s="403">
        <v>1</v>
      </c>
      <c r="H189" s="403">
        <v>210</v>
      </c>
      <c r="I189" s="403">
        <v>1226</v>
      </c>
    </row>
    <row r="190" spans="1:10" ht="10.5" customHeight="1">
      <c r="A190" s="494"/>
      <c r="B190" s="495" t="s">
        <v>871</v>
      </c>
      <c r="C190" s="403">
        <v>14879</v>
      </c>
      <c r="D190" s="403">
        <v>6532</v>
      </c>
      <c r="E190" s="403">
        <v>17</v>
      </c>
      <c r="F190" s="403">
        <v>0</v>
      </c>
      <c r="G190" s="403">
        <v>2</v>
      </c>
      <c r="H190" s="403">
        <v>8277</v>
      </c>
      <c r="I190" s="403">
        <v>51</v>
      </c>
    </row>
    <row r="191" spans="1:10" ht="10.5" customHeight="1">
      <c r="A191" s="494"/>
      <c r="B191" s="495" t="s">
        <v>872</v>
      </c>
      <c r="C191" s="403"/>
      <c r="D191" s="403"/>
      <c r="E191" s="403"/>
      <c r="F191" s="403"/>
      <c r="G191" s="403"/>
      <c r="H191" s="403"/>
      <c r="I191" s="403"/>
    </row>
    <row r="192" spans="1:10" ht="10.5" customHeight="1">
      <c r="A192" s="496"/>
      <c r="B192" s="495" t="s">
        <v>873</v>
      </c>
      <c r="C192" s="403">
        <v>763</v>
      </c>
      <c r="D192" s="403">
        <v>158</v>
      </c>
      <c r="E192" s="403">
        <v>0</v>
      </c>
      <c r="F192" s="403">
        <v>0</v>
      </c>
      <c r="G192" s="403">
        <v>0</v>
      </c>
      <c r="H192" s="403">
        <v>605</v>
      </c>
      <c r="I192" s="403">
        <v>0</v>
      </c>
      <c r="J192" s="501"/>
    </row>
    <row r="193" spans="1:9" ht="10.5" customHeight="1">
      <c r="A193" s="496"/>
      <c r="B193" s="495" t="s">
        <v>874</v>
      </c>
      <c r="C193" s="403">
        <v>5028</v>
      </c>
      <c r="D193" s="403">
        <v>4359</v>
      </c>
      <c r="E193" s="403">
        <v>64</v>
      </c>
      <c r="F193" s="403">
        <v>2</v>
      </c>
      <c r="G193" s="403">
        <v>0</v>
      </c>
      <c r="H193" s="403">
        <v>590</v>
      </c>
      <c r="I193" s="403">
        <v>13</v>
      </c>
    </row>
    <row r="194" spans="1:9" ht="10.5" customHeight="1">
      <c r="A194" s="496"/>
      <c r="B194" s="495" t="s">
        <v>875</v>
      </c>
      <c r="C194" s="403">
        <v>6338</v>
      </c>
      <c r="D194" s="403">
        <v>5734</v>
      </c>
      <c r="E194" s="403">
        <v>275</v>
      </c>
      <c r="F194" s="403">
        <v>4</v>
      </c>
      <c r="G194" s="403">
        <v>13</v>
      </c>
      <c r="H194" s="403">
        <v>312</v>
      </c>
      <c r="I194" s="403">
        <v>0</v>
      </c>
    </row>
    <row r="195" spans="1:9" ht="10.5" customHeight="1">
      <c r="A195" s="494"/>
      <c r="B195" s="495"/>
      <c r="C195" s="403"/>
      <c r="D195" s="403"/>
      <c r="E195" s="403"/>
      <c r="F195" s="403"/>
      <c r="G195" s="403"/>
      <c r="H195" s="403"/>
      <c r="I195" s="403"/>
    </row>
    <row r="196" spans="1:9" ht="10.5" customHeight="1">
      <c r="A196" s="494" t="s">
        <v>513</v>
      </c>
      <c r="B196" s="495"/>
      <c r="C196" s="403">
        <v>27958</v>
      </c>
      <c r="D196" s="403">
        <v>26651</v>
      </c>
      <c r="E196" s="403">
        <v>180</v>
      </c>
      <c r="F196" s="403">
        <v>0</v>
      </c>
      <c r="G196" s="403">
        <v>0</v>
      </c>
      <c r="H196" s="403">
        <v>1125</v>
      </c>
      <c r="I196" s="403">
        <v>2</v>
      </c>
    </row>
    <row r="197" spans="1:9" ht="7.5" customHeight="1">
      <c r="A197" s="496"/>
      <c r="B197" s="495"/>
      <c r="C197" s="403"/>
      <c r="D197" s="403"/>
      <c r="E197" s="403"/>
      <c r="F197" s="403"/>
      <c r="G197" s="403"/>
      <c r="H197" s="403"/>
      <c r="I197" s="403"/>
    </row>
    <row r="198" spans="1:9" ht="10.5" customHeight="1">
      <c r="A198" s="496"/>
      <c r="B198" s="495" t="s">
        <v>876</v>
      </c>
      <c r="C198" s="403">
        <v>698</v>
      </c>
      <c r="D198" s="403">
        <v>612</v>
      </c>
      <c r="E198" s="403">
        <v>18</v>
      </c>
      <c r="F198" s="403">
        <v>0</v>
      </c>
      <c r="G198" s="403">
        <v>0</v>
      </c>
      <c r="H198" s="403">
        <v>68</v>
      </c>
      <c r="I198" s="403">
        <v>0</v>
      </c>
    </row>
    <row r="199" spans="1:9" ht="10.5" customHeight="1">
      <c r="A199" s="496"/>
      <c r="B199" s="495" t="s">
        <v>877</v>
      </c>
      <c r="C199" s="403">
        <v>2893</v>
      </c>
      <c r="D199" s="403">
        <v>2564</v>
      </c>
      <c r="E199" s="403">
        <v>60</v>
      </c>
      <c r="F199" s="403">
        <v>0</v>
      </c>
      <c r="G199" s="403">
        <v>0</v>
      </c>
      <c r="H199" s="403">
        <v>267</v>
      </c>
      <c r="I199" s="403">
        <v>2</v>
      </c>
    </row>
    <row r="200" spans="1:9" ht="10.5" customHeight="1">
      <c r="A200" s="494"/>
      <c r="B200" s="495" t="s">
        <v>878</v>
      </c>
      <c r="C200" s="403">
        <v>3698</v>
      </c>
      <c r="D200" s="403">
        <v>3557</v>
      </c>
      <c r="E200" s="403">
        <v>14</v>
      </c>
      <c r="F200" s="403">
        <v>0</v>
      </c>
      <c r="G200" s="403">
        <v>0</v>
      </c>
      <c r="H200" s="403">
        <v>127</v>
      </c>
      <c r="I200" s="403">
        <v>0</v>
      </c>
    </row>
    <row r="201" spans="1:9" ht="10.5" customHeight="1">
      <c r="A201" s="494"/>
      <c r="B201" s="495" t="s">
        <v>879</v>
      </c>
      <c r="C201" s="403">
        <v>6855</v>
      </c>
      <c r="D201" s="403">
        <v>6542</v>
      </c>
      <c r="E201" s="403">
        <v>18</v>
      </c>
      <c r="F201" s="403">
        <v>0</v>
      </c>
      <c r="G201" s="403">
        <v>0</v>
      </c>
      <c r="H201" s="403">
        <v>295</v>
      </c>
      <c r="I201" s="403">
        <v>0</v>
      </c>
    </row>
    <row r="202" spans="1:9" ht="10.5" customHeight="1">
      <c r="A202" s="496"/>
      <c r="B202" s="495" t="s">
        <v>880</v>
      </c>
      <c r="C202" s="403">
        <v>1398</v>
      </c>
      <c r="D202" s="403">
        <v>1392</v>
      </c>
      <c r="E202" s="403">
        <v>0</v>
      </c>
      <c r="F202" s="403">
        <v>0</v>
      </c>
      <c r="G202" s="403">
        <v>0</v>
      </c>
      <c r="H202" s="403">
        <v>6</v>
      </c>
      <c r="I202" s="403">
        <v>0</v>
      </c>
    </row>
    <row r="203" spans="1:9" ht="10.5" customHeight="1">
      <c r="A203" s="496"/>
      <c r="B203" s="495" t="s">
        <v>881</v>
      </c>
      <c r="C203" s="403">
        <v>9260</v>
      </c>
      <c r="D203" s="403">
        <v>8893</v>
      </c>
      <c r="E203" s="403">
        <v>47</v>
      </c>
      <c r="F203" s="403">
        <v>0</v>
      </c>
      <c r="G203" s="403">
        <v>0</v>
      </c>
      <c r="H203" s="403">
        <v>320</v>
      </c>
      <c r="I203" s="403">
        <v>0</v>
      </c>
    </row>
    <row r="204" spans="1:9" ht="10.5" customHeight="1">
      <c r="A204" s="496"/>
      <c r="B204" s="495" t="s">
        <v>882</v>
      </c>
      <c r="C204" s="403">
        <v>1896</v>
      </c>
      <c r="D204" s="403">
        <v>1879</v>
      </c>
      <c r="E204" s="403">
        <v>0</v>
      </c>
      <c r="F204" s="403">
        <v>0</v>
      </c>
      <c r="G204" s="403">
        <v>0</v>
      </c>
      <c r="H204" s="403">
        <v>17</v>
      </c>
      <c r="I204" s="403">
        <v>0</v>
      </c>
    </row>
    <row r="205" spans="1:9" ht="10.5" customHeight="1">
      <c r="A205" s="494"/>
      <c r="B205" s="495" t="s">
        <v>883</v>
      </c>
      <c r="C205" s="403">
        <v>1260</v>
      </c>
      <c r="D205" s="403">
        <v>1212</v>
      </c>
      <c r="E205" s="403">
        <v>23</v>
      </c>
      <c r="F205" s="403">
        <v>0</v>
      </c>
      <c r="G205" s="403">
        <v>0</v>
      </c>
      <c r="H205" s="403">
        <v>25</v>
      </c>
      <c r="I205" s="403">
        <v>0</v>
      </c>
    </row>
    <row r="206" spans="1:9" ht="10.5" customHeight="1">
      <c r="A206" s="494"/>
      <c r="B206" s="495"/>
      <c r="C206" s="403"/>
      <c r="D206" s="403"/>
      <c r="E206" s="403"/>
      <c r="F206" s="403"/>
      <c r="G206" s="403"/>
      <c r="H206" s="403"/>
      <c r="I206" s="403"/>
    </row>
    <row r="207" spans="1:9" ht="10.5" customHeight="1">
      <c r="A207" s="496" t="s">
        <v>523</v>
      </c>
      <c r="B207" s="495"/>
      <c r="C207" s="403">
        <v>119215</v>
      </c>
      <c r="D207" s="403">
        <v>117368</v>
      </c>
      <c r="E207" s="403">
        <v>27</v>
      </c>
      <c r="F207" s="403">
        <v>19</v>
      </c>
      <c r="G207" s="403">
        <v>5</v>
      </c>
      <c r="H207" s="403">
        <v>1796</v>
      </c>
      <c r="I207" s="403">
        <v>0</v>
      </c>
    </row>
    <row r="208" spans="1:9" ht="7.5" customHeight="1">
      <c r="A208" s="496"/>
      <c r="B208" s="495"/>
      <c r="C208" s="403"/>
      <c r="D208" s="403"/>
      <c r="E208" s="403"/>
      <c r="F208" s="403"/>
      <c r="G208" s="403"/>
      <c r="H208" s="403"/>
      <c r="I208" s="403"/>
    </row>
    <row r="209" spans="1:12" ht="10.5" customHeight="1">
      <c r="A209" s="496"/>
      <c r="B209" s="495" t="s">
        <v>884</v>
      </c>
      <c r="C209" s="403">
        <v>772</v>
      </c>
      <c r="D209" s="403">
        <v>767</v>
      </c>
      <c r="E209" s="403">
        <v>0</v>
      </c>
      <c r="F209" s="403">
        <v>0</v>
      </c>
      <c r="G209" s="403">
        <v>0</v>
      </c>
      <c r="H209" s="403">
        <v>5</v>
      </c>
      <c r="I209" s="403">
        <v>0</v>
      </c>
    </row>
    <row r="210" spans="1:12" ht="10.5" customHeight="1">
      <c r="A210" s="494"/>
      <c r="B210" s="495" t="s">
        <v>885</v>
      </c>
      <c r="C210" s="403">
        <v>2265</v>
      </c>
      <c r="D210" s="403">
        <v>535</v>
      </c>
      <c r="E210" s="403">
        <v>27</v>
      </c>
      <c r="F210" s="403">
        <v>19</v>
      </c>
      <c r="G210" s="403">
        <v>3</v>
      </c>
      <c r="H210" s="403">
        <v>1681</v>
      </c>
      <c r="I210" s="403">
        <v>0</v>
      </c>
    </row>
    <row r="211" spans="1:12" ht="10.5" customHeight="1">
      <c r="A211" s="494"/>
      <c r="B211" s="495" t="s">
        <v>886</v>
      </c>
      <c r="C211" s="403">
        <v>4427</v>
      </c>
      <c r="D211" s="403">
        <v>4366</v>
      </c>
      <c r="E211" s="403">
        <v>0</v>
      </c>
      <c r="F211" s="403">
        <v>0</v>
      </c>
      <c r="G211" s="403">
        <v>2</v>
      </c>
      <c r="H211" s="403">
        <v>59</v>
      </c>
      <c r="I211" s="403">
        <v>0</v>
      </c>
    </row>
    <row r="212" spans="1:12" ht="10.5" customHeight="1">
      <c r="A212" s="496"/>
      <c r="B212" s="495" t="s">
        <v>887</v>
      </c>
      <c r="C212" s="403"/>
      <c r="D212" s="403"/>
      <c r="E212" s="403"/>
      <c r="F212" s="403"/>
      <c r="G212" s="403"/>
      <c r="H212" s="403"/>
      <c r="I212" s="403"/>
    </row>
    <row r="213" spans="1:12" ht="10.5" customHeight="1">
      <c r="A213" s="496"/>
      <c r="B213" s="495" t="s">
        <v>888</v>
      </c>
      <c r="C213" s="403">
        <v>14979</v>
      </c>
      <c r="D213" s="403">
        <v>14955</v>
      </c>
      <c r="E213" s="403">
        <v>0</v>
      </c>
      <c r="F213" s="403">
        <v>0</v>
      </c>
      <c r="G213" s="403">
        <v>0</v>
      </c>
      <c r="H213" s="403">
        <v>24</v>
      </c>
      <c r="I213" s="403">
        <v>0</v>
      </c>
    </row>
    <row r="214" spans="1:12" ht="10.5" customHeight="1">
      <c r="A214" s="496"/>
      <c r="B214" s="495" t="s">
        <v>889</v>
      </c>
      <c r="C214" s="403"/>
      <c r="D214" s="403"/>
      <c r="E214" s="403"/>
      <c r="F214" s="403"/>
      <c r="G214" s="403"/>
      <c r="H214" s="403"/>
      <c r="I214" s="403"/>
    </row>
    <row r="215" spans="1:12" ht="10.5" customHeight="1">
      <c r="A215" s="494"/>
      <c r="B215" s="495" t="s">
        <v>890</v>
      </c>
      <c r="C215" s="403">
        <v>92882</v>
      </c>
      <c r="D215" s="403">
        <v>92860</v>
      </c>
      <c r="E215" s="403">
        <v>0</v>
      </c>
      <c r="F215" s="403">
        <v>0</v>
      </c>
      <c r="G215" s="403">
        <v>0</v>
      </c>
      <c r="H215" s="403">
        <v>22</v>
      </c>
      <c r="I215" s="403">
        <v>0</v>
      </c>
    </row>
    <row r="216" spans="1:12" ht="10.5" customHeight="1">
      <c r="A216" s="494"/>
      <c r="B216" s="495" t="s">
        <v>891</v>
      </c>
      <c r="C216" s="403">
        <v>3890</v>
      </c>
      <c r="D216" s="403">
        <v>3885</v>
      </c>
      <c r="E216" s="403">
        <v>0</v>
      </c>
      <c r="F216" s="403">
        <v>0</v>
      </c>
      <c r="G216" s="403">
        <v>0</v>
      </c>
      <c r="H216" s="403">
        <v>5</v>
      </c>
      <c r="I216" s="403">
        <v>0</v>
      </c>
    </row>
    <row r="217" spans="1:12" ht="10.5" customHeight="1">
      <c r="A217" s="494"/>
      <c r="B217" s="496"/>
      <c r="C217" s="403"/>
      <c r="D217" s="403"/>
      <c r="E217" s="403"/>
      <c r="F217" s="403"/>
      <c r="G217" s="403"/>
      <c r="H217" s="403"/>
      <c r="I217" s="403"/>
    </row>
    <row r="218" spans="1:12" s="137" customFormat="1" ht="10.5" customHeight="1">
      <c r="A218" s="137" t="s">
        <v>803</v>
      </c>
      <c r="B218" s="403"/>
      <c r="C218" s="403"/>
      <c r="D218" s="403"/>
      <c r="E218" s="403"/>
      <c r="F218" s="403"/>
      <c r="G218" s="403"/>
      <c r="H218" s="403"/>
      <c r="I218" s="403"/>
      <c r="J218" s="403"/>
      <c r="K218" s="403"/>
      <c r="L218" s="403"/>
    </row>
    <row r="219" spans="1:12" s="137" customFormat="1" ht="10.5" customHeight="1">
      <c r="A219" s="178" t="s">
        <v>804</v>
      </c>
      <c r="B219" s="403"/>
      <c r="C219" s="403"/>
      <c r="D219" s="403"/>
      <c r="E219" s="403"/>
      <c r="F219" s="403"/>
      <c r="G219" s="403"/>
      <c r="H219" s="403"/>
      <c r="I219" s="403"/>
      <c r="J219" s="403"/>
      <c r="K219" s="403"/>
      <c r="L219" s="403"/>
    </row>
    <row r="220" spans="1:12" s="137" customFormat="1" ht="10.5" customHeight="1">
      <c r="A220" s="178" t="s">
        <v>606</v>
      </c>
      <c r="B220" s="403"/>
      <c r="C220" s="403"/>
      <c r="D220" s="403"/>
      <c r="E220" s="403"/>
      <c r="F220" s="403"/>
      <c r="G220" s="403"/>
      <c r="H220" s="403"/>
      <c r="I220" s="403"/>
      <c r="J220" s="403"/>
      <c r="K220" s="403"/>
      <c r="L220" s="403"/>
    </row>
    <row r="221" spans="1:12" ht="10.5" customHeight="1">
      <c r="B221" s="499"/>
      <c r="C221" s="220"/>
      <c r="D221" s="220"/>
      <c r="E221" s="220"/>
      <c r="F221" s="220"/>
      <c r="G221" s="220"/>
      <c r="H221" s="220"/>
      <c r="I221" s="220"/>
    </row>
    <row r="222" spans="1:12" s="29" customFormat="1" ht="10.5" customHeight="1">
      <c r="A222" s="329" t="s">
        <v>53</v>
      </c>
      <c r="B222" s="329"/>
      <c r="C222" s="500"/>
      <c r="D222" s="500"/>
      <c r="E222" s="500"/>
      <c r="F222" s="500"/>
      <c r="G222" s="500"/>
      <c r="H222" s="500"/>
      <c r="I222" s="500"/>
    </row>
    <row r="223" spans="1:12" ht="9" customHeight="1">
      <c r="A223" s="504"/>
      <c r="B223" s="504"/>
      <c r="C223" s="26"/>
      <c r="D223" s="26"/>
      <c r="E223" s="26"/>
      <c r="F223" s="26"/>
      <c r="G223" s="26"/>
      <c r="H223" s="26"/>
      <c r="I223" s="26"/>
    </row>
    <row r="224" spans="1:12" s="359" customFormat="1" ht="10.5" customHeight="1">
      <c r="B224" s="480"/>
      <c r="C224" s="488" t="s">
        <v>200</v>
      </c>
      <c r="D224" s="505"/>
      <c r="E224" s="505"/>
      <c r="F224" s="505"/>
      <c r="G224" s="505"/>
      <c r="H224" s="505"/>
      <c r="I224" s="504"/>
    </row>
    <row r="225" spans="1:9" s="359" customFormat="1" ht="6.75" customHeight="1">
      <c r="A225" s="484"/>
      <c r="B225" s="491"/>
      <c r="C225" s="362"/>
      <c r="D225" s="362"/>
      <c r="E225" s="362"/>
      <c r="F225" s="362"/>
      <c r="G225" s="362"/>
      <c r="H225" s="362"/>
      <c r="I225" s="484"/>
    </row>
    <row r="226" spans="1:9" ht="10.5" customHeight="1">
      <c r="A226" s="496" t="s">
        <v>596</v>
      </c>
      <c r="B226" s="495"/>
      <c r="C226" s="403"/>
      <c r="D226" s="403"/>
      <c r="E226" s="403"/>
      <c r="F226" s="403"/>
      <c r="G226" s="403"/>
      <c r="H226" s="403"/>
      <c r="I226" s="403"/>
    </row>
    <row r="227" spans="1:9" ht="10.5" customHeight="1">
      <c r="A227" s="496" t="s">
        <v>892</v>
      </c>
      <c r="B227" s="495"/>
      <c r="C227" s="403">
        <v>7074</v>
      </c>
      <c r="D227" s="403">
        <v>5763</v>
      </c>
      <c r="E227" s="403">
        <v>43</v>
      </c>
      <c r="F227" s="403">
        <v>0</v>
      </c>
      <c r="G227" s="403">
        <v>0</v>
      </c>
      <c r="H227" s="403">
        <v>1268</v>
      </c>
      <c r="I227" s="403">
        <v>0</v>
      </c>
    </row>
    <row r="228" spans="1:9" ht="7.5" customHeight="1">
      <c r="A228" s="496"/>
      <c r="B228" s="495"/>
      <c r="C228" s="403"/>
      <c r="D228" s="403"/>
      <c r="E228" s="403"/>
      <c r="F228" s="403"/>
      <c r="G228" s="403"/>
      <c r="H228" s="403"/>
      <c r="I228" s="403"/>
    </row>
    <row r="229" spans="1:9" ht="10.5" customHeight="1">
      <c r="A229" s="494"/>
      <c r="B229" s="495" t="s">
        <v>893</v>
      </c>
      <c r="C229" s="403">
        <v>51</v>
      </c>
      <c r="D229" s="403">
        <v>51</v>
      </c>
      <c r="E229" s="403">
        <v>0</v>
      </c>
      <c r="F229" s="403">
        <v>0</v>
      </c>
      <c r="G229" s="403">
        <v>0</v>
      </c>
      <c r="H229" s="403">
        <v>0</v>
      </c>
      <c r="I229" s="403">
        <v>0</v>
      </c>
    </row>
    <row r="230" spans="1:9" ht="10.5" customHeight="1">
      <c r="A230" s="494"/>
      <c r="B230" s="495" t="s">
        <v>894</v>
      </c>
      <c r="C230" s="403">
        <v>316</v>
      </c>
      <c r="D230" s="403">
        <v>316</v>
      </c>
      <c r="E230" s="403">
        <v>0</v>
      </c>
      <c r="F230" s="403">
        <v>0</v>
      </c>
      <c r="G230" s="403">
        <v>0</v>
      </c>
      <c r="H230" s="403">
        <v>0</v>
      </c>
      <c r="I230" s="403">
        <v>0</v>
      </c>
    </row>
    <row r="231" spans="1:9" ht="10.5" customHeight="1">
      <c r="A231" s="496"/>
      <c r="B231" s="495" t="s">
        <v>895</v>
      </c>
      <c r="C231" s="403">
        <v>768</v>
      </c>
      <c r="D231" s="403">
        <v>763</v>
      </c>
      <c r="E231" s="403">
        <v>0</v>
      </c>
      <c r="F231" s="403">
        <v>0</v>
      </c>
      <c r="G231" s="403">
        <v>0</v>
      </c>
      <c r="H231" s="403">
        <v>5</v>
      </c>
      <c r="I231" s="403">
        <v>0</v>
      </c>
    </row>
    <row r="232" spans="1:9" ht="10.5" customHeight="1">
      <c r="A232" s="496"/>
      <c r="B232" s="495" t="s">
        <v>896</v>
      </c>
      <c r="C232" s="403">
        <v>912</v>
      </c>
      <c r="D232" s="403">
        <v>910</v>
      </c>
      <c r="E232" s="403">
        <v>0</v>
      </c>
      <c r="F232" s="403">
        <v>0</v>
      </c>
      <c r="G232" s="403">
        <v>0</v>
      </c>
      <c r="H232" s="403">
        <v>2</v>
      </c>
      <c r="I232" s="403">
        <v>0</v>
      </c>
    </row>
    <row r="233" spans="1:9" ht="10.5" customHeight="1">
      <c r="A233" s="496"/>
      <c r="B233" s="495" t="s">
        <v>897</v>
      </c>
      <c r="C233" s="403"/>
      <c r="D233" s="403"/>
      <c r="E233" s="403"/>
      <c r="F233" s="403"/>
      <c r="G233" s="403"/>
      <c r="H233" s="403"/>
      <c r="I233" s="403"/>
    </row>
    <row r="234" spans="1:9" ht="10.5" customHeight="1">
      <c r="A234" s="494"/>
      <c r="B234" s="495" t="s">
        <v>863</v>
      </c>
      <c r="C234" s="403">
        <v>330</v>
      </c>
      <c r="D234" s="403">
        <v>263</v>
      </c>
      <c r="E234" s="403">
        <v>0</v>
      </c>
      <c r="F234" s="403">
        <v>0</v>
      </c>
      <c r="G234" s="403">
        <v>0</v>
      </c>
      <c r="H234" s="403">
        <v>67</v>
      </c>
      <c r="I234" s="403">
        <v>0</v>
      </c>
    </row>
    <row r="235" spans="1:9" ht="10.5" customHeight="1">
      <c r="A235" s="494"/>
      <c r="B235" s="495" t="s">
        <v>898</v>
      </c>
      <c r="C235" s="403">
        <v>421</v>
      </c>
      <c r="D235" s="403">
        <v>279</v>
      </c>
      <c r="E235" s="403">
        <v>0</v>
      </c>
      <c r="F235" s="403">
        <v>0</v>
      </c>
      <c r="G235" s="403">
        <v>0</v>
      </c>
      <c r="H235" s="403">
        <v>142</v>
      </c>
      <c r="I235" s="403">
        <v>0</v>
      </c>
    </row>
    <row r="236" spans="1:9" ht="10.5" customHeight="1">
      <c r="A236" s="496"/>
      <c r="B236" s="495" t="s">
        <v>899</v>
      </c>
      <c r="C236" s="403"/>
      <c r="D236" s="403"/>
      <c r="E236" s="403"/>
      <c r="F236" s="403"/>
      <c r="G236" s="403"/>
      <c r="H236" s="403"/>
      <c r="I236" s="403"/>
    </row>
    <row r="237" spans="1:9" ht="10.5" customHeight="1">
      <c r="A237" s="496"/>
      <c r="B237" s="495" t="s">
        <v>900</v>
      </c>
      <c r="C237" s="403">
        <v>3008</v>
      </c>
      <c r="D237" s="403">
        <v>2316</v>
      </c>
      <c r="E237" s="403">
        <v>0</v>
      </c>
      <c r="F237" s="403">
        <v>0</v>
      </c>
      <c r="G237" s="403">
        <v>0</v>
      </c>
      <c r="H237" s="403">
        <v>692</v>
      </c>
      <c r="I237" s="403">
        <v>0</v>
      </c>
    </row>
    <row r="238" spans="1:9" ht="10.5" customHeight="1">
      <c r="A238" s="496"/>
      <c r="B238" s="495" t="s">
        <v>901</v>
      </c>
      <c r="C238" s="403">
        <v>566</v>
      </c>
      <c r="D238" s="403">
        <v>471</v>
      </c>
      <c r="E238" s="403">
        <v>0</v>
      </c>
      <c r="F238" s="403">
        <v>0</v>
      </c>
      <c r="G238" s="403">
        <v>0</v>
      </c>
      <c r="H238" s="403">
        <v>95</v>
      </c>
      <c r="I238" s="403">
        <v>0</v>
      </c>
    </row>
    <row r="239" spans="1:9" ht="10.5" customHeight="1">
      <c r="A239" s="494"/>
      <c r="B239" s="495" t="s">
        <v>902</v>
      </c>
      <c r="C239" s="403">
        <v>702</v>
      </c>
      <c r="D239" s="403">
        <v>394</v>
      </c>
      <c r="E239" s="403">
        <v>43</v>
      </c>
      <c r="F239" s="403">
        <v>0</v>
      </c>
      <c r="G239" s="403">
        <v>0</v>
      </c>
      <c r="H239" s="403">
        <v>265</v>
      </c>
      <c r="I239" s="403">
        <v>0</v>
      </c>
    </row>
    <row r="240" spans="1:9" ht="8.1" customHeight="1">
      <c r="A240" s="494"/>
      <c r="B240" s="495"/>
      <c r="C240" s="403"/>
      <c r="D240" s="403"/>
      <c r="E240" s="403"/>
      <c r="F240" s="403"/>
      <c r="G240" s="403"/>
      <c r="H240" s="403"/>
      <c r="I240" s="403"/>
    </row>
    <row r="241" spans="1:9" ht="10.5" customHeight="1">
      <c r="A241" s="496" t="s">
        <v>544</v>
      </c>
      <c r="B241" s="495"/>
      <c r="C241" s="403">
        <v>22470</v>
      </c>
      <c r="D241" s="403">
        <v>14362</v>
      </c>
      <c r="E241" s="403">
        <v>15</v>
      </c>
      <c r="F241" s="403">
        <v>1</v>
      </c>
      <c r="G241" s="403">
        <v>66</v>
      </c>
      <c r="H241" s="403">
        <v>8026</v>
      </c>
      <c r="I241" s="403">
        <v>0</v>
      </c>
    </row>
    <row r="242" spans="1:9" ht="7.5" customHeight="1">
      <c r="A242" s="496"/>
      <c r="B242" s="495"/>
      <c r="C242" s="403"/>
      <c r="D242" s="403"/>
      <c r="E242" s="403"/>
      <c r="F242" s="403"/>
      <c r="G242" s="403"/>
      <c r="H242" s="403"/>
      <c r="I242" s="403"/>
    </row>
    <row r="243" spans="1:9" ht="10.5" customHeight="1">
      <c r="A243" s="496"/>
      <c r="B243" s="495" t="s">
        <v>903</v>
      </c>
      <c r="C243" s="403">
        <v>1567</v>
      </c>
      <c r="D243" s="403">
        <v>462</v>
      </c>
      <c r="E243" s="403">
        <v>2</v>
      </c>
      <c r="F243" s="403">
        <v>0</v>
      </c>
      <c r="G243" s="403">
        <v>0</v>
      </c>
      <c r="H243" s="403">
        <v>1103</v>
      </c>
      <c r="I243" s="403">
        <v>0</v>
      </c>
    </row>
    <row r="244" spans="1:9" ht="10.5" customHeight="1">
      <c r="A244" s="494"/>
      <c r="B244" s="495" t="s">
        <v>872</v>
      </c>
      <c r="C244" s="403"/>
      <c r="D244" s="403"/>
      <c r="E244" s="403"/>
      <c r="F244" s="403"/>
      <c r="G244" s="403"/>
      <c r="H244" s="403"/>
      <c r="I244" s="403"/>
    </row>
    <row r="245" spans="1:9" ht="10.5" customHeight="1">
      <c r="A245" s="494"/>
      <c r="B245" s="495" t="s">
        <v>904</v>
      </c>
      <c r="C245" s="403">
        <v>450</v>
      </c>
      <c r="D245" s="403">
        <v>111</v>
      </c>
      <c r="E245" s="403">
        <v>0</v>
      </c>
      <c r="F245" s="403">
        <v>0</v>
      </c>
      <c r="G245" s="403">
        <v>0</v>
      </c>
      <c r="H245" s="403">
        <v>339</v>
      </c>
      <c r="I245" s="403">
        <v>0</v>
      </c>
    </row>
    <row r="246" spans="1:9" ht="10.5" customHeight="1">
      <c r="A246" s="496"/>
      <c r="B246" s="495" t="s">
        <v>905</v>
      </c>
      <c r="C246" s="403">
        <v>269</v>
      </c>
      <c r="D246" s="403">
        <v>258</v>
      </c>
      <c r="E246" s="403">
        <v>0</v>
      </c>
      <c r="F246" s="403">
        <v>0</v>
      </c>
      <c r="G246" s="403">
        <v>0</v>
      </c>
      <c r="H246" s="403">
        <v>11</v>
      </c>
      <c r="I246" s="403">
        <v>0</v>
      </c>
    </row>
    <row r="247" spans="1:9" ht="10.5" customHeight="1">
      <c r="A247" s="496"/>
      <c r="B247" s="495" t="s">
        <v>906</v>
      </c>
      <c r="C247" s="403">
        <v>6640</v>
      </c>
      <c r="D247" s="403">
        <v>4260</v>
      </c>
      <c r="E247" s="403">
        <v>1</v>
      </c>
      <c r="F247" s="403">
        <v>1</v>
      </c>
      <c r="G247" s="403">
        <v>0</v>
      </c>
      <c r="H247" s="403">
        <v>2378</v>
      </c>
      <c r="I247" s="403">
        <v>0</v>
      </c>
    </row>
    <row r="248" spans="1:9" ht="10.5" customHeight="1">
      <c r="A248" s="496"/>
      <c r="B248" s="495" t="s">
        <v>907</v>
      </c>
      <c r="C248" s="403">
        <v>2800</v>
      </c>
      <c r="D248" s="403">
        <v>1873</v>
      </c>
      <c r="E248" s="403">
        <v>0</v>
      </c>
      <c r="F248" s="403">
        <v>0</v>
      </c>
      <c r="G248" s="403">
        <v>0</v>
      </c>
      <c r="H248" s="403">
        <v>927</v>
      </c>
      <c r="I248" s="403">
        <v>0</v>
      </c>
    </row>
    <row r="249" spans="1:9" ht="10.5" customHeight="1">
      <c r="A249" s="494"/>
      <c r="B249" s="495" t="s">
        <v>908</v>
      </c>
      <c r="C249" s="403">
        <v>484</v>
      </c>
      <c r="D249" s="403">
        <v>356</v>
      </c>
      <c r="E249" s="403">
        <v>0</v>
      </c>
      <c r="F249" s="403">
        <v>0</v>
      </c>
      <c r="G249" s="403">
        <v>0</v>
      </c>
      <c r="H249" s="403">
        <v>128</v>
      </c>
      <c r="I249" s="403">
        <v>0</v>
      </c>
    </row>
    <row r="250" spans="1:9" ht="10.5" customHeight="1">
      <c r="A250" s="494"/>
      <c r="B250" s="495" t="s">
        <v>909</v>
      </c>
      <c r="C250" s="403">
        <v>2213</v>
      </c>
      <c r="D250" s="403">
        <v>1237</v>
      </c>
      <c r="E250" s="403">
        <v>0</v>
      </c>
      <c r="F250" s="403">
        <v>0</v>
      </c>
      <c r="G250" s="403">
        <v>64</v>
      </c>
      <c r="H250" s="403">
        <v>912</v>
      </c>
      <c r="I250" s="403">
        <v>0</v>
      </c>
    </row>
    <row r="251" spans="1:9" ht="10.5" customHeight="1">
      <c r="A251" s="496"/>
      <c r="B251" s="495" t="s">
        <v>910</v>
      </c>
      <c r="C251" s="403">
        <v>519</v>
      </c>
      <c r="D251" s="403">
        <v>466</v>
      </c>
      <c r="E251" s="403">
        <v>0</v>
      </c>
      <c r="F251" s="403">
        <v>0</v>
      </c>
      <c r="G251" s="403">
        <v>1</v>
      </c>
      <c r="H251" s="403">
        <v>52</v>
      </c>
      <c r="I251" s="403">
        <v>0</v>
      </c>
    </row>
    <row r="252" spans="1:9" ht="10.5" customHeight="1">
      <c r="A252" s="496"/>
      <c r="B252" s="495" t="s">
        <v>911</v>
      </c>
      <c r="C252" s="403">
        <v>2531</v>
      </c>
      <c r="D252" s="403">
        <v>1819</v>
      </c>
      <c r="E252" s="403">
        <v>0</v>
      </c>
      <c r="F252" s="403">
        <v>0</v>
      </c>
      <c r="G252" s="403">
        <v>1</v>
      </c>
      <c r="H252" s="403">
        <v>711</v>
      </c>
      <c r="I252" s="403">
        <v>0</v>
      </c>
    </row>
    <row r="253" spans="1:9" ht="10.5" customHeight="1">
      <c r="A253" s="496"/>
      <c r="B253" s="495" t="s">
        <v>912</v>
      </c>
      <c r="C253" s="403">
        <v>286</v>
      </c>
      <c r="D253" s="403">
        <v>209</v>
      </c>
      <c r="E253" s="403">
        <v>0</v>
      </c>
      <c r="F253" s="403">
        <v>0</v>
      </c>
      <c r="G253" s="403">
        <v>0</v>
      </c>
      <c r="H253" s="403">
        <v>77</v>
      </c>
      <c r="I253" s="403">
        <v>0</v>
      </c>
    </row>
    <row r="254" spans="1:9" ht="10.5" customHeight="1">
      <c r="A254" s="494"/>
      <c r="B254" s="495" t="s">
        <v>913</v>
      </c>
      <c r="C254" s="403">
        <v>3841</v>
      </c>
      <c r="D254" s="403">
        <v>2511</v>
      </c>
      <c r="E254" s="403">
        <v>12</v>
      </c>
      <c r="F254" s="403">
        <v>0</v>
      </c>
      <c r="G254" s="403">
        <v>0</v>
      </c>
      <c r="H254" s="403">
        <v>1318</v>
      </c>
      <c r="I254" s="403">
        <v>0</v>
      </c>
    </row>
    <row r="255" spans="1:9" ht="10.5" customHeight="1">
      <c r="A255" s="494"/>
      <c r="B255" s="495" t="s">
        <v>914</v>
      </c>
      <c r="C255" s="403">
        <v>870</v>
      </c>
      <c r="D255" s="403">
        <v>800</v>
      </c>
      <c r="E255" s="403">
        <v>0</v>
      </c>
      <c r="F255" s="403">
        <v>0</v>
      </c>
      <c r="G255" s="403">
        <v>0</v>
      </c>
      <c r="H255" s="403">
        <v>70</v>
      </c>
      <c r="I255" s="403">
        <v>0</v>
      </c>
    </row>
    <row r="256" spans="1:9" ht="8.1" customHeight="1">
      <c r="A256" s="496"/>
      <c r="B256" s="495"/>
      <c r="C256" s="403"/>
      <c r="D256" s="403"/>
      <c r="E256" s="403"/>
      <c r="F256" s="403"/>
      <c r="G256" s="403"/>
      <c r="H256" s="403"/>
      <c r="I256" s="403"/>
    </row>
    <row r="257" spans="1:10" ht="10.5" customHeight="1">
      <c r="A257" s="496" t="s">
        <v>555</v>
      </c>
      <c r="B257" s="495"/>
      <c r="C257" s="403">
        <v>8728</v>
      </c>
      <c r="D257" s="403">
        <v>2938</v>
      </c>
      <c r="E257" s="403">
        <v>92</v>
      </c>
      <c r="F257" s="403">
        <v>10</v>
      </c>
      <c r="G257" s="403">
        <v>4213</v>
      </c>
      <c r="H257" s="403">
        <v>1475</v>
      </c>
      <c r="I257" s="403">
        <v>0</v>
      </c>
    </row>
    <row r="258" spans="1:10" ht="7.5" customHeight="1">
      <c r="A258" s="496"/>
      <c r="B258" s="495"/>
      <c r="C258" s="403"/>
      <c r="D258" s="403"/>
      <c r="E258" s="403"/>
      <c r="F258" s="403"/>
      <c r="G258" s="403"/>
      <c r="H258" s="403"/>
      <c r="I258" s="403"/>
    </row>
    <row r="259" spans="1:10" ht="10.5" customHeight="1">
      <c r="A259" s="494"/>
      <c r="B259" s="495" t="s">
        <v>915</v>
      </c>
      <c r="C259" s="403">
        <v>1589</v>
      </c>
      <c r="D259" s="403">
        <v>1201</v>
      </c>
      <c r="E259" s="403">
        <v>34</v>
      </c>
      <c r="F259" s="403">
        <v>1</v>
      </c>
      <c r="G259" s="403">
        <v>205</v>
      </c>
      <c r="H259" s="403">
        <v>148</v>
      </c>
      <c r="I259" s="403">
        <v>0</v>
      </c>
    </row>
    <row r="260" spans="1:10" ht="10.5" customHeight="1">
      <c r="A260" s="494"/>
      <c r="B260" s="495" t="s">
        <v>916</v>
      </c>
      <c r="C260" s="403">
        <v>699</v>
      </c>
      <c r="D260" s="403">
        <v>216</v>
      </c>
      <c r="E260" s="403">
        <v>0</v>
      </c>
      <c r="F260" s="403">
        <v>0</v>
      </c>
      <c r="G260" s="403">
        <v>400</v>
      </c>
      <c r="H260" s="403">
        <v>83</v>
      </c>
      <c r="I260" s="403">
        <v>0</v>
      </c>
    </row>
    <row r="261" spans="1:10" ht="10.5" customHeight="1">
      <c r="A261" s="496"/>
      <c r="B261" s="495" t="s">
        <v>917</v>
      </c>
      <c r="C261" s="403">
        <v>1529</v>
      </c>
      <c r="D261" s="403">
        <v>149</v>
      </c>
      <c r="E261" s="403">
        <v>6</v>
      </c>
      <c r="F261" s="403">
        <v>0</v>
      </c>
      <c r="G261" s="403">
        <v>399</v>
      </c>
      <c r="H261" s="403">
        <v>975</v>
      </c>
      <c r="I261" s="403">
        <v>0</v>
      </c>
      <c r="J261" s="501"/>
    </row>
    <row r="262" spans="1:10" ht="10.5" customHeight="1">
      <c r="A262" s="496"/>
      <c r="B262" s="495" t="s">
        <v>918</v>
      </c>
      <c r="C262" s="403"/>
      <c r="D262" s="403"/>
      <c r="E262" s="403"/>
      <c r="F262" s="403"/>
      <c r="G262" s="403"/>
      <c r="H262" s="403"/>
      <c r="I262" s="403"/>
    </row>
    <row r="263" spans="1:10" ht="10.5" customHeight="1">
      <c r="A263" s="496"/>
      <c r="B263" s="495" t="s">
        <v>919</v>
      </c>
      <c r="C263" s="403">
        <v>1039</v>
      </c>
      <c r="D263" s="403">
        <v>362</v>
      </c>
      <c r="E263" s="403">
        <v>0</v>
      </c>
      <c r="F263" s="403">
        <v>0</v>
      </c>
      <c r="G263" s="403">
        <v>584</v>
      </c>
      <c r="H263" s="403">
        <v>93</v>
      </c>
      <c r="I263" s="403">
        <v>0</v>
      </c>
    </row>
    <row r="264" spans="1:10" ht="10.5" customHeight="1">
      <c r="A264" s="494"/>
      <c r="B264" s="495" t="s">
        <v>920</v>
      </c>
      <c r="C264" s="403">
        <v>3872</v>
      </c>
      <c r="D264" s="403">
        <v>1010</v>
      </c>
      <c r="E264" s="403">
        <v>52</v>
      </c>
      <c r="F264" s="403">
        <v>9</v>
      </c>
      <c r="G264" s="403">
        <v>2625</v>
      </c>
      <c r="H264" s="403">
        <v>176</v>
      </c>
      <c r="I264" s="403">
        <v>0</v>
      </c>
    </row>
    <row r="265" spans="1:10" ht="8.1" customHeight="1">
      <c r="A265" s="494"/>
      <c r="B265" s="495"/>
      <c r="C265" s="403"/>
      <c r="D265" s="403"/>
      <c r="E265" s="403"/>
      <c r="F265" s="403"/>
      <c r="G265" s="403"/>
      <c r="H265" s="403"/>
      <c r="I265" s="403"/>
    </row>
    <row r="266" spans="1:10" ht="10.5" customHeight="1">
      <c r="A266" s="496" t="s">
        <v>921</v>
      </c>
      <c r="B266" s="495"/>
      <c r="C266" s="403"/>
      <c r="D266" s="403"/>
      <c r="E266" s="403"/>
      <c r="F266" s="403"/>
      <c r="G266" s="403"/>
      <c r="H266" s="403"/>
      <c r="I266" s="403"/>
    </row>
    <row r="267" spans="1:10" ht="10.5" customHeight="1">
      <c r="A267" s="496" t="s">
        <v>922</v>
      </c>
      <c r="B267" s="495"/>
      <c r="C267" s="403">
        <v>68552</v>
      </c>
      <c r="D267" s="403">
        <v>48161</v>
      </c>
      <c r="E267" s="403">
        <v>548</v>
      </c>
      <c r="F267" s="403">
        <v>147</v>
      </c>
      <c r="G267" s="403">
        <v>1793</v>
      </c>
      <c r="H267" s="403">
        <v>17079</v>
      </c>
      <c r="I267" s="403">
        <v>824</v>
      </c>
    </row>
    <row r="268" spans="1:10" ht="7.5" customHeight="1">
      <c r="A268" s="496"/>
      <c r="B268" s="495"/>
      <c r="C268" s="403"/>
      <c r="D268" s="403"/>
      <c r="E268" s="403"/>
      <c r="F268" s="403"/>
      <c r="G268" s="403"/>
      <c r="H268" s="403"/>
      <c r="I268" s="403"/>
    </row>
    <row r="269" spans="1:10" ht="10.5" customHeight="1">
      <c r="A269" s="494"/>
      <c r="B269" s="495" t="s">
        <v>923</v>
      </c>
      <c r="C269" s="403">
        <v>2411</v>
      </c>
      <c r="D269" s="403">
        <v>1063</v>
      </c>
      <c r="E269" s="403">
        <v>8</v>
      </c>
      <c r="F269" s="403">
        <v>0</v>
      </c>
      <c r="G269" s="403">
        <v>51</v>
      </c>
      <c r="H269" s="403">
        <v>1289</v>
      </c>
      <c r="I269" s="403">
        <v>0</v>
      </c>
    </row>
    <row r="270" spans="1:10" ht="10.5" customHeight="1">
      <c r="A270" s="494"/>
      <c r="B270" s="495" t="s">
        <v>924</v>
      </c>
      <c r="C270" s="403">
        <v>38354</v>
      </c>
      <c r="D270" s="403">
        <v>25468</v>
      </c>
      <c r="E270" s="403">
        <v>341</v>
      </c>
      <c r="F270" s="403">
        <v>67</v>
      </c>
      <c r="G270" s="403">
        <v>1355</v>
      </c>
      <c r="H270" s="403">
        <v>10498</v>
      </c>
      <c r="I270" s="403">
        <v>625</v>
      </c>
    </row>
    <row r="271" spans="1:10" ht="10.5" customHeight="1">
      <c r="A271" s="496"/>
      <c r="B271" s="495" t="s">
        <v>925</v>
      </c>
      <c r="C271" s="403">
        <v>14</v>
      </c>
      <c r="D271" s="403">
        <v>5</v>
      </c>
      <c r="E271" s="403">
        <v>0</v>
      </c>
      <c r="F271" s="403">
        <v>0</v>
      </c>
      <c r="G271" s="403">
        <v>2</v>
      </c>
      <c r="H271" s="403">
        <v>6</v>
      </c>
      <c r="I271" s="403">
        <v>1</v>
      </c>
    </row>
    <row r="272" spans="1:10" ht="10.5" customHeight="1">
      <c r="A272" s="496"/>
      <c r="B272" s="495" t="s">
        <v>926</v>
      </c>
      <c r="C272" s="403">
        <v>8560</v>
      </c>
      <c r="D272" s="403">
        <v>6838</v>
      </c>
      <c r="E272" s="403">
        <v>91</v>
      </c>
      <c r="F272" s="403">
        <v>30</v>
      </c>
      <c r="G272" s="403">
        <v>216</v>
      </c>
      <c r="H272" s="403">
        <v>1345</v>
      </c>
      <c r="I272" s="403">
        <v>40</v>
      </c>
    </row>
    <row r="273" spans="1:9" ht="10.5" customHeight="1">
      <c r="A273" s="496"/>
      <c r="B273" s="495" t="s">
        <v>927</v>
      </c>
      <c r="C273" s="403">
        <v>1565</v>
      </c>
      <c r="D273" s="403">
        <v>1205</v>
      </c>
      <c r="E273" s="403">
        <v>13</v>
      </c>
      <c r="F273" s="403">
        <v>0</v>
      </c>
      <c r="G273" s="403">
        <v>4</v>
      </c>
      <c r="H273" s="403">
        <v>342</v>
      </c>
      <c r="I273" s="403">
        <v>1</v>
      </c>
    </row>
    <row r="274" spans="1:9" ht="10.5" customHeight="1">
      <c r="A274" s="494"/>
      <c r="B274" s="495" t="s">
        <v>928</v>
      </c>
      <c r="C274" s="403">
        <v>12373</v>
      </c>
      <c r="D274" s="403">
        <v>9257</v>
      </c>
      <c r="E274" s="403">
        <v>76</v>
      </c>
      <c r="F274" s="403">
        <v>1</v>
      </c>
      <c r="G274" s="403">
        <v>75</v>
      </c>
      <c r="H274" s="403">
        <v>2943</v>
      </c>
      <c r="I274" s="403">
        <v>21</v>
      </c>
    </row>
    <row r="275" spans="1:9" ht="10.5" customHeight="1">
      <c r="A275" s="494"/>
      <c r="B275" s="495" t="s">
        <v>929</v>
      </c>
      <c r="C275" s="403">
        <v>3415</v>
      </c>
      <c r="D275" s="403">
        <v>2836</v>
      </c>
      <c r="E275" s="403">
        <v>14</v>
      </c>
      <c r="F275" s="403">
        <v>25</v>
      </c>
      <c r="G275" s="403">
        <v>70</v>
      </c>
      <c r="H275" s="403">
        <v>359</v>
      </c>
      <c r="I275" s="403">
        <v>111</v>
      </c>
    </row>
    <row r="276" spans="1:9" ht="10.5" customHeight="1">
      <c r="A276" s="496"/>
      <c r="B276" s="495" t="s">
        <v>930</v>
      </c>
      <c r="C276" s="403">
        <v>197</v>
      </c>
      <c r="D276" s="403">
        <v>124</v>
      </c>
      <c r="E276" s="403">
        <v>3</v>
      </c>
      <c r="F276" s="403">
        <v>23</v>
      </c>
      <c r="G276" s="403">
        <v>6</v>
      </c>
      <c r="H276" s="403">
        <v>16</v>
      </c>
      <c r="I276" s="403">
        <v>25</v>
      </c>
    </row>
    <row r="277" spans="1:9" ht="10.5" customHeight="1">
      <c r="A277" s="496"/>
      <c r="B277" s="495" t="s">
        <v>931</v>
      </c>
      <c r="C277" s="403">
        <v>1271</v>
      </c>
      <c r="D277" s="403">
        <v>1056</v>
      </c>
      <c r="E277" s="403">
        <v>0</v>
      </c>
      <c r="F277" s="403">
        <v>0</v>
      </c>
      <c r="G277" s="403">
        <v>8</v>
      </c>
      <c r="H277" s="403">
        <v>207</v>
      </c>
      <c r="I277" s="403">
        <v>0</v>
      </c>
    </row>
    <row r="278" spans="1:9" ht="10.5" customHeight="1">
      <c r="A278" s="496"/>
      <c r="B278" s="495" t="s">
        <v>932</v>
      </c>
      <c r="C278" s="403"/>
      <c r="D278" s="403"/>
      <c r="E278" s="403"/>
      <c r="F278" s="403"/>
      <c r="G278" s="403"/>
      <c r="H278" s="403"/>
      <c r="I278" s="403"/>
    </row>
    <row r="279" spans="1:9" ht="10.5" customHeight="1">
      <c r="A279" s="494"/>
      <c r="B279" s="495" t="s">
        <v>933</v>
      </c>
      <c r="C279" s="403">
        <v>392</v>
      </c>
      <c r="D279" s="403">
        <v>309</v>
      </c>
      <c r="E279" s="403">
        <v>2</v>
      </c>
      <c r="F279" s="403">
        <v>1</v>
      </c>
      <c r="G279" s="403">
        <v>6</v>
      </c>
      <c r="H279" s="403">
        <v>74</v>
      </c>
      <c r="I279" s="403">
        <v>0</v>
      </c>
    </row>
    <row r="280" spans="1:9" ht="8.1" customHeight="1">
      <c r="A280" s="494"/>
      <c r="B280" s="495"/>
      <c r="C280" s="403"/>
      <c r="D280" s="403"/>
      <c r="E280" s="403"/>
      <c r="F280" s="403"/>
      <c r="G280" s="403"/>
      <c r="H280" s="403"/>
      <c r="I280" s="403"/>
    </row>
    <row r="281" spans="1:9" ht="10.5" customHeight="1">
      <c r="A281" s="496" t="s">
        <v>934</v>
      </c>
      <c r="B281" s="495"/>
      <c r="C281" s="403"/>
      <c r="D281" s="403"/>
      <c r="E281" s="403"/>
      <c r="F281" s="403"/>
      <c r="G281" s="403"/>
      <c r="H281" s="403"/>
      <c r="I281" s="403"/>
    </row>
    <row r="282" spans="1:9" ht="10.5" customHeight="1">
      <c r="A282" s="496" t="s">
        <v>935</v>
      </c>
      <c r="B282" s="495"/>
      <c r="C282" s="403">
        <v>37882</v>
      </c>
      <c r="D282" s="403">
        <v>37863</v>
      </c>
      <c r="E282" s="403">
        <v>0</v>
      </c>
      <c r="F282" s="403">
        <v>0</v>
      </c>
      <c r="G282" s="403">
        <v>0</v>
      </c>
      <c r="H282" s="403">
        <v>19</v>
      </c>
      <c r="I282" s="403">
        <v>0</v>
      </c>
    </row>
    <row r="283" spans="1:9" ht="7.5" customHeight="1">
      <c r="A283" s="496"/>
      <c r="B283" s="495"/>
      <c r="C283" s="403"/>
      <c r="D283" s="403"/>
      <c r="E283" s="403"/>
      <c r="F283" s="403"/>
      <c r="G283" s="403"/>
      <c r="H283" s="403"/>
      <c r="I283" s="403"/>
    </row>
    <row r="284" spans="1:9" ht="10.5" customHeight="1">
      <c r="A284" s="494"/>
      <c r="B284" s="495" t="s">
        <v>936</v>
      </c>
      <c r="C284" s="403">
        <v>29500</v>
      </c>
      <c r="D284" s="403">
        <v>29492</v>
      </c>
      <c r="E284" s="403">
        <v>0</v>
      </c>
      <c r="F284" s="403">
        <v>0</v>
      </c>
      <c r="G284" s="403">
        <v>0</v>
      </c>
      <c r="H284" s="403">
        <v>8</v>
      </c>
      <c r="I284" s="403">
        <v>0</v>
      </c>
    </row>
    <row r="285" spans="1:9" ht="10.5" customHeight="1">
      <c r="A285" s="494"/>
      <c r="B285" s="495" t="s">
        <v>937</v>
      </c>
      <c r="C285" s="403">
        <v>843</v>
      </c>
      <c r="D285" s="403">
        <v>842</v>
      </c>
      <c r="E285" s="403">
        <v>0</v>
      </c>
      <c r="F285" s="403">
        <v>0</v>
      </c>
      <c r="G285" s="403">
        <v>0</v>
      </c>
      <c r="H285" s="403">
        <v>1</v>
      </c>
      <c r="I285" s="403">
        <v>0</v>
      </c>
    </row>
    <row r="286" spans="1:9" ht="10.5" customHeight="1">
      <c r="A286" s="496"/>
      <c r="B286" s="495" t="s">
        <v>938</v>
      </c>
      <c r="C286" s="403">
        <v>7469</v>
      </c>
      <c r="D286" s="403">
        <v>7460</v>
      </c>
      <c r="E286" s="403">
        <v>0</v>
      </c>
      <c r="F286" s="403">
        <v>0</v>
      </c>
      <c r="G286" s="403">
        <v>0</v>
      </c>
      <c r="H286" s="403">
        <v>9</v>
      </c>
      <c r="I286" s="403">
        <v>0</v>
      </c>
    </row>
    <row r="287" spans="1:9" ht="10.5" customHeight="1">
      <c r="A287" s="496"/>
      <c r="B287" s="495" t="s">
        <v>939</v>
      </c>
      <c r="C287" s="403"/>
      <c r="D287" s="403"/>
      <c r="E287" s="403"/>
      <c r="F287" s="403"/>
      <c r="G287" s="403"/>
      <c r="H287" s="403"/>
      <c r="I287" s="403"/>
    </row>
    <row r="288" spans="1:9" ht="10.5" customHeight="1">
      <c r="A288" s="496"/>
      <c r="B288" s="495" t="s">
        <v>940</v>
      </c>
      <c r="C288" s="403">
        <v>70</v>
      </c>
      <c r="D288" s="403">
        <v>69</v>
      </c>
      <c r="E288" s="403">
        <v>0</v>
      </c>
      <c r="F288" s="403">
        <v>0</v>
      </c>
      <c r="G288" s="403">
        <v>0</v>
      </c>
      <c r="H288" s="403">
        <v>1</v>
      </c>
      <c r="I288" s="403">
        <v>0</v>
      </c>
    </row>
    <row r="289" spans="1:12" ht="7.5" customHeight="1">
      <c r="B289" s="377"/>
      <c r="C289" s="403"/>
      <c r="D289" s="403"/>
      <c r="E289" s="403"/>
      <c r="F289" s="403"/>
      <c r="G289" s="403"/>
      <c r="H289" s="403"/>
      <c r="I289" s="403"/>
    </row>
    <row r="290" spans="1:12" ht="10.5" customHeight="1">
      <c r="B290" s="502" t="s">
        <v>166</v>
      </c>
      <c r="C290" s="403">
        <v>358665</v>
      </c>
      <c r="D290" s="403">
        <v>300310</v>
      </c>
      <c r="E290" s="403">
        <v>1669</v>
      </c>
      <c r="F290" s="403">
        <v>294</v>
      </c>
      <c r="G290" s="403">
        <v>6128</v>
      </c>
      <c r="H290" s="403">
        <v>47953</v>
      </c>
      <c r="I290" s="403">
        <v>2311</v>
      </c>
      <c r="J290" s="501"/>
    </row>
    <row r="291" spans="1:12" s="137" customFormat="1" ht="3.75" customHeight="1">
      <c r="A291" s="137" t="s">
        <v>803</v>
      </c>
      <c r="B291" s="403"/>
      <c r="C291" s="403"/>
      <c r="D291" s="403"/>
      <c r="E291" s="403"/>
      <c r="F291" s="403"/>
      <c r="G291" s="403"/>
      <c r="H291" s="403"/>
      <c r="I291" s="403"/>
      <c r="J291" s="403"/>
      <c r="K291" s="403"/>
      <c r="L291" s="403"/>
    </row>
    <row r="292" spans="1:12" s="137" customFormat="1" ht="10.5" customHeight="1">
      <c r="A292" s="178" t="s">
        <v>804</v>
      </c>
      <c r="B292" s="403"/>
      <c r="C292" s="403"/>
      <c r="D292" s="403"/>
      <c r="E292" s="403"/>
      <c r="F292" s="403"/>
      <c r="G292" s="403"/>
      <c r="H292" s="403"/>
      <c r="I292" s="403"/>
      <c r="J292" s="403"/>
      <c r="K292" s="403"/>
      <c r="L292" s="403"/>
    </row>
    <row r="293" spans="1:12" s="137" customFormat="1" ht="10.5" customHeight="1">
      <c r="A293" s="178" t="s">
        <v>606</v>
      </c>
      <c r="B293" s="403"/>
      <c r="C293" s="403"/>
      <c r="D293" s="403"/>
      <c r="E293" s="403"/>
      <c r="F293" s="403"/>
      <c r="G293" s="403"/>
      <c r="H293" s="403"/>
      <c r="I293" s="403"/>
      <c r="J293" s="403"/>
      <c r="K293" s="403"/>
      <c r="L293" s="403"/>
    </row>
    <row r="294" spans="1:12" ht="6" customHeight="1">
      <c r="B294" s="503"/>
      <c r="C294" s="403"/>
      <c r="D294" s="403"/>
      <c r="E294" s="403"/>
      <c r="F294" s="403"/>
      <c r="G294" s="403"/>
      <c r="H294" s="403"/>
      <c r="I294" s="403"/>
    </row>
    <row r="295" spans="1:12" s="29" customFormat="1" ht="10.5" customHeight="1">
      <c r="A295" s="329" t="s">
        <v>53</v>
      </c>
      <c r="B295" s="329"/>
      <c r="C295" s="403"/>
      <c r="D295" s="403"/>
      <c r="E295" s="403"/>
      <c r="F295" s="403"/>
      <c r="G295" s="403"/>
      <c r="H295" s="403"/>
      <c r="I295" s="403"/>
    </row>
    <row r="296" spans="1:12" ht="10.5" customHeight="1">
      <c r="D296" s="26"/>
      <c r="E296" s="26"/>
      <c r="F296" s="26"/>
      <c r="G296" s="26"/>
      <c r="H296" s="26"/>
      <c r="I296" s="26"/>
    </row>
    <row r="297" spans="1:12" ht="10.5" customHeight="1">
      <c r="B297" s="220"/>
    </row>
  </sheetData>
  <printOptions horizontalCentered="1"/>
  <pageMargins left="0.39370078740157483" right="0.39370078740157483" top="0.39370078740157483" bottom="0.39370078740157483" header="0.31496062992125984" footer="0.51181102362204722"/>
  <pageSetup paperSize="9" scale="99" orientation="portrait" horizontalDpi="4294967292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22.85546875" style="26" customWidth="1"/>
    <col min="2" max="2" width="11" style="372" customWidth="1"/>
    <col min="3" max="8" width="10.5703125" style="372" customWidth="1"/>
    <col min="9" max="16384" width="11.42578125" style="26"/>
  </cols>
  <sheetData>
    <row r="1" spans="1:8" s="345" customFormat="1" ht="12" customHeight="1">
      <c r="A1" s="506" t="s">
        <v>667</v>
      </c>
      <c r="B1" s="344"/>
      <c r="C1" s="344"/>
      <c r="D1" s="344"/>
      <c r="E1" s="344"/>
      <c r="F1" s="344"/>
      <c r="G1" s="344"/>
      <c r="H1" s="344"/>
    </row>
    <row r="2" spans="1:8" s="345" customFormat="1" ht="9" customHeight="1">
      <c r="A2" s="274"/>
      <c r="B2" s="344"/>
      <c r="C2" s="344"/>
      <c r="D2" s="344"/>
      <c r="E2" s="344"/>
      <c r="F2" s="344"/>
      <c r="G2" s="344"/>
      <c r="H2" s="344"/>
    </row>
    <row r="3" spans="1:8" s="345" customFormat="1" ht="11.25" customHeight="1">
      <c r="A3" s="347" t="s">
        <v>941</v>
      </c>
      <c r="B3" s="344"/>
      <c r="C3" s="344"/>
      <c r="D3" s="344"/>
      <c r="E3" s="344"/>
      <c r="F3" s="344"/>
      <c r="G3" s="344"/>
      <c r="H3" s="344"/>
    </row>
    <row r="4" spans="1:8" s="265" customFormat="1" ht="9" customHeight="1">
      <c r="A4" s="350" t="s">
        <v>652</v>
      </c>
      <c r="B4" s="351"/>
      <c r="C4" s="351" t="s">
        <v>652</v>
      </c>
      <c r="D4" s="351"/>
      <c r="E4" s="351"/>
      <c r="F4" s="351"/>
      <c r="G4" s="351"/>
      <c r="H4" s="351"/>
    </row>
    <row r="5" spans="1:8" s="265" customFormat="1" ht="10.5" customHeight="1">
      <c r="A5" s="477" t="s">
        <v>652</v>
      </c>
      <c r="B5" s="478"/>
      <c r="C5" s="479" t="s">
        <v>569</v>
      </c>
      <c r="D5" s="479"/>
      <c r="E5" s="479"/>
      <c r="F5" s="479"/>
      <c r="G5" s="479"/>
      <c r="H5" s="479"/>
    </row>
    <row r="6" spans="1:8" s="359" customFormat="1" ht="10.5" customHeight="1">
      <c r="A6" s="355" t="s">
        <v>652</v>
      </c>
      <c r="B6" s="482"/>
      <c r="C6" s="482"/>
      <c r="D6" s="482" t="s">
        <v>572</v>
      </c>
      <c r="E6" s="482" t="s">
        <v>840</v>
      </c>
      <c r="F6" s="482"/>
      <c r="G6" s="482" t="s">
        <v>574</v>
      </c>
      <c r="H6" s="362" t="s">
        <v>94</v>
      </c>
    </row>
    <row r="7" spans="1:8" s="359" customFormat="1" ht="10.5" customHeight="1">
      <c r="A7" s="355" t="s">
        <v>100</v>
      </c>
      <c r="B7" s="482" t="s">
        <v>818</v>
      </c>
      <c r="C7" s="482" t="s">
        <v>671</v>
      </c>
      <c r="D7" s="482" t="s">
        <v>577</v>
      </c>
      <c r="E7" s="482" t="s">
        <v>842</v>
      </c>
      <c r="F7" s="482" t="s">
        <v>578</v>
      </c>
      <c r="G7" s="482" t="s">
        <v>579</v>
      </c>
      <c r="H7" s="362" t="s">
        <v>672</v>
      </c>
    </row>
    <row r="8" spans="1:8" s="359" customFormat="1" ht="10.5" customHeight="1">
      <c r="A8" s="355" t="s">
        <v>652</v>
      </c>
      <c r="B8" s="482" t="s">
        <v>113</v>
      </c>
      <c r="C8" s="482" t="s">
        <v>674</v>
      </c>
      <c r="D8" s="482" t="s">
        <v>675</v>
      </c>
      <c r="E8" s="482" t="s">
        <v>675</v>
      </c>
      <c r="F8" s="482" t="s">
        <v>579</v>
      </c>
      <c r="G8" s="482" t="s">
        <v>843</v>
      </c>
      <c r="H8" s="362" t="s">
        <v>580</v>
      </c>
    </row>
    <row r="9" spans="1:8" s="359" customFormat="1" ht="10.5" customHeight="1">
      <c r="A9" s="367" t="s">
        <v>652</v>
      </c>
      <c r="B9" s="483"/>
      <c r="C9" s="483"/>
      <c r="D9" s="483" t="s">
        <v>579</v>
      </c>
      <c r="E9" s="483" t="s">
        <v>579</v>
      </c>
      <c r="F9" s="483"/>
      <c r="G9" s="483" t="s">
        <v>677</v>
      </c>
      <c r="H9" s="370" t="s">
        <v>579</v>
      </c>
    </row>
    <row r="10" spans="1:8" ht="10.5" customHeight="1">
      <c r="A10" s="371"/>
      <c r="B10" s="372" t="s">
        <v>652</v>
      </c>
      <c r="C10" s="372" t="s">
        <v>652</v>
      </c>
      <c r="D10" s="372" t="s">
        <v>652</v>
      </c>
      <c r="E10" s="372" t="s">
        <v>652</v>
      </c>
      <c r="F10" s="372" t="s">
        <v>652</v>
      </c>
      <c r="G10" s="372" t="s">
        <v>652</v>
      </c>
      <c r="H10" s="372" t="s">
        <v>652</v>
      </c>
    </row>
    <row r="11" spans="1:8" ht="10.5" customHeight="1">
      <c r="B11" s="297" t="s">
        <v>175</v>
      </c>
      <c r="C11" s="373"/>
      <c r="D11" s="373"/>
      <c r="E11" s="373"/>
      <c r="F11" s="373"/>
      <c r="G11" s="373"/>
      <c r="H11" s="373"/>
    </row>
    <row r="12" spans="1:8" ht="9" customHeight="1">
      <c r="A12" s="371"/>
    </row>
    <row r="13" spans="1:8" ht="10.5" customHeight="1">
      <c r="B13" s="297" t="s">
        <v>678</v>
      </c>
      <c r="C13" s="373"/>
      <c r="D13" s="373"/>
      <c r="E13" s="373"/>
      <c r="F13" s="373"/>
      <c r="G13" s="373"/>
      <c r="H13" s="373"/>
    </row>
    <row r="14" spans="1:8" ht="10.5" customHeight="1">
      <c r="B14" s="297" t="s">
        <v>679</v>
      </c>
      <c r="C14" s="373"/>
      <c r="D14" s="373"/>
      <c r="E14" s="373"/>
      <c r="F14" s="373"/>
      <c r="G14" s="373"/>
      <c r="H14" s="373"/>
    </row>
    <row r="15" spans="1:8" ht="9" customHeight="1"/>
    <row r="16" spans="1:8" ht="10.5" customHeight="1">
      <c r="A16" s="374" t="s">
        <v>121</v>
      </c>
      <c r="B16" s="220">
        <v>36551</v>
      </c>
      <c r="C16" s="220">
        <v>28302</v>
      </c>
      <c r="D16" s="220">
        <v>1334</v>
      </c>
      <c r="E16" s="220">
        <v>0</v>
      </c>
      <c r="F16" s="220">
        <v>641</v>
      </c>
      <c r="G16" s="220">
        <v>6045</v>
      </c>
      <c r="H16" s="220">
        <v>229</v>
      </c>
    </row>
    <row r="17" spans="1:8" ht="10.5" customHeight="1">
      <c r="A17" s="374" t="s">
        <v>158</v>
      </c>
      <c r="B17" s="220">
        <v>36061</v>
      </c>
      <c r="C17" s="220">
        <v>30951</v>
      </c>
      <c r="D17" s="220">
        <v>0</v>
      </c>
      <c r="E17" s="220">
        <v>44</v>
      </c>
      <c r="F17" s="220">
        <v>541</v>
      </c>
      <c r="G17" s="220">
        <v>4366</v>
      </c>
      <c r="H17" s="220">
        <v>159</v>
      </c>
    </row>
    <row r="18" spans="1:8" ht="10.5" customHeight="1">
      <c r="A18" s="374" t="s">
        <v>159</v>
      </c>
      <c r="B18" s="220">
        <v>15370</v>
      </c>
      <c r="C18" s="220">
        <v>13052</v>
      </c>
      <c r="D18" s="220">
        <v>0</v>
      </c>
      <c r="E18" s="220">
        <v>0</v>
      </c>
      <c r="F18" s="220">
        <v>713</v>
      </c>
      <c r="G18" s="220">
        <v>1566</v>
      </c>
      <c r="H18" s="220">
        <v>39</v>
      </c>
    </row>
    <row r="19" spans="1:8" ht="10.5" customHeight="1">
      <c r="A19" s="374" t="s">
        <v>942</v>
      </c>
      <c r="B19" s="220">
        <v>4059</v>
      </c>
      <c r="C19" s="220">
        <v>3273</v>
      </c>
      <c r="D19" s="220">
        <v>0</v>
      </c>
      <c r="E19" s="220">
        <v>0</v>
      </c>
      <c r="F19" s="220">
        <v>0</v>
      </c>
      <c r="G19" s="220">
        <v>729</v>
      </c>
      <c r="H19" s="220">
        <v>57</v>
      </c>
    </row>
    <row r="20" spans="1:8" ht="10.5" customHeight="1">
      <c r="A20" s="374" t="s">
        <v>125</v>
      </c>
      <c r="B20" s="220">
        <v>2920</v>
      </c>
      <c r="C20" s="220">
        <v>2423</v>
      </c>
      <c r="D20" s="220">
        <v>0</v>
      </c>
      <c r="E20" s="220">
        <v>0</v>
      </c>
      <c r="F20" s="220">
        <v>88</v>
      </c>
      <c r="G20" s="220">
        <v>395</v>
      </c>
      <c r="H20" s="220">
        <v>14</v>
      </c>
    </row>
    <row r="21" spans="1:8" ht="10.5" customHeight="1">
      <c r="A21" s="374" t="s">
        <v>397</v>
      </c>
      <c r="B21" s="220">
        <v>7860</v>
      </c>
      <c r="C21" s="220">
        <v>6710</v>
      </c>
      <c r="D21" s="220">
        <v>0</v>
      </c>
      <c r="E21" s="220">
        <v>0</v>
      </c>
      <c r="F21" s="220">
        <v>137</v>
      </c>
      <c r="G21" s="220">
        <v>978</v>
      </c>
      <c r="H21" s="220">
        <v>35</v>
      </c>
    </row>
    <row r="22" spans="1:8" ht="10.5" customHeight="1">
      <c r="A22" s="374" t="s">
        <v>132</v>
      </c>
      <c r="B22" s="220">
        <v>17057</v>
      </c>
      <c r="C22" s="220">
        <v>14422</v>
      </c>
      <c r="D22" s="220">
        <v>0</v>
      </c>
      <c r="E22" s="220">
        <v>100</v>
      </c>
      <c r="F22" s="220">
        <v>145</v>
      </c>
      <c r="G22" s="220">
        <v>2222</v>
      </c>
      <c r="H22" s="220">
        <v>168</v>
      </c>
    </row>
    <row r="23" spans="1:8" ht="10.5" customHeight="1">
      <c r="A23" s="374" t="s">
        <v>134</v>
      </c>
      <c r="B23" s="220">
        <v>4687</v>
      </c>
      <c r="C23" s="220">
        <v>4121</v>
      </c>
      <c r="D23" s="220">
        <v>0</v>
      </c>
      <c r="E23" s="220">
        <v>0</v>
      </c>
      <c r="F23" s="220">
        <v>40</v>
      </c>
      <c r="G23" s="220">
        <v>497</v>
      </c>
      <c r="H23" s="220">
        <v>29</v>
      </c>
    </row>
    <row r="24" spans="1:8" ht="10.5" customHeight="1">
      <c r="A24" s="374" t="s">
        <v>135</v>
      </c>
      <c r="B24" s="220">
        <v>18971</v>
      </c>
      <c r="C24" s="220">
        <v>16244</v>
      </c>
      <c r="D24" s="220">
        <v>0</v>
      </c>
      <c r="E24" s="220">
        <v>0</v>
      </c>
      <c r="F24" s="220">
        <v>251</v>
      </c>
      <c r="G24" s="220">
        <v>2452</v>
      </c>
      <c r="H24" s="220">
        <v>24</v>
      </c>
    </row>
    <row r="25" spans="1:8" ht="10.5" customHeight="1">
      <c r="A25" s="374" t="s">
        <v>136</v>
      </c>
      <c r="B25" s="220">
        <v>51400</v>
      </c>
      <c r="C25" s="220">
        <v>41549</v>
      </c>
      <c r="D25" s="220">
        <v>0</v>
      </c>
      <c r="E25" s="220">
        <v>78</v>
      </c>
      <c r="F25" s="220">
        <v>681</v>
      </c>
      <c r="G25" s="220">
        <v>8566</v>
      </c>
      <c r="H25" s="220">
        <v>526</v>
      </c>
    </row>
    <row r="26" spans="1:8" ht="10.5" customHeight="1">
      <c r="A26" s="374" t="s">
        <v>137</v>
      </c>
      <c r="B26" s="220">
        <v>8988</v>
      </c>
      <c r="C26" s="220">
        <v>7095</v>
      </c>
      <c r="D26" s="220">
        <v>0</v>
      </c>
      <c r="E26" s="220">
        <v>64</v>
      </c>
      <c r="F26" s="220">
        <v>0</v>
      </c>
      <c r="G26" s="220">
        <v>1679</v>
      </c>
      <c r="H26" s="220">
        <v>150</v>
      </c>
    </row>
    <row r="27" spans="1:8" ht="10.5" customHeight="1">
      <c r="A27" s="374" t="s">
        <v>138</v>
      </c>
      <c r="B27" s="220">
        <v>3170</v>
      </c>
      <c r="C27" s="220">
        <v>2670</v>
      </c>
      <c r="D27" s="220">
        <v>0</v>
      </c>
      <c r="E27" s="220">
        <v>0</v>
      </c>
      <c r="F27" s="220">
        <v>83</v>
      </c>
      <c r="G27" s="220">
        <v>368</v>
      </c>
      <c r="H27" s="220">
        <v>49</v>
      </c>
    </row>
    <row r="28" spans="1:8" ht="10.5" customHeight="1">
      <c r="A28" s="374" t="s">
        <v>139</v>
      </c>
      <c r="B28" s="220">
        <v>14719</v>
      </c>
      <c r="C28" s="220">
        <v>12781</v>
      </c>
      <c r="D28" s="220">
        <v>0</v>
      </c>
      <c r="E28" s="220">
        <v>0</v>
      </c>
      <c r="F28" s="220">
        <v>390</v>
      </c>
      <c r="G28" s="220">
        <v>1448</v>
      </c>
      <c r="H28" s="220">
        <v>100</v>
      </c>
    </row>
    <row r="29" spans="1:8" ht="10.5" customHeight="1">
      <c r="A29" s="374" t="s">
        <v>140</v>
      </c>
      <c r="B29" s="220">
        <v>5543</v>
      </c>
      <c r="C29" s="220">
        <v>4653</v>
      </c>
      <c r="D29" s="220">
        <v>0</v>
      </c>
      <c r="E29" s="220">
        <v>22</v>
      </c>
      <c r="F29" s="220">
        <v>110</v>
      </c>
      <c r="G29" s="220">
        <v>741</v>
      </c>
      <c r="H29" s="220">
        <v>17</v>
      </c>
    </row>
    <row r="30" spans="1:8" ht="10.5" customHeight="1">
      <c r="A30" s="374" t="s">
        <v>141</v>
      </c>
      <c r="B30" s="220">
        <v>5820</v>
      </c>
      <c r="C30" s="220">
        <v>5005</v>
      </c>
      <c r="D30" s="220">
        <v>0</v>
      </c>
      <c r="E30" s="220">
        <v>0</v>
      </c>
      <c r="F30" s="220">
        <v>76</v>
      </c>
      <c r="G30" s="220">
        <v>667</v>
      </c>
      <c r="H30" s="220">
        <v>72</v>
      </c>
    </row>
    <row r="31" spans="1:8" ht="10.5" customHeight="1">
      <c r="A31" s="374" t="s">
        <v>142</v>
      </c>
      <c r="B31" s="220">
        <v>6024</v>
      </c>
      <c r="C31" s="220">
        <v>5161</v>
      </c>
      <c r="D31" s="220">
        <v>0</v>
      </c>
      <c r="E31" s="220">
        <v>0</v>
      </c>
      <c r="F31" s="220">
        <v>116</v>
      </c>
      <c r="G31" s="220">
        <v>712</v>
      </c>
      <c r="H31" s="220">
        <v>35</v>
      </c>
    </row>
    <row r="32" spans="1:8" ht="10.5" customHeight="1">
      <c r="A32" s="378" t="s">
        <v>162</v>
      </c>
      <c r="B32" s="220">
        <v>239200</v>
      </c>
      <c r="C32" s="220">
        <v>198412</v>
      </c>
      <c r="D32" s="220">
        <v>1334</v>
      </c>
      <c r="E32" s="220">
        <v>308</v>
      </c>
      <c r="F32" s="220">
        <v>4012</v>
      </c>
      <c r="G32" s="220">
        <v>33431</v>
      </c>
      <c r="H32" s="220">
        <v>1703</v>
      </c>
    </row>
    <row r="33" spans="1:8" ht="10.5" customHeight="1">
      <c r="A33" s="379"/>
    </row>
    <row r="34" spans="1:8" ht="10.5" customHeight="1">
      <c r="B34" s="297" t="s">
        <v>714</v>
      </c>
      <c r="C34" s="373"/>
      <c r="D34" s="373"/>
      <c r="E34" s="373"/>
      <c r="F34" s="373"/>
      <c r="G34" s="373"/>
      <c r="H34" s="373"/>
    </row>
    <row r="35" spans="1:8" ht="9" customHeight="1"/>
    <row r="36" spans="1:8" ht="10.5" customHeight="1">
      <c r="A36" s="374" t="s">
        <v>121</v>
      </c>
      <c r="B36" s="220">
        <v>35304</v>
      </c>
      <c r="C36" s="220">
        <v>12928</v>
      </c>
      <c r="D36" s="220">
        <v>774</v>
      </c>
      <c r="E36" s="220">
        <v>0</v>
      </c>
      <c r="F36" s="220">
        <v>914</v>
      </c>
      <c r="G36" s="220">
        <v>20267</v>
      </c>
      <c r="H36" s="220">
        <v>421</v>
      </c>
    </row>
    <row r="37" spans="1:8" ht="10.5" customHeight="1">
      <c r="A37" s="374" t="s">
        <v>158</v>
      </c>
      <c r="B37" s="220">
        <v>23608</v>
      </c>
      <c r="C37" s="220">
        <v>14491</v>
      </c>
      <c r="D37" s="220">
        <v>0</v>
      </c>
      <c r="E37" s="220">
        <v>28</v>
      </c>
      <c r="F37" s="220">
        <v>819</v>
      </c>
      <c r="G37" s="220">
        <v>7911</v>
      </c>
      <c r="H37" s="220">
        <v>359</v>
      </c>
    </row>
    <row r="38" spans="1:8" ht="10.5" customHeight="1">
      <c r="A38" s="374" t="s">
        <v>159</v>
      </c>
      <c r="B38" s="220">
        <v>9738</v>
      </c>
      <c r="C38" s="220">
        <v>4678</v>
      </c>
      <c r="D38" s="220">
        <v>0</v>
      </c>
      <c r="E38" s="220">
        <v>0</v>
      </c>
      <c r="F38" s="220">
        <v>1171</v>
      </c>
      <c r="G38" s="220">
        <v>3879</v>
      </c>
      <c r="H38" s="220">
        <v>10</v>
      </c>
    </row>
    <row r="39" spans="1:8" ht="10.5" customHeight="1">
      <c r="A39" s="374" t="s">
        <v>942</v>
      </c>
      <c r="B39" s="220">
        <v>2861</v>
      </c>
      <c r="C39" s="220">
        <v>2285</v>
      </c>
      <c r="D39" s="220">
        <v>0</v>
      </c>
      <c r="E39" s="220">
        <v>0</v>
      </c>
      <c r="F39" s="220">
        <v>0</v>
      </c>
      <c r="G39" s="220">
        <v>517</v>
      </c>
      <c r="H39" s="220">
        <v>59</v>
      </c>
    </row>
    <row r="40" spans="1:8" ht="10.5" customHeight="1">
      <c r="A40" s="374" t="s">
        <v>125</v>
      </c>
      <c r="B40" s="220">
        <v>1420</v>
      </c>
      <c r="C40" s="220">
        <v>322</v>
      </c>
      <c r="D40" s="220">
        <v>0</v>
      </c>
      <c r="E40" s="220">
        <v>0</v>
      </c>
      <c r="F40" s="220">
        <v>176</v>
      </c>
      <c r="G40" s="220">
        <v>813</v>
      </c>
      <c r="H40" s="220">
        <v>109</v>
      </c>
    </row>
    <row r="41" spans="1:8" ht="10.5" customHeight="1">
      <c r="A41" s="374" t="s">
        <v>397</v>
      </c>
      <c r="B41" s="220">
        <v>5677</v>
      </c>
      <c r="C41" s="220">
        <v>2440</v>
      </c>
      <c r="D41" s="220">
        <v>0</v>
      </c>
      <c r="E41" s="220">
        <v>0</v>
      </c>
      <c r="F41" s="220">
        <v>112</v>
      </c>
      <c r="G41" s="220">
        <v>3065</v>
      </c>
      <c r="H41" s="220">
        <v>60</v>
      </c>
    </row>
    <row r="42" spans="1:8" ht="10.5" customHeight="1">
      <c r="A42" s="374" t="s">
        <v>132</v>
      </c>
      <c r="B42" s="220">
        <v>8848</v>
      </c>
      <c r="C42" s="220">
        <v>4214</v>
      </c>
      <c r="D42" s="220">
        <v>0</v>
      </c>
      <c r="E42" s="220">
        <v>79</v>
      </c>
      <c r="F42" s="220">
        <v>385</v>
      </c>
      <c r="G42" s="220">
        <v>3976</v>
      </c>
      <c r="H42" s="220">
        <v>194</v>
      </c>
    </row>
    <row r="43" spans="1:8" ht="10.5" customHeight="1">
      <c r="A43" s="374" t="s">
        <v>134</v>
      </c>
      <c r="B43" s="220">
        <v>1644</v>
      </c>
      <c r="C43" s="220">
        <v>929</v>
      </c>
      <c r="D43" s="220">
        <v>0</v>
      </c>
      <c r="E43" s="220">
        <v>0</v>
      </c>
      <c r="F43" s="220">
        <v>263</v>
      </c>
      <c r="G43" s="220">
        <v>452</v>
      </c>
      <c r="H43" s="220">
        <v>0</v>
      </c>
    </row>
    <row r="44" spans="1:8" ht="10.5" customHeight="1">
      <c r="A44" s="374" t="s">
        <v>135</v>
      </c>
      <c r="B44" s="220">
        <v>9452</v>
      </c>
      <c r="C44" s="220">
        <v>5768</v>
      </c>
      <c r="D44" s="220">
        <v>0</v>
      </c>
      <c r="E44" s="220">
        <v>0</v>
      </c>
      <c r="F44" s="220">
        <v>274</v>
      </c>
      <c r="G44" s="220">
        <v>3374</v>
      </c>
      <c r="H44" s="220">
        <v>36</v>
      </c>
    </row>
    <row r="45" spans="1:8" ht="10.5" customHeight="1">
      <c r="A45" s="374" t="s">
        <v>136</v>
      </c>
      <c r="B45" s="220">
        <v>25971</v>
      </c>
      <c r="C45" s="220">
        <v>14427</v>
      </c>
      <c r="D45" s="220">
        <v>0</v>
      </c>
      <c r="E45" s="220">
        <v>77</v>
      </c>
      <c r="F45" s="220">
        <v>1156</v>
      </c>
      <c r="G45" s="220">
        <v>10212</v>
      </c>
      <c r="H45" s="220">
        <v>99</v>
      </c>
    </row>
    <row r="46" spans="1:8" ht="10.5" customHeight="1">
      <c r="A46" s="374" t="s">
        <v>137</v>
      </c>
      <c r="B46" s="220">
        <v>6082</v>
      </c>
      <c r="C46" s="220">
        <v>4139</v>
      </c>
      <c r="D46" s="220">
        <v>0</v>
      </c>
      <c r="E46" s="220">
        <v>20</v>
      </c>
      <c r="F46" s="220">
        <v>0</v>
      </c>
      <c r="G46" s="220">
        <v>1743</v>
      </c>
      <c r="H46" s="220">
        <v>180</v>
      </c>
    </row>
    <row r="47" spans="1:8" ht="10.5" customHeight="1">
      <c r="A47" s="374" t="s">
        <v>138</v>
      </c>
      <c r="B47" s="220">
        <v>1266</v>
      </c>
      <c r="C47" s="220">
        <v>517</v>
      </c>
      <c r="D47" s="220">
        <v>0</v>
      </c>
      <c r="E47" s="220">
        <v>0</v>
      </c>
      <c r="F47" s="220">
        <v>130</v>
      </c>
      <c r="G47" s="220">
        <v>532</v>
      </c>
      <c r="H47" s="220">
        <v>87</v>
      </c>
    </row>
    <row r="48" spans="1:8" ht="10.5" customHeight="1">
      <c r="A48" s="374" t="s">
        <v>139</v>
      </c>
      <c r="B48" s="220">
        <v>5114</v>
      </c>
      <c r="C48" s="220">
        <v>3433</v>
      </c>
      <c r="D48" s="220">
        <v>0</v>
      </c>
      <c r="E48" s="220">
        <v>0</v>
      </c>
      <c r="F48" s="220">
        <v>722</v>
      </c>
      <c r="G48" s="220">
        <v>884</v>
      </c>
      <c r="H48" s="220">
        <v>75</v>
      </c>
    </row>
    <row r="49" spans="1:8" ht="10.5" customHeight="1">
      <c r="A49" s="374" t="s">
        <v>140</v>
      </c>
      <c r="B49" s="220">
        <v>2748</v>
      </c>
      <c r="C49" s="220">
        <v>1789</v>
      </c>
      <c r="D49" s="220">
        <v>0</v>
      </c>
      <c r="E49" s="220">
        <v>20</v>
      </c>
      <c r="F49" s="220">
        <v>235</v>
      </c>
      <c r="G49" s="220">
        <v>704</v>
      </c>
      <c r="H49" s="220">
        <v>0</v>
      </c>
    </row>
    <row r="50" spans="1:8" ht="10.5" customHeight="1">
      <c r="A50" s="374" t="s">
        <v>141</v>
      </c>
      <c r="B50" s="220">
        <v>2636</v>
      </c>
      <c r="C50" s="220">
        <v>1562</v>
      </c>
      <c r="D50" s="220">
        <v>0</v>
      </c>
      <c r="E50" s="220">
        <v>0</v>
      </c>
      <c r="F50" s="220">
        <v>215</v>
      </c>
      <c r="G50" s="220">
        <v>715</v>
      </c>
      <c r="H50" s="220">
        <v>144</v>
      </c>
    </row>
    <row r="51" spans="1:8" ht="10.5" customHeight="1">
      <c r="A51" s="374" t="s">
        <v>142</v>
      </c>
      <c r="B51" s="220">
        <v>3742</v>
      </c>
      <c r="C51" s="220">
        <v>2734</v>
      </c>
      <c r="D51" s="220">
        <v>0</v>
      </c>
      <c r="E51" s="220">
        <v>0</v>
      </c>
      <c r="F51" s="220">
        <v>427</v>
      </c>
      <c r="G51" s="220">
        <v>570</v>
      </c>
      <c r="H51" s="220">
        <v>11</v>
      </c>
    </row>
    <row r="52" spans="1:8" ht="10.5" customHeight="1">
      <c r="A52" s="378" t="s">
        <v>162</v>
      </c>
      <c r="B52" s="220">
        <v>146111</v>
      </c>
      <c r="C52" s="220">
        <v>76656</v>
      </c>
      <c r="D52" s="220">
        <v>774</v>
      </c>
      <c r="E52" s="220">
        <v>224</v>
      </c>
      <c r="F52" s="220">
        <v>6999</v>
      </c>
      <c r="G52" s="220">
        <v>59614</v>
      </c>
      <c r="H52" s="220">
        <v>1844</v>
      </c>
    </row>
    <row r="53" spans="1:8" ht="10.5" customHeight="1">
      <c r="A53" s="507"/>
    </row>
    <row r="54" spans="1:8" ht="10.5" customHeight="1">
      <c r="B54" s="297" t="s">
        <v>724</v>
      </c>
      <c r="C54" s="373"/>
      <c r="D54" s="373"/>
      <c r="E54" s="373"/>
      <c r="F54" s="373"/>
      <c r="G54" s="373"/>
      <c r="H54" s="373"/>
    </row>
    <row r="55" spans="1:8" ht="9" customHeight="1">
      <c r="B55" s="220"/>
      <c r="C55" s="220"/>
      <c r="D55" s="220"/>
      <c r="E55" s="220"/>
      <c r="F55" s="220"/>
      <c r="G55" s="220"/>
      <c r="H55" s="220"/>
    </row>
    <row r="56" spans="1:8" ht="10.5" customHeight="1">
      <c r="A56" s="374" t="s">
        <v>121</v>
      </c>
      <c r="B56" s="220">
        <v>71855</v>
      </c>
      <c r="C56" s="220">
        <v>41230</v>
      </c>
      <c r="D56" s="220">
        <v>2108</v>
      </c>
      <c r="E56" s="220">
        <v>0</v>
      </c>
      <c r="F56" s="220">
        <v>1555</v>
      </c>
      <c r="G56" s="220">
        <v>26312</v>
      </c>
      <c r="H56" s="220">
        <v>650</v>
      </c>
    </row>
    <row r="57" spans="1:8" ht="10.5" customHeight="1">
      <c r="A57" s="374" t="s">
        <v>158</v>
      </c>
      <c r="B57" s="220">
        <v>59669</v>
      </c>
      <c r="C57" s="220">
        <v>45442</v>
      </c>
      <c r="D57" s="220">
        <v>0</v>
      </c>
      <c r="E57" s="220">
        <v>72</v>
      </c>
      <c r="F57" s="220">
        <v>1360</v>
      </c>
      <c r="G57" s="220">
        <v>12277</v>
      </c>
      <c r="H57" s="220">
        <v>518</v>
      </c>
    </row>
    <row r="58" spans="1:8" ht="10.5" customHeight="1">
      <c r="A58" s="374" t="s">
        <v>159</v>
      </c>
      <c r="B58" s="220">
        <v>25108</v>
      </c>
      <c r="C58" s="220">
        <v>17730</v>
      </c>
      <c r="D58" s="220">
        <v>0</v>
      </c>
      <c r="E58" s="220">
        <v>0</v>
      </c>
      <c r="F58" s="220">
        <v>1884</v>
      </c>
      <c r="G58" s="220">
        <v>5445</v>
      </c>
      <c r="H58" s="220">
        <v>49</v>
      </c>
    </row>
    <row r="59" spans="1:8" ht="10.5" customHeight="1">
      <c r="A59" s="374" t="s">
        <v>942</v>
      </c>
      <c r="B59" s="220">
        <v>6920</v>
      </c>
      <c r="C59" s="220">
        <v>5558</v>
      </c>
      <c r="D59" s="220">
        <v>0</v>
      </c>
      <c r="E59" s="220">
        <v>0</v>
      </c>
      <c r="F59" s="220">
        <v>0</v>
      </c>
      <c r="G59" s="220">
        <v>1246</v>
      </c>
      <c r="H59" s="220">
        <v>116</v>
      </c>
    </row>
    <row r="60" spans="1:8" ht="10.5" customHeight="1">
      <c r="A60" s="374" t="s">
        <v>125</v>
      </c>
      <c r="B60" s="220">
        <v>4340</v>
      </c>
      <c r="C60" s="220">
        <v>2745</v>
      </c>
      <c r="D60" s="220">
        <v>0</v>
      </c>
      <c r="E60" s="220">
        <v>0</v>
      </c>
      <c r="F60" s="220">
        <v>264</v>
      </c>
      <c r="G60" s="220">
        <v>1208</v>
      </c>
      <c r="H60" s="220">
        <v>123</v>
      </c>
    </row>
    <row r="61" spans="1:8" ht="10.5" customHeight="1">
      <c r="A61" s="374" t="s">
        <v>397</v>
      </c>
      <c r="B61" s="220">
        <v>13537</v>
      </c>
      <c r="C61" s="220">
        <v>9150</v>
      </c>
      <c r="D61" s="220">
        <v>0</v>
      </c>
      <c r="E61" s="220">
        <v>0</v>
      </c>
      <c r="F61" s="220">
        <v>249</v>
      </c>
      <c r="G61" s="220">
        <v>4043</v>
      </c>
      <c r="H61" s="220">
        <v>95</v>
      </c>
    </row>
    <row r="62" spans="1:8" ht="10.5" customHeight="1">
      <c r="A62" s="374" t="s">
        <v>132</v>
      </c>
      <c r="B62" s="220">
        <v>25905</v>
      </c>
      <c r="C62" s="220">
        <v>18636</v>
      </c>
      <c r="D62" s="220">
        <v>0</v>
      </c>
      <c r="E62" s="220">
        <v>179</v>
      </c>
      <c r="F62" s="220">
        <v>530</v>
      </c>
      <c r="G62" s="220">
        <v>6198</v>
      </c>
      <c r="H62" s="220">
        <v>362</v>
      </c>
    </row>
    <row r="63" spans="1:8" ht="10.5" customHeight="1">
      <c r="A63" s="374" t="s">
        <v>134</v>
      </c>
      <c r="B63" s="220">
        <v>6331</v>
      </c>
      <c r="C63" s="220">
        <v>5050</v>
      </c>
      <c r="D63" s="220">
        <v>0</v>
      </c>
      <c r="E63" s="220">
        <v>0</v>
      </c>
      <c r="F63" s="220">
        <v>303</v>
      </c>
      <c r="G63" s="220">
        <v>949</v>
      </c>
      <c r="H63" s="220">
        <v>29</v>
      </c>
    </row>
    <row r="64" spans="1:8" ht="10.5" customHeight="1">
      <c r="A64" s="374" t="s">
        <v>135</v>
      </c>
      <c r="B64" s="220">
        <v>28423</v>
      </c>
      <c r="C64" s="220">
        <v>22012</v>
      </c>
      <c r="D64" s="220">
        <v>0</v>
      </c>
      <c r="E64" s="220">
        <v>0</v>
      </c>
      <c r="F64" s="220">
        <v>525</v>
      </c>
      <c r="G64" s="220">
        <v>5826</v>
      </c>
      <c r="H64" s="220">
        <v>60</v>
      </c>
    </row>
    <row r="65" spans="1:8" ht="10.5" customHeight="1">
      <c r="A65" s="374" t="s">
        <v>136</v>
      </c>
      <c r="B65" s="220">
        <v>77371</v>
      </c>
      <c r="C65" s="220">
        <v>55976</v>
      </c>
      <c r="D65" s="220">
        <v>0</v>
      </c>
      <c r="E65" s="220">
        <v>155</v>
      </c>
      <c r="F65" s="220">
        <v>1837</v>
      </c>
      <c r="G65" s="220">
        <v>18778</v>
      </c>
      <c r="H65" s="220">
        <v>625</v>
      </c>
    </row>
    <row r="66" spans="1:8" ht="10.5" customHeight="1">
      <c r="A66" s="374" t="s">
        <v>137</v>
      </c>
      <c r="B66" s="220">
        <v>15070</v>
      </c>
      <c r="C66" s="220">
        <v>11234</v>
      </c>
      <c r="D66" s="220">
        <v>0</v>
      </c>
      <c r="E66" s="220">
        <v>84</v>
      </c>
      <c r="F66" s="220">
        <v>0</v>
      </c>
      <c r="G66" s="220">
        <v>3422</v>
      </c>
      <c r="H66" s="220">
        <v>330</v>
      </c>
    </row>
    <row r="67" spans="1:8" ht="10.5" customHeight="1">
      <c r="A67" s="374" t="s">
        <v>138</v>
      </c>
      <c r="B67" s="220">
        <v>4436</v>
      </c>
      <c r="C67" s="220">
        <v>3187</v>
      </c>
      <c r="D67" s="220">
        <v>0</v>
      </c>
      <c r="E67" s="220">
        <v>0</v>
      </c>
      <c r="F67" s="220">
        <v>213</v>
      </c>
      <c r="G67" s="220">
        <v>900</v>
      </c>
      <c r="H67" s="220">
        <v>136</v>
      </c>
    </row>
    <row r="68" spans="1:8" ht="10.5" customHeight="1">
      <c r="A68" s="374" t="s">
        <v>139</v>
      </c>
      <c r="B68" s="220">
        <v>19833</v>
      </c>
      <c r="C68" s="220">
        <v>16214</v>
      </c>
      <c r="D68" s="220">
        <v>0</v>
      </c>
      <c r="E68" s="220">
        <v>0</v>
      </c>
      <c r="F68" s="220">
        <v>1112</v>
      </c>
      <c r="G68" s="220">
        <v>2332</v>
      </c>
      <c r="H68" s="220">
        <v>175</v>
      </c>
    </row>
    <row r="69" spans="1:8" ht="10.5" customHeight="1">
      <c r="A69" s="374" t="s">
        <v>140</v>
      </c>
      <c r="B69" s="220">
        <v>8291</v>
      </c>
      <c r="C69" s="220">
        <v>6442</v>
      </c>
      <c r="D69" s="220">
        <v>0</v>
      </c>
      <c r="E69" s="220">
        <v>42</v>
      </c>
      <c r="F69" s="220">
        <v>345</v>
      </c>
      <c r="G69" s="220">
        <v>1445</v>
      </c>
      <c r="H69" s="220">
        <v>17</v>
      </c>
    </row>
    <row r="70" spans="1:8" ht="10.5" customHeight="1">
      <c r="A70" s="374" t="s">
        <v>141</v>
      </c>
      <c r="B70" s="220">
        <v>8456</v>
      </c>
      <c r="C70" s="220">
        <v>6567</v>
      </c>
      <c r="D70" s="220">
        <v>0</v>
      </c>
      <c r="E70" s="220">
        <v>0</v>
      </c>
      <c r="F70" s="220">
        <v>291</v>
      </c>
      <c r="G70" s="220">
        <v>1382</v>
      </c>
      <c r="H70" s="220">
        <v>216</v>
      </c>
    </row>
    <row r="71" spans="1:8" ht="10.5" customHeight="1">
      <c r="A71" s="374" t="s">
        <v>142</v>
      </c>
      <c r="B71" s="220">
        <v>9766</v>
      </c>
      <c r="C71" s="220">
        <v>7895</v>
      </c>
      <c r="D71" s="220">
        <v>0</v>
      </c>
      <c r="E71" s="220">
        <v>0</v>
      </c>
      <c r="F71" s="220">
        <v>543</v>
      </c>
      <c r="G71" s="220">
        <v>1282</v>
      </c>
      <c r="H71" s="220">
        <v>46</v>
      </c>
    </row>
    <row r="72" spans="1:8" ht="10.5" customHeight="1">
      <c r="A72" s="378" t="s">
        <v>162</v>
      </c>
      <c r="B72" s="220">
        <v>385311</v>
      </c>
      <c r="C72" s="220">
        <v>275068</v>
      </c>
      <c r="D72" s="220">
        <v>2108</v>
      </c>
      <c r="E72" s="220">
        <v>532</v>
      </c>
      <c r="F72" s="220">
        <v>11011</v>
      </c>
      <c r="G72" s="220">
        <v>93045</v>
      </c>
      <c r="H72" s="220">
        <v>3547</v>
      </c>
    </row>
    <row r="73" spans="1:8" ht="10.5" customHeight="1">
      <c r="A73" s="379"/>
    </row>
    <row r="74" spans="1:8" ht="10.5" customHeight="1">
      <c r="A74" s="379"/>
    </row>
    <row r="75" spans="1:8" ht="10.5" customHeight="1">
      <c r="A75" s="379"/>
    </row>
    <row r="76" spans="1:8" ht="10.5" customHeight="1">
      <c r="A76" s="379"/>
    </row>
    <row r="77" spans="1:8" s="29" customFormat="1" ht="10.5" customHeight="1">
      <c r="A77" s="508" t="s">
        <v>803</v>
      </c>
      <c r="B77" s="384"/>
      <c r="C77" s="384"/>
      <c r="D77" s="384"/>
      <c r="E77" s="384"/>
      <c r="F77" s="384"/>
      <c r="G77" s="384"/>
      <c r="H77" s="384"/>
    </row>
    <row r="78" spans="1:8" s="29" customFormat="1" ht="10.5" customHeight="1">
      <c r="A78" s="508" t="s">
        <v>943</v>
      </c>
      <c r="B78" s="384"/>
      <c r="C78" s="384"/>
      <c r="D78" s="384"/>
      <c r="E78" s="384"/>
      <c r="F78" s="384"/>
      <c r="G78" s="384"/>
      <c r="H78" s="384"/>
    </row>
    <row r="79" spans="1:8" s="29" customFormat="1" ht="10.5" customHeight="1">
      <c r="B79" s="384"/>
      <c r="C79" s="386"/>
      <c r="D79" s="384"/>
      <c r="E79" s="384"/>
      <c r="F79" s="384"/>
      <c r="G79" s="384"/>
      <c r="H79" s="384"/>
    </row>
    <row r="80" spans="1:8" s="279" customFormat="1" ht="10.5" customHeight="1">
      <c r="A80" s="329" t="s">
        <v>53</v>
      </c>
      <c r="B80" s="329"/>
      <c r="C80" s="329"/>
      <c r="D80" s="509"/>
      <c r="E80" s="509"/>
      <c r="F80" s="509"/>
      <c r="G80" s="509"/>
      <c r="H80" s="509"/>
    </row>
    <row r="81" spans="1:8" ht="10.5" customHeight="1">
      <c r="B81" s="297" t="s">
        <v>175</v>
      </c>
      <c r="C81" s="373"/>
      <c r="D81" s="373"/>
      <c r="E81" s="373"/>
      <c r="F81" s="373"/>
      <c r="G81" s="373"/>
      <c r="H81" s="373"/>
    </row>
    <row r="82" spans="1:8" ht="10.5" customHeight="1">
      <c r="B82" s="510"/>
    </row>
    <row r="83" spans="1:8" ht="10.5" customHeight="1">
      <c r="B83" s="297" t="s">
        <v>725</v>
      </c>
      <c r="C83" s="373"/>
      <c r="D83" s="373"/>
      <c r="E83" s="373"/>
      <c r="F83" s="373"/>
      <c r="G83" s="373"/>
      <c r="H83" s="373"/>
    </row>
    <row r="84" spans="1:8" ht="10.5" customHeight="1">
      <c r="B84" s="297" t="s">
        <v>679</v>
      </c>
      <c r="C84" s="373"/>
      <c r="D84" s="373"/>
      <c r="E84" s="373"/>
      <c r="F84" s="373"/>
      <c r="G84" s="373"/>
      <c r="H84" s="373"/>
    </row>
    <row r="85" spans="1:8" ht="9" customHeight="1"/>
    <row r="86" spans="1:8" ht="10.5" customHeight="1">
      <c r="A86" s="374" t="s">
        <v>121</v>
      </c>
      <c r="B86" s="220">
        <v>46139</v>
      </c>
      <c r="C86" s="220">
        <v>39896</v>
      </c>
      <c r="D86" s="220">
        <v>719</v>
      </c>
      <c r="E86" s="220">
        <v>0</v>
      </c>
      <c r="F86" s="220">
        <v>265</v>
      </c>
      <c r="G86" s="220">
        <v>5043</v>
      </c>
      <c r="H86" s="220">
        <v>216</v>
      </c>
    </row>
    <row r="87" spans="1:8" ht="10.5" customHeight="1">
      <c r="A87" s="374" t="s">
        <v>158</v>
      </c>
      <c r="B87" s="220">
        <v>44431</v>
      </c>
      <c r="C87" s="220">
        <v>38918</v>
      </c>
      <c r="D87" s="220">
        <v>0</v>
      </c>
      <c r="E87" s="220">
        <v>48</v>
      </c>
      <c r="F87" s="220">
        <v>320</v>
      </c>
      <c r="G87" s="220">
        <v>4959</v>
      </c>
      <c r="H87" s="220">
        <v>186</v>
      </c>
    </row>
    <row r="88" spans="1:8" ht="10.5" customHeight="1">
      <c r="A88" s="374" t="s">
        <v>159</v>
      </c>
      <c r="B88" s="220">
        <v>17473</v>
      </c>
      <c r="C88" s="220">
        <v>15269</v>
      </c>
      <c r="D88" s="220">
        <v>0</v>
      </c>
      <c r="E88" s="220">
        <v>0</v>
      </c>
      <c r="F88" s="220">
        <v>472</v>
      </c>
      <c r="G88" s="220">
        <v>1683</v>
      </c>
      <c r="H88" s="220">
        <v>49</v>
      </c>
    </row>
    <row r="89" spans="1:8" ht="10.5" customHeight="1">
      <c r="A89" s="374" t="s">
        <v>942</v>
      </c>
      <c r="B89" s="220">
        <v>2808</v>
      </c>
      <c r="C89" s="220">
        <v>1979</v>
      </c>
      <c r="D89" s="220">
        <v>0</v>
      </c>
      <c r="E89" s="220">
        <v>0</v>
      </c>
      <c r="F89" s="220">
        <v>0</v>
      </c>
      <c r="G89" s="220">
        <v>490</v>
      </c>
      <c r="H89" s="220">
        <v>339</v>
      </c>
    </row>
    <row r="90" spans="1:8" ht="10.5" customHeight="1">
      <c r="A90" s="374" t="s">
        <v>125</v>
      </c>
      <c r="B90" s="220">
        <v>1831</v>
      </c>
      <c r="C90" s="220">
        <v>1310</v>
      </c>
      <c r="D90" s="220">
        <v>0</v>
      </c>
      <c r="E90" s="220">
        <v>0</v>
      </c>
      <c r="F90" s="220">
        <v>77</v>
      </c>
      <c r="G90" s="220">
        <v>435</v>
      </c>
      <c r="H90" s="220">
        <v>9</v>
      </c>
    </row>
    <row r="91" spans="1:8" ht="10.5" customHeight="1">
      <c r="A91" s="374" t="s">
        <v>397</v>
      </c>
      <c r="B91" s="220">
        <v>9423</v>
      </c>
      <c r="C91" s="220">
        <v>8450</v>
      </c>
      <c r="D91" s="220">
        <v>0</v>
      </c>
      <c r="E91" s="220">
        <v>0</v>
      </c>
      <c r="F91" s="220">
        <v>124</v>
      </c>
      <c r="G91" s="220">
        <v>846</v>
      </c>
      <c r="H91" s="220">
        <v>3</v>
      </c>
    </row>
    <row r="92" spans="1:8" ht="10.5" customHeight="1">
      <c r="A92" s="374" t="s">
        <v>132</v>
      </c>
      <c r="B92" s="220">
        <v>23015</v>
      </c>
      <c r="C92" s="220">
        <v>19716</v>
      </c>
      <c r="D92" s="220">
        <v>0</v>
      </c>
      <c r="E92" s="220">
        <v>63</v>
      </c>
      <c r="F92" s="220">
        <v>132</v>
      </c>
      <c r="G92" s="220">
        <v>2975</v>
      </c>
      <c r="H92" s="220">
        <v>129</v>
      </c>
    </row>
    <row r="93" spans="1:8" ht="10.5" customHeight="1">
      <c r="A93" s="374" t="s">
        <v>134</v>
      </c>
      <c r="B93" s="220">
        <v>7556</v>
      </c>
      <c r="C93" s="220">
        <v>6902</v>
      </c>
      <c r="D93" s="220">
        <v>0</v>
      </c>
      <c r="E93" s="220">
        <v>0</v>
      </c>
      <c r="F93" s="220">
        <v>24</v>
      </c>
      <c r="G93" s="220">
        <v>500</v>
      </c>
      <c r="H93" s="220">
        <v>130</v>
      </c>
    </row>
    <row r="94" spans="1:8" ht="10.5" customHeight="1">
      <c r="A94" s="374" t="s">
        <v>135</v>
      </c>
      <c r="B94" s="220">
        <v>24215</v>
      </c>
      <c r="C94" s="220">
        <v>21467</v>
      </c>
      <c r="D94" s="220">
        <v>0</v>
      </c>
      <c r="E94" s="220">
        <v>0</v>
      </c>
      <c r="F94" s="220">
        <v>170</v>
      </c>
      <c r="G94" s="220">
        <v>2554</v>
      </c>
      <c r="H94" s="220">
        <v>24</v>
      </c>
    </row>
    <row r="95" spans="1:8" ht="10.5" customHeight="1">
      <c r="A95" s="374" t="s">
        <v>136</v>
      </c>
      <c r="B95" s="220">
        <v>58287</v>
      </c>
      <c r="C95" s="220">
        <v>51525</v>
      </c>
      <c r="D95" s="220">
        <v>0</v>
      </c>
      <c r="E95" s="220">
        <v>42</v>
      </c>
      <c r="F95" s="220">
        <v>681</v>
      </c>
      <c r="G95" s="220">
        <v>5373</v>
      </c>
      <c r="H95" s="220">
        <v>666</v>
      </c>
    </row>
    <row r="96" spans="1:8" ht="10.5" customHeight="1">
      <c r="A96" s="374" t="s">
        <v>137</v>
      </c>
      <c r="B96" s="220">
        <v>11909</v>
      </c>
      <c r="C96" s="220">
        <v>10275</v>
      </c>
      <c r="D96" s="220">
        <v>0</v>
      </c>
      <c r="E96" s="220">
        <v>35</v>
      </c>
      <c r="F96" s="220">
        <v>0</v>
      </c>
      <c r="G96" s="220">
        <v>1353</v>
      </c>
      <c r="H96" s="220">
        <v>246</v>
      </c>
    </row>
    <row r="97" spans="1:8" ht="10.5" customHeight="1">
      <c r="A97" s="374" t="s">
        <v>138</v>
      </c>
      <c r="B97" s="220">
        <v>5916</v>
      </c>
      <c r="C97" s="220">
        <v>5623</v>
      </c>
      <c r="D97" s="220">
        <v>0</v>
      </c>
      <c r="E97" s="220">
        <v>0</v>
      </c>
      <c r="F97" s="220">
        <v>38</v>
      </c>
      <c r="G97" s="220">
        <v>234</v>
      </c>
      <c r="H97" s="220">
        <v>21</v>
      </c>
    </row>
    <row r="98" spans="1:8" ht="10.5" customHeight="1">
      <c r="A98" s="374" t="s">
        <v>139</v>
      </c>
      <c r="B98" s="220">
        <v>16722</v>
      </c>
      <c r="C98" s="220">
        <v>14566</v>
      </c>
      <c r="D98" s="220">
        <v>0</v>
      </c>
      <c r="E98" s="220">
        <v>0</v>
      </c>
      <c r="F98" s="220">
        <v>228</v>
      </c>
      <c r="G98" s="220">
        <v>1555</v>
      </c>
      <c r="H98" s="220">
        <v>373</v>
      </c>
    </row>
    <row r="99" spans="1:8" ht="10.5" customHeight="1">
      <c r="A99" s="374" t="s">
        <v>140</v>
      </c>
      <c r="B99" s="220">
        <v>8800</v>
      </c>
      <c r="C99" s="220">
        <v>7658</v>
      </c>
      <c r="D99" s="220">
        <v>0</v>
      </c>
      <c r="E99" s="220">
        <v>49</v>
      </c>
      <c r="F99" s="220">
        <v>113</v>
      </c>
      <c r="G99" s="220">
        <v>880</v>
      </c>
      <c r="H99" s="220">
        <v>100</v>
      </c>
    </row>
    <row r="100" spans="1:8" ht="10.5" customHeight="1">
      <c r="A100" s="374" t="s">
        <v>141</v>
      </c>
      <c r="B100" s="220">
        <v>9185</v>
      </c>
      <c r="C100" s="220">
        <v>8297</v>
      </c>
      <c r="D100" s="220">
        <v>0</v>
      </c>
      <c r="E100" s="220">
        <v>0</v>
      </c>
      <c r="F100" s="220">
        <v>68</v>
      </c>
      <c r="G100" s="220">
        <v>782</v>
      </c>
      <c r="H100" s="220">
        <v>38</v>
      </c>
    </row>
    <row r="101" spans="1:8" ht="10.5" customHeight="1">
      <c r="A101" s="374" t="s">
        <v>142</v>
      </c>
      <c r="B101" s="220">
        <v>7101</v>
      </c>
      <c r="C101" s="220">
        <v>6345</v>
      </c>
      <c r="D101" s="220">
        <v>0</v>
      </c>
      <c r="E101" s="220">
        <v>0</v>
      </c>
      <c r="F101" s="220">
        <v>90</v>
      </c>
      <c r="G101" s="220">
        <v>635</v>
      </c>
      <c r="H101" s="220">
        <v>31</v>
      </c>
    </row>
    <row r="102" spans="1:8" ht="10.5" customHeight="1">
      <c r="A102" s="378" t="s">
        <v>162</v>
      </c>
      <c r="B102" s="220">
        <v>294811</v>
      </c>
      <c r="C102" s="220">
        <v>258196</v>
      </c>
      <c r="D102" s="220">
        <v>719</v>
      </c>
      <c r="E102" s="220">
        <v>237</v>
      </c>
      <c r="F102" s="220">
        <v>2802</v>
      </c>
      <c r="G102" s="220">
        <v>30297</v>
      </c>
      <c r="H102" s="220">
        <v>2560</v>
      </c>
    </row>
    <row r="103" spans="1:8" ht="10.5" customHeight="1">
      <c r="A103" s="379"/>
      <c r="B103" s="220"/>
      <c r="C103" s="220"/>
      <c r="D103" s="220"/>
      <c r="E103" s="220"/>
      <c r="F103" s="220"/>
      <c r="G103" s="220"/>
      <c r="H103" s="220"/>
    </row>
    <row r="104" spans="1:8" ht="10.5" customHeight="1">
      <c r="B104" s="297" t="s">
        <v>714</v>
      </c>
      <c r="C104" s="373"/>
      <c r="D104" s="373"/>
      <c r="E104" s="373"/>
      <c r="F104" s="373"/>
      <c r="G104" s="373"/>
      <c r="H104" s="373"/>
    </row>
    <row r="105" spans="1:8" ht="9" customHeight="1">
      <c r="B105" s="220"/>
      <c r="C105" s="220"/>
      <c r="D105" s="220"/>
      <c r="E105" s="220"/>
      <c r="F105" s="220"/>
      <c r="G105" s="220"/>
      <c r="H105" s="220"/>
    </row>
    <row r="106" spans="1:8" ht="10.5" customHeight="1">
      <c r="A106" s="374" t="s">
        <v>121</v>
      </c>
      <c r="B106" s="220">
        <v>202</v>
      </c>
      <c r="C106" s="220">
        <v>17</v>
      </c>
      <c r="D106" s="220">
        <v>0</v>
      </c>
      <c r="E106" s="220">
        <v>0</v>
      </c>
      <c r="F106" s="220">
        <v>12</v>
      </c>
      <c r="G106" s="220">
        <v>173</v>
      </c>
      <c r="H106" s="220">
        <v>0</v>
      </c>
    </row>
    <row r="107" spans="1:8" ht="10.5" customHeight="1">
      <c r="A107" s="374" t="s">
        <v>158</v>
      </c>
      <c r="B107" s="220">
        <v>903</v>
      </c>
      <c r="C107" s="220">
        <v>854</v>
      </c>
      <c r="D107" s="220">
        <v>0</v>
      </c>
      <c r="E107" s="220">
        <v>5</v>
      </c>
      <c r="F107" s="220">
        <v>2</v>
      </c>
      <c r="G107" s="220">
        <v>42</v>
      </c>
      <c r="H107" s="220">
        <v>0</v>
      </c>
    </row>
    <row r="108" spans="1:8" ht="11.25">
      <c r="A108" s="374" t="s">
        <v>159</v>
      </c>
      <c r="B108" s="220">
        <v>243</v>
      </c>
      <c r="C108" s="220">
        <v>168</v>
      </c>
      <c r="D108" s="220">
        <v>0</v>
      </c>
      <c r="E108" s="220">
        <v>0</v>
      </c>
      <c r="F108" s="220">
        <v>14</v>
      </c>
      <c r="G108" s="220">
        <v>61</v>
      </c>
      <c r="H108" s="220">
        <v>0</v>
      </c>
    </row>
    <row r="109" spans="1:8" ht="11.25">
      <c r="A109" s="374" t="s">
        <v>125</v>
      </c>
      <c r="B109" s="372">
        <v>6</v>
      </c>
      <c r="C109" s="372">
        <v>6</v>
      </c>
      <c r="D109" s="372">
        <v>0</v>
      </c>
      <c r="E109" s="372">
        <v>0</v>
      </c>
      <c r="F109" s="372">
        <v>0</v>
      </c>
      <c r="G109" s="372">
        <v>0</v>
      </c>
      <c r="H109" s="372">
        <v>0</v>
      </c>
    </row>
    <row r="110" spans="1:8" ht="11.25">
      <c r="A110" s="374" t="s">
        <v>397</v>
      </c>
      <c r="B110" s="220">
        <v>354</v>
      </c>
      <c r="C110" s="220">
        <v>329</v>
      </c>
      <c r="D110" s="220">
        <v>0</v>
      </c>
      <c r="E110" s="220">
        <v>0</v>
      </c>
      <c r="F110" s="220">
        <v>7</v>
      </c>
      <c r="G110" s="220">
        <v>18</v>
      </c>
      <c r="H110" s="220">
        <v>0</v>
      </c>
    </row>
    <row r="111" spans="1:8" ht="10.5" customHeight="1">
      <c r="A111" s="374" t="s">
        <v>132</v>
      </c>
      <c r="B111" s="220">
        <v>20</v>
      </c>
      <c r="C111" s="220">
        <v>0</v>
      </c>
      <c r="D111" s="220">
        <v>0</v>
      </c>
      <c r="E111" s="220">
        <v>8</v>
      </c>
      <c r="F111" s="220">
        <v>1</v>
      </c>
      <c r="G111" s="220">
        <v>11</v>
      </c>
      <c r="H111" s="220">
        <v>0</v>
      </c>
    </row>
    <row r="112" spans="1:8" ht="10.5" customHeight="1">
      <c r="A112" s="374" t="s">
        <v>134</v>
      </c>
      <c r="B112" s="220">
        <v>5</v>
      </c>
      <c r="C112" s="220">
        <v>5</v>
      </c>
      <c r="D112" s="220">
        <v>0</v>
      </c>
      <c r="E112" s="220">
        <v>0</v>
      </c>
      <c r="F112" s="220">
        <v>0</v>
      </c>
      <c r="G112" s="220">
        <v>0</v>
      </c>
      <c r="H112" s="220">
        <v>0</v>
      </c>
    </row>
    <row r="113" spans="1:8" ht="10.5" customHeight="1">
      <c r="A113" s="374" t="s">
        <v>135</v>
      </c>
      <c r="B113" s="220">
        <v>218</v>
      </c>
      <c r="C113" s="220">
        <v>180</v>
      </c>
      <c r="D113" s="220">
        <v>0</v>
      </c>
      <c r="E113" s="220">
        <v>0</v>
      </c>
      <c r="F113" s="220">
        <v>0</v>
      </c>
      <c r="G113" s="220">
        <v>38</v>
      </c>
      <c r="H113" s="220">
        <v>0</v>
      </c>
    </row>
    <row r="114" spans="1:8" ht="10.5" customHeight="1">
      <c r="A114" s="374" t="s">
        <v>136</v>
      </c>
      <c r="B114" s="220">
        <v>834</v>
      </c>
      <c r="C114" s="220">
        <v>523</v>
      </c>
      <c r="D114" s="220">
        <v>0</v>
      </c>
      <c r="E114" s="220">
        <v>9</v>
      </c>
      <c r="F114" s="220">
        <v>1</v>
      </c>
      <c r="G114" s="220">
        <v>296</v>
      </c>
      <c r="H114" s="220">
        <v>5</v>
      </c>
    </row>
    <row r="115" spans="1:8" ht="10.5" customHeight="1">
      <c r="A115" s="374" t="s">
        <v>137</v>
      </c>
      <c r="B115" s="220">
        <v>93</v>
      </c>
      <c r="C115" s="220">
        <v>72</v>
      </c>
      <c r="D115" s="220">
        <v>0</v>
      </c>
      <c r="E115" s="220">
        <v>0</v>
      </c>
      <c r="F115" s="220">
        <v>0</v>
      </c>
      <c r="G115" s="220">
        <v>21</v>
      </c>
      <c r="H115" s="220">
        <v>0</v>
      </c>
    </row>
    <row r="116" spans="1:8" ht="10.5" customHeight="1">
      <c r="A116" s="374" t="s">
        <v>138</v>
      </c>
      <c r="B116" s="220">
        <v>51</v>
      </c>
      <c r="C116" s="220">
        <v>51</v>
      </c>
      <c r="D116" s="220">
        <v>0</v>
      </c>
      <c r="E116" s="220">
        <v>0</v>
      </c>
      <c r="F116" s="220">
        <v>0</v>
      </c>
      <c r="G116" s="220">
        <v>0</v>
      </c>
      <c r="H116" s="220">
        <v>0</v>
      </c>
    </row>
    <row r="117" spans="1:8" ht="10.5" customHeight="1">
      <c r="A117" s="374" t="s">
        <v>139</v>
      </c>
      <c r="B117" s="220">
        <v>550</v>
      </c>
      <c r="C117" s="220">
        <v>497</v>
      </c>
      <c r="D117" s="220">
        <v>0</v>
      </c>
      <c r="E117" s="220">
        <v>0</v>
      </c>
      <c r="F117" s="220">
        <v>46</v>
      </c>
      <c r="G117" s="220">
        <v>7</v>
      </c>
      <c r="H117" s="220">
        <v>0</v>
      </c>
    </row>
    <row r="118" spans="1:8" ht="10.5" customHeight="1">
      <c r="A118" s="374" t="s">
        <v>140</v>
      </c>
      <c r="B118" s="220">
        <v>442</v>
      </c>
      <c r="C118" s="220">
        <v>307</v>
      </c>
      <c r="D118" s="220">
        <v>0</v>
      </c>
      <c r="E118" s="220">
        <v>0</v>
      </c>
      <c r="F118" s="220">
        <v>0</v>
      </c>
      <c r="G118" s="220">
        <v>135</v>
      </c>
      <c r="H118" s="220">
        <v>0</v>
      </c>
    </row>
    <row r="119" spans="1:8" ht="10.5" customHeight="1">
      <c r="A119" s="374" t="s">
        <v>141</v>
      </c>
      <c r="B119" s="220">
        <v>1</v>
      </c>
      <c r="C119" s="220">
        <v>0</v>
      </c>
      <c r="D119" s="220">
        <v>0</v>
      </c>
      <c r="E119" s="220">
        <v>0</v>
      </c>
      <c r="F119" s="220">
        <v>0</v>
      </c>
      <c r="G119" s="220">
        <v>1</v>
      </c>
      <c r="H119" s="220">
        <v>0</v>
      </c>
    </row>
    <row r="120" spans="1:8" ht="10.5" customHeight="1">
      <c r="A120" s="374" t="s">
        <v>142</v>
      </c>
      <c r="B120" s="220">
        <v>341</v>
      </c>
      <c r="C120" s="220">
        <v>328</v>
      </c>
      <c r="D120" s="220">
        <v>0</v>
      </c>
      <c r="E120" s="220">
        <v>0</v>
      </c>
      <c r="F120" s="220">
        <v>6</v>
      </c>
      <c r="G120" s="220">
        <v>7</v>
      </c>
      <c r="H120" s="220">
        <v>0</v>
      </c>
    </row>
    <row r="121" spans="1:8" ht="10.5" customHeight="1">
      <c r="A121" s="378" t="s">
        <v>162</v>
      </c>
      <c r="B121" s="220">
        <v>4263</v>
      </c>
      <c r="C121" s="220">
        <v>3337</v>
      </c>
      <c r="D121" s="220">
        <v>0</v>
      </c>
      <c r="E121" s="220">
        <v>22</v>
      </c>
      <c r="F121" s="220">
        <v>89</v>
      </c>
      <c r="G121" s="220">
        <v>810</v>
      </c>
      <c r="H121" s="220">
        <v>5</v>
      </c>
    </row>
    <row r="122" spans="1:8" ht="10.5" customHeight="1">
      <c r="A122" s="507"/>
      <c r="B122" s="220"/>
      <c r="C122" s="220"/>
      <c r="D122" s="220"/>
      <c r="E122" s="220"/>
      <c r="F122" s="220"/>
      <c r="G122" s="220"/>
      <c r="H122" s="220"/>
    </row>
    <row r="123" spans="1:8" ht="10.5" customHeight="1">
      <c r="B123" s="297" t="s">
        <v>735</v>
      </c>
      <c r="C123" s="373"/>
      <c r="D123" s="373"/>
      <c r="E123" s="373"/>
      <c r="F123" s="373"/>
      <c r="G123" s="373"/>
      <c r="H123" s="373"/>
    </row>
    <row r="124" spans="1:8" ht="9" customHeight="1"/>
    <row r="125" spans="1:8" ht="10.5" customHeight="1">
      <c r="A125" s="374" t="s">
        <v>121</v>
      </c>
      <c r="B125" s="220">
        <v>46341</v>
      </c>
      <c r="C125" s="220">
        <v>39913</v>
      </c>
      <c r="D125" s="220">
        <v>719</v>
      </c>
      <c r="E125" s="220">
        <v>0</v>
      </c>
      <c r="F125" s="220">
        <v>277</v>
      </c>
      <c r="G125" s="220">
        <v>5216</v>
      </c>
      <c r="H125" s="220">
        <v>216</v>
      </c>
    </row>
    <row r="126" spans="1:8" ht="10.5" customHeight="1">
      <c r="A126" s="374" t="s">
        <v>158</v>
      </c>
      <c r="B126" s="220">
        <v>45334</v>
      </c>
      <c r="C126" s="220">
        <v>39772</v>
      </c>
      <c r="D126" s="220">
        <v>0</v>
      </c>
      <c r="E126" s="220">
        <v>53</v>
      </c>
      <c r="F126" s="220">
        <v>322</v>
      </c>
      <c r="G126" s="220">
        <v>5001</v>
      </c>
      <c r="H126" s="220">
        <v>186</v>
      </c>
    </row>
    <row r="127" spans="1:8" ht="10.5" customHeight="1">
      <c r="A127" s="374" t="s">
        <v>159</v>
      </c>
      <c r="B127" s="220">
        <v>17716</v>
      </c>
      <c r="C127" s="220">
        <v>15437</v>
      </c>
      <c r="D127" s="220">
        <v>0</v>
      </c>
      <c r="E127" s="220">
        <v>0</v>
      </c>
      <c r="F127" s="220">
        <v>486</v>
      </c>
      <c r="G127" s="220">
        <v>1744</v>
      </c>
      <c r="H127" s="220">
        <v>49</v>
      </c>
    </row>
    <row r="128" spans="1:8" ht="10.5" customHeight="1">
      <c r="A128" s="374" t="s">
        <v>942</v>
      </c>
      <c r="B128" s="220">
        <v>2808</v>
      </c>
      <c r="C128" s="220">
        <v>1979</v>
      </c>
      <c r="D128" s="220">
        <v>0</v>
      </c>
      <c r="E128" s="220">
        <v>0</v>
      </c>
      <c r="F128" s="220">
        <v>0</v>
      </c>
      <c r="G128" s="220">
        <v>490</v>
      </c>
      <c r="H128" s="220">
        <v>339</v>
      </c>
    </row>
    <row r="129" spans="1:8" ht="10.5" customHeight="1">
      <c r="A129" s="374" t="s">
        <v>125</v>
      </c>
      <c r="B129" s="220">
        <v>1837</v>
      </c>
      <c r="C129" s="220">
        <v>1316</v>
      </c>
      <c r="D129" s="220">
        <v>0</v>
      </c>
      <c r="E129" s="220">
        <v>0</v>
      </c>
      <c r="F129" s="220">
        <v>77</v>
      </c>
      <c r="G129" s="220">
        <v>435</v>
      </c>
      <c r="H129" s="220">
        <v>9</v>
      </c>
    </row>
    <row r="130" spans="1:8" ht="10.5" customHeight="1">
      <c r="A130" s="374" t="s">
        <v>397</v>
      </c>
      <c r="B130" s="220">
        <v>9777</v>
      </c>
      <c r="C130" s="220">
        <v>8779</v>
      </c>
      <c r="D130" s="220">
        <v>0</v>
      </c>
      <c r="E130" s="220">
        <v>0</v>
      </c>
      <c r="F130" s="220">
        <v>131</v>
      </c>
      <c r="G130" s="220">
        <v>864</v>
      </c>
      <c r="H130" s="220">
        <v>3</v>
      </c>
    </row>
    <row r="131" spans="1:8" ht="10.5" customHeight="1">
      <c r="A131" s="374" t="s">
        <v>132</v>
      </c>
      <c r="B131" s="220">
        <v>23035</v>
      </c>
      <c r="C131" s="220">
        <v>19716</v>
      </c>
      <c r="D131" s="220">
        <v>0</v>
      </c>
      <c r="E131" s="220">
        <v>71</v>
      </c>
      <c r="F131" s="220">
        <v>133</v>
      </c>
      <c r="G131" s="220">
        <v>2986</v>
      </c>
      <c r="H131" s="220">
        <v>129</v>
      </c>
    </row>
    <row r="132" spans="1:8" ht="10.5" customHeight="1">
      <c r="A132" s="374" t="s">
        <v>134</v>
      </c>
      <c r="B132" s="220">
        <v>7561</v>
      </c>
      <c r="C132" s="220">
        <v>6907</v>
      </c>
      <c r="D132" s="220">
        <v>0</v>
      </c>
      <c r="E132" s="220">
        <v>0</v>
      </c>
      <c r="F132" s="220">
        <v>24</v>
      </c>
      <c r="G132" s="220">
        <v>500</v>
      </c>
      <c r="H132" s="220">
        <v>130</v>
      </c>
    </row>
    <row r="133" spans="1:8" ht="10.5" customHeight="1">
      <c r="A133" s="374" t="s">
        <v>135</v>
      </c>
      <c r="B133" s="220">
        <v>24433</v>
      </c>
      <c r="C133" s="220">
        <v>21647</v>
      </c>
      <c r="D133" s="220">
        <v>0</v>
      </c>
      <c r="E133" s="220">
        <v>0</v>
      </c>
      <c r="F133" s="220">
        <v>170</v>
      </c>
      <c r="G133" s="220">
        <v>2592</v>
      </c>
      <c r="H133" s="220">
        <v>24</v>
      </c>
    </row>
    <row r="134" spans="1:8" ht="10.5" customHeight="1">
      <c r="A134" s="374" t="s">
        <v>136</v>
      </c>
      <c r="B134" s="220">
        <v>59121</v>
      </c>
      <c r="C134" s="220">
        <v>52048</v>
      </c>
      <c r="D134" s="220">
        <v>0</v>
      </c>
      <c r="E134" s="220">
        <v>51</v>
      </c>
      <c r="F134" s="220">
        <v>682</v>
      </c>
      <c r="G134" s="220">
        <v>5669</v>
      </c>
      <c r="H134" s="220">
        <v>671</v>
      </c>
    </row>
    <row r="135" spans="1:8" ht="10.5" customHeight="1">
      <c r="A135" s="374" t="s">
        <v>137</v>
      </c>
      <c r="B135" s="220">
        <v>12002</v>
      </c>
      <c r="C135" s="220">
        <v>10347</v>
      </c>
      <c r="D135" s="220">
        <v>0</v>
      </c>
      <c r="E135" s="220">
        <v>35</v>
      </c>
      <c r="F135" s="220">
        <v>0</v>
      </c>
      <c r="G135" s="220">
        <v>1374</v>
      </c>
      <c r="H135" s="220">
        <v>246</v>
      </c>
    </row>
    <row r="136" spans="1:8" ht="10.5" customHeight="1">
      <c r="A136" s="374" t="s">
        <v>138</v>
      </c>
      <c r="B136" s="220">
        <v>5967</v>
      </c>
      <c r="C136" s="220">
        <v>5674</v>
      </c>
      <c r="D136" s="220">
        <v>0</v>
      </c>
      <c r="E136" s="220">
        <v>0</v>
      </c>
      <c r="F136" s="220">
        <v>38</v>
      </c>
      <c r="G136" s="220">
        <v>234</v>
      </c>
      <c r="H136" s="220">
        <v>21</v>
      </c>
    </row>
    <row r="137" spans="1:8" ht="10.5" customHeight="1">
      <c r="A137" s="374" t="s">
        <v>139</v>
      </c>
      <c r="B137" s="220">
        <v>17272</v>
      </c>
      <c r="C137" s="220">
        <v>15063</v>
      </c>
      <c r="D137" s="220">
        <v>0</v>
      </c>
      <c r="E137" s="220">
        <v>0</v>
      </c>
      <c r="F137" s="220">
        <v>274</v>
      </c>
      <c r="G137" s="220">
        <v>1562</v>
      </c>
      <c r="H137" s="220">
        <v>373</v>
      </c>
    </row>
    <row r="138" spans="1:8" ht="10.5" customHeight="1">
      <c r="A138" s="374" t="s">
        <v>140</v>
      </c>
      <c r="B138" s="220">
        <v>9242</v>
      </c>
      <c r="C138" s="220">
        <v>7965</v>
      </c>
      <c r="D138" s="220">
        <v>0</v>
      </c>
      <c r="E138" s="220">
        <v>49</v>
      </c>
      <c r="F138" s="220">
        <v>113</v>
      </c>
      <c r="G138" s="220">
        <v>1015</v>
      </c>
      <c r="H138" s="220">
        <v>100</v>
      </c>
    </row>
    <row r="139" spans="1:8" ht="10.5" customHeight="1">
      <c r="A139" s="374" t="s">
        <v>141</v>
      </c>
      <c r="B139" s="220">
        <v>9186</v>
      </c>
      <c r="C139" s="220">
        <v>8297</v>
      </c>
      <c r="D139" s="220">
        <v>0</v>
      </c>
      <c r="E139" s="220">
        <v>0</v>
      </c>
      <c r="F139" s="220">
        <v>68</v>
      </c>
      <c r="G139" s="220">
        <v>783</v>
      </c>
      <c r="H139" s="220">
        <v>38</v>
      </c>
    </row>
    <row r="140" spans="1:8" ht="10.5" customHeight="1">
      <c r="A140" s="374" t="s">
        <v>142</v>
      </c>
      <c r="B140" s="220">
        <v>7442</v>
      </c>
      <c r="C140" s="220">
        <v>6673</v>
      </c>
      <c r="D140" s="220">
        <v>0</v>
      </c>
      <c r="E140" s="220">
        <v>0</v>
      </c>
      <c r="F140" s="220">
        <v>96</v>
      </c>
      <c r="G140" s="220">
        <v>642</v>
      </c>
      <c r="H140" s="220">
        <v>31</v>
      </c>
    </row>
    <row r="141" spans="1:8" ht="10.5" customHeight="1">
      <c r="A141" s="378" t="s">
        <v>162</v>
      </c>
      <c r="B141" s="220">
        <v>299074</v>
      </c>
      <c r="C141" s="220">
        <v>261533</v>
      </c>
      <c r="D141" s="220">
        <v>719</v>
      </c>
      <c r="E141" s="220">
        <v>259</v>
      </c>
      <c r="F141" s="220">
        <v>2891</v>
      </c>
      <c r="G141" s="220">
        <v>31107</v>
      </c>
      <c r="H141" s="220">
        <v>2565</v>
      </c>
    </row>
    <row r="142" spans="1:8" ht="10.5" customHeight="1">
      <c r="A142" s="507"/>
      <c r="B142" s="220"/>
      <c r="C142" s="220"/>
      <c r="D142" s="220"/>
      <c r="E142" s="220"/>
      <c r="F142" s="220"/>
      <c r="G142" s="220"/>
      <c r="H142" s="220"/>
    </row>
    <row r="143" spans="1:8" ht="10.5" customHeight="1">
      <c r="A143" s="507"/>
      <c r="B143" s="220"/>
      <c r="C143" s="220"/>
      <c r="D143" s="220"/>
      <c r="E143" s="220"/>
      <c r="F143" s="220"/>
      <c r="G143" s="220"/>
      <c r="H143" s="220"/>
    </row>
    <row r="144" spans="1:8" ht="10.5" customHeight="1">
      <c r="A144" s="507"/>
      <c r="B144" s="220"/>
      <c r="C144" s="220"/>
      <c r="D144" s="220"/>
      <c r="E144" s="220"/>
      <c r="F144" s="220"/>
      <c r="G144" s="220"/>
      <c r="H144" s="220"/>
    </row>
    <row r="145" spans="1:8" ht="10.5" customHeight="1">
      <c r="A145" s="507"/>
      <c r="B145" s="220"/>
      <c r="C145" s="220"/>
      <c r="D145" s="220"/>
      <c r="E145" s="220"/>
      <c r="F145" s="220"/>
      <c r="G145" s="220"/>
      <c r="H145" s="220"/>
    </row>
    <row r="146" spans="1:8" ht="7.5" customHeight="1">
      <c r="A146" s="507"/>
      <c r="B146" s="220"/>
      <c r="C146" s="220"/>
      <c r="D146" s="220"/>
      <c r="E146" s="220"/>
      <c r="F146" s="220"/>
      <c r="G146" s="220"/>
      <c r="H146" s="220"/>
    </row>
    <row r="147" spans="1:8" s="29" customFormat="1" ht="10.5" customHeight="1">
      <c r="A147" s="508" t="s">
        <v>803</v>
      </c>
      <c r="B147" s="323"/>
      <c r="C147" s="323"/>
      <c r="D147" s="323"/>
      <c r="E147" s="323"/>
      <c r="F147" s="323"/>
      <c r="G147" s="323"/>
      <c r="H147" s="323"/>
    </row>
    <row r="148" spans="1:8" s="29" customFormat="1" ht="10.5" customHeight="1">
      <c r="A148" s="508" t="s">
        <v>944</v>
      </c>
      <c r="B148" s="384"/>
      <c r="C148" s="384"/>
      <c r="D148" s="384"/>
      <c r="E148" s="384"/>
      <c r="F148" s="384"/>
      <c r="G148" s="384"/>
      <c r="H148" s="384"/>
    </row>
    <row r="149" spans="1:8" s="29" customFormat="1" ht="10.5" customHeight="1">
      <c r="A149" s="35"/>
      <c r="B149" s="384"/>
      <c r="C149" s="386"/>
      <c r="D149" s="384"/>
      <c r="E149" s="384"/>
      <c r="F149" s="384"/>
      <c r="G149" s="384"/>
      <c r="H149" s="384"/>
    </row>
    <row r="150" spans="1:8" s="279" customFormat="1" ht="10.5" customHeight="1">
      <c r="A150" s="329" t="s">
        <v>53</v>
      </c>
      <c r="B150" s="329"/>
      <c r="C150" s="329"/>
      <c r="D150" s="509"/>
      <c r="E150" s="509"/>
      <c r="F150" s="509"/>
      <c r="G150" s="509"/>
      <c r="H150" s="509"/>
    </row>
    <row r="151" spans="1:8" ht="10.5" customHeight="1">
      <c r="B151" s="297" t="s">
        <v>175</v>
      </c>
      <c r="C151" s="373"/>
      <c r="D151" s="373"/>
      <c r="E151" s="373"/>
      <c r="F151" s="373"/>
      <c r="G151" s="373"/>
      <c r="H151" s="373"/>
    </row>
    <row r="152" spans="1:8" ht="10.5" customHeight="1">
      <c r="B152" s="510"/>
    </row>
    <row r="153" spans="1:8" ht="10.5" customHeight="1">
      <c r="B153" s="297" t="s">
        <v>837</v>
      </c>
      <c r="C153" s="373"/>
      <c r="D153" s="373"/>
      <c r="E153" s="373"/>
      <c r="F153" s="373"/>
      <c r="G153" s="373"/>
      <c r="H153" s="373"/>
    </row>
    <row r="154" spans="1:8" ht="9" customHeight="1"/>
    <row r="155" spans="1:8" ht="10.5" customHeight="1">
      <c r="A155" s="374" t="s">
        <v>121</v>
      </c>
      <c r="B155" s="220">
        <v>82690</v>
      </c>
      <c r="C155" s="220">
        <v>68198</v>
      </c>
      <c r="D155" s="220">
        <v>2053</v>
      </c>
      <c r="E155" s="220">
        <v>0</v>
      </c>
      <c r="F155" s="220">
        <v>906</v>
      </c>
      <c r="G155" s="220">
        <v>11088</v>
      </c>
      <c r="H155" s="220">
        <v>445</v>
      </c>
    </row>
    <row r="156" spans="1:8" ht="10.5" customHeight="1">
      <c r="A156" s="374" t="s">
        <v>158</v>
      </c>
      <c r="B156" s="220">
        <v>80492</v>
      </c>
      <c r="C156" s="220">
        <v>69869</v>
      </c>
      <c r="D156" s="220">
        <v>0</v>
      </c>
      <c r="E156" s="220">
        <v>92</v>
      </c>
      <c r="F156" s="220">
        <v>861</v>
      </c>
      <c r="G156" s="220">
        <v>9325</v>
      </c>
      <c r="H156" s="220">
        <v>345</v>
      </c>
    </row>
    <row r="157" spans="1:8" ht="10.5" customHeight="1">
      <c r="A157" s="374" t="s">
        <v>159</v>
      </c>
      <c r="B157" s="220">
        <v>32843</v>
      </c>
      <c r="C157" s="220">
        <v>28321</v>
      </c>
      <c r="D157" s="220">
        <v>0</v>
      </c>
      <c r="E157" s="220">
        <v>0</v>
      </c>
      <c r="F157" s="220">
        <v>1185</v>
      </c>
      <c r="G157" s="220">
        <v>3249</v>
      </c>
      <c r="H157" s="220">
        <v>88</v>
      </c>
    </row>
    <row r="158" spans="1:8" ht="10.5" customHeight="1">
      <c r="A158" s="374" t="s">
        <v>942</v>
      </c>
      <c r="B158" s="220">
        <v>6867</v>
      </c>
      <c r="C158" s="220">
        <v>5252</v>
      </c>
      <c r="D158" s="220">
        <v>0</v>
      </c>
      <c r="E158" s="220">
        <v>0</v>
      </c>
      <c r="F158" s="220">
        <v>0</v>
      </c>
      <c r="G158" s="220">
        <v>1219</v>
      </c>
      <c r="H158" s="220">
        <v>396</v>
      </c>
    </row>
    <row r="159" spans="1:8" ht="10.5" customHeight="1">
      <c r="A159" s="374" t="s">
        <v>125</v>
      </c>
      <c r="B159" s="220">
        <v>4751</v>
      </c>
      <c r="C159" s="220">
        <v>3733</v>
      </c>
      <c r="D159" s="220">
        <v>0</v>
      </c>
      <c r="E159" s="220">
        <v>0</v>
      </c>
      <c r="F159" s="220">
        <v>165</v>
      </c>
      <c r="G159" s="220">
        <v>830</v>
      </c>
      <c r="H159" s="220">
        <v>23</v>
      </c>
    </row>
    <row r="160" spans="1:8" ht="10.5" customHeight="1">
      <c r="A160" s="374" t="s">
        <v>397</v>
      </c>
      <c r="B160" s="220">
        <v>17283</v>
      </c>
      <c r="C160" s="220">
        <v>15160</v>
      </c>
      <c r="D160" s="220">
        <v>0</v>
      </c>
      <c r="E160" s="220">
        <v>0</v>
      </c>
      <c r="F160" s="220">
        <v>261</v>
      </c>
      <c r="G160" s="220">
        <v>1824</v>
      </c>
      <c r="H160" s="220">
        <v>38</v>
      </c>
    </row>
    <row r="161" spans="1:8" ht="10.5" customHeight="1">
      <c r="A161" s="374" t="s">
        <v>132</v>
      </c>
      <c r="B161" s="220">
        <v>40072</v>
      </c>
      <c r="C161" s="220">
        <v>34138</v>
      </c>
      <c r="D161" s="220">
        <v>0</v>
      </c>
      <c r="E161" s="220">
        <v>163</v>
      </c>
      <c r="F161" s="220">
        <v>277</v>
      </c>
      <c r="G161" s="220">
        <v>5197</v>
      </c>
      <c r="H161" s="220">
        <v>297</v>
      </c>
    </row>
    <row r="162" spans="1:8" ht="10.5" customHeight="1">
      <c r="A162" s="374" t="s">
        <v>134</v>
      </c>
      <c r="B162" s="220">
        <v>12243</v>
      </c>
      <c r="C162" s="220">
        <v>11023</v>
      </c>
      <c r="D162" s="220">
        <v>0</v>
      </c>
      <c r="E162" s="220">
        <v>0</v>
      </c>
      <c r="F162" s="220">
        <v>64</v>
      </c>
      <c r="G162" s="220">
        <v>997</v>
      </c>
      <c r="H162" s="220">
        <v>159</v>
      </c>
    </row>
    <row r="163" spans="1:8" ht="10.5" customHeight="1">
      <c r="A163" s="374" t="s">
        <v>135</v>
      </c>
      <c r="B163" s="220">
        <v>43186</v>
      </c>
      <c r="C163" s="220">
        <v>37711</v>
      </c>
      <c r="D163" s="220">
        <v>0</v>
      </c>
      <c r="E163" s="220">
        <v>0</v>
      </c>
      <c r="F163" s="220">
        <v>421</v>
      </c>
      <c r="G163" s="220">
        <v>5006</v>
      </c>
      <c r="H163" s="220">
        <v>48</v>
      </c>
    </row>
    <row r="164" spans="1:8" ht="10.5" customHeight="1">
      <c r="A164" s="374" t="s">
        <v>136</v>
      </c>
      <c r="B164" s="220">
        <v>109687</v>
      </c>
      <c r="C164" s="220">
        <v>93074</v>
      </c>
      <c r="D164" s="220">
        <v>0</v>
      </c>
      <c r="E164" s="220">
        <v>120</v>
      </c>
      <c r="F164" s="220">
        <v>1362</v>
      </c>
      <c r="G164" s="220">
        <v>13939</v>
      </c>
      <c r="H164" s="220">
        <v>1192</v>
      </c>
    </row>
    <row r="165" spans="1:8" ht="10.5" customHeight="1">
      <c r="A165" s="374" t="s">
        <v>137</v>
      </c>
      <c r="B165" s="220">
        <v>20897</v>
      </c>
      <c r="C165" s="220">
        <v>17370</v>
      </c>
      <c r="D165" s="220">
        <v>0</v>
      </c>
      <c r="E165" s="220">
        <v>99</v>
      </c>
      <c r="F165" s="220">
        <v>0</v>
      </c>
      <c r="G165" s="220">
        <v>3032</v>
      </c>
      <c r="H165" s="220">
        <v>396</v>
      </c>
    </row>
    <row r="166" spans="1:8" ht="10.5" customHeight="1">
      <c r="A166" s="374" t="s">
        <v>138</v>
      </c>
      <c r="B166" s="220">
        <v>9086</v>
      </c>
      <c r="C166" s="220">
        <v>8293</v>
      </c>
      <c r="D166" s="220">
        <v>0</v>
      </c>
      <c r="E166" s="220">
        <v>0</v>
      </c>
      <c r="F166" s="220">
        <v>121</v>
      </c>
      <c r="G166" s="220">
        <v>602</v>
      </c>
      <c r="H166" s="220">
        <v>70</v>
      </c>
    </row>
    <row r="167" spans="1:8" ht="10.5" customHeight="1">
      <c r="A167" s="374" t="s">
        <v>139</v>
      </c>
      <c r="B167" s="220">
        <v>31441</v>
      </c>
      <c r="C167" s="220">
        <v>27347</v>
      </c>
      <c r="D167" s="220">
        <v>0</v>
      </c>
      <c r="E167" s="220">
        <v>0</v>
      </c>
      <c r="F167" s="220">
        <v>618</v>
      </c>
      <c r="G167" s="220">
        <v>3003</v>
      </c>
      <c r="H167" s="220">
        <v>473</v>
      </c>
    </row>
    <row r="168" spans="1:8" ht="10.5" customHeight="1">
      <c r="A168" s="374" t="s">
        <v>140</v>
      </c>
      <c r="B168" s="220">
        <v>14343</v>
      </c>
      <c r="C168" s="220">
        <v>12311</v>
      </c>
      <c r="D168" s="220">
        <v>0</v>
      </c>
      <c r="E168" s="220">
        <v>71</v>
      </c>
      <c r="F168" s="220">
        <v>223</v>
      </c>
      <c r="G168" s="220">
        <v>1621</v>
      </c>
      <c r="H168" s="220">
        <v>117</v>
      </c>
    </row>
    <row r="169" spans="1:8" ht="10.5" customHeight="1">
      <c r="A169" s="374" t="s">
        <v>141</v>
      </c>
      <c r="B169" s="220">
        <v>15005</v>
      </c>
      <c r="C169" s="220">
        <v>13302</v>
      </c>
      <c r="D169" s="220">
        <v>0</v>
      </c>
      <c r="E169" s="220">
        <v>0</v>
      </c>
      <c r="F169" s="220">
        <v>144</v>
      </c>
      <c r="G169" s="220">
        <v>1449</v>
      </c>
      <c r="H169" s="220">
        <v>110</v>
      </c>
    </row>
    <row r="170" spans="1:8" ht="10.5" customHeight="1">
      <c r="A170" s="374" t="s">
        <v>142</v>
      </c>
      <c r="B170" s="220">
        <v>13125</v>
      </c>
      <c r="C170" s="220">
        <v>11506</v>
      </c>
      <c r="D170" s="220">
        <v>0</v>
      </c>
      <c r="E170" s="220">
        <v>0</v>
      </c>
      <c r="F170" s="220">
        <v>206</v>
      </c>
      <c r="G170" s="220">
        <v>1347</v>
      </c>
      <c r="H170" s="220">
        <v>66</v>
      </c>
    </row>
    <row r="171" spans="1:8" ht="10.5" customHeight="1">
      <c r="A171" s="378" t="s">
        <v>162</v>
      </c>
      <c r="B171" s="220">
        <v>534011</v>
      </c>
      <c r="C171" s="220">
        <v>456608</v>
      </c>
      <c r="D171" s="220">
        <v>2053</v>
      </c>
      <c r="E171" s="220">
        <v>545</v>
      </c>
      <c r="F171" s="220">
        <v>6814</v>
      </c>
      <c r="G171" s="220">
        <v>63728</v>
      </c>
      <c r="H171" s="220">
        <v>4263</v>
      </c>
    </row>
    <row r="172" spans="1:8" ht="10.5" customHeight="1">
      <c r="A172" s="379"/>
    </row>
    <row r="173" spans="1:8" ht="10.5" customHeight="1">
      <c r="B173" s="297" t="s">
        <v>838</v>
      </c>
      <c r="C173" s="373"/>
      <c r="D173" s="373"/>
      <c r="E173" s="373"/>
      <c r="F173" s="373"/>
      <c r="G173" s="373"/>
      <c r="H173" s="373"/>
    </row>
    <row r="174" spans="1:8" ht="9" customHeight="1"/>
    <row r="175" spans="1:8" ht="10.5" customHeight="1">
      <c r="A175" s="374" t="s">
        <v>121</v>
      </c>
      <c r="B175" s="220">
        <v>35506</v>
      </c>
      <c r="C175" s="220">
        <v>12945</v>
      </c>
      <c r="D175" s="220">
        <v>774</v>
      </c>
      <c r="E175" s="220">
        <v>0</v>
      </c>
      <c r="F175" s="220">
        <v>926</v>
      </c>
      <c r="G175" s="220">
        <v>20440</v>
      </c>
      <c r="H175" s="220">
        <v>421</v>
      </c>
    </row>
    <row r="176" spans="1:8" ht="10.5" customHeight="1">
      <c r="A176" s="374" t="s">
        <v>158</v>
      </c>
      <c r="B176" s="220">
        <v>24511</v>
      </c>
      <c r="C176" s="220">
        <v>15345</v>
      </c>
      <c r="D176" s="220">
        <v>0</v>
      </c>
      <c r="E176" s="220">
        <v>33</v>
      </c>
      <c r="F176" s="220">
        <v>821</v>
      </c>
      <c r="G176" s="220">
        <v>7953</v>
      </c>
      <c r="H176" s="220">
        <v>359</v>
      </c>
    </row>
    <row r="177" spans="1:8" ht="10.5" customHeight="1">
      <c r="A177" s="374" t="s">
        <v>159</v>
      </c>
      <c r="B177" s="220">
        <v>9981</v>
      </c>
      <c r="C177" s="220">
        <v>4846</v>
      </c>
      <c r="D177" s="220">
        <v>0</v>
      </c>
      <c r="E177" s="220">
        <v>0</v>
      </c>
      <c r="F177" s="220">
        <v>1185</v>
      </c>
      <c r="G177" s="220">
        <v>3940</v>
      </c>
      <c r="H177" s="220">
        <v>10</v>
      </c>
    </row>
    <row r="178" spans="1:8" ht="10.5" customHeight="1">
      <c r="A178" s="374" t="s">
        <v>942</v>
      </c>
      <c r="B178" s="220">
        <v>2861</v>
      </c>
      <c r="C178" s="220">
        <v>2285</v>
      </c>
      <c r="D178" s="220">
        <v>0</v>
      </c>
      <c r="E178" s="220">
        <v>0</v>
      </c>
      <c r="F178" s="220">
        <v>0</v>
      </c>
      <c r="G178" s="220">
        <v>517</v>
      </c>
      <c r="H178" s="220">
        <v>59</v>
      </c>
    </row>
    <row r="179" spans="1:8" ht="10.5" customHeight="1">
      <c r="A179" s="374" t="s">
        <v>125</v>
      </c>
      <c r="B179" s="220">
        <v>1426</v>
      </c>
      <c r="C179" s="220">
        <v>328</v>
      </c>
      <c r="D179" s="220">
        <v>0</v>
      </c>
      <c r="E179" s="220">
        <v>0</v>
      </c>
      <c r="F179" s="220">
        <v>176</v>
      </c>
      <c r="G179" s="220">
        <v>813</v>
      </c>
      <c r="H179" s="220">
        <v>109</v>
      </c>
    </row>
    <row r="180" spans="1:8" ht="10.5" customHeight="1">
      <c r="A180" s="374" t="s">
        <v>397</v>
      </c>
      <c r="B180" s="220">
        <v>6031</v>
      </c>
      <c r="C180" s="220">
        <v>2769</v>
      </c>
      <c r="D180" s="220">
        <v>0</v>
      </c>
      <c r="E180" s="220">
        <v>0</v>
      </c>
      <c r="F180" s="220">
        <v>119</v>
      </c>
      <c r="G180" s="220">
        <v>3083</v>
      </c>
      <c r="H180" s="220">
        <v>60</v>
      </c>
    </row>
    <row r="181" spans="1:8" ht="10.5" customHeight="1">
      <c r="A181" s="374" t="s">
        <v>132</v>
      </c>
      <c r="B181" s="220">
        <v>8868</v>
      </c>
      <c r="C181" s="220">
        <v>4214</v>
      </c>
      <c r="D181" s="220">
        <v>0</v>
      </c>
      <c r="E181" s="220">
        <v>87</v>
      </c>
      <c r="F181" s="220">
        <v>386</v>
      </c>
      <c r="G181" s="220">
        <v>3987</v>
      </c>
      <c r="H181" s="220">
        <v>194</v>
      </c>
    </row>
    <row r="182" spans="1:8" ht="10.5" customHeight="1">
      <c r="A182" s="374" t="s">
        <v>134</v>
      </c>
      <c r="B182" s="220">
        <v>1649</v>
      </c>
      <c r="C182" s="220">
        <v>934</v>
      </c>
      <c r="D182" s="220">
        <v>0</v>
      </c>
      <c r="E182" s="220">
        <v>0</v>
      </c>
      <c r="F182" s="220">
        <v>263</v>
      </c>
      <c r="G182" s="220">
        <v>452</v>
      </c>
      <c r="H182" s="220">
        <v>0</v>
      </c>
    </row>
    <row r="183" spans="1:8" ht="10.5" customHeight="1">
      <c r="A183" s="374" t="s">
        <v>135</v>
      </c>
      <c r="B183" s="220">
        <v>9670</v>
      </c>
      <c r="C183" s="220">
        <v>5948</v>
      </c>
      <c r="D183" s="220">
        <v>0</v>
      </c>
      <c r="E183" s="220">
        <v>0</v>
      </c>
      <c r="F183" s="220">
        <v>274</v>
      </c>
      <c r="G183" s="220">
        <v>3412</v>
      </c>
      <c r="H183" s="220">
        <v>36</v>
      </c>
    </row>
    <row r="184" spans="1:8" ht="10.5" customHeight="1">
      <c r="A184" s="374" t="s">
        <v>136</v>
      </c>
      <c r="B184" s="220">
        <v>26805</v>
      </c>
      <c r="C184" s="220">
        <v>14950</v>
      </c>
      <c r="D184" s="220">
        <v>0</v>
      </c>
      <c r="E184" s="220">
        <v>86</v>
      </c>
      <c r="F184" s="220">
        <v>1157</v>
      </c>
      <c r="G184" s="220">
        <v>10508</v>
      </c>
      <c r="H184" s="220">
        <v>104</v>
      </c>
    </row>
    <row r="185" spans="1:8" ht="10.5" customHeight="1">
      <c r="A185" s="374" t="s">
        <v>137</v>
      </c>
      <c r="B185" s="220">
        <v>6175</v>
      </c>
      <c r="C185" s="220">
        <v>4211</v>
      </c>
      <c r="D185" s="220">
        <v>0</v>
      </c>
      <c r="E185" s="220">
        <v>20</v>
      </c>
      <c r="F185" s="220">
        <v>0</v>
      </c>
      <c r="G185" s="220">
        <v>1764</v>
      </c>
      <c r="H185" s="220">
        <v>180</v>
      </c>
    </row>
    <row r="186" spans="1:8" ht="10.5" customHeight="1">
      <c r="A186" s="374" t="s">
        <v>138</v>
      </c>
      <c r="B186" s="220">
        <v>1317</v>
      </c>
      <c r="C186" s="220">
        <v>568</v>
      </c>
      <c r="D186" s="220">
        <v>0</v>
      </c>
      <c r="E186" s="220">
        <v>0</v>
      </c>
      <c r="F186" s="220">
        <v>130</v>
      </c>
      <c r="G186" s="220">
        <v>532</v>
      </c>
      <c r="H186" s="220">
        <v>87</v>
      </c>
    </row>
    <row r="187" spans="1:8" ht="10.5" customHeight="1">
      <c r="A187" s="374" t="s">
        <v>139</v>
      </c>
      <c r="B187" s="220">
        <v>5664</v>
      </c>
      <c r="C187" s="220">
        <v>3930</v>
      </c>
      <c r="D187" s="220">
        <v>0</v>
      </c>
      <c r="E187" s="220">
        <v>0</v>
      </c>
      <c r="F187" s="220">
        <v>768</v>
      </c>
      <c r="G187" s="220">
        <v>891</v>
      </c>
      <c r="H187" s="220">
        <v>75</v>
      </c>
    </row>
    <row r="188" spans="1:8" ht="10.5" customHeight="1">
      <c r="A188" s="374" t="s">
        <v>140</v>
      </c>
      <c r="B188" s="220">
        <v>3190</v>
      </c>
      <c r="C188" s="220">
        <v>2096</v>
      </c>
      <c r="D188" s="220">
        <v>0</v>
      </c>
      <c r="E188" s="220">
        <v>20</v>
      </c>
      <c r="F188" s="220">
        <v>235</v>
      </c>
      <c r="G188" s="220">
        <v>839</v>
      </c>
      <c r="H188" s="220">
        <v>0</v>
      </c>
    </row>
    <row r="189" spans="1:8" ht="10.5" customHeight="1">
      <c r="A189" s="374" t="s">
        <v>141</v>
      </c>
      <c r="B189" s="220">
        <v>2637</v>
      </c>
      <c r="C189" s="220">
        <v>1562</v>
      </c>
      <c r="D189" s="220">
        <v>0</v>
      </c>
      <c r="E189" s="220">
        <v>0</v>
      </c>
      <c r="F189" s="220">
        <v>215</v>
      </c>
      <c r="G189" s="220">
        <v>716</v>
      </c>
      <c r="H189" s="220">
        <v>144</v>
      </c>
    </row>
    <row r="190" spans="1:8" ht="10.5" customHeight="1">
      <c r="A190" s="374" t="s">
        <v>142</v>
      </c>
      <c r="B190" s="220">
        <v>4083</v>
      </c>
      <c r="C190" s="220">
        <v>3062</v>
      </c>
      <c r="D190" s="220">
        <v>0</v>
      </c>
      <c r="E190" s="220">
        <v>0</v>
      </c>
      <c r="F190" s="220">
        <v>433</v>
      </c>
      <c r="G190" s="220">
        <v>577</v>
      </c>
      <c r="H190" s="220">
        <v>11</v>
      </c>
    </row>
    <row r="191" spans="1:8" ht="10.5" customHeight="1">
      <c r="A191" s="378" t="s">
        <v>162</v>
      </c>
      <c r="B191" s="220">
        <v>150374</v>
      </c>
      <c r="C191" s="220">
        <v>79993</v>
      </c>
      <c r="D191" s="220">
        <v>774</v>
      </c>
      <c r="E191" s="220">
        <v>246</v>
      </c>
      <c r="F191" s="220">
        <v>7088</v>
      </c>
      <c r="G191" s="220">
        <v>60424</v>
      </c>
      <c r="H191" s="220">
        <v>1849</v>
      </c>
    </row>
    <row r="192" spans="1:8" ht="10.5" customHeight="1">
      <c r="A192" s="379"/>
    </row>
    <row r="193" spans="1:8" ht="10.5" customHeight="1">
      <c r="B193" s="297" t="s">
        <v>165</v>
      </c>
      <c r="C193" s="373"/>
      <c r="D193" s="373"/>
      <c r="E193" s="373"/>
      <c r="F193" s="373"/>
      <c r="G193" s="373"/>
      <c r="H193" s="373"/>
    </row>
    <row r="194" spans="1:8" ht="9" customHeight="1"/>
    <row r="195" spans="1:8" ht="10.5" customHeight="1">
      <c r="A195" s="374" t="s">
        <v>121</v>
      </c>
      <c r="B195" s="220">
        <v>118196</v>
      </c>
      <c r="C195" s="220">
        <v>81143</v>
      </c>
      <c r="D195" s="220">
        <v>2827</v>
      </c>
      <c r="E195" s="220">
        <v>0</v>
      </c>
      <c r="F195" s="220">
        <v>1832</v>
      </c>
      <c r="G195" s="220">
        <v>31528</v>
      </c>
      <c r="H195" s="220">
        <v>866</v>
      </c>
    </row>
    <row r="196" spans="1:8" ht="10.5" customHeight="1">
      <c r="A196" s="374" t="s">
        <v>158</v>
      </c>
      <c r="B196" s="220">
        <v>105003</v>
      </c>
      <c r="C196" s="220">
        <v>85214</v>
      </c>
      <c r="D196" s="220">
        <v>0</v>
      </c>
      <c r="E196" s="220">
        <v>125</v>
      </c>
      <c r="F196" s="220">
        <v>1682</v>
      </c>
      <c r="G196" s="220">
        <v>17278</v>
      </c>
      <c r="H196" s="220">
        <v>704</v>
      </c>
    </row>
    <row r="197" spans="1:8" ht="10.5" customHeight="1">
      <c r="A197" s="374" t="s">
        <v>159</v>
      </c>
      <c r="B197" s="220">
        <v>42824</v>
      </c>
      <c r="C197" s="220">
        <v>33167</v>
      </c>
      <c r="D197" s="220">
        <v>0</v>
      </c>
      <c r="E197" s="220">
        <v>0</v>
      </c>
      <c r="F197" s="220">
        <v>2370</v>
      </c>
      <c r="G197" s="220">
        <v>7189</v>
      </c>
      <c r="H197" s="220">
        <v>98</v>
      </c>
    </row>
    <row r="198" spans="1:8" ht="10.5" customHeight="1">
      <c r="A198" s="374" t="s">
        <v>942</v>
      </c>
      <c r="B198" s="220">
        <v>9728</v>
      </c>
      <c r="C198" s="220">
        <v>7537</v>
      </c>
      <c r="D198" s="220">
        <v>0</v>
      </c>
      <c r="E198" s="220">
        <v>0</v>
      </c>
      <c r="F198" s="220">
        <v>0</v>
      </c>
      <c r="G198" s="220">
        <v>1736</v>
      </c>
      <c r="H198" s="220">
        <v>455</v>
      </c>
    </row>
    <row r="199" spans="1:8" ht="10.5" customHeight="1">
      <c r="A199" s="374" t="s">
        <v>125</v>
      </c>
      <c r="B199" s="220">
        <v>6177</v>
      </c>
      <c r="C199" s="220">
        <v>4061</v>
      </c>
      <c r="D199" s="220">
        <v>0</v>
      </c>
      <c r="E199" s="220">
        <v>0</v>
      </c>
      <c r="F199" s="220">
        <v>341</v>
      </c>
      <c r="G199" s="220">
        <v>1643</v>
      </c>
      <c r="H199" s="220">
        <v>132</v>
      </c>
    </row>
    <row r="200" spans="1:8" ht="10.5" customHeight="1">
      <c r="A200" s="374" t="s">
        <v>397</v>
      </c>
      <c r="B200" s="220">
        <v>23314</v>
      </c>
      <c r="C200" s="220">
        <v>17929</v>
      </c>
      <c r="D200" s="220">
        <v>0</v>
      </c>
      <c r="E200" s="220">
        <v>0</v>
      </c>
      <c r="F200" s="220">
        <v>380</v>
      </c>
      <c r="G200" s="220">
        <v>4907</v>
      </c>
      <c r="H200" s="220">
        <v>98</v>
      </c>
    </row>
    <row r="201" spans="1:8" ht="10.5" customHeight="1">
      <c r="A201" s="374" t="s">
        <v>132</v>
      </c>
      <c r="B201" s="220">
        <v>48940</v>
      </c>
      <c r="C201" s="220">
        <v>38352</v>
      </c>
      <c r="D201" s="220">
        <v>0</v>
      </c>
      <c r="E201" s="220">
        <v>250</v>
      </c>
      <c r="F201" s="220">
        <v>663</v>
      </c>
      <c r="G201" s="220">
        <v>9184</v>
      </c>
      <c r="H201" s="220">
        <v>491</v>
      </c>
    </row>
    <row r="202" spans="1:8" ht="10.5" customHeight="1">
      <c r="A202" s="374" t="s">
        <v>134</v>
      </c>
      <c r="B202" s="220">
        <v>13892</v>
      </c>
      <c r="C202" s="220">
        <v>11957</v>
      </c>
      <c r="D202" s="220">
        <v>0</v>
      </c>
      <c r="E202" s="220">
        <v>0</v>
      </c>
      <c r="F202" s="220">
        <v>327</v>
      </c>
      <c r="G202" s="220">
        <v>1449</v>
      </c>
      <c r="H202" s="220">
        <v>159</v>
      </c>
    </row>
    <row r="203" spans="1:8" ht="10.5" customHeight="1">
      <c r="A203" s="374" t="s">
        <v>135</v>
      </c>
      <c r="B203" s="220">
        <v>52856</v>
      </c>
      <c r="C203" s="220">
        <v>43659</v>
      </c>
      <c r="D203" s="220">
        <v>0</v>
      </c>
      <c r="E203" s="220">
        <v>0</v>
      </c>
      <c r="F203" s="220">
        <v>695</v>
      </c>
      <c r="G203" s="220">
        <v>8418</v>
      </c>
      <c r="H203" s="220">
        <v>84</v>
      </c>
    </row>
    <row r="204" spans="1:8" ht="10.5" customHeight="1">
      <c r="A204" s="374" t="s">
        <v>136</v>
      </c>
      <c r="B204" s="220">
        <v>136492</v>
      </c>
      <c r="C204" s="220">
        <v>108024</v>
      </c>
      <c r="D204" s="220">
        <v>0</v>
      </c>
      <c r="E204" s="220">
        <v>206</v>
      </c>
      <c r="F204" s="220">
        <v>2519</v>
      </c>
      <c r="G204" s="220">
        <v>24447</v>
      </c>
      <c r="H204" s="220">
        <v>1296</v>
      </c>
    </row>
    <row r="205" spans="1:8" ht="10.5" customHeight="1">
      <c r="A205" s="374" t="s">
        <v>137</v>
      </c>
      <c r="B205" s="220">
        <v>27072</v>
      </c>
      <c r="C205" s="220">
        <v>21581</v>
      </c>
      <c r="D205" s="220">
        <v>0</v>
      </c>
      <c r="E205" s="220">
        <v>119</v>
      </c>
      <c r="F205" s="220">
        <v>0</v>
      </c>
      <c r="G205" s="220">
        <v>4796</v>
      </c>
      <c r="H205" s="220">
        <v>576</v>
      </c>
    </row>
    <row r="206" spans="1:8" ht="10.5" customHeight="1">
      <c r="A206" s="374" t="s">
        <v>138</v>
      </c>
      <c r="B206" s="220">
        <v>10403</v>
      </c>
      <c r="C206" s="220">
        <v>8861</v>
      </c>
      <c r="D206" s="220">
        <v>0</v>
      </c>
      <c r="E206" s="220">
        <v>0</v>
      </c>
      <c r="F206" s="220">
        <v>251</v>
      </c>
      <c r="G206" s="220">
        <v>1134</v>
      </c>
      <c r="H206" s="220">
        <v>157</v>
      </c>
    </row>
    <row r="207" spans="1:8" ht="10.5" customHeight="1">
      <c r="A207" s="374" t="s">
        <v>139</v>
      </c>
      <c r="B207" s="220">
        <v>37105</v>
      </c>
      <c r="C207" s="220">
        <v>31277</v>
      </c>
      <c r="D207" s="220">
        <v>0</v>
      </c>
      <c r="E207" s="220">
        <v>0</v>
      </c>
      <c r="F207" s="220">
        <v>1386</v>
      </c>
      <c r="G207" s="220">
        <v>3894</v>
      </c>
      <c r="H207" s="220">
        <v>548</v>
      </c>
    </row>
    <row r="208" spans="1:8" ht="10.5" customHeight="1">
      <c r="A208" s="374" t="s">
        <v>140</v>
      </c>
      <c r="B208" s="220">
        <v>17533</v>
      </c>
      <c r="C208" s="220">
        <v>14407</v>
      </c>
      <c r="D208" s="220">
        <v>0</v>
      </c>
      <c r="E208" s="220">
        <v>91</v>
      </c>
      <c r="F208" s="220">
        <v>458</v>
      </c>
      <c r="G208" s="220">
        <v>2460</v>
      </c>
      <c r="H208" s="220">
        <v>117</v>
      </c>
    </row>
    <row r="209" spans="1:8" ht="10.5" customHeight="1">
      <c r="A209" s="374" t="s">
        <v>141</v>
      </c>
      <c r="B209" s="220">
        <v>17642</v>
      </c>
      <c r="C209" s="220">
        <v>14864</v>
      </c>
      <c r="D209" s="220">
        <v>0</v>
      </c>
      <c r="E209" s="220">
        <v>0</v>
      </c>
      <c r="F209" s="220">
        <v>359</v>
      </c>
      <c r="G209" s="220">
        <v>2165</v>
      </c>
      <c r="H209" s="220">
        <v>254</v>
      </c>
    </row>
    <row r="210" spans="1:8" ht="10.5" customHeight="1">
      <c r="A210" s="374" t="s">
        <v>142</v>
      </c>
      <c r="B210" s="220">
        <v>17208</v>
      </c>
      <c r="C210" s="220">
        <v>14568</v>
      </c>
      <c r="D210" s="220">
        <v>0</v>
      </c>
      <c r="E210" s="220">
        <v>0</v>
      </c>
      <c r="F210" s="220">
        <v>639</v>
      </c>
      <c r="G210" s="220">
        <v>1924</v>
      </c>
      <c r="H210" s="220">
        <v>77</v>
      </c>
    </row>
    <row r="211" spans="1:8" ht="10.5" customHeight="1">
      <c r="A211" s="378" t="s">
        <v>166</v>
      </c>
      <c r="B211" s="220">
        <v>684385</v>
      </c>
      <c r="C211" s="220">
        <v>536601</v>
      </c>
      <c r="D211" s="220">
        <v>2827</v>
      </c>
      <c r="E211" s="220">
        <v>791</v>
      </c>
      <c r="F211" s="220">
        <v>13902</v>
      </c>
      <c r="G211" s="220">
        <v>124152</v>
      </c>
      <c r="H211" s="220">
        <v>6112</v>
      </c>
    </row>
    <row r="212" spans="1:8" ht="9" customHeight="1">
      <c r="B212" s="220"/>
      <c r="C212" s="220"/>
      <c r="D212" s="220"/>
      <c r="E212" s="220"/>
      <c r="F212" s="220"/>
      <c r="G212" s="220"/>
      <c r="H212" s="220"/>
    </row>
    <row r="213" spans="1:8" ht="9" customHeight="1">
      <c r="C213" s="511"/>
    </row>
    <row r="214" spans="1:8" ht="9" customHeight="1">
      <c r="C214" s="511"/>
    </row>
    <row r="215" spans="1:8" ht="9" customHeight="1">
      <c r="C215" s="511"/>
    </row>
    <row r="216" spans="1:8" ht="9" customHeight="1">
      <c r="C216" s="511"/>
    </row>
    <row r="217" spans="1:8" ht="9" customHeight="1">
      <c r="C217" s="511"/>
    </row>
    <row r="218" spans="1:8" ht="10.5" customHeight="1">
      <c r="A218" s="508" t="s">
        <v>803</v>
      </c>
      <c r="C218" s="511"/>
    </row>
    <row r="219" spans="1:8" s="29" customFormat="1" ht="10.5" customHeight="1">
      <c r="A219" s="508" t="s">
        <v>944</v>
      </c>
      <c r="B219" s="384"/>
      <c r="C219" s="386"/>
      <c r="D219" s="384"/>
      <c r="E219" s="384"/>
      <c r="F219" s="384"/>
      <c r="G219" s="384"/>
      <c r="H219" s="384"/>
    </row>
    <row r="220" spans="1:8" s="29" customFormat="1" ht="10.5" customHeight="1">
      <c r="B220" s="384"/>
      <c r="C220" s="386"/>
      <c r="D220" s="384"/>
      <c r="E220" s="384"/>
      <c r="F220" s="384"/>
      <c r="G220" s="384"/>
      <c r="H220" s="384"/>
    </row>
    <row r="221" spans="1:8" s="279" customFormat="1" ht="10.5" customHeight="1">
      <c r="A221" s="329" t="s">
        <v>53</v>
      </c>
      <c r="B221" s="329"/>
      <c r="C221" s="329"/>
      <c r="D221" s="509"/>
      <c r="E221" s="509"/>
      <c r="F221" s="509"/>
      <c r="G221" s="509"/>
      <c r="H221" s="509"/>
    </row>
    <row r="222" spans="1:8" ht="10.5" customHeight="1">
      <c r="B222" s="297" t="s">
        <v>200</v>
      </c>
      <c r="C222" s="373"/>
      <c r="D222" s="373"/>
      <c r="E222" s="373"/>
      <c r="F222" s="373"/>
      <c r="G222" s="373"/>
      <c r="H222" s="373"/>
    </row>
    <row r="223" spans="1:8" ht="9" customHeight="1">
      <c r="B223" s="512"/>
    </row>
    <row r="224" spans="1:8" ht="10.5" customHeight="1">
      <c r="B224" s="297" t="s">
        <v>678</v>
      </c>
      <c r="C224" s="373"/>
      <c r="D224" s="373"/>
      <c r="E224" s="373"/>
      <c r="F224" s="373"/>
      <c r="G224" s="373"/>
      <c r="H224" s="373"/>
    </row>
    <row r="225" spans="1:8" ht="10.5" customHeight="1">
      <c r="B225" s="297" t="s">
        <v>679</v>
      </c>
      <c r="C225" s="373"/>
      <c r="D225" s="373"/>
      <c r="E225" s="373"/>
      <c r="F225" s="373"/>
      <c r="G225" s="373"/>
      <c r="H225" s="373"/>
    </row>
    <row r="226" spans="1:8" ht="9" customHeight="1"/>
    <row r="227" spans="1:8" ht="10.5" customHeight="1">
      <c r="A227" s="374" t="s">
        <v>121</v>
      </c>
      <c r="B227" s="220">
        <v>13306</v>
      </c>
      <c r="C227" s="220">
        <v>10685</v>
      </c>
      <c r="D227" s="220">
        <v>766</v>
      </c>
      <c r="E227" s="220">
        <v>0</v>
      </c>
      <c r="F227" s="220">
        <v>204</v>
      </c>
      <c r="G227" s="220">
        <v>1596</v>
      </c>
      <c r="H227" s="220">
        <v>55</v>
      </c>
    </row>
    <row r="228" spans="1:8" ht="10.5" customHeight="1">
      <c r="A228" s="374" t="s">
        <v>158</v>
      </c>
      <c r="B228" s="220">
        <v>13093</v>
      </c>
      <c r="C228" s="220">
        <v>11822</v>
      </c>
      <c r="D228" s="220">
        <v>0</v>
      </c>
      <c r="E228" s="220">
        <v>10</v>
      </c>
      <c r="F228" s="220">
        <v>176</v>
      </c>
      <c r="G228" s="220">
        <v>1044</v>
      </c>
      <c r="H228" s="220">
        <v>41</v>
      </c>
    </row>
    <row r="229" spans="1:8" ht="10.5" customHeight="1">
      <c r="A229" s="374" t="s">
        <v>159</v>
      </c>
      <c r="B229" s="220">
        <v>6527</v>
      </c>
      <c r="C229" s="220">
        <v>5591</v>
      </c>
      <c r="D229" s="220">
        <v>0</v>
      </c>
      <c r="E229" s="220">
        <v>0</v>
      </c>
      <c r="F229" s="220">
        <v>324</v>
      </c>
      <c r="G229" s="220">
        <v>593</v>
      </c>
      <c r="H229" s="220">
        <v>19</v>
      </c>
    </row>
    <row r="230" spans="1:8" ht="10.5" customHeight="1">
      <c r="A230" s="374" t="s">
        <v>942</v>
      </c>
      <c r="B230" s="220">
        <v>1662</v>
      </c>
      <c r="C230" s="220">
        <v>1388</v>
      </c>
      <c r="D230" s="220">
        <v>0</v>
      </c>
      <c r="E230" s="220">
        <v>0</v>
      </c>
      <c r="F230" s="220">
        <v>0</v>
      </c>
      <c r="G230" s="220">
        <v>255</v>
      </c>
      <c r="H230" s="220">
        <v>19</v>
      </c>
    </row>
    <row r="231" spans="1:8" ht="10.5" customHeight="1">
      <c r="A231" s="374" t="s">
        <v>125</v>
      </c>
      <c r="B231" s="220">
        <v>1134</v>
      </c>
      <c r="C231" s="220">
        <v>940</v>
      </c>
      <c r="D231" s="220">
        <v>0</v>
      </c>
      <c r="E231" s="220">
        <v>0</v>
      </c>
      <c r="F231" s="220">
        <v>36</v>
      </c>
      <c r="G231" s="220">
        <v>152</v>
      </c>
      <c r="H231" s="220">
        <v>6</v>
      </c>
    </row>
    <row r="232" spans="1:8" ht="10.5" customHeight="1">
      <c r="A232" s="374" t="s">
        <v>397</v>
      </c>
      <c r="B232" s="220">
        <v>3275</v>
      </c>
      <c r="C232" s="220">
        <v>2832</v>
      </c>
      <c r="D232" s="220">
        <v>0</v>
      </c>
      <c r="E232" s="220">
        <v>0</v>
      </c>
      <c r="F232" s="220">
        <v>56</v>
      </c>
      <c r="G232" s="220">
        <v>380</v>
      </c>
      <c r="H232" s="220">
        <v>7</v>
      </c>
    </row>
    <row r="233" spans="1:8" ht="10.5" customHeight="1">
      <c r="A233" s="374" t="s">
        <v>132</v>
      </c>
      <c r="B233" s="220">
        <v>6619</v>
      </c>
      <c r="C233" s="220">
        <v>5769</v>
      </c>
      <c r="D233" s="220">
        <v>0</v>
      </c>
      <c r="E233" s="220">
        <v>19</v>
      </c>
      <c r="F233" s="220">
        <v>51</v>
      </c>
      <c r="G233" s="220">
        <v>732</v>
      </c>
      <c r="H233" s="220">
        <v>48</v>
      </c>
    </row>
    <row r="234" spans="1:8" ht="10.5" customHeight="1">
      <c r="A234" s="374" t="s">
        <v>134</v>
      </c>
      <c r="B234" s="220">
        <v>1899</v>
      </c>
      <c r="C234" s="220">
        <v>1720</v>
      </c>
      <c r="D234" s="220">
        <v>0</v>
      </c>
      <c r="E234" s="220">
        <v>0</v>
      </c>
      <c r="F234" s="220">
        <v>14</v>
      </c>
      <c r="G234" s="220">
        <v>160</v>
      </c>
      <c r="H234" s="220">
        <v>5</v>
      </c>
    </row>
    <row r="235" spans="1:8" ht="10.5" customHeight="1">
      <c r="A235" s="374" t="s">
        <v>135</v>
      </c>
      <c r="B235" s="220">
        <v>7532</v>
      </c>
      <c r="C235" s="220">
        <v>6608</v>
      </c>
      <c r="D235" s="220">
        <v>0</v>
      </c>
      <c r="E235" s="220">
        <v>0</v>
      </c>
      <c r="F235" s="220">
        <v>92</v>
      </c>
      <c r="G235" s="220">
        <v>824</v>
      </c>
      <c r="H235" s="220">
        <v>8</v>
      </c>
    </row>
    <row r="236" spans="1:8" ht="10.5" customHeight="1">
      <c r="A236" s="374" t="s">
        <v>136</v>
      </c>
      <c r="B236" s="220">
        <v>20192</v>
      </c>
      <c r="C236" s="220">
        <v>16832</v>
      </c>
      <c r="D236" s="220">
        <v>0</v>
      </c>
      <c r="E236" s="220">
        <v>20</v>
      </c>
      <c r="F236" s="220">
        <v>213</v>
      </c>
      <c r="G236" s="220">
        <v>2940</v>
      </c>
      <c r="H236" s="220">
        <v>187</v>
      </c>
    </row>
    <row r="237" spans="1:8" ht="10.5" customHeight="1">
      <c r="A237" s="374" t="s">
        <v>137</v>
      </c>
      <c r="B237" s="220">
        <v>3412</v>
      </c>
      <c r="C237" s="220">
        <v>2824</v>
      </c>
      <c r="D237" s="220">
        <v>0</v>
      </c>
      <c r="E237" s="220">
        <v>22</v>
      </c>
      <c r="F237" s="220">
        <v>0</v>
      </c>
      <c r="G237" s="220">
        <v>531</v>
      </c>
      <c r="H237" s="220">
        <v>35</v>
      </c>
    </row>
    <row r="238" spans="1:8" ht="10.5" customHeight="1">
      <c r="A238" s="374" t="s">
        <v>138</v>
      </c>
      <c r="B238" s="220">
        <v>1244</v>
      </c>
      <c r="C238" s="220">
        <v>1089</v>
      </c>
      <c r="D238" s="220">
        <v>0</v>
      </c>
      <c r="E238" s="220">
        <v>0</v>
      </c>
      <c r="F238" s="220">
        <v>23</v>
      </c>
      <c r="G238" s="220">
        <v>122</v>
      </c>
      <c r="H238" s="220">
        <v>10</v>
      </c>
    </row>
    <row r="239" spans="1:8" ht="10.5" customHeight="1">
      <c r="A239" s="374" t="s">
        <v>139</v>
      </c>
      <c r="B239" s="220">
        <v>5505</v>
      </c>
      <c r="C239" s="220">
        <v>4940</v>
      </c>
      <c r="D239" s="220">
        <v>0</v>
      </c>
      <c r="E239" s="220">
        <v>0</v>
      </c>
      <c r="F239" s="220">
        <v>163</v>
      </c>
      <c r="G239" s="220">
        <v>376</v>
      </c>
      <c r="H239" s="220">
        <v>26</v>
      </c>
    </row>
    <row r="240" spans="1:8" ht="10.5" customHeight="1">
      <c r="A240" s="374" t="s">
        <v>140</v>
      </c>
      <c r="B240" s="220">
        <v>2226</v>
      </c>
      <c r="C240" s="220">
        <v>1938</v>
      </c>
      <c r="D240" s="220">
        <v>0</v>
      </c>
      <c r="E240" s="220">
        <v>7</v>
      </c>
      <c r="F240" s="220">
        <v>47</v>
      </c>
      <c r="G240" s="220">
        <v>229</v>
      </c>
      <c r="H240" s="220">
        <v>5</v>
      </c>
    </row>
    <row r="241" spans="1:8" ht="10.5" customHeight="1">
      <c r="A241" s="374" t="s">
        <v>141</v>
      </c>
      <c r="B241" s="220">
        <v>2433</v>
      </c>
      <c r="C241" s="220">
        <v>2208</v>
      </c>
      <c r="D241" s="220">
        <v>0</v>
      </c>
      <c r="E241" s="220">
        <v>0</v>
      </c>
      <c r="F241" s="220">
        <v>22</v>
      </c>
      <c r="G241" s="220">
        <v>187</v>
      </c>
      <c r="H241" s="220">
        <v>16</v>
      </c>
    </row>
    <row r="242" spans="1:8" ht="10.5" customHeight="1">
      <c r="A242" s="374" t="s">
        <v>142</v>
      </c>
      <c r="B242" s="220">
        <v>2280</v>
      </c>
      <c r="C242" s="220">
        <v>2006</v>
      </c>
      <c r="D242" s="220">
        <v>0</v>
      </c>
      <c r="E242" s="220">
        <v>0</v>
      </c>
      <c r="F242" s="220">
        <v>35</v>
      </c>
      <c r="G242" s="220">
        <v>226</v>
      </c>
      <c r="H242" s="220">
        <v>13</v>
      </c>
    </row>
    <row r="243" spans="1:8" ht="10.5" customHeight="1">
      <c r="A243" s="378" t="s">
        <v>162</v>
      </c>
      <c r="B243" s="220">
        <v>92339</v>
      </c>
      <c r="C243" s="220">
        <v>79192</v>
      </c>
      <c r="D243" s="220">
        <v>766</v>
      </c>
      <c r="E243" s="220">
        <v>78</v>
      </c>
      <c r="F243" s="220">
        <v>1456</v>
      </c>
      <c r="G243" s="220">
        <v>10347</v>
      </c>
      <c r="H243" s="220">
        <v>500</v>
      </c>
    </row>
    <row r="244" spans="1:8" ht="10.5" customHeight="1">
      <c r="A244" s="379"/>
    </row>
    <row r="245" spans="1:8" ht="10.5" customHeight="1">
      <c r="B245" s="297" t="s">
        <v>714</v>
      </c>
      <c r="C245" s="373"/>
      <c r="D245" s="373"/>
      <c r="E245" s="373"/>
      <c r="F245" s="373"/>
      <c r="G245" s="373"/>
      <c r="H245" s="373"/>
    </row>
    <row r="246" spans="1:8" ht="9" customHeight="1"/>
    <row r="247" spans="1:8" ht="10.5" customHeight="1">
      <c r="A247" s="374" t="s">
        <v>121</v>
      </c>
      <c r="B247" s="220">
        <v>11405</v>
      </c>
      <c r="C247" s="220">
        <v>4894</v>
      </c>
      <c r="D247" s="220">
        <v>404</v>
      </c>
      <c r="E247" s="220">
        <v>0</v>
      </c>
      <c r="F247" s="220">
        <v>371</v>
      </c>
      <c r="G247" s="220">
        <v>5613</v>
      </c>
      <c r="H247" s="220">
        <v>123</v>
      </c>
    </row>
    <row r="248" spans="1:8" ht="10.5" customHeight="1">
      <c r="A248" s="374" t="s">
        <v>158</v>
      </c>
      <c r="B248" s="220">
        <v>9006</v>
      </c>
      <c r="C248" s="220">
        <v>5812</v>
      </c>
      <c r="D248" s="220">
        <v>0</v>
      </c>
      <c r="E248" s="220">
        <v>9</v>
      </c>
      <c r="F248" s="220">
        <v>318</v>
      </c>
      <c r="G248" s="220">
        <v>2744</v>
      </c>
      <c r="H248" s="220">
        <v>123</v>
      </c>
    </row>
    <row r="249" spans="1:8" ht="10.5" customHeight="1">
      <c r="A249" s="374" t="s">
        <v>159</v>
      </c>
      <c r="B249" s="220">
        <v>3407</v>
      </c>
      <c r="C249" s="220">
        <v>1506</v>
      </c>
      <c r="D249" s="220">
        <v>0</v>
      </c>
      <c r="E249" s="220">
        <v>0</v>
      </c>
      <c r="F249" s="220">
        <v>526</v>
      </c>
      <c r="G249" s="220">
        <v>1372</v>
      </c>
      <c r="H249" s="220">
        <v>3</v>
      </c>
    </row>
    <row r="250" spans="1:8" ht="10.5" customHeight="1">
      <c r="A250" s="374" t="s">
        <v>942</v>
      </c>
      <c r="B250" s="220">
        <v>1244</v>
      </c>
      <c r="C250" s="220">
        <v>1050</v>
      </c>
      <c r="D250" s="220">
        <v>0</v>
      </c>
      <c r="E250" s="220">
        <v>0</v>
      </c>
      <c r="F250" s="220">
        <v>0</v>
      </c>
      <c r="G250" s="220">
        <v>182</v>
      </c>
      <c r="H250" s="220">
        <v>12</v>
      </c>
    </row>
    <row r="251" spans="1:8" ht="10.5" customHeight="1">
      <c r="A251" s="374" t="s">
        <v>125</v>
      </c>
      <c r="B251" s="220">
        <v>460</v>
      </c>
      <c r="C251" s="220">
        <v>138</v>
      </c>
      <c r="D251" s="220">
        <v>0</v>
      </c>
      <c r="E251" s="220">
        <v>0</v>
      </c>
      <c r="F251" s="220">
        <v>70</v>
      </c>
      <c r="G251" s="220">
        <v>229</v>
      </c>
      <c r="H251" s="220">
        <v>23</v>
      </c>
    </row>
    <row r="252" spans="1:8" ht="10.5" customHeight="1">
      <c r="A252" s="374" t="s">
        <v>397</v>
      </c>
      <c r="B252" s="220">
        <v>2247</v>
      </c>
      <c r="C252" s="220">
        <v>1123</v>
      </c>
      <c r="D252" s="220">
        <v>0</v>
      </c>
      <c r="E252" s="220">
        <v>0</v>
      </c>
      <c r="F252" s="220">
        <v>38</v>
      </c>
      <c r="G252" s="220">
        <v>1070</v>
      </c>
      <c r="H252" s="220">
        <v>16</v>
      </c>
    </row>
    <row r="253" spans="1:8" ht="10.5" customHeight="1">
      <c r="A253" s="374" t="s">
        <v>132</v>
      </c>
      <c r="B253" s="220">
        <v>3305</v>
      </c>
      <c r="C253" s="220">
        <v>1813</v>
      </c>
      <c r="D253" s="220">
        <v>0</v>
      </c>
      <c r="E253" s="220">
        <v>13</v>
      </c>
      <c r="F253" s="220">
        <v>163</v>
      </c>
      <c r="G253" s="220">
        <v>1286</v>
      </c>
      <c r="H253" s="220">
        <v>30</v>
      </c>
    </row>
    <row r="254" spans="1:8" ht="10.5" customHeight="1">
      <c r="A254" s="374" t="s">
        <v>134</v>
      </c>
      <c r="B254" s="220">
        <v>752</v>
      </c>
      <c r="C254" s="220">
        <v>461</v>
      </c>
      <c r="D254" s="220">
        <v>0</v>
      </c>
      <c r="E254" s="220">
        <v>0</v>
      </c>
      <c r="F254" s="220">
        <v>105</v>
      </c>
      <c r="G254" s="220">
        <v>186</v>
      </c>
      <c r="H254" s="220">
        <v>0</v>
      </c>
    </row>
    <row r="255" spans="1:8" ht="10.5" customHeight="1">
      <c r="A255" s="374" t="s">
        <v>135</v>
      </c>
      <c r="B255" s="220">
        <v>4182</v>
      </c>
      <c r="C255" s="220">
        <v>2851</v>
      </c>
      <c r="D255" s="220">
        <v>0</v>
      </c>
      <c r="E255" s="220">
        <v>0</v>
      </c>
      <c r="F255" s="220">
        <v>111</v>
      </c>
      <c r="G255" s="220">
        <v>1206</v>
      </c>
      <c r="H255" s="220">
        <v>14</v>
      </c>
    </row>
    <row r="256" spans="1:8" ht="10.5" customHeight="1">
      <c r="A256" s="374" t="s">
        <v>136</v>
      </c>
      <c r="B256" s="220">
        <v>10809</v>
      </c>
      <c r="C256" s="220">
        <v>6650</v>
      </c>
      <c r="D256" s="220">
        <v>0</v>
      </c>
      <c r="E256" s="220">
        <v>15</v>
      </c>
      <c r="F256" s="220">
        <v>431</v>
      </c>
      <c r="G256" s="220">
        <v>3667</v>
      </c>
      <c r="H256" s="220">
        <v>46</v>
      </c>
    </row>
    <row r="257" spans="1:8" ht="10.5" customHeight="1">
      <c r="A257" s="374" t="s">
        <v>137</v>
      </c>
      <c r="B257" s="220">
        <v>2509</v>
      </c>
      <c r="C257" s="220">
        <v>1895</v>
      </c>
      <c r="D257" s="220">
        <v>0</v>
      </c>
      <c r="E257" s="220">
        <v>4</v>
      </c>
      <c r="F257" s="220">
        <v>0</v>
      </c>
      <c r="G257" s="220">
        <v>582</v>
      </c>
      <c r="H257" s="220">
        <v>28</v>
      </c>
    </row>
    <row r="258" spans="1:8" ht="10.5" customHeight="1">
      <c r="A258" s="374" t="s">
        <v>138</v>
      </c>
      <c r="B258" s="220">
        <v>463</v>
      </c>
      <c r="C258" s="220">
        <v>240</v>
      </c>
      <c r="D258" s="220">
        <v>0</v>
      </c>
      <c r="E258" s="220">
        <v>0</v>
      </c>
      <c r="F258" s="220">
        <v>49</v>
      </c>
      <c r="G258" s="220">
        <v>165</v>
      </c>
      <c r="H258" s="220">
        <v>9</v>
      </c>
    </row>
    <row r="259" spans="1:8" ht="10.5" customHeight="1">
      <c r="A259" s="374" t="s">
        <v>139</v>
      </c>
      <c r="B259" s="220">
        <v>2188</v>
      </c>
      <c r="C259" s="220">
        <v>1537</v>
      </c>
      <c r="D259" s="220">
        <v>0</v>
      </c>
      <c r="E259" s="220">
        <v>0</v>
      </c>
      <c r="F259" s="220">
        <v>310</v>
      </c>
      <c r="G259" s="220">
        <v>316</v>
      </c>
      <c r="H259" s="220">
        <v>25</v>
      </c>
    </row>
    <row r="260" spans="1:8" ht="10.5" customHeight="1">
      <c r="A260" s="374" t="s">
        <v>140</v>
      </c>
      <c r="B260" s="220">
        <v>1169</v>
      </c>
      <c r="C260" s="220">
        <v>825</v>
      </c>
      <c r="D260" s="220">
        <v>0</v>
      </c>
      <c r="E260" s="220">
        <v>5</v>
      </c>
      <c r="F260" s="220">
        <v>98</v>
      </c>
      <c r="G260" s="220">
        <v>241</v>
      </c>
      <c r="H260" s="220">
        <v>0</v>
      </c>
    </row>
    <row r="261" spans="1:8" ht="10.5" customHeight="1">
      <c r="A261" s="374" t="s">
        <v>141</v>
      </c>
      <c r="B261" s="220">
        <v>1099</v>
      </c>
      <c r="C261" s="220">
        <v>753</v>
      </c>
      <c r="D261" s="220">
        <v>0</v>
      </c>
      <c r="E261" s="220">
        <v>0</v>
      </c>
      <c r="F261" s="220">
        <v>79</v>
      </c>
      <c r="G261" s="220">
        <v>227</v>
      </c>
      <c r="H261" s="220">
        <v>40</v>
      </c>
    </row>
    <row r="262" spans="1:8" ht="10.5" customHeight="1">
      <c r="A262" s="374" t="s">
        <v>142</v>
      </c>
      <c r="B262" s="220">
        <v>1620</v>
      </c>
      <c r="C262" s="220">
        <v>1252</v>
      </c>
      <c r="D262" s="220">
        <v>0</v>
      </c>
      <c r="E262" s="220">
        <v>0</v>
      </c>
      <c r="F262" s="220">
        <v>151</v>
      </c>
      <c r="G262" s="220">
        <v>213</v>
      </c>
      <c r="H262" s="220">
        <v>4</v>
      </c>
    </row>
    <row r="263" spans="1:8" ht="10.5" customHeight="1">
      <c r="A263" s="378" t="s">
        <v>162</v>
      </c>
      <c r="B263" s="220">
        <v>55865</v>
      </c>
      <c r="C263" s="220">
        <v>32800</v>
      </c>
      <c r="D263" s="220">
        <v>404</v>
      </c>
      <c r="E263" s="220">
        <v>46</v>
      </c>
      <c r="F263" s="220">
        <v>2820</v>
      </c>
      <c r="G263" s="220">
        <v>19299</v>
      </c>
      <c r="H263" s="220">
        <v>496</v>
      </c>
    </row>
    <row r="264" spans="1:8" ht="10.5" customHeight="1">
      <c r="A264" s="507"/>
    </row>
    <row r="265" spans="1:8" ht="10.5" customHeight="1">
      <c r="B265" s="297" t="s">
        <v>724</v>
      </c>
      <c r="C265" s="373"/>
      <c r="D265" s="373"/>
      <c r="E265" s="373"/>
      <c r="F265" s="373"/>
      <c r="G265" s="373"/>
      <c r="H265" s="373"/>
    </row>
    <row r="266" spans="1:8" ht="9" customHeight="1"/>
    <row r="267" spans="1:8" ht="10.5" customHeight="1">
      <c r="A267" s="374" t="s">
        <v>121</v>
      </c>
      <c r="B267" s="220">
        <v>24711</v>
      </c>
      <c r="C267" s="220">
        <v>15579</v>
      </c>
      <c r="D267" s="220">
        <v>1170</v>
      </c>
      <c r="E267" s="220">
        <v>0</v>
      </c>
      <c r="F267" s="220">
        <v>575</v>
      </c>
      <c r="G267" s="220">
        <v>7209</v>
      </c>
      <c r="H267" s="220">
        <v>178</v>
      </c>
    </row>
    <row r="268" spans="1:8" ht="10.5" customHeight="1">
      <c r="A268" s="374" t="s">
        <v>158</v>
      </c>
      <c r="B268" s="220">
        <v>22099</v>
      </c>
      <c r="C268" s="220">
        <v>17634</v>
      </c>
      <c r="D268" s="220">
        <v>0</v>
      </c>
      <c r="E268" s="220">
        <v>19</v>
      </c>
      <c r="F268" s="220">
        <v>494</v>
      </c>
      <c r="G268" s="220">
        <v>3788</v>
      </c>
      <c r="H268" s="220">
        <v>164</v>
      </c>
    </row>
    <row r="269" spans="1:8" ht="10.5" customHeight="1">
      <c r="A269" s="374" t="s">
        <v>159</v>
      </c>
      <c r="B269" s="220">
        <v>9934</v>
      </c>
      <c r="C269" s="220">
        <v>7097</v>
      </c>
      <c r="D269" s="220">
        <v>0</v>
      </c>
      <c r="E269" s="220">
        <v>0</v>
      </c>
      <c r="F269" s="220">
        <v>850</v>
      </c>
      <c r="G269" s="220">
        <v>1965</v>
      </c>
      <c r="H269" s="220">
        <v>22</v>
      </c>
    </row>
    <row r="270" spans="1:8" ht="10.5" customHeight="1">
      <c r="A270" s="374" t="s">
        <v>942</v>
      </c>
      <c r="B270" s="220">
        <v>2906</v>
      </c>
      <c r="C270" s="220">
        <v>2438</v>
      </c>
      <c r="D270" s="220">
        <v>0</v>
      </c>
      <c r="E270" s="220">
        <v>0</v>
      </c>
      <c r="F270" s="220">
        <v>0</v>
      </c>
      <c r="G270" s="220">
        <v>437</v>
      </c>
      <c r="H270" s="220">
        <v>31</v>
      </c>
    </row>
    <row r="271" spans="1:8" ht="10.5" customHeight="1">
      <c r="A271" s="374" t="s">
        <v>125</v>
      </c>
      <c r="B271" s="220">
        <v>1594</v>
      </c>
      <c r="C271" s="220">
        <v>1078</v>
      </c>
      <c r="D271" s="220">
        <v>0</v>
      </c>
      <c r="E271" s="220">
        <v>0</v>
      </c>
      <c r="F271" s="220">
        <v>106</v>
      </c>
      <c r="G271" s="220">
        <v>381</v>
      </c>
      <c r="H271" s="220">
        <v>29</v>
      </c>
    </row>
    <row r="272" spans="1:8" ht="10.5" customHeight="1">
      <c r="A272" s="374" t="s">
        <v>397</v>
      </c>
      <c r="B272" s="220">
        <v>5522</v>
      </c>
      <c r="C272" s="220">
        <v>3955</v>
      </c>
      <c r="D272" s="220">
        <v>0</v>
      </c>
      <c r="E272" s="220">
        <v>0</v>
      </c>
      <c r="F272" s="220">
        <v>94</v>
      </c>
      <c r="G272" s="220">
        <v>1450</v>
      </c>
      <c r="H272" s="220">
        <v>23</v>
      </c>
    </row>
    <row r="273" spans="1:8" ht="10.5" customHeight="1">
      <c r="A273" s="374" t="s">
        <v>132</v>
      </c>
      <c r="B273" s="220">
        <v>9924</v>
      </c>
      <c r="C273" s="220">
        <v>7582</v>
      </c>
      <c r="D273" s="220">
        <v>0</v>
      </c>
      <c r="E273" s="220">
        <v>32</v>
      </c>
      <c r="F273" s="220">
        <v>214</v>
      </c>
      <c r="G273" s="220">
        <v>2018</v>
      </c>
      <c r="H273" s="220">
        <v>78</v>
      </c>
    </row>
    <row r="274" spans="1:8" ht="10.5" customHeight="1">
      <c r="A274" s="374" t="s">
        <v>134</v>
      </c>
      <c r="B274" s="220">
        <v>2651</v>
      </c>
      <c r="C274" s="220">
        <v>2181</v>
      </c>
      <c r="D274" s="220">
        <v>0</v>
      </c>
      <c r="E274" s="220">
        <v>0</v>
      </c>
      <c r="F274" s="220">
        <v>119</v>
      </c>
      <c r="G274" s="220">
        <v>346</v>
      </c>
      <c r="H274" s="220">
        <v>5</v>
      </c>
    </row>
    <row r="275" spans="1:8" ht="10.5" customHeight="1">
      <c r="A275" s="374" t="s">
        <v>135</v>
      </c>
      <c r="B275" s="220">
        <v>11714</v>
      </c>
      <c r="C275" s="220">
        <v>9459</v>
      </c>
      <c r="D275" s="220">
        <v>0</v>
      </c>
      <c r="E275" s="220">
        <v>0</v>
      </c>
      <c r="F275" s="220">
        <v>203</v>
      </c>
      <c r="G275" s="220">
        <v>2030</v>
      </c>
      <c r="H275" s="220">
        <v>22</v>
      </c>
    </row>
    <row r="276" spans="1:8" ht="10.5" customHeight="1">
      <c r="A276" s="374" t="s">
        <v>136</v>
      </c>
      <c r="B276" s="220">
        <v>31001</v>
      </c>
      <c r="C276" s="220">
        <v>23482</v>
      </c>
      <c r="D276" s="220">
        <v>0</v>
      </c>
      <c r="E276" s="220">
        <v>35</v>
      </c>
      <c r="F276" s="220">
        <v>644</v>
      </c>
      <c r="G276" s="220">
        <v>6607</v>
      </c>
      <c r="H276" s="220">
        <v>233</v>
      </c>
    </row>
    <row r="277" spans="1:8" ht="10.5" customHeight="1">
      <c r="A277" s="374" t="s">
        <v>137</v>
      </c>
      <c r="B277" s="220">
        <v>5921</v>
      </c>
      <c r="C277" s="220">
        <v>4719</v>
      </c>
      <c r="D277" s="220">
        <v>0</v>
      </c>
      <c r="E277" s="220">
        <v>26</v>
      </c>
      <c r="F277" s="220">
        <v>0</v>
      </c>
      <c r="G277" s="220">
        <v>1113</v>
      </c>
      <c r="H277" s="220">
        <v>63</v>
      </c>
    </row>
    <row r="278" spans="1:8" ht="10.5" customHeight="1">
      <c r="A278" s="374" t="s">
        <v>138</v>
      </c>
      <c r="B278" s="220">
        <v>1707</v>
      </c>
      <c r="C278" s="220">
        <v>1329</v>
      </c>
      <c r="D278" s="220">
        <v>0</v>
      </c>
      <c r="E278" s="220">
        <v>0</v>
      </c>
      <c r="F278" s="220">
        <v>72</v>
      </c>
      <c r="G278" s="220">
        <v>287</v>
      </c>
      <c r="H278" s="220">
        <v>19</v>
      </c>
    </row>
    <row r="279" spans="1:8" ht="10.5" customHeight="1">
      <c r="A279" s="374" t="s">
        <v>139</v>
      </c>
      <c r="B279" s="220">
        <v>7693</v>
      </c>
      <c r="C279" s="220">
        <v>6477</v>
      </c>
      <c r="D279" s="220">
        <v>0</v>
      </c>
      <c r="E279" s="220">
        <v>0</v>
      </c>
      <c r="F279" s="220">
        <v>473</v>
      </c>
      <c r="G279" s="220">
        <v>692</v>
      </c>
      <c r="H279" s="220">
        <v>51</v>
      </c>
    </row>
    <row r="280" spans="1:8" ht="10.5" customHeight="1">
      <c r="A280" s="374" t="s">
        <v>140</v>
      </c>
      <c r="B280" s="220">
        <v>3395</v>
      </c>
      <c r="C280" s="220">
        <v>2763</v>
      </c>
      <c r="D280" s="220">
        <v>0</v>
      </c>
      <c r="E280" s="220">
        <v>12</v>
      </c>
      <c r="F280" s="220">
        <v>145</v>
      </c>
      <c r="G280" s="220">
        <v>470</v>
      </c>
      <c r="H280" s="220">
        <v>5</v>
      </c>
    </row>
    <row r="281" spans="1:8" ht="10.5" customHeight="1">
      <c r="A281" s="374" t="s">
        <v>141</v>
      </c>
      <c r="B281" s="220">
        <v>3532</v>
      </c>
      <c r="C281" s="220">
        <v>2961</v>
      </c>
      <c r="D281" s="220">
        <v>0</v>
      </c>
      <c r="E281" s="220">
        <v>0</v>
      </c>
      <c r="F281" s="220">
        <v>101</v>
      </c>
      <c r="G281" s="220">
        <v>414</v>
      </c>
      <c r="H281" s="220">
        <v>56</v>
      </c>
    </row>
    <row r="282" spans="1:8" ht="10.5" customHeight="1">
      <c r="A282" s="374" t="s">
        <v>142</v>
      </c>
      <c r="B282" s="220">
        <v>3900</v>
      </c>
      <c r="C282" s="220">
        <v>3258</v>
      </c>
      <c r="D282" s="220">
        <v>0</v>
      </c>
      <c r="E282" s="220">
        <v>0</v>
      </c>
      <c r="F282" s="220">
        <v>186</v>
      </c>
      <c r="G282" s="220">
        <v>439</v>
      </c>
      <c r="H282" s="220">
        <v>17</v>
      </c>
    </row>
    <row r="283" spans="1:8" ht="10.5" customHeight="1">
      <c r="A283" s="378" t="s">
        <v>162</v>
      </c>
      <c r="B283" s="220">
        <v>148204</v>
      </c>
      <c r="C283" s="220">
        <v>111992</v>
      </c>
      <c r="D283" s="220">
        <v>1170</v>
      </c>
      <c r="E283" s="220">
        <v>124</v>
      </c>
      <c r="F283" s="220">
        <v>4276</v>
      </c>
      <c r="G283" s="220">
        <v>29646</v>
      </c>
      <c r="H283" s="220">
        <v>996</v>
      </c>
    </row>
    <row r="284" spans="1:8" ht="10.5" customHeight="1">
      <c r="A284" s="379"/>
    </row>
    <row r="285" spans="1:8" ht="10.5" customHeight="1">
      <c r="A285" s="379"/>
    </row>
    <row r="286" spans="1:8" ht="10.5" customHeight="1">
      <c r="A286" s="379"/>
    </row>
    <row r="287" spans="1:8" ht="10.5" customHeight="1">
      <c r="A287" s="379"/>
    </row>
    <row r="288" spans="1:8" s="29" customFormat="1" ht="10.5" customHeight="1">
      <c r="A288" s="508" t="s">
        <v>803</v>
      </c>
      <c r="B288" s="384"/>
      <c r="C288" s="384"/>
      <c r="D288" s="384"/>
      <c r="E288" s="384"/>
      <c r="F288" s="384"/>
      <c r="G288" s="384"/>
      <c r="H288" s="384"/>
    </row>
    <row r="289" spans="1:8" s="29" customFormat="1" ht="10.5" customHeight="1">
      <c r="A289" s="508" t="s">
        <v>944</v>
      </c>
      <c r="B289" s="384"/>
      <c r="C289" s="384"/>
      <c r="D289" s="384"/>
      <c r="E289" s="384"/>
      <c r="F289" s="384"/>
      <c r="G289" s="384"/>
      <c r="H289" s="384"/>
    </row>
    <row r="290" spans="1:8" s="29" customFormat="1" ht="10.5" customHeight="1">
      <c r="B290" s="384"/>
      <c r="C290" s="386"/>
      <c r="D290" s="384"/>
      <c r="E290" s="384"/>
      <c r="F290" s="384"/>
      <c r="G290" s="384"/>
      <c r="H290" s="384"/>
    </row>
    <row r="291" spans="1:8" s="279" customFormat="1" ht="10.5" customHeight="1">
      <c r="A291" s="329" t="s">
        <v>53</v>
      </c>
      <c r="B291" s="329"/>
      <c r="C291" s="329"/>
      <c r="D291" s="509"/>
      <c r="E291" s="509"/>
      <c r="F291" s="509"/>
      <c r="G291" s="509"/>
      <c r="H291" s="509"/>
    </row>
    <row r="292" spans="1:8" ht="10.5" customHeight="1">
      <c r="B292" s="297" t="s">
        <v>200</v>
      </c>
      <c r="C292" s="373"/>
      <c r="D292" s="373"/>
      <c r="E292" s="373"/>
      <c r="F292" s="373"/>
      <c r="G292" s="373"/>
      <c r="H292" s="373"/>
    </row>
    <row r="293" spans="1:8" ht="10.5" customHeight="1">
      <c r="B293" s="512"/>
    </row>
    <row r="294" spans="1:8" ht="10.5" customHeight="1">
      <c r="B294" s="297" t="s">
        <v>725</v>
      </c>
      <c r="C294" s="373"/>
      <c r="D294" s="373"/>
      <c r="E294" s="373"/>
      <c r="F294" s="373"/>
      <c r="G294" s="373"/>
      <c r="H294" s="373"/>
    </row>
    <row r="295" spans="1:8" ht="10.5" customHeight="1">
      <c r="B295" s="297" t="s">
        <v>679</v>
      </c>
      <c r="C295" s="373"/>
      <c r="D295" s="373"/>
      <c r="E295" s="373"/>
      <c r="F295" s="373"/>
      <c r="G295" s="373"/>
      <c r="H295" s="373"/>
    </row>
    <row r="296" spans="1:8" ht="9" customHeight="1"/>
    <row r="297" spans="1:8" ht="10.5" customHeight="1">
      <c r="A297" s="374" t="s">
        <v>121</v>
      </c>
      <c r="B297" s="220">
        <v>33017</v>
      </c>
      <c r="C297" s="220">
        <v>29082</v>
      </c>
      <c r="D297" s="220">
        <v>499</v>
      </c>
      <c r="E297" s="220">
        <v>0</v>
      </c>
      <c r="F297" s="220">
        <v>167</v>
      </c>
      <c r="G297" s="220">
        <v>3140</v>
      </c>
      <c r="H297" s="220">
        <v>129</v>
      </c>
    </row>
    <row r="298" spans="1:8" ht="10.5" customHeight="1">
      <c r="A298" s="374" t="s">
        <v>158</v>
      </c>
      <c r="B298" s="220">
        <v>31376</v>
      </c>
      <c r="C298" s="220">
        <v>28315</v>
      </c>
      <c r="D298" s="220">
        <v>0</v>
      </c>
      <c r="E298" s="220">
        <v>36</v>
      </c>
      <c r="F298" s="220">
        <v>204</v>
      </c>
      <c r="G298" s="220">
        <v>2715</v>
      </c>
      <c r="H298" s="220">
        <v>106</v>
      </c>
    </row>
    <row r="299" spans="1:8" ht="10.5" customHeight="1">
      <c r="A299" s="374" t="s">
        <v>159</v>
      </c>
      <c r="B299" s="220">
        <v>12849</v>
      </c>
      <c r="C299" s="220">
        <v>11431</v>
      </c>
      <c r="D299" s="220">
        <v>0</v>
      </c>
      <c r="E299" s="220">
        <v>0</v>
      </c>
      <c r="F299" s="220">
        <v>323</v>
      </c>
      <c r="G299" s="220">
        <v>1062</v>
      </c>
      <c r="H299" s="220">
        <v>33</v>
      </c>
    </row>
    <row r="300" spans="1:8" ht="10.5" customHeight="1">
      <c r="A300" s="374" t="s">
        <v>942</v>
      </c>
      <c r="B300" s="220">
        <v>1683</v>
      </c>
      <c r="C300" s="220">
        <v>1290</v>
      </c>
      <c r="D300" s="220">
        <v>0</v>
      </c>
      <c r="E300" s="220">
        <v>0</v>
      </c>
      <c r="F300" s="220">
        <v>0</v>
      </c>
      <c r="G300" s="220">
        <v>285</v>
      </c>
      <c r="H300" s="220">
        <v>108</v>
      </c>
    </row>
    <row r="301" spans="1:8" ht="10.5" customHeight="1">
      <c r="A301" s="374" t="s">
        <v>125</v>
      </c>
      <c r="B301" s="220">
        <v>1120</v>
      </c>
      <c r="C301" s="220">
        <v>816</v>
      </c>
      <c r="D301" s="220">
        <v>0</v>
      </c>
      <c r="E301" s="220">
        <v>0</v>
      </c>
      <c r="F301" s="220">
        <v>49</v>
      </c>
      <c r="G301" s="220">
        <v>248</v>
      </c>
      <c r="H301" s="220">
        <v>7</v>
      </c>
    </row>
    <row r="302" spans="1:8" ht="10.5" customHeight="1">
      <c r="A302" s="374" t="s">
        <v>397</v>
      </c>
      <c r="B302" s="220">
        <v>6682</v>
      </c>
      <c r="C302" s="220">
        <v>6071</v>
      </c>
      <c r="D302" s="220">
        <v>0</v>
      </c>
      <c r="E302" s="220">
        <v>0</v>
      </c>
      <c r="F302" s="220">
        <v>65</v>
      </c>
      <c r="G302" s="220">
        <v>543</v>
      </c>
      <c r="H302" s="220">
        <v>3</v>
      </c>
    </row>
    <row r="303" spans="1:8" ht="10.5" customHeight="1">
      <c r="A303" s="374" t="s">
        <v>132</v>
      </c>
      <c r="B303" s="220">
        <v>15820</v>
      </c>
      <c r="C303" s="220">
        <v>13941</v>
      </c>
      <c r="D303" s="220">
        <v>0</v>
      </c>
      <c r="E303" s="220">
        <v>43</v>
      </c>
      <c r="F303" s="220">
        <v>81</v>
      </c>
      <c r="G303" s="220">
        <v>1677</v>
      </c>
      <c r="H303" s="220">
        <v>78</v>
      </c>
    </row>
    <row r="304" spans="1:8" ht="10.5" customHeight="1">
      <c r="A304" s="374" t="s">
        <v>134</v>
      </c>
      <c r="B304" s="220">
        <v>5870</v>
      </c>
      <c r="C304" s="220">
        <v>5465</v>
      </c>
      <c r="D304" s="220">
        <v>0</v>
      </c>
      <c r="E304" s="220">
        <v>0</v>
      </c>
      <c r="F304" s="220">
        <v>14</v>
      </c>
      <c r="G304" s="220">
        <v>302</v>
      </c>
      <c r="H304" s="220">
        <v>89</v>
      </c>
    </row>
    <row r="305" spans="1:8" ht="10.5" customHeight="1">
      <c r="A305" s="374" t="s">
        <v>135</v>
      </c>
      <c r="B305" s="220">
        <v>16580</v>
      </c>
      <c r="C305" s="220">
        <v>14995</v>
      </c>
      <c r="D305" s="220">
        <v>0</v>
      </c>
      <c r="E305" s="220">
        <v>0</v>
      </c>
      <c r="F305" s="220">
        <v>107</v>
      </c>
      <c r="G305" s="220">
        <v>1459</v>
      </c>
      <c r="H305" s="220">
        <v>19</v>
      </c>
    </row>
    <row r="306" spans="1:8" ht="10.5" customHeight="1">
      <c r="A306" s="374" t="s">
        <v>136</v>
      </c>
      <c r="B306" s="220">
        <v>39604</v>
      </c>
      <c r="C306" s="220">
        <v>35453</v>
      </c>
      <c r="D306" s="220">
        <v>0</v>
      </c>
      <c r="E306" s="220">
        <v>32</v>
      </c>
      <c r="F306" s="220">
        <v>461</v>
      </c>
      <c r="G306" s="220">
        <v>3314</v>
      </c>
      <c r="H306" s="220">
        <v>344</v>
      </c>
    </row>
    <row r="307" spans="1:8" ht="10.5" customHeight="1">
      <c r="A307" s="374" t="s">
        <v>137</v>
      </c>
      <c r="B307" s="220">
        <v>8301</v>
      </c>
      <c r="C307" s="220">
        <v>7361</v>
      </c>
      <c r="D307" s="220">
        <v>0</v>
      </c>
      <c r="E307" s="220">
        <v>28</v>
      </c>
      <c r="F307" s="220">
        <v>0</v>
      </c>
      <c r="G307" s="220">
        <v>770</v>
      </c>
      <c r="H307" s="220">
        <v>142</v>
      </c>
    </row>
    <row r="308" spans="1:8" ht="10.5" customHeight="1">
      <c r="A308" s="374" t="s">
        <v>138</v>
      </c>
      <c r="B308" s="220">
        <v>4438</v>
      </c>
      <c r="C308" s="220">
        <v>4261</v>
      </c>
      <c r="D308" s="220">
        <v>0</v>
      </c>
      <c r="E308" s="220">
        <v>0</v>
      </c>
      <c r="F308" s="220">
        <v>20</v>
      </c>
      <c r="G308" s="220">
        <v>145</v>
      </c>
      <c r="H308" s="220">
        <v>12</v>
      </c>
    </row>
    <row r="309" spans="1:8" ht="10.5" customHeight="1">
      <c r="A309" s="374" t="s">
        <v>139</v>
      </c>
      <c r="B309" s="220">
        <v>11940</v>
      </c>
      <c r="C309" s="220">
        <v>10805</v>
      </c>
      <c r="D309" s="220">
        <v>0</v>
      </c>
      <c r="E309" s="220">
        <v>0</v>
      </c>
      <c r="F309" s="220">
        <v>145</v>
      </c>
      <c r="G309" s="220">
        <v>835</v>
      </c>
      <c r="H309" s="220">
        <v>155</v>
      </c>
    </row>
    <row r="310" spans="1:8" ht="10.5" customHeight="1">
      <c r="A310" s="374" t="s">
        <v>140</v>
      </c>
      <c r="B310" s="220">
        <v>6683</v>
      </c>
      <c r="C310" s="220">
        <v>6031</v>
      </c>
      <c r="D310" s="220">
        <v>0</v>
      </c>
      <c r="E310" s="220">
        <v>26</v>
      </c>
      <c r="F310" s="220">
        <v>64</v>
      </c>
      <c r="G310" s="220">
        <v>513</v>
      </c>
      <c r="H310" s="220">
        <v>49</v>
      </c>
    </row>
    <row r="311" spans="1:8" ht="10.5" customHeight="1">
      <c r="A311" s="374" t="s">
        <v>141</v>
      </c>
      <c r="B311" s="220">
        <v>7043</v>
      </c>
      <c r="C311" s="220">
        <v>6567</v>
      </c>
      <c r="D311" s="220">
        <v>0</v>
      </c>
      <c r="E311" s="220">
        <v>0</v>
      </c>
      <c r="F311" s="220">
        <v>35</v>
      </c>
      <c r="G311" s="220">
        <v>424</v>
      </c>
      <c r="H311" s="220">
        <v>17</v>
      </c>
    </row>
    <row r="312" spans="1:8" ht="10.5" customHeight="1">
      <c r="A312" s="374" t="s">
        <v>142</v>
      </c>
      <c r="B312" s="220">
        <v>5055</v>
      </c>
      <c r="C312" s="220">
        <v>4594</v>
      </c>
      <c r="D312" s="220">
        <v>0</v>
      </c>
      <c r="E312" s="220">
        <v>0</v>
      </c>
      <c r="F312" s="220">
        <v>59</v>
      </c>
      <c r="G312" s="220">
        <v>378</v>
      </c>
      <c r="H312" s="220">
        <v>24</v>
      </c>
    </row>
    <row r="313" spans="1:8" ht="10.5" customHeight="1">
      <c r="A313" s="378" t="s">
        <v>162</v>
      </c>
      <c r="B313" s="220">
        <v>208061</v>
      </c>
      <c r="C313" s="220">
        <v>186478</v>
      </c>
      <c r="D313" s="220">
        <v>499</v>
      </c>
      <c r="E313" s="220">
        <v>165</v>
      </c>
      <c r="F313" s="220">
        <v>1794</v>
      </c>
      <c r="G313" s="220">
        <v>17810</v>
      </c>
      <c r="H313" s="220">
        <v>1315</v>
      </c>
    </row>
    <row r="314" spans="1:8" ht="10.5" customHeight="1">
      <c r="A314" s="379"/>
    </row>
    <row r="315" spans="1:8" ht="10.5" customHeight="1">
      <c r="B315" s="297" t="s">
        <v>714</v>
      </c>
      <c r="C315" s="373"/>
      <c r="D315" s="373"/>
      <c r="E315" s="373"/>
      <c r="F315" s="373"/>
      <c r="G315" s="373"/>
      <c r="H315" s="373"/>
    </row>
    <row r="316" spans="1:8" ht="9" customHeight="1"/>
    <row r="317" spans="1:8" ht="10.5" customHeight="1">
      <c r="A317" s="374" t="s">
        <v>121</v>
      </c>
      <c r="B317" s="220">
        <v>120</v>
      </c>
      <c r="C317" s="220">
        <v>14</v>
      </c>
      <c r="D317" s="220">
        <v>0</v>
      </c>
      <c r="E317" s="220">
        <v>0</v>
      </c>
      <c r="F317" s="220">
        <v>9</v>
      </c>
      <c r="G317" s="220">
        <v>97</v>
      </c>
      <c r="H317" s="220">
        <v>0</v>
      </c>
    </row>
    <row r="318" spans="1:8" ht="10.5" customHeight="1">
      <c r="A318" s="374" t="s">
        <v>158</v>
      </c>
      <c r="B318" s="220">
        <v>535</v>
      </c>
      <c r="C318" s="220">
        <v>509</v>
      </c>
      <c r="D318" s="220">
        <v>0</v>
      </c>
      <c r="E318" s="220">
        <v>1</v>
      </c>
      <c r="F318" s="220">
        <v>2</v>
      </c>
      <c r="G318" s="220">
        <v>23</v>
      </c>
      <c r="H318" s="220">
        <v>0</v>
      </c>
    </row>
    <row r="319" spans="1:8" ht="10.5" customHeight="1">
      <c r="A319" s="374" t="s">
        <v>159</v>
      </c>
      <c r="B319" s="220">
        <v>166</v>
      </c>
      <c r="C319" s="220">
        <v>114</v>
      </c>
      <c r="D319" s="220">
        <v>0</v>
      </c>
      <c r="E319" s="220">
        <v>0</v>
      </c>
      <c r="F319" s="220">
        <v>9</v>
      </c>
      <c r="G319" s="220">
        <v>43</v>
      </c>
      <c r="H319" s="220">
        <v>0</v>
      </c>
    </row>
    <row r="320" spans="1:8" ht="10.5" customHeight="1">
      <c r="A320" s="374" t="s">
        <v>125</v>
      </c>
      <c r="B320" s="372">
        <v>2</v>
      </c>
      <c r="C320" s="372">
        <v>2</v>
      </c>
      <c r="D320" s="372">
        <v>0</v>
      </c>
      <c r="E320" s="372">
        <v>0</v>
      </c>
      <c r="F320" s="372">
        <v>0</v>
      </c>
      <c r="G320" s="372">
        <v>0</v>
      </c>
      <c r="H320" s="372">
        <v>0</v>
      </c>
    </row>
    <row r="321" spans="1:8" ht="10.5" customHeight="1">
      <c r="A321" s="374" t="s">
        <v>397</v>
      </c>
      <c r="B321" s="220">
        <v>184</v>
      </c>
      <c r="C321" s="220">
        <v>169</v>
      </c>
      <c r="D321" s="220">
        <v>0</v>
      </c>
      <c r="E321" s="220">
        <v>0</v>
      </c>
      <c r="F321" s="220">
        <v>2</v>
      </c>
      <c r="G321" s="220">
        <v>13</v>
      </c>
      <c r="H321" s="220">
        <v>0</v>
      </c>
    </row>
    <row r="322" spans="1:8" ht="11.25">
      <c r="A322" s="374" t="s">
        <v>132</v>
      </c>
      <c r="B322" s="220">
        <v>14</v>
      </c>
      <c r="C322" s="220">
        <v>0</v>
      </c>
      <c r="D322" s="220">
        <v>0</v>
      </c>
      <c r="E322" s="220">
        <v>2</v>
      </c>
      <c r="F322" s="220">
        <v>1</v>
      </c>
      <c r="G322" s="220">
        <v>11</v>
      </c>
      <c r="H322" s="220">
        <v>0</v>
      </c>
    </row>
    <row r="323" spans="1:8" ht="10.5" customHeight="1">
      <c r="A323" s="374" t="s">
        <v>134</v>
      </c>
      <c r="B323" s="220">
        <v>3</v>
      </c>
      <c r="C323" s="220">
        <v>3</v>
      </c>
      <c r="D323" s="220">
        <v>0</v>
      </c>
      <c r="E323" s="220">
        <v>0</v>
      </c>
      <c r="F323" s="220">
        <v>0</v>
      </c>
      <c r="G323" s="220">
        <v>0</v>
      </c>
      <c r="H323" s="220">
        <v>0</v>
      </c>
    </row>
    <row r="324" spans="1:8" ht="10.5" customHeight="1">
      <c r="A324" s="374" t="s">
        <v>135</v>
      </c>
      <c r="B324" s="220">
        <v>129</v>
      </c>
      <c r="C324" s="220">
        <v>111</v>
      </c>
      <c r="D324" s="220">
        <v>0</v>
      </c>
      <c r="E324" s="220">
        <v>0</v>
      </c>
      <c r="F324" s="220">
        <v>0</v>
      </c>
      <c r="G324" s="220">
        <v>18</v>
      </c>
      <c r="H324" s="220">
        <v>0</v>
      </c>
    </row>
    <row r="325" spans="1:8" ht="10.5" customHeight="1">
      <c r="A325" s="374" t="s">
        <v>136</v>
      </c>
      <c r="B325" s="220">
        <v>496</v>
      </c>
      <c r="C325" s="220">
        <v>305</v>
      </c>
      <c r="D325" s="220">
        <v>0</v>
      </c>
      <c r="E325" s="220">
        <v>2</v>
      </c>
      <c r="F325" s="220">
        <v>0</v>
      </c>
      <c r="G325" s="220">
        <v>189</v>
      </c>
      <c r="H325" s="220">
        <v>0</v>
      </c>
    </row>
    <row r="326" spans="1:8" ht="10.5" customHeight="1">
      <c r="A326" s="374" t="s">
        <v>137</v>
      </c>
      <c r="B326" s="220">
        <v>47</v>
      </c>
      <c r="C326" s="220">
        <v>34</v>
      </c>
      <c r="D326" s="220">
        <v>0</v>
      </c>
      <c r="E326" s="220">
        <v>0</v>
      </c>
      <c r="F326" s="220">
        <v>0</v>
      </c>
      <c r="G326" s="220">
        <v>13</v>
      </c>
      <c r="H326" s="220">
        <v>0</v>
      </c>
    </row>
    <row r="327" spans="1:8" ht="10.5" customHeight="1">
      <c r="A327" s="374" t="s">
        <v>138</v>
      </c>
      <c r="B327" s="220">
        <v>28</v>
      </c>
      <c r="C327" s="220">
        <v>28</v>
      </c>
      <c r="D327" s="220">
        <v>0</v>
      </c>
      <c r="E327" s="220">
        <v>0</v>
      </c>
      <c r="F327" s="220">
        <v>0</v>
      </c>
      <c r="G327" s="220">
        <v>0</v>
      </c>
      <c r="H327" s="220">
        <v>0</v>
      </c>
    </row>
    <row r="328" spans="1:8" ht="10.5" customHeight="1">
      <c r="A328" s="374" t="s">
        <v>139</v>
      </c>
      <c r="B328" s="220">
        <v>218</v>
      </c>
      <c r="C328" s="220">
        <v>186</v>
      </c>
      <c r="D328" s="220">
        <v>0</v>
      </c>
      <c r="E328" s="220">
        <v>0</v>
      </c>
      <c r="F328" s="220">
        <v>30</v>
      </c>
      <c r="G328" s="220">
        <v>2</v>
      </c>
      <c r="H328" s="220">
        <v>0</v>
      </c>
    </row>
    <row r="329" spans="1:8" ht="10.5" customHeight="1">
      <c r="A329" s="374" t="s">
        <v>140</v>
      </c>
      <c r="B329" s="220">
        <v>267</v>
      </c>
      <c r="C329" s="220">
        <v>183</v>
      </c>
      <c r="D329" s="220">
        <v>0</v>
      </c>
      <c r="E329" s="220">
        <v>0</v>
      </c>
      <c r="F329" s="220">
        <v>0</v>
      </c>
      <c r="G329" s="220">
        <v>84</v>
      </c>
      <c r="H329" s="220">
        <v>0</v>
      </c>
    </row>
    <row r="330" spans="1:8" ht="10.5" customHeight="1">
      <c r="A330" s="374" t="s">
        <v>141</v>
      </c>
      <c r="B330" s="220">
        <v>1</v>
      </c>
      <c r="C330" s="220">
        <v>0</v>
      </c>
      <c r="D330" s="220">
        <v>0</v>
      </c>
      <c r="E330" s="220">
        <v>0</v>
      </c>
      <c r="F330" s="220">
        <v>0</v>
      </c>
      <c r="G330" s="220">
        <v>1</v>
      </c>
      <c r="H330" s="220">
        <v>0</v>
      </c>
    </row>
    <row r="331" spans="1:8" ht="10.5" customHeight="1">
      <c r="A331" s="374" t="s">
        <v>142</v>
      </c>
      <c r="B331" s="220">
        <v>190</v>
      </c>
      <c r="C331" s="220">
        <v>182</v>
      </c>
      <c r="D331" s="220">
        <v>0</v>
      </c>
      <c r="E331" s="220">
        <v>0</v>
      </c>
      <c r="F331" s="220">
        <v>5</v>
      </c>
      <c r="G331" s="220">
        <v>3</v>
      </c>
      <c r="H331" s="220">
        <v>0</v>
      </c>
    </row>
    <row r="332" spans="1:8" ht="10.5" customHeight="1">
      <c r="A332" s="378" t="s">
        <v>162</v>
      </c>
      <c r="B332" s="220">
        <v>2400</v>
      </c>
      <c r="C332" s="220">
        <v>1840</v>
      </c>
      <c r="D332" s="220">
        <v>0</v>
      </c>
      <c r="E332" s="220">
        <v>5</v>
      </c>
      <c r="F332" s="220">
        <v>58</v>
      </c>
      <c r="G332" s="220">
        <v>497</v>
      </c>
      <c r="H332" s="220">
        <v>0</v>
      </c>
    </row>
    <row r="333" spans="1:8" ht="10.5" customHeight="1">
      <c r="A333" s="507"/>
      <c r="B333" s="220"/>
      <c r="C333" s="26"/>
      <c r="D333" s="26"/>
      <c r="E333" s="26"/>
      <c r="F333" s="26"/>
      <c r="G333" s="26"/>
      <c r="H333" s="26"/>
    </row>
    <row r="334" spans="1:8" ht="10.5" customHeight="1">
      <c r="B334" s="297" t="s">
        <v>735</v>
      </c>
      <c r="C334" s="373"/>
      <c r="D334" s="373"/>
      <c r="E334" s="373"/>
      <c r="F334" s="373"/>
      <c r="G334" s="373"/>
      <c r="H334" s="373"/>
    </row>
    <row r="335" spans="1:8" ht="9" customHeight="1"/>
    <row r="336" spans="1:8" ht="10.5" customHeight="1">
      <c r="A336" s="374" t="s">
        <v>121</v>
      </c>
      <c r="B336" s="220">
        <v>33137</v>
      </c>
      <c r="C336" s="220">
        <v>29096</v>
      </c>
      <c r="D336" s="220">
        <v>499</v>
      </c>
      <c r="E336" s="220">
        <v>0</v>
      </c>
      <c r="F336" s="220">
        <v>176</v>
      </c>
      <c r="G336" s="220">
        <v>3237</v>
      </c>
      <c r="H336" s="220">
        <v>129</v>
      </c>
    </row>
    <row r="337" spans="1:8" ht="10.5" customHeight="1">
      <c r="A337" s="374" t="s">
        <v>158</v>
      </c>
      <c r="B337" s="220">
        <v>31911</v>
      </c>
      <c r="C337" s="220">
        <v>28824</v>
      </c>
      <c r="D337" s="220">
        <v>0</v>
      </c>
      <c r="E337" s="220">
        <v>37</v>
      </c>
      <c r="F337" s="220">
        <v>206</v>
      </c>
      <c r="G337" s="220">
        <v>2738</v>
      </c>
      <c r="H337" s="220">
        <v>106</v>
      </c>
    </row>
    <row r="338" spans="1:8" ht="10.5" customHeight="1">
      <c r="A338" s="374" t="s">
        <v>159</v>
      </c>
      <c r="B338" s="220">
        <v>13015</v>
      </c>
      <c r="C338" s="220">
        <v>11545</v>
      </c>
      <c r="D338" s="220">
        <v>0</v>
      </c>
      <c r="E338" s="220">
        <v>0</v>
      </c>
      <c r="F338" s="220">
        <v>332</v>
      </c>
      <c r="G338" s="220">
        <v>1105</v>
      </c>
      <c r="H338" s="220">
        <v>33</v>
      </c>
    </row>
    <row r="339" spans="1:8" ht="10.5" customHeight="1">
      <c r="A339" s="374" t="s">
        <v>942</v>
      </c>
      <c r="B339" s="220">
        <v>1683</v>
      </c>
      <c r="C339" s="220">
        <v>1290</v>
      </c>
      <c r="D339" s="220">
        <v>0</v>
      </c>
      <c r="E339" s="220">
        <v>0</v>
      </c>
      <c r="F339" s="220">
        <v>0</v>
      </c>
      <c r="G339" s="220">
        <v>285</v>
      </c>
      <c r="H339" s="220">
        <v>108</v>
      </c>
    </row>
    <row r="340" spans="1:8" ht="10.5" customHeight="1">
      <c r="A340" s="374" t="s">
        <v>125</v>
      </c>
      <c r="B340" s="220">
        <v>1122</v>
      </c>
      <c r="C340" s="220">
        <v>818</v>
      </c>
      <c r="D340" s="220">
        <v>0</v>
      </c>
      <c r="E340" s="220">
        <v>0</v>
      </c>
      <c r="F340" s="220">
        <v>49</v>
      </c>
      <c r="G340" s="220">
        <v>248</v>
      </c>
      <c r="H340" s="220">
        <v>7</v>
      </c>
    </row>
    <row r="341" spans="1:8" ht="10.5" customHeight="1">
      <c r="A341" s="374" t="s">
        <v>397</v>
      </c>
      <c r="B341" s="220">
        <v>6866</v>
      </c>
      <c r="C341" s="220">
        <v>6240</v>
      </c>
      <c r="D341" s="220">
        <v>0</v>
      </c>
      <c r="E341" s="220">
        <v>0</v>
      </c>
      <c r="F341" s="220">
        <v>67</v>
      </c>
      <c r="G341" s="220">
        <v>556</v>
      </c>
      <c r="H341" s="220">
        <v>3</v>
      </c>
    </row>
    <row r="342" spans="1:8" ht="10.5" customHeight="1">
      <c r="A342" s="374" t="s">
        <v>132</v>
      </c>
      <c r="B342" s="220">
        <v>15834</v>
      </c>
      <c r="C342" s="220">
        <v>13941</v>
      </c>
      <c r="D342" s="220">
        <v>0</v>
      </c>
      <c r="E342" s="220">
        <v>45</v>
      </c>
      <c r="F342" s="220">
        <v>82</v>
      </c>
      <c r="G342" s="220">
        <v>1688</v>
      </c>
      <c r="H342" s="220">
        <v>78</v>
      </c>
    </row>
    <row r="343" spans="1:8" ht="10.5" customHeight="1">
      <c r="A343" s="374" t="s">
        <v>134</v>
      </c>
      <c r="B343" s="220">
        <v>5873</v>
      </c>
      <c r="C343" s="220">
        <v>5468</v>
      </c>
      <c r="D343" s="220">
        <v>0</v>
      </c>
      <c r="E343" s="220">
        <v>0</v>
      </c>
      <c r="F343" s="220">
        <v>14</v>
      </c>
      <c r="G343" s="220">
        <v>302</v>
      </c>
      <c r="H343" s="220">
        <v>89</v>
      </c>
    </row>
    <row r="344" spans="1:8" ht="10.5" customHeight="1">
      <c r="A344" s="374" t="s">
        <v>135</v>
      </c>
      <c r="B344" s="220">
        <v>16709</v>
      </c>
      <c r="C344" s="220">
        <v>15106</v>
      </c>
      <c r="D344" s="220">
        <v>0</v>
      </c>
      <c r="E344" s="220">
        <v>0</v>
      </c>
      <c r="F344" s="220">
        <v>107</v>
      </c>
      <c r="G344" s="220">
        <v>1477</v>
      </c>
      <c r="H344" s="220">
        <v>19</v>
      </c>
    </row>
    <row r="345" spans="1:8" ht="10.5" customHeight="1">
      <c r="A345" s="374" t="s">
        <v>136</v>
      </c>
      <c r="B345" s="220">
        <v>40100</v>
      </c>
      <c r="C345" s="220">
        <v>35758</v>
      </c>
      <c r="D345" s="220">
        <v>0</v>
      </c>
      <c r="E345" s="220">
        <v>34</v>
      </c>
      <c r="F345" s="220">
        <v>461</v>
      </c>
      <c r="G345" s="220">
        <v>3503</v>
      </c>
      <c r="H345" s="220">
        <v>344</v>
      </c>
    </row>
    <row r="346" spans="1:8" ht="10.5" customHeight="1">
      <c r="A346" s="374" t="s">
        <v>137</v>
      </c>
      <c r="B346" s="220">
        <v>8348</v>
      </c>
      <c r="C346" s="220">
        <v>7395</v>
      </c>
      <c r="D346" s="220">
        <v>0</v>
      </c>
      <c r="E346" s="220">
        <v>28</v>
      </c>
      <c r="F346" s="220">
        <v>0</v>
      </c>
      <c r="G346" s="220">
        <v>783</v>
      </c>
      <c r="H346" s="220">
        <v>142</v>
      </c>
    </row>
    <row r="347" spans="1:8" ht="10.5" customHeight="1">
      <c r="A347" s="374" t="s">
        <v>138</v>
      </c>
      <c r="B347" s="220">
        <v>4466</v>
      </c>
      <c r="C347" s="220">
        <v>4289</v>
      </c>
      <c r="D347" s="220">
        <v>0</v>
      </c>
      <c r="E347" s="220">
        <v>0</v>
      </c>
      <c r="F347" s="220">
        <v>20</v>
      </c>
      <c r="G347" s="220">
        <v>145</v>
      </c>
      <c r="H347" s="220">
        <v>12</v>
      </c>
    </row>
    <row r="348" spans="1:8" ht="10.5" customHeight="1">
      <c r="A348" s="374" t="s">
        <v>139</v>
      </c>
      <c r="B348" s="220">
        <v>12158</v>
      </c>
      <c r="C348" s="220">
        <v>10991</v>
      </c>
      <c r="D348" s="220">
        <v>0</v>
      </c>
      <c r="E348" s="220">
        <v>0</v>
      </c>
      <c r="F348" s="220">
        <v>175</v>
      </c>
      <c r="G348" s="220">
        <v>837</v>
      </c>
      <c r="H348" s="220">
        <v>155</v>
      </c>
    </row>
    <row r="349" spans="1:8" ht="10.5" customHeight="1">
      <c r="A349" s="374" t="s">
        <v>140</v>
      </c>
      <c r="B349" s="220">
        <v>6950</v>
      </c>
      <c r="C349" s="220">
        <v>6214</v>
      </c>
      <c r="D349" s="220">
        <v>0</v>
      </c>
      <c r="E349" s="220">
        <v>26</v>
      </c>
      <c r="F349" s="220">
        <v>64</v>
      </c>
      <c r="G349" s="220">
        <v>597</v>
      </c>
      <c r="H349" s="220">
        <v>49</v>
      </c>
    </row>
    <row r="350" spans="1:8" ht="10.5" customHeight="1">
      <c r="A350" s="374" t="s">
        <v>141</v>
      </c>
      <c r="B350" s="220">
        <v>7044</v>
      </c>
      <c r="C350" s="220">
        <v>6567</v>
      </c>
      <c r="D350" s="220">
        <v>0</v>
      </c>
      <c r="E350" s="220">
        <v>0</v>
      </c>
      <c r="F350" s="220">
        <v>35</v>
      </c>
      <c r="G350" s="220">
        <v>425</v>
      </c>
      <c r="H350" s="220">
        <v>17</v>
      </c>
    </row>
    <row r="351" spans="1:8" ht="10.5" customHeight="1">
      <c r="A351" s="374" t="s">
        <v>142</v>
      </c>
      <c r="B351" s="220">
        <v>5245</v>
      </c>
      <c r="C351" s="220">
        <v>4776</v>
      </c>
      <c r="D351" s="220">
        <v>0</v>
      </c>
      <c r="E351" s="220">
        <v>0</v>
      </c>
      <c r="F351" s="220">
        <v>64</v>
      </c>
      <c r="G351" s="220">
        <v>381</v>
      </c>
      <c r="H351" s="220">
        <v>24</v>
      </c>
    </row>
    <row r="352" spans="1:8" ht="10.5" customHeight="1">
      <c r="A352" s="378" t="s">
        <v>162</v>
      </c>
      <c r="B352" s="220">
        <v>210461</v>
      </c>
      <c r="C352" s="220">
        <v>188318</v>
      </c>
      <c r="D352" s="220">
        <v>499</v>
      </c>
      <c r="E352" s="220">
        <v>170</v>
      </c>
      <c r="F352" s="220">
        <v>1852</v>
      </c>
      <c r="G352" s="220">
        <v>18307</v>
      </c>
      <c r="H352" s="220">
        <v>1315</v>
      </c>
    </row>
    <row r="353" spans="1:8" ht="10.5" customHeight="1">
      <c r="A353" s="507"/>
      <c r="B353" s="220"/>
      <c r="C353" s="220"/>
      <c r="D353" s="220"/>
      <c r="E353" s="220"/>
      <c r="F353" s="220"/>
      <c r="G353" s="220"/>
      <c r="H353" s="220"/>
    </row>
    <row r="354" spans="1:8" ht="10.5" customHeight="1">
      <c r="A354" s="507"/>
      <c r="B354" s="220"/>
      <c r="C354" s="220"/>
      <c r="D354" s="220"/>
      <c r="E354" s="220"/>
      <c r="F354" s="220"/>
      <c r="G354" s="220"/>
      <c r="H354" s="220"/>
    </row>
    <row r="355" spans="1:8" ht="10.5" customHeight="1">
      <c r="A355" s="507"/>
      <c r="B355" s="220"/>
      <c r="C355" s="220"/>
      <c r="D355" s="220"/>
      <c r="E355" s="220"/>
      <c r="F355" s="220"/>
      <c r="G355" s="220"/>
      <c r="H355" s="220"/>
    </row>
    <row r="356" spans="1:8" ht="9" customHeight="1">
      <c r="A356" s="507"/>
      <c r="B356" s="220"/>
      <c r="C356" s="220"/>
      <c r="D356" s="220"/>
      <c r="E356" s="220"/>
      <c r="F356" s="220"/>
      <c r="G356" s="220"/>
      <c r="H356" s="220"/>
    </row>
    <row r="357" spans="1:8" ht="9" customHeight="1">
      <c r="A357" s="507"/>
      <c r="B357" s="220"/>
      <c r="C357" s="220"/>
      <c r="D357" s="220"/>
      <c r="E357" s="220"/>
      <c r="F357" s="220"/>
      <c r="G357" s="220"/>
      <c r="H357" s="220"/>
    </row>
    <row r="358" spans="1:8" s="29" customFormat="1" ht="10.5" customHeight="1">
      <c r="A358" s="508" t="s">
        <v>803</v>
      </c>
      <c r="B358" s="323"/>
      <c r="C358" s="323"/>
      <c r="D358" s="323"/>
      <c r="E358" s="323"/>
      <c r="F358" s="323"/>
      <c r="G358" s="323"/>
      <c r="H358" s="323"/>
    </row>
    <row r="359" spans="1:8" s="29" customFormat="1" ht="10.5" customHeight="1">
      <c r="A359" s="508" t="s">
        <v>944</v>
      </c>
      <c r="B359" s="384"/>
      <c r="C359" s="384"/>
      <c r="D359" s="384"/>
      <c r="E359" s="384"/>
      <c r="F359" s="384"/>
      <c r="G359" s="384"/>
      <c r="H359" s="384"/>
    </row>
    <row r="360" spans="1:8" s="29" customFormat="1" ht="10.5" customHeight="1">
      <c r="A360" s="35"/>
      <c r="B360" s="384"/>
      <c r="C360" s="386"/>
      <c r="D360" s="384"/>
      <c r="E360" s="384"/>
      <c r="F360" s="384"/>
      <c r="G360" s="384"/>
      <c r="H360" s="384"/>
    </row>
    <row r="361" spans="1:8" s="279" customFormat="1" ht="10.5" customHeight="1">
      <c r="A361" s="329" t="s">
        <v>53</v>
      </c>
      <c r="B361" s="329"/>
      <c r="C361" s="329"/>
      <c r="D361" s="509"/>
      <c r="E361" s="509"/>
      <c r="F361" s="509"/>
      <c r="G361" s="509"/>
      <c r="H361" s="509"/>
    </row>
    <row r="362" spans="1:8" ht="10.5" customHeight="1">
      <c r="B362" s="297" t="s">
        <v>200</v>
      </c>
      <c r="C362" s="373"/>
      <c r="D362" s="373"/>
      <c r="E362" s="373"/>
      <c r="F362" s="373"/>
      <c r="G362" s="373"/>
      <c r="H362" s="373"/>
    </row>
    <row r="363" spans="1:8" ht="10.5" customHeight="1">
      <c r="B363" s="512"/>
    </row>
    <row r="364" spans="1:8" ht="10.5" customHeight="1">
      <c r="B364" s="297" t="s">
        <v>837</v>
      </c>
      <c r="C364" s="373"/>
      <c r="D364" s="373"/>
      <c r="E364" s="373"/>
      <c r="F364" s="373"/>
      <c r="G364" s="373"/>
      <c r="H364" s="373"/>
    </row>
    <row r="365" spans="1:8" ht="9" customHeight="1"/>
    <row r="366" spans="1:8" ht="10.5" customHeight="1">
      <c r="A366" s="374" t="s">
        <v>121</v>
      </c>
      <c r="B366" s="220">
        <v>46323</v>
      </c>
      <c r="C366" s="220">
        <v>39767</v>
      </c>
      <c r="D366" s="220">
        <v>1265</v>
      </c>
      <c r="E366" s="220">
        <v>0</v>
      </c>
      <c r="F366" s="220">
        <v>371</v>
      </c>
      <c r="G366" s="220">
        <v>4736</v>
      </c>
      <c r="H366" s="220">
        <v>184</v>
      </c>
    </row>
    <row r="367" spans="1:8" ht="10.5" customHeight="1">
      <c r="A367" s="374" t="s">
        <v>158</v>
      </c>
      <c r="B367" s="220">
        <v>44469</v>
      </c>
      <c r="C367" s="220">
        <v>40137</v>
      </c>
      <c r="D367" s="220">
        <v>0</v>
      </c>
      <c r="E367" s="220">
        <v>46</v>
      </c>
      <c r="F367" s="220">
        <v>380</v>
      </c>
      <c r="G367" s="220">
        <v>3759</v>
      </c>
      <c r="H367" s="220">
        <v>147</v>
      </c>
    </row>
    <row r="368" spans="1:8" ht="10.5" customHeight="1">
      <c r="A368" s="374" t="s">
        <v>159</v>
      </c>
      <c r="B368" s="220">
        <v>19376</v>
      </c>
      <c r="C368" s="220">
        <v>17022</v>
      </c>
      <c r="D368" s="220">
        <v>0</v>
      </c>
      <c r="E368" s="220">
        <v>0</v>
      </c>
      <c r="F368" s="220">
        <v>647</v>
      </c>
      <c r="G368" s="220">
        <v>1655</v>
      </c>
      <c r="H368" s="220">
        <v>52</v>
      </c>
    </row>
    <row r="369" spans="1:8" ht="10.5" customHeight="1">
      <c r="A369" s="374" t="s">
        <v>942</v>
      </c>
      <c r="B369" s="220">
        <v>3345</v>
      </c>
      <c r="C369" s="220">
        <v>2678</v>
      </c>
      <c r="D369" s="220">
        <v>0</v>
      </c>
      <c r="E369" s="220">
        <v>0</v>
      </c>
      <c r="F369" s="220">
        <v>0</v>
      </c>
      <c r="G369" s="220">
        <v>540</v>
      </c>
      <c r="H369" s="220">
        <v>127</v>
      </c>
    </row>
    <row r="370" spans="1:8" ht="10.5" customHeight="1">
      <c r="A370" s="374" t="s">
        <v>125</v>
      </c>
      <c r="B370" s="220">
        <v>2254</v>
      </c>
      <c r="C370" s="220">
        <v>1756</v>
      </c>
      <c r="D370" s="220">
        <v>0</v>
      </c>
      <c r="E370" s="220">
        <v>0</v>
      </c>
      <c r="F370" s="220">
        <v>85</v>
      </c>
      <c r="G370" s="220">
        <v>400</v>
      </c>
      <c r="H370" s="220">
        <v>13</v>
      </c>
    </row>
    <row r="371" spans="1:8" ht="10.5" customHeight="1">
      <c r="A371" s="374" t="s">
        <v>397</v>
      </c>
      <c r="B371" s="220">
        <v>9957</v>
      </c>
      <c r="C371" s="220">
        <v>8903</v>
      </c>
      <c r="D371" s="220">
        <v>0</v>
      </c>
      <c r="E371" s="220">
        <v>0</v>
      </c>
      <c r="F371" s="220">
        <v>121</v>
      </c>
      <c r="G371" s="220">
        <v>923</v>
      </c>
      <c r="H371" s="220">
        <v>10</v>
      </c>
    </row>
    <row r="372" spans="1:8" ht="10.5" customHeight="1">
      <c r="A372" s="374" t="s">
        <v>132</v>
      </c>
      <c r="B372" s="220">
        <v>22439</v>
      </c>
      <c r="C372" s="220">
        <v>19710</v>
      </c>
      <c r="D372" s="220">
        <v>0</v>
      </c>
      <c r="E372" s="220">
        <v>62</v>
      </c>
      <c r="F372" s="220">
        <v>132</v>
      </c>
      <c r="G372" s="220">
        <v>2409</v>
      </c>
      <c r="H372" s="220">
        <v>126</v>
      </c>
    </row>
    <row r="373" spans="1:8" ht="10.5" customHeight="1">
      <c r="A373" s="374" t="s">
        <v>134</v>
      </c>
      <c r="B373" s="220">
        <v>7769</v>
      </c>
      <c r="C373" s="220">
        <v>7185</v>
      </c>
      <c r="D373" s="220">
        <v>0</v>
      </c>
      <c r="E373" s="220">
        <v>0</v>
      </c>
      <c r="F373" s="220">
        <v>28</v>
      </c>
      <c r="G373" s="220">
        <v>462</v>
      </c>
      <c r="H373" s="220">
        <v>94</v>
      </c>
    </row>
    <row r="374" spans="1:8" ht="10.5" customHeight="1">
      <c r="A374" s="374" t="s">
        <v>135</v>
      </c>
      <c r="B374" s="220">
        <v>24112</v>
      </c>
      <c r="C374" s="220">
        <v>21603</v>
      </c>
      <c r="D374" s="220">
        <v>0</v>
      </c>
      <c r="E374" s="220">
        <v>0</v>
      </c>
      <c r="F374" s="220">
        <v>199</v>
      </c>
      <c r="G374" s="220">
        <v>2283</v>
      </c>
      <c r="H374" s="220">
        <v>27</v>
      </c>
    </row>
    <row r="375" spans="1:8" ht="10.5" customHeight="1">
      <c r="A375" s="374" t="s">
        <v>136</v>
      </c>
      <c r="B375" s="220">
        <v>59796</v>
      </c>
      <c r="C375" s="220">
        <v>52285</v>
      </c>
      <c r="D375" s="220">
        <v>0</v>
      </c>
      <c r="E375" s="220">
        <v>52</v>
      </c>
      <c r="F375" s="220">
        <v>674</v>
      </c>
      <c r="G375" s="220">
        <v>6254</v>
      </c>
      <c r="H375" s="220">
        <v>531</v>
      </c>
    </row>
    <row r="376" spans="1:8" ht="10.5" customHeight="1">
      <c r="A376" s="374" t="s">
        <v>137</v>
      </c>
      <c r="B376" s="220">
        <v>11713</v>
      </c>
      <c r="C376" s="220">
        <v>10185</v>
      </c>
      <c r="D376" s="220">
        <v>0</v>
      </c>
      <c r="E376" s="220">
        <v>50</v>
      </c>
      <c r="F376" s="220">
        <v>0</v>
      </c>
      <c r="G376" s="220">
        <v>1301</v>
      </c>
      <c r="H376" s="220">
        <v>177</v>
      </c>
    </row>
    <row r="377" spans="1:8" ht="10.5" customHeight="1">
      <c r="A377" s="374" t="s">
        <v>138</v>
      </c>
      <c r="B377" s="220">
        <v>5682</v>
      </c>
      <c r="C377" s="220">
        <v>5350</v>
      </c>
      <c r="D377" s="220">
        <v>0</v>
      </c>
      <c r="E377" s="220">
        <v>0</v>
      </c>
      <c r="F377" s="220">
        <v>43</v>
      </c>
      <c r="G377" s="220">
        <v>267</v>
      </c>
      <c r="H377" s="220">
        <v>22</v>
      </c>
    </row>
    <row r="378" spans="1:8" ht="10.5" customHeight="1">
      <c r="A378" s="374" t="s">
        <v>139</v>
      </c>
      <c r="B378" s="220">
        <v>17445</v>
      </c>
      <c r="C378" s="220">
        <v>15745</v>
      </c>
      <c r="D378" s="220">
        <v>0</v>
      </c>
      <c r="E378" s="220">
        <v>0</v>
      </c>
      <c r="F378" s="220">
        <v>308</v>
      </c>
      <c r="G378" s="220">
        <v>1211</v>
      </c>
      <c r="H378" s="220">
        <v>181</v>
      </c>
    </row>
    <row r="379" spans="1:8" ht="10.5" customHeight="1">
      <c r="A379" s="374" t="s">
        <v>140</v>
      </c>
      <c r="B379" s="220">
        <v>8909</v>
      </c>
      <c r="C379" s="220">
        <v>7969</v>
      </c>
      <c r="D379" s="220">
        <v>0</v>
      </c>
      <c r="E379" s="220">
        <v>33</v>
      </c>
      <c r="F379" s="220">
        <v>111</v>
      </c>
      <c r="G379" s="220">
        <v>742</v>
      </c>
      <c r="H379" s="220">
        <v>54</v>
      </c>
    </row>
    <row r="380" spans="1:8" ht="10.5" customHeight="1">
      <c r="A380" s="374" t="s">
        <v>141</v>
      </c>
      <c r="B380" s="220">
        <v>9476</v>
      </c>
      <c r="C380" s="220">
        <v>8775</v>
      </c>
      <c r="D380" s="220">
        <v>0</v>
      </c>
      <c r="E380" s="220">
        <v>0</v>
      </c>
      <c r="F380" s="220">
        <v>57</v>
      </c>
      <c r="G380" s="220">
        <v>611</v>
      </c>
      <c r="H380" s="220">
        <v>33</v>
      </c>
    </row>
    <row r="381" spans="1:8" ht="10.5" customHeight="1">
      <c r="A381" s="374" t="s">
        <v>142</v>
      </c>
      <c r="B381" s="220">
        <v>7335</v>
      </c>
      <c r="C381" s="220">
        <v>6600</v>
      </c>
      <c r="D381" s="220">
        <v>0</v>
      </c>
      <c r="E381" s="220">
        <v>0</v>
      </c>
      <c r="F381" s="220">
        <v>94</v>
      </c>
      <c r="G381" s="220">
        <v>604</v>
      </c>
      <c r="H381" s="220">
        <v>37</v>
      </c>
    </row>
    <row r="382" spans="1:8" ht="10.5" customHeight="1">
      <c r="A382" s="378" t="s">
        <v>162</v>
      </c>
      <c r="B382" s="220">
        <v>300400</v>
      </c>
      <c r="C382" s="220">
        <v>265670</v>
      </c>
      <c r="D382" s="220">
        <v>1265</v>
      </c>
      <c r="E382" s="220">
        <v>243</v>
      </c>
      <c r="F382" s="220">
        <v>3250</v>
      </c>
      <c r="G382" s="220">
        <v>28157</v>
      </c>
      <c r="H382" s="220">
        <v>1815</v>
      </c>
    </row>
    <row r="383" spans="1:8" ht="10.5" customHeight="1">
      <c r="A383" s="379"/>
    </row>
    <row r="384" spans="1:8" ht="10.5" customHeight="1">
      <c r="B384" s="297" t="s">
        <v>838</v>
      </c>
      <c r="C384" s="373"/>
      <c r="D384" s="373"/>
      <c r="E384" s="373"/>
      <c r="F384" s="373"/>
      <c r="G384" s="373"/>
      <c r="H384" s="373"/>
    </row>
    <row r="385" spans="1:8" ht="9" customHeight="1"/>
    <row r="386" spans="1:8" ht="10.5" customHeight="1">
      <c r="A386" s="374" t="s">
        <v>121</v>
      </c>
      <c r="B386" s="220">
        <v>11525</v>
      </c>
      <c r="C386" s="220">
        <v>4908</v>
      </c>
      <c r="D386" s="220">
        <v>404</v>
      </c>
      <c r="E386" s="220">
        <v>0</v>
      </c>
      <c r="F386" s="220">
        <v>380</v>
      </c>
      <c r="G386" s="220">
        <v>5710</v>
      </c>
      <c r="H386" s="220">
        <v>123</v>
      </c>
    </row>
    <row r="387" spans="1:8" ht="10.5" customHeight="1">
      <c r="A387" s="374" t="s">
        <v>158</v>
      </c>
      <c r="B387" s="220">
        <v>9541</v>
      </c>
      <c r="C387" s="220">
        <v>6321</v>
      </c>
      <c r="D387" s="220">
        <v>0</v>
      </c>
      <c r="E387" s="220">
        <v>10</v>
      </c>
      <c r="F387" s="220">
        <v>320</v>
      </c>
      <c r="G387" s="220">
        <v>2767</v>
      </c>
      <c r="H387" s="220">
        <v>123</v>
      </c>
    </row>
    <row r="388" spans="1:8" ht="10.5" customHeight="1">
      <c r="A388" s="374" t="s">
        <v>159</v>
      </c>
      <c r="B388" s="220">
        <v>3573</v>
      </c>
      <c r="C388" s="220">
        <v>1620</v>
      </c>
      <c r="D388" s="220">
        <v>0</v>
      </c>
      <c r="E388" s="220">
        <v>0</v>
      </c>
      <c r="F388" s="220">
        <v>535</v>
      </c>
      <c r="G388" s="220">
        <v>1415</v>
      </c>
      <c r="H388" s="220">
        <v>3</v>
      </c>
    </row>
    <row r="389" spans="1:8" ht="10.5" customHeight="1">
      <c r="A389" s="374" t="s">
        <v>942</v>
      </c>
      <c r="B389" s="220">
        <v>1244</v>
      </c>
      <c r="C389" s="220">
        <v>1050</v>
      </c>
      <c r="D389" s="220">
        <v>0</v>
      </c>
      <c r="E389" s="220">
        <v>0</v>
      </c>
      <c r="F389" s="220">
        <v>0</v>
      </c>
      <c r="G389" s="220">
        <v>182</v>
      </c>
      <c r="H389" s="220">
        <v>12</v>
      </c>
    </row>
    <row r="390" spans="1:8" ht="10.5" customHeight="1">
      <c r="A390" s="374" t="s">
        <v>125</v>
      </c>
      <c r="B390" s="220">
        <v>462</v>
      </c>
      <c r="C390" s="220">
        <v>140</v>
      </c>
      <c r="D390" s="220">
        <v>0</v>
      </c>
      <c r="E390" s="220">
        <v>0</v>
      </c>
      <c r="F390" s="220">
        <v>70</v>
      </c>
      <c r="G390" s="220">
        <v>229</v>
      </c>
      <c r="H390" s="220">
        <v>23</v>
      </c>
    </row>
    <row r="391" spans="1:8" ht="10.5" customHeight="1">
      <c r="A391" s="374" t="s">
        <v>397</v>
      </c>
      <c r="B391" s="220">
        <v>2431</v>
      </c>
      <c r="C391" s="220">
        <v>1292</v>
      </c>
      <c r="D391" s="220">
        <v>0</v>
      </c>
      <c r="E391" s="220">
        <v>0</v>
      </c>
      <c r="F391" s="220">
        <v>40</v>
      </c>
      <c r="G391" s="220">
        <v>1083</v>
      </c>
      <c r="H391" s="220">
        <v>16</v>
      </c>
    </row>
    <row r="392" spans="1:8" ht="10.5" customHeight="1">
      <c r="A392" s="374" t="s">
        <v>132</v>
      </c>
      <c r="B392" s="220">
        <v>3319</v>
      </c>
      <c r="C392" s="220">
        <v>1813</v>
      </c>
      <c r="D392" s="220">
        <v>0</v>
      </c>
      <c r="E392" s="220">
        <v>15</v>
      </c>
      <c r="F392" s="220">
        <v>164</v>
      </c>
      <c r="G392" s="220">
        <v>1297</v>
      </c>
      <c r="H392" s="220">
        <v>30</v>
      </c>
    </row>
    <row r="393" spans="1:8" ht="10.5" customHeight="1">
      <c r="A393" s="374" t="s">
        <v>134</v>
      </c>
      <c r="B393" s="220">
        <v>755</v>
      </c>
      <c r="C393" s="220">
        <v>464</v>
      </c>
      <c r="D393" s="220">
        <v>0</v>
      </c>
      <c r="E393" s="220">
        <v>0</v>
      </c>
      <c r="F393" s="220">
        <v>105</v>
      </c>
      <c r="G393" s="220">
        <v>186</v>
      </c>
      <c r="H393" s="220">
        <v>0</v>
      </c>
    </row>
    <row r="394" spans="1:8" ht="10.5" customHeight="1">
      <c r="A394" s="374" t="s">
        <v>135</v>
      </c>
      <c r="B394" s="220">
        <v>4311</v>
      </c>
      <c r="C394" s="220">
        <v>2962</v>
      </c>
      <c r="D394" s="220">
        <v>0</v>
      </c>
      <c r="E394" s="220">
        <v>0</v>
      </c>
      <c r="F394" s="220">
        <v>111</v>
      </c>
      <c r="G394" s="220">
        <v>1224</v>
      </c>
      <c r="H394" s="220">
        <v>14</v>
      </c>
    </row>
    <row r="395" spans="1:8" ht="10.5" customHeight="1">
      <c r="A395" s="374" t="s">
        <v>136</v>
      </c>
      <c r="B395" s="220">
        <v>11305</v>
      </c>
      <c r="C395" s="220">
        <v>6955</v>
      </c>
      <c r="D395" s="220">
        <v>0</v>
      </c>
      <c r="E395" s="220">
        <v>17</v>
      </c>
      <c r="F395" s="220">
        <v>431</v>
      </c>
      <c r="G395" s="220">
        <v>3856</v>
      </c>
      <c r="H395" s="220">
        <v>46</v>
      </c>
    </row>
    <row r="396" spans="1:8" ht="10.5" customHeight="1">
      <c r="A396" s="374" t="s">
        <v>137</v>
      </c>
      <c r="B396" s="220">
        <v>2556</v>
      </c>
      <c r="C396" s="220">
        <v>1929</v>
      </c>
      <c r="D396" s="220">
        <v>0</v>
      </c>
      <c r="E396" s="220">
        <v>4</v>
      </c>
      <c r="F396" s="220">
        <v>0</v>
      </c>
      <c r="G396" s="220">
        <v>595</v>
      </c>
      <c r="H396" s="220">
        <v>28</v>
      </c>
    </row>
    <row r="397" spans="1:8" ht="10.5" customHeight="1">
      <c r="A397" s="374" t="s">
        <v>138</v>
      </c>
      <c r="B397" s="220">
        <v>491</v>
      </c>
      <c r="C397" s="220">
        <v>268</v>
      </c>
      <c r="D397" s="220">
        <v>0</v>
      </c>
      <c r="E397" s="220">
        <v>0</v>
      </c>
      <c r="F397" s="220">
        <v>49</v>
      </c>
      <c r="G397" s="220">
        <v>165</v>
      </c>
      <c r="H397" s="220">
        <v>9</v>
      </c>
    </row>
    <row r="398" spans="1:8" ht="10.5" customHeight="1">
      <c r="A398" s="374" t="s">
        <v>139</v>
      </c>
      <c r="B398" s="220">
        <v>2406</v>
      </c>
      <c r="C398" s="220">
        <v>1723</v>
      </c>
      <c r="D398" s="220">
        <v>0</v>
      </c>
      <c r="E398" s="220">
        <v>0</v>
      </c>
      <c r="F398" s="220">
        <v>340</v>
      </c>
      <c r="G398" s="220">
        <v>318</v>
      </c>
      <c r="H398" s="220">
        <v>25</v>
      </c>
    </row>
    <row r="399" spans="1:8" ht="10.5" customHeight="1">
      <c r="A399" s="374" t="s">
        <v>140</v>
      </c>
      <c r="B399" s="220">
        <v>1436</v>
      </c>
      <c r="C399" s="220">
        <v>1008</v>
      </c>
      <c r="D399" s="220">
        <v>0</v>
      </c>
      <c r="E399" s="220">
        <v>5</v>
      </c>
      <c r="F399" s="220">
        <v>98</v>
      </c>
      <c r="G399" s="220">
        <v>325</v>
      </c>
      <c r="H399" s="220">
        <v>0</v>
      </c>
    </row>
    <row r="400" spans="1:8" ht="10.5" customHeight="1">
      <c r="A400" s="374" t="s">
        <v>141</v>
      </c>
      <c r="B400" s="220">
        <v>1100</v>
      </c>
      <c r="C400" s="220">
        <v>753</v>
      </c>
      <c r="D400" s="220">
        <v>0</v>
      </c>
      <c r="E400" s="220">
        <v>0</v>
      </c>
      <c r="F400" s="220">
        <v>79</v>
      </c>
      <c r="G400" s="220">
        <v>228</v>
      </c>
      <c r="H400" s="220">
        <v>40</v>
      </c>
    </row>
    <row r="401" spans="1:8" ht="10.5" customHeight="1">
      <c r="A401" s="374" t="s">
        <v>142</v>
      </c>
      <c r="B401" s="220">
        <v>1810</v>
      </c>
      <c r="C401" s="220">
        <v>1434</v>
      </c>
      <c r="D401" s="220">
        <v>0</v>
      </c>
      <c r="E401" s="220">
        <v>0</v>
      </c>
      <c r="F401" s="220">
        <v>156</v>
      </c>
      <c r="G401" s="220">
        <v>216</v>
      </c>
      <c r="H401" s="220">
        <v>4</v>
      </c>
    </row>
    <row r="402" spans="1:8" ht="10.5" customHeight="1">
      <c r="A402" s="378" t="s">
        <v>162</v>
      </c>
      <c r="B402" s="220">
        <v>58265</v>
      </c>
      <c r="C402" s="220">
        <v>34640</v>
      </c>
      <c r="D402" s="220">
        <v>404</v>
      </c>
      <c r="E402" s="220">
        <v>51</v>
      </c>
      <c r="F402" s="220">
        <v>2878</v>
      </c>
      <c r="G402" s="220">
        <v>19796</v>
      </c>
      <c r="H402" s="220">
        <v>496</v>
      </c>
    </row>
    <row r="403" spans="1:8" ht="10.5" customHeight="1">
      <c r="A403" s="379"/>
    </row>
    <row r="404" spans="1:8" ht="10.5" customHeight="1">
      <c r="B404" s="297" t="s">
        <v>165</v>
      </c>
      <c r="C404" s="373"/>
      <c r="D404" s="373"/>
      <c r="E404" s="373"/>
      <c r="F404" s="373"/>
      <c r="G404" s="373"/>
      <c r="H404" s="373"/>
    </row>
    <row r="405" spans="1:8" ht="9" customHeight="1"/>
    <row r="406" spans="1:8" ht="10.5" customHeight="1">
      <c r="A406" s="374" t="s">
        <v>121</v>
      </c>
      <c r="B406" s="220">
        <v>57848</v>
      </c>
      <c r="C406" s="220">
        <v>44675</v>
      </c>
      <c r="D406" s="220">
        <v>1669</v>
      </c>
      <c r="E406" s="220">
        <v>0</v>
      </c>
      <c r="F406" s="220">
        <v>751</v>
      </c>
      <c r="G406" s="220">
        <v>10446</v>
      </c>
      <c r="H406" s="220">
        <v>307</v>
      </c>
    </row>
    <row r="407" spans="1:8" ht="10.5" customHeight="1">
      <c r="A407" s="374" t="s">
        <v>158</v>
      </c>
      <c r="B407" s="220">
        <v>54010</v>
      </c>
      <c r="C407" s="220">
        <v>46458</v>
      </c>
      <c r="D407" s="220">
        <v>0</v>
      </c>
      <c r="E407" s="220">
        <v>56</v>
      </c>
      <c r="F407" s="220">
        <v>700</v>
      </c>
      <c r="G407" s="220">
        <v>6526</v>
      </c>
      <c r="H407" s="220">
        <v>270</v>
      </c>
    </row>
    <row r="408" spans="1:8" ht="10.5" customHeight="1">
      <c r="A408" s="374" t="s">
        <v>159</v>
      </c>
      <c r="B408" s="220">
        <v>22949</v>
      </c>
      <c r="C408" s="220">
        <v>18642</v>
      </c>
      <c r="D408" s="220">
        <v>0</v>
      </c>
      <c r="E408" s="220">
        <v>0</v>
      </c>
      <c r="F408" s="220">
        <v>1182</v>
      </c>
      <c r="G408" s="220">
        <v>3070</v>
      </c>
      <c r="H408" s="220">
        <v>55</v>
      </c>
    </row>
    <row r="409" spans="1:8" ht="10.5" customHeight="1">
      <c r="A409" s="374" t="s">
        <v>942</v>
      </c>
      <c r="B409" s="220">
        <v>4589</v>
      </c>
      <c r="C409" s="220">
        <v>3728</v>
      </c>
      <c r="D409" s="220">
        <v>0</v>
      </c>
      <c r="E409" s="220">
        <v>0</v>
      </c>
      <c r="F409" s="220">
        <v>0</v>
      </c>
      <c r="G409" s="220">
        <v>722</v>
      </c>
      <c r="H409" s="220">
        <v>139</v>
      </c>
    </row>
    <row r="410" spans="1:8" ht="10.5" customHeight="1">
      <c r="A410" s="374" t="s">
        <v>125</v>
      </c>
      <c r="B410" s="220">
        <v>2716</v>
      </c>
      <c r="C410" s="220">
        <v>1896</v>
      </c>
      <c r="D410" s="220">
        <v>0</v>
      </c>
      <c r="E410" s="220">
        <v>0</v>
      </c>
      <c r="F410" s="220">
        <v>155</v>
      </c>
      <c r="G410" s="220">
        <v>629</v>
      </c>
      <c r="H410" s="220">
        <v>36</v>
      </c>
    </row>
    <row r="411" spans="1:8" ht="10.5" customHeight="1">
      <c r="A411" s="374" t="s">
        <v>397</v>
      </c>
      <c r="B411" s="220">
        <v>12388</v>
      </c>
      <c r="C411" s="220">
        <v>10195</v>
      </c>
      <c r="D411" s="220">
        <v>0</v>
      </c>
      <c r="E411" s="220">
        <v>0</v>
      </c>
      <c r="F411" s="220">
        <v>161</v>
      </c>
      <c r="G411" s="220">
        <v>2006</v>
      </c>
      <c r="H411" s="220">
        <v>26</v>
      </c>
    </row>
    <row r="412" spans="1:8" ht="10.5" customHeight="1">
      <c r="A412" s="374" t="s">
        <v>132</v>
      </c>
      <c r="B412" s="220">
        <v>25758</v>
      </c>
      <c r="C412" s="220">
        <v>21523</v>
      </c>
      <c r="D412" s="220">
        <v>0</v>
      </c>
      <c r="E412" s="220">
        <v>77</v>
      </c>
      <c r="F412" s="220">
        <v>296</v>
      </c>
      <c r="G412" s="220">
        <v>3706</v>
      </c>
      <c r="H412" s="220">
        <v>156</v>
      </c>
    </row>
    <row r="413" spans="1:8" ht="10.5" customHeight="1">
      <c r="A413" s="374" t="s">
        <v>134</v>
      </c>
      <c r="B413" s="220">
        <v>8524</v>
      </c>
      <c r="C413" s="220">
        <v>7649</v>
      </c>
      <c r="D413" s="220">
        <v>0</v>
      </c>
      <c r="E413" s="220">
        <v>0</v>
      </c>
      <c r="F413" s="220">
        <v>133</v>
      </c>
      <c r="G413" s="220">
        <v>648</v>
      </c>
      <c r="H413" s="220">
        <v>94</v>
      </c>
    </row>
    <row r="414" spans="1:8" ht="10.5" customHeight="1">
      <c r="A414" s="374" t="s">
        <v>135</v>
      </c>
      <c r="B414" s="220">
        <v>28423</v>
      </c>
      <c r="C414" s="220">
        <v>24565</v>
      </c>
      <c r="D414" s="220">
        <v>0</v>
      </c>
      <c r="E414" s="220">
        <v>0</v>
      </c>
      <c r="F414" s="220">
        <v>310</v>
      </c>
      <c r="G414" s="220">
        <v>3507</v>
      </c>
      <c r="H414" s="220">
        <v>41</v>
      </c>
    </row>
    <row r="415" spans="1:8" ht="10.5" customHeight="1">
      <c r="A415" s="374" t="s">
        <v>136</v>
      </c>
      <c r="B415" s="220">
        <v>71101</v>
      </c>
      <c r="C415" s="220">
        <v>59240</v>
      </c>
      <c r="D415" s="220">
        <v>0</v>
      </c>
      <c r="E415" s="220">
        <v>69</v>
      </c>
      <c r="F415" s="220">
        <v>1105</v>
      </c>
      <c r="G415" s="220">
        <v>10110</v>
      </c>
      <c r="H415" s="220">
        <v>577</v>
      </c>
    </row>
    <row r="416" spans="1:8" ht="10.5" customHeight="1">
      <c r="A416" s="374" t="s">
        <v>137</v>
      </c>
      <c r="B416" s="220">
        <v>14269</v>
      </c>
      <c r="C416" s="220">
        <v>12114</v>
      </c>
      <c r="D416" s="220">
        <v>0</v>
      </c>
      <c r="E416" s="220">
        <v>54</v>
      </c>
      <c r="F416" s="220">
        <v>0</v>
      </c>
      <c r="G416" s="220">
        <v>1896</v>
      </c>
      <c r="H416" s="220">
        <v>205</v>
      </c>
    </row>
    <row r="417" spans="1:8" ht="10.5" customHeight="1">
      <c r="A417" s="374" t="s">
        <v>138</v>
      </c>
      <c r="B417" s="220">
        <v>6173</v>
      </c>
      <c r="C417" s="220">
        <v>5618</v>
      </c>
      <c r="D417" s="220">
        <v>0</v>
      </c>
      <c r="E417" s="220">
        <v>0</v>
      </c>
      <c r="F417" s="220">
        <v>92</v>
      </c>
      <c r="G417" s="220">
        <v>432</v>
      </c>
      <c r="H417" s="220">
        <v>31</v>
      </c>
    </row>
    <row r="418" spans="1:8" ht="10.5" customHeight="1">
      <c r="A418" s="374" t="s">
        <v>139</v>
      </c>
      <c r="B418" s="220">
        <v>19851</v>
      </c>
      <c r="C418" s="220">
        <v>17468</v>
      </c>
      <c r="D418" s="220">
        <v>0</v>
      </c>
      <c r="E418" s="220">
        <v>0</v>
      </c>
      <c r="F418" s="220">
        <v>648</v>
      </c>
      <c r="G418" s="220">
        <v>1529</v>
      </c>
      <c r="H418" s="220">
        <v>206</v>
      </c>
    </row>
    <row r="419" spans="1:8" ht="10.5" customHeight="1">
      <c r="A419" s="374" t="s">
        <v>140</v>
      </c>
      <c r="B419" s="220">
        <v>10345</v>
      </c>
      <c r="C419" s="220">
        <v>8977</v>
      </c>
      <c r="D419" s="220">
        <v>0</v>
      </c>
      <c r="E419" s="220">
        <v>38</v>
      </c>
      <c r="F419" s="220">
        <v>209</v>
      </c>
      <c r="G419" s="220">
        <v>1067</v>
      </c>
      <c r="H419" s="220">
        <v>54</v>
      </c>
    </row>
    <row r="420" spans="1:8" ht="10.5" customHeight="1">
      <c r="A420" s="374" t="s">
        <v>141</v>
      </c>
      <c r="B420" s="220">
        <v>10576</v>
      </c>
      <c r="C420" s="220">
        <v>9528</v>
      </c>
      <c r="D420" s="220">
        <v>0</v>
      </c>
      <c r="E420" s="220">
        <v>0</v>
      </c>
      <c r="F420" s="220">
        <v>136</v>
      </c>
      <c r="G420" s="220">
        <v>839</v>
      </c>
      <c r="H420" s="220">
        <v>73</v>
      </c>
    </row>
    <row r="421" spans="1:8" ht="10.5" customHeight="1">
      <c r="A421" s="374" t="s">
        <v>142</v>
      </c>
      <c r="B421" s="220">
        <v>9145</v>
      </c>
      <c r="C421" s="220">
        <v>8034</v>
      </c>
      <c r="D421" s="220">
        <v>0</v>
      </c>
      <c r="E421" s="220">
        <v>0</v>
      </c>
      <c r="F421" s="220">
        <v>250</v>
      </c>
      <c r="G421" s="220">
        <v>820</v>
      </c>
      <c r="H421" s="220">
        <v>41</v>
      </c>
    </row>
    <row r="422" spans="1:8" ht="10.5" customHeight="1">
      <c r="A422" s="378" t="s">
        <v>166</v>
      </c>
      <c r="B422" s="220">
        <v>358665</v>
      </c>
      <c r="C422" s="220">
        <v>300310</v>
      </c>
      <c r="D422" s="220">
        <v>1669</v>
      </c>
      <c r="E422" s="220">
        <v>294</v>
      </c>
      <c r="F422" s="220">
        <v>6128</v>
      </c>
      <c r="G422" s="220">
        <v>47953</v>
      </c>
      <c r="H422" s="220">
        <v>2311</v>
      </c>
    </row>
    <row r="423" spans="1:8" ht="9" customHeight="1">
      <c r="C423" s="511"/>
    </row>
    <row r="424" spans="1:8" ht="9" customHeight="1">
      <c r="C424" s="511"/>
    </row>
    <row r="425" spans="1:8" ht="9" customHeight="1">
      <c r="C425" s="511"/>
    </row>
    <row r="426" spans="1:8" ht="9" customHeight="1">
      <c r="C426" s="511"/>
    </row>
    <row r="427" spans="1:8" ht="9" customHeight="1">
      <c r="C427" s="511"/>
    </row>
    <row r="428" spans="1:8" ht="9" customHeight="1">
      <c r="C428" s="511"/>
    </row>
    <row r="429" spans="1:8" ht="10.5" customHeight="1">
      <c r="A429" s="508" t="s">
        <v>803</v>
      </c>
      <c r="C429" s="511"/>
    </row>
    <row r="430" spans="1:8" s="29" customFormat="1" ht="10.5" customHeight="1">
      <c r="A430" s="508" t="s">
        <v>944</v>
      </c>
      <c r="B430" s="384"/>
      <c r="C430" s="386"/>
      <c r="D430" s="384"/>
      <c r="E430" s="384"/>
      <c r="F430" s="384"/>
      <c r="G430" s="384"/>
      <c r="H430" s="384"/>
    </row>
    <row r="431" spans="1:8" s="29" customFormat="1" ht="10.5" customHeight="1">
      <c r="B431" s="384"/>
      <c r="C431" s="386"/>
      <c r="D431" s="384"/>
      <c r="E431" s="384"/>
      <c r="F431" s="384"/>
      <c r="G431" s="384"/>
      <c r="H431" s="384"/>
    </row>
    <row r="432" spans="1:8" s="279" customFormat="1" ht="10.5" customHeight="1">
      <c r="A432" s="329" t="s">
        <v>53</v>
      </c>
      <c r="B432" s="329"/>
      <c r="C432" s="329"/>
      <c r="D432" s="509"/>
      <c r="E432" s="509"/>
      <c r="F432" s="509"/>
      <c r="G432" s="509"/>
      <c r="H432" s="509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4" orientation="portrait" horizontalDpi="4294967292" verticalDpi="300" r:id="rId1"/>
  <headerFooter alignWithMargins="0"/>
  <rowBreaks count="5" manualBreakCount="5">
    <brk id="80" max="16383" man="1"/>
    <brk id="150" max="16383" man="1"/>
    <brk id="221" max="16383" man="1"/>
    <brk id="291" max="7" man="1"/>
    <brk id="361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1270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6.28515625" defaultRowHeight="9.6" customHeight="1"/>
  <cols>
    <col min="1" max="1" width="1.140625" style="590" customWidth="1"/>
    <col min="2" max="2" width="27.7109375" style="590" customWidth="1"/>
    <col min="3" max="5" width="6.140625" style="609" customWidth="1"/>
    <col min="6" max="6" width="6.140625" style="562" customWidth="1"/>
    <col min="7" max="7" width="6.28515625" style="562" customWidth="1"/>
    <col min="8" max="8" width="7.7109375" style="562" customWidth="1"/>
    <col min="9" max="9" width="6.140625" style="562" customWidth="1"/>
    <col min="10" max="10" width="6.28515625" style="585" customWidth="1"/>
    <col min="11" max="11" width="6.28515625" style="585" bestFit="1" customWidth="1"/>
    <col min="12" max="12" width="6.7109375" style="585" customWidth="1"/>
    <col min="13" max="13" width="6.140625" style="585" customWidth="1"/>
    <col min="14" max="14" width="5.7109375" style="585" customWidth="1"/>
    <col min="15" max="16384" width="16.28515625" style="525"/>
  </cols>
  <sheetData>
    <row r="1" spans="1:14" s="514" customFormat="1" ht="12" customHeight="1">
      <c r="A1" s="513" t="s">
        <v>667</v>
      </c>
      <c r="C1" s="515"/>
      <c r="D1" s="515"/>
      <c r="E1" s="515"/>
      <c r="F1" s="516"/>
      <c r="G1" s="516"/>
      <c r="H1" s="516"/>
      <c r="I1" s="516"/>
      <c r="J1" s="516"/>
      <c r="K1" s="516"/>
      <c r="L1" s="516"/>
      <c r="M1" s="516"/>
      <c r="N1" s="516"/>
    </row>
    <row r="2" spans="1:14" s="514" customFormat="1" ht="9.6" customHeight="1">
      <c r="A2" s="517"/>
      <c r="C2" s="515"/>
      <c r="D2" s="515"/>
      <c r="E2" s="515"/>
      <c r="F2" s="516"/>
      <c r="G2" s="516"/>
      <c r="H2" s="516"/>
      <c r="I2" s="516"/>
      <c r="J2" s="516"/>
      <c r="K2" s="516"/>
      <c r="L2" s="516"/>
      <c r="M2" s="516"/>
      <c r="N2" s="516"/>
    </row>
    <row r="3" spans="1:14" s="519" customFormat="1" ht="10.15" customHeight="1">
      <c r="A3" s="518" t="s">
        <v>945</v>
      </c>
      <c r="C3" s="520"/>
      <c r="D3" s="520"/>
      <c r="E3" s="520"/>
      <c r="F3" s="521"/>
      <c r="G3" s="521"/>
      <c r="H3" s="521"/>
      <c r="I3" s="521"/>
      <c r="J3" s="521"/>
      <c r="K3" s="521"/>
      <c r="L3" s="521"/>
      <c r="M3" s="521"/>
      <c r="N3" s="521"/>
    </row>
    <row r="4" spans="1:14" s="519" customFormat="1" ht="10.15" customHeight="1">
      <c r="A4" s="522" t="s">
        <v>946</v>
      </c>
      <c r="C4" s="520"/>
      <c r="D4" s="520"/>
      <c r="E4" s="520"/>
      <c r="F4" s="521"/>
      <c r="G4" s="521"/>
      <c r="H4" s="521"/>
      <c r="I4" s="521"/>
      <c r="J4" s="521"/>
      <c r="K4" s="521"/>
      <c r="L4" s="521"/>
      <c r="M4" s="521"/>
      <c r="N4" s="521"/>
    </row>
    <row r="5" spans="1:14" ht="9.6" customHeight="1">
      <c r="A5" s="508"/>
      <c r="B5" s="508"/>
      <c r="C5" s="523"/>
      <c r="D5" s="523"/>
      <c r="E5" s="523"/>
      <c r="F5" s="524"/>
      <c r="G5" s="524"/>
      <c r="H5" s="524"/>
      <c r="I5" s="524"/>
      <c r="J5" s="524"/>
      <c r="K5" s="524"/>
      <c r="L5" s="524"/>
      <c r="M5" s="524"/>
      <c r="N5" s="524"/>
    </row>
    <row r="6" spans="1:14" ht="9.6" customHeight="1">
      <c r="A6" s="526"/>
      <c r="B6" s="527"/>
      <c r="C6" s="528"/>
      <c r="D6" s="529" t="s">
        <v>947</v>
      </c>
      <c r="E6" s="529"/>
      <c r="F6" s="529"/>
      <c r="G6" s="529"/>
      <c r="H6" s="529"/>
      <c r="I6" s="530"/>
      <c r="J6" s="531" t="s">
        <v>948</v>
      </c>
      <c r="K6" s="531"/>
      <c r="L6" s="532"/>
      <c r="M6" s="531" t="s">
        <v>949</v>
      </c>
      <c r="N6" s="533"/>
    </row>
    <row r="7" spans="1:14" ht="9.6" customHeight="1">
      <c r="A7" s="534" t="s">
        <v>100</v>
      </c>
      <c r="B7" s="531"/>
      <c r="C7" s="535" t="s">
        <v>818</v>
      </c>
      <c r="D7" s="536" t="s">
        <v>101</v>
      </c>
      <c r="E7" s="536"/>
      <c r="F7" s="536"/>
      <c r="G7" s="536"/>
      <c r="H7" s="536"/>
      <c r="I7" s="537"/>
      <c r="J7" s="536" t="s">
        <v>950</v>
      </c>
      <c r="K7" s="536"/>
      <c r="L7" s="537"/>
      <c r="M7" s="538" t="s">
        <v>951</v>
      </c>
      <c r="N7" s="538"/>
    </row>
    <row r="8" spans="1:14" ht="9.6" customHeight="1">
      <c r="A8" s="534" t="s">
        <v>952</v>
      </c>
      <c r="B8" s="539"/>
      <c r="C8" s="540" t="s">
        <v>113</v>
      </c>
      <c r="D8" s="541" t="s">
        <v>953</v>
      </c>
      <c r="E8" s="541" t="s">
        <v>954</v>
      </c>
      <c r="F8" s="530" t="s">
        <v>339</v>
      </c>
      <c r="G8" s="536" t="s">
        <v>642</v>
      </c>
      <c r="H8" s="536"/>
      <c r="I8" s="537"/>
      <c r="J8" s="541" t="s">
        <v>339</v>
      </c>
      <c r="K8" s="536" t="s">
        <v>642</v>
      </c>
      <c r="L8" s="537"/>
      <c r="M8" s="542" t="s">
        <v>108</v>
      </c>
      <c r="N8" s="543" t="s">
        <v>109</v>
      </c>
    </row>
    <row r="9" spans="1:14" ht="9.6" customHeight="1">
      <c r="A9" s="534" t="s">
        <v>354</v>
      </c>
      <c r="B9" s="539"/>
      <c r="C9" s="540"/>
      <c r="D9" s="541" t="s">
        <v>955</v>
      </c>
      <c r="E9" s="541" t="s">
        <v>955</v>
      </c>
      <c r="F9" s="541" t="s">
        <v>343</v>
      </c>
      <c r="G9" s="541" t="s">
        <v>956</v>
      </c>
      <c r="H9" s="544" t="s">
        <v>109</v>
      </c>
      <c r="I9" s="530" t="s">
        <v>336</v>
      </c>
      <c r="J9" s="541" t="s">
        <v>343</v>
      </c>
      <c r="K9" s="541" t="s">
        <v>956</v>
      </c>
      <c r="L9" s="530" t="s">
        <v>336</v>
      </c>
      <c r="M9" s="542" t="s">
        <v>116</v>
      </c>
      <c r="N9" s="545" t="s">
        <v>957</v>
      </c>
    </row>
    <row r="10" spans="1:14" ht="9.6" customHeight="1">
      <c r="A10" s="546"/>
      <c r="B10" s="547"/>
      <c r="C10" s="548"/>
      <c r="D10" s="549"/>
      <c r="E10" s="549"/>
      <c r="F10" s="549"/>
      <c r="G10" s="550" t="s">
        <v>340</v>
      </c>
      <c r="H10" s="550" t="s">
        <v>344</v>
      </c>
      <c r="I10" s="537" t="s">
        <v>340</v>
      </c>
      <c r="J10" s="551"/>
      <c r="K10" s="550" t="s">
        <v>340</v>
      </c>
      <c r="L10" s="537" t="s">
        <v>340</v>
      </c>
      <c r="M10" s="552"/>
      <c r="N10" s="553" t="s">
        <v>958</v>
      </c>
    </row>
    <row r="11" spans="1:14" ht="9.6" customHeight="1">
      <c r="A11" s="554"/>
      <c r="B11" s="555"/>
      <c r="C11" s="556"/>
      <c r="D11" s="557"/>
      <c r="E11" s="557"/>
      <c r="F11" s="557"/>
      <c r="G11" s="558"/>
      <c r="H11" s="558"/>
      <c r="I11" s="529"/>
      <c r="J11" s="559"/>
      <c r="K11" s="558"/>
      <c r="L11" s="529"/>
      <c r="M11" s="560"/>
      <c r="N11" s="560"/>
    </row>
    <row r="12" spans="1:14" ht="10.15" customHeight="1">
      <c r="A12" s="508"/>
      <c r="B12" s="508"/>
      <c r="C12" s="561" t="s">
        <v>169</v>
      </c>
      <c r="D12" s="562"/>
      <c r="E12" s="562"/>
      <c r="J12" s="562"/>
      <c r="K12" s="562"/>
      <c r="L12" s="562"/>
      <c r="M12" s="562"/>
      <c r="N12" s="562"/>
    </row>
    <row r="13" spans="1:14" ht="9.6" customHeight="1">
      <c r="A13" s="508"/>
      <c r="B13" s="508"/>
      <c r="C13" s="563"/>
      <c r="D13" s="563"/>
      <c r="E13" s="563"/>
      <c r="F13" s="563"/>
      <c r="G13" s="563"/>
      <c r="H13" s="563"/>
      <c r="I13" s="563"/>
      <c r="J13" s="563"/>
      <c r="K13" s="563"/>
      <c r="L13" s="563"/>
      <c r="M13" s="563"/>
      <c r="N13" s="563"/>
    </row>
    <row r="14" spans="1:14" ht="9.6" customHeight="1">
      <c r="A14" s="564" t="s">
        <v>583</v>
      </c>
      <c r="B14" s="565"/>
      <c r="C14" s="566">
        <v>81143</v>
      </c>
      <c r="D14" s="566">
        <v>25651</v>
      </c>
      <c r="E14" s="566">
        <v>15579</v>
      </c>
      <c r="F14" s="566">
        <v>41230</v>
      </c>
      <c r="G14" s="566">
        <v>28302</v>
      </c>
      <c r="H14" s="566">
        <v>2781</v>
      </c>
      <c r="I14" s="566">
        <v>12928</v>
      </c>
      <c r="J14" s="566">
        <v>39913</v>
      </c>
      <c r="K14" s="566">
        <v>39896</v>
      </c>
      <c r="L14" s="566">
        <v>17</v>
      </c>
      <c r="M14" s="566">
        <v>32866</v>
      </c>
      <c r="N14" s="566">
        <v>2536</v>
      </c>
    </row>
    <row r="15" spans="1:14" ht="9.6" customHeight="1">
      <c r="A15" s="508"/>
      <c r="B15" s="567"/>
      <c r="C15" s="566"/>
      <c r="D15" s="562"/>
      <c r="E15" s="562"/>
      <c r="J15" s="562"/>
      <c r="K15" s="562"/>
      <c r="L15" s="562"/>
      <c r="M15" s="562"/>
      <c r="N15" s="562"/>
    </row>
    <row r="16" spans="1:14" ht="9.6" customHeight="1">
      <c r="A16" s="508"/>
      <c r="B16" s="568" t="s">
        <v>959</v>
      </c>
      <c r="C16" s="559">
        <v>17554</v>
      </c>
      <c r="D16" s="569">
        <v>5060</v>
      </c>
      <c r="E16" s="569">
        <v>2911</v>
      </c>
      <c r="F16" s="569">
        <v>7971</v>
      </c>
      <c r="G16" s="569">
        <v>5118</v>
      </c>
      <c r="H16" s="569">
        <v>405</v>
      </c>
      <c r="I16" s="569">
        <v>2853</v>
      </c>
      <c r="J16" s="569">
        <v>9583</v>
      </c>
      <c r="K16" s="569">
        <v>9583</v>
      </c>
      <c r="L16" s="569">
        <v>0</v>
      </c>
      <c r="M16" s="569">
        <v>2633</v>
      </c>
      <c r="N16" s="569">
        <v>199</v>
      </c>
    </row>
    <row r="17" spans="1:14" ht="9.6" customHeight="1">
      <c r="A17" s="508"/>
      <c r="B17" s="568" t="s">
        <v>960</v>
      </c>
      <c r="C17" s="566">
        <v>18905</v>
      </c>
      <c r="D17" s="559">
        <v>5576</v>
      </c>
      <c r="E17" s="559">
        <v>3759</v>
      </c>
      <c r="F17" s="559">
        <v>9335</v>
      </c>
      <c r="G17" s="559">
        <v>5651</v>
      </c>
      <c r="H17" s="559">
        <v>496</v>
      </c>
      <c r="I17" s="559">
        <v>3684</v>
      </c>
      <c r="J17" s="559">
        <v>9570</v>
      </c>
      <c r="K17" s="559">
        <v>9570</v>
      </c>
      <c r="L17" s="559">
        <v>0</v>
      </c>
      <c r="M17" s="566">
        <v>4033</v>
      </c>
      <c r="N17" s="559">
        <v>601</v>
      </c>
    </row>
    <row r="18" spans="1:14" ht="9.6" customHeight="1">
      <c r="A18" s="508"/>
      <c r="B18" s="568" t="s">
        <v>961</v>
      </c>
      <c r="C18" s="559">
        <v>18131</v>
      </c>
      <c r="D18" s="569">
        <v>5309</v>
      </c>
      <c r="E18" s="569">
        <v>3534</v>
      </c>
      <c r="F18" s="569">
        <v>8843</v>
      </c>
      <c r="G18" s="569">
        <v>5195</v>
      </c>
      <c r="H18" s="569">
        <v>448</v>
      </c>
      <c r="I18" s="569">
        <v>3648</v>
      </c>
      <c r="J18" s="569">
        <v>9288</v>
      </c>
      <c r="K18" s="569">
        <v>9288</v>
      </c>
      <c r="L18" s="569">
        <v>0</v>
      </c>
      <c r="M18" s="569">
        <v>3367</v>
      </c>
      <c r="N18" s="569">
        <v>601</v>
      </c>
    </row>
    <row r="19" spans="1:14" ht="9.6" customHeight="1">
      <c r="A19" s="508"/>
      <c r="B19" s="568" t="s">
        <v>962</v>
      </c>
      <c r="C19" s="559">
        <v>774</v>
      </c>
      <c r="D19" s="569">
        <v>267</v>
      </c>
      <c r="E19" s="569">
        <v>225</v>
      </c>
      <c r="F19" s="569">
        <v>492</v>
      </c>
      <c r="G19" s="569">
        <v>456</v>
      </c>
      <c r="H19" s="569">
        <v>48</v>
      </c>
      <c r="I19" s="569">
        <v>36</v>
      </c>
      <c r="J19" s="569">
        <v>282</v>
      </c>
      <c r="K19" s="569">
        <v>282</v>
      </c>
      <c r="L19" s="569">
        <v>0</v>
      </c>
      <c r="M19" s="569">
        <v>666</v>
      </c>
      <c r="N19" s="569">
        <v>0</v>
      </c>
    </row>
    <row r="20" spans="1:14" ht="9.6" customHeight="1">
      <c r="A20" s="508"/>
      <c r="B20" s="568" t="s">
        <v>963</v>
      </c>
      <c r="C20" s="559">
        <v>2507</v>
      </c>
      <c r="D20" s="569">
        <v>672</v>
      </c>
      <c r="E20" s="569">
        <v>522</v>
      </c>
      <c r="F20" s="569">
        <v>1194</v>
      </c>
      <c r="G20" s="569">
        <v>1023</v>
      </c>
      <c r="H20" s="569">
        <v>129</v>
      </c>
      <c r="I20" s="569">
        <v>171</v>
      </c>
      <c r="J20" s="569">
        <v>1313</v>
      </c>
      <c r="K20" s="569">
        <v>1313</v>
      </c>
      <c r="L20" s="569">
        <v>0</v>
      </c>
      <c r="M20" s="569">
        <v>1582</v>
      </c>
      <c r="N20" s="569">
        <v>150</v>
      </c>
    </row>
    <row r="21" spans="1:14" ht="9.6" customHeight="1">
      <c r="A21" s="508"/>
      <c r="B21" s="568" t="s">
        <v>964</v>
      </c>
      <c r="C21" s="559">
        <v>5893</v>
      </c>
      <c r="D21" s="569">
        <v>2879</v>
      </c>
      <c r="E21" s="569">
        <v>1090</v>
      </c>
      <c r="F21" s="569">
        <v>3969</v>
      </c>
      <c r="G21" s="569">
        <v>3140</v>
      </c>
      <c r="H21" s="569">
        <v>300</v>
      </c>
      <c r="I21" s="569">
        <v>829</v>
      </c>
      <c r="J21" s="569">
        <v>1924</v>
      </c>
      <c r="K21" s="569">
        <v>1924</v>
      </c>
      <c r="L21" s="569">
        <v>0</v>
      </c>
      <c r="M21" s="569">
        <v>2988</v>
      </c>
      <c r="N21" s="569">
        <v>241</v>
      </c>
    </row>
    <row r="22" spans="1:14" ht="9.6" customHeight="1">
      <c r="A22" s="508"/>
      <c r="B22" s="568" t="s">
        <v>965</v>
      </c>
      <c r="C22" s="559">
        <v>3487</v>
      </c>
      <c r="D22" s="569">
        <v>1419</v>
      </c>
      <c r="E22" s="569">
        <v>1013</v>
      </c>
      <c r="F22" s="569">
        <v>2432</v>
      </c>
      <c r="G22" s="569">
        <v>1297</v>
      </c>
      <c r="H22" s="569">
        <v>206</v>
      </c>
      <c r="I22" s="569">
        <v>1135</v>
      </c>
      <c r="J22" s="569">
        <v>1055</v>
      </c>
      <c r="K22" s="569">
        <v>1055</v>
      </c>
      <c r="L22" s="569">
        <v>0</v>
      </c>
      <c r="M22" s="569">
        <v>1320</v>
      </c>
      <c r="N22" s="569">
        <v>157</v>
      </c>
    </row>
    <row r="23" spans="1:14" ht="9.6" customHeight="1">
      <c r="A23" s="508"/>
      <c r="B23" s="568" t="s">
        <v>966</v>
      </c>
      <c r="C23" s="559">
        <v>2612</v>
      </c>
      <c r="D23" s="569">
        <v>1143</v>
      </c>
      <c r="E23" s="569">
        <v>869</v>
      </c>
      <c r="F23" s="569">
        <v>2012</v>
      </c>
      <c r="G23" s="569">
        <v>1127</v>
      </c>
      <c r="H23" s="569">
        <v>187</v>
      </c>
      <c r="I23" s="569">
        <v>885</v>
      </c>
      <c r="J23" s="569">
        <v>600</v>
      </c>
      <c r="K23" s="569">
        <v>600</v>
      </c>
      <c r="L23" s="569">
        <v>0</v>
      </c>
      <c r="M23" s="569">
        <v>931</v>
      </c>
      <c r="N23" s="569">
        <v>74</v>
      </c>
    </row>
    <row r="24" spans="1:14" ht="9.6" customHeight="1">
      <c r="A24" s="508"/>
      <c r="B24" s="568" t="s">
        <v>967</v>
      </c>
      <c r="C24" s="559">
        <v>6628</v>
      </c>
      <c r="D24" s="569">
        <v>3513</v>
      </c>
      <c r="E24" s="569">
        <v>1204</v>
      </c>
      <c r="F24" s="569">
        <v>4717</v>
      </c>
      <c r="G24" s="569">
        <v>3521</v>
      </c>
      <c r="H24" s="569">
        <v>276</v>
      </c>
      <c r="I24" s="569">
        <v>1196</v>
      </c>
      <c r="J24" s="569">
        <v>1911</v>
      </c>
      <c r="K24" s="569">
        <v>1911</v>
      </c>
      <c r="L24" s="569">
        <v>0</v>
      </c>
      <c r="M24" s="569">
        <v>2988</v>
      </c>
      <c r="N24" s="569">
        <v>272</v>
      </c>
    </row>
    <row r="25" spans="1:14" ht="9.6" customHeight="1">
      <c r="A25" s="508"/>
      <c r="B25" s="568" t="s">
        <v>968</v>
      </c>
      <c r="C25" s="559">
        <v>14872</v>
      </c>
      <c r="D25" s="570">
        <v>3687</v>
      </c>
      <c r="E25" s="569">
        <v>2911</v>
      </c>
      <c r="F25" s="569">
        <v>6598</v>
      </c>
      <c r="G25" s="570">
        <v>4706</v>
      </c>
      <c r="H25" s="570">
        <v>512</v>
      </c>
      <c r="I25" s="570">
        <v>1892</v>
      </c>
      <c r="J25" s="570">
        <v>8274</v>
      </c>
      <c r="K25" s="569">
        <v>8272</v>
      </c>
      <c r="L25" s="570">
        <v>2</v>
      </c>
      <c r="M25" s="570">
        <v>8893</v>
      </c>
      <c r="N25" s="570">
        <v>578</v>
      </c>
    </row>
    <row r="26" spans="1:14" ht="9.6" customHeight="1">
      <c r="A26" s="508"/>
      <c r="B26" s="568" t="s">
        <v>969</v>
      </c>
      <c r="C26" s="559">
        <v>8366</v>
      </c>
      <c r="D26" s="570">
        <v>1610</v>
      </c>
      <c r="E26" s="569">
        <v>1248</v>
      </c>
      <c r="F26" s="569">
        <v>2858</v>
      </c>
      <c r="G26" s="570">
        <v>2580</v>
      </c>
      <c r="H26" s="570">
        <v>220</v>
      </c>
      <c r="I26" s="570">
        <v>278</v>
      </c>
      <c r="J26" s="570">
        <v>5508</v>
      </c>
      <c r="K26" s="569">
        <v>5508</v>
      </c>
      <c r="L26" s="570">
        <v>0</v>
      </c>
      <c r="M26" s="570">
        <v>7420</v>
      </c>
      <c r="N26" s="570">
        <v>264</v>
      </c>
    </row>
    <row r="27" spans="1:14" ht="9.6" customHeight="1">
      <c r="A27" s="508"/>
      <c r="B27" s="565" t="s">
        <v>970</v>
      </c>
      <c r="C27" s="559"/>
      <c r="D27" s="570"/>
      <c r="E27" s="569"/>
      <c r="F27" s="569"/>
      <c r="G27" s="569"/>
      <c r="H27" s="569"/>
      <c r="I27" s="569"/>
      <c r="J27" s="569"/>
      <c r="K27" s="569"/>
      <c r="L27" s="569"/>
      <c r="M27" s="569"/>
      <c r="N27" s="569"/>
    </row>
    <row r="28" spans="1:14" ht="9.6" customHeight="1">
      <c r="A28" s="508"/>
      <c r="B28" s="568" t="s">
        <v>971</v>
      </c>
      <c r="C28" s="559">
        <v>243</v>
      </c>
      <c r="D28" s="570">
        <v>58</v>
      </c>
      <c r="E28" s="569">
        <v>35</v>
      </c>
      <c r="F28" s="569">
        <v>93</v>
      </c>
      <c r="G28" s="569">
        <v>89</v>
      </c>
      <c r="H28" s="569">
        <v>30</v>
      </c>
      <c r="I28" s="569">
        <v>4</v>
      </c>
      <c r="J28" s="569">
        <v>150</v>
      </c>
      <c r="K28" s="569">
        <v>135</v>
      </c>
      <c r="L28" s="569">
        <v>15</v>
      </c>
      <c r="M28" s="569">
        <v>0</v>
      </c>
      <c r="N28" s="569">
        <v>0</v>
      </c>
    </row>
    <row r="29" spans="1:14" ht="9.6" customHeight="1">
      <c r="A29" s="508"/>
      <c r="B29" s="568" t="s">
        <v>972</v>
      </c>
      <c r="C29" s="559"/>
      <c r="D29" s="569"/>
      <c r="E29" s="569"/>
      <c r="F29" s="569"/>
      <c r="G29" s="569"/>
      <c r="H29" s="569"/>
      <c r="I29" s="569"/>
      <c r="J29" s="569"/>
      <c r="K29" s="569"/>
      <c r="L29" s="569"/>
      <c r="M29" s="569"/>
      <c r="N29" s="569"/>
    </row>
    <row r="30" spans="1:14" ht="9.6" customHeight="1">
      <c r="A30" s="508"/>
      <c r="B30" s="568" t="s">
        <v>973</v>
      </c>
      <c r="C30" s="559">
        <v>42</v>
      </c>
      <c r="D30" s="569">
        <v>20</v>
      </c>
      <c r="E30" s="569">
        <v>10</v>
      </c>
      <c r="F30" s="569">
        <v>30</v>
      </c>
      <c r="G30" s="571" t="s">
        <v>974</v>
      </c>
      <c r="H30" s="569">
        <v>10</v>
      </c>
      <c r="I30" s="571" t="s">
        <v>974</v>
      </c>
      <c r="J30" s="569">
        <v>12</v>
      </c>
      <c r="K30" s="569">
        <v>12</v>
      </c>
      <c r="L30" s="569">
        <v>0</v>
      </c>
      <c r="M30" s="569">
        <v>42</v>
      </c>
      <c r="N30" s="569">
        <v>0</v>
      </c>
    </row>
    <row r="31" spans="1:14" ht="9.6" customHeight="1">
      <c r="A31" s="508"/>
      <c r="B31" s="568" t="s">
        <v>975</v>
      </c>
      <c r="C31" s="559">
        <v>34</v>
      </c>
      <c r="D31" s="569">
        <v>14</v>
      </c>
      <c r="E31" s="569">
        <v>7</v>
      </c>
      <c r="F31" s="569">
        <v>21</v>
      </c>
      <c r="G31" s="571" t="s">
        <v>974</v>
      </c>
      <c r="H31" s="569">
        <v>10</v>
      </c>
      <c r="I31" s="571" t="s">
        <v>974</v>
      </c>
      <c r="J31" s="569">
        <v>13</v>
      </c>
      <c r="K31" s="569">
        <v>13</v>
      </c>
      <c r="L31" s="569">
        <v>0</v>
      </c>
      <c r="M31" s="569">
        <v>36</v>
      </c>
      <c r="N31" s="569">
        <v>0</v>
      </c>
    </row>
    <row r="32" spans="1:14" ht="9.6" customHeight="1">
      <c r="A32" s="508"/>
      <c r="B32" s="568"/>
      <c r="C32" s="559"/>
      <c r="D32" s="569"/>
      <c r="E32" s="569"/>
      <c r="F32" s="569"/>
      <c r="G32" s="569"/>
      <c r="H32" s="569"/>
      <c r="I32" s="569"/>
      <c r="J32" s="569"/>
      <c r="K32" s="569"/>
      <c r="L32" s="569"/>
      <c r="M32" s="569"/>
      <c r="N32" s="569"/>
    </row>
    <row r="33" spans="1:14" ht="9.6" customHeight="1">
      <c r="A33" s="508"/>
      <c r="B33" s="567"/>
      <c r="C33" s="566"/>
      <c r="D33" s="562"/>
      <c r="E33" s="562"/>
      <c r="J33" s="562"/>
      <c r="K33" s="562"/>
      <c r="L33" s="562"/>
      <c r="M33" s="562"/>
      <c r="N33" s="562"/>
    </row>
    <row r="34" spans="1:14" ht="9.6" customHeight="1">
      <c r="A34" s="564" t="s">
        <v>584</v>
      </c>
      <c r="B34" s="565"/>
      <c r="C34" s="562">
        <v>85214</v>
      </c>
      <c r="D34" s="562">
        <v>27808</v>
      </c>
      <c r="E34" s="562">
        <v>17634</v>
      </c>
      <c r="F34" s="562">
        <v>45442</v>
      </c>
      <c r="G34" s="562">
        <v>30951</v>
      </c>
      <c r="H34" s="562">
        <v>3535</v>
      </c>
      <c r="I34" s="562">
        <v>14491</v>
      </c>
      <c r="J34" s="562">
        <v>39772</v>
      </c>
      <c r="K34" s="562">
        <v>38918</v>
      </c>
      <c r="L34" s="562">
        <v>854</v>
      </c>
      <c r="M34" s="562">
        <v>48276</v>
      </c>
      <c r="N34" s="562">
        <v>2895</v>
      </c>
    </row>
    <row r="35" spans="1:14" ht="9.6" customHeight="1">
      <c r="A35" s="508"/>
      <c r="B35" s="567"/>
      <c r="C35" s="566"/>
      <c r="D35" s="562"/>
      <c r="E35" s="562"/>
      <c r="J35" s="562"/>
      <c r="K35" s="562"/>
      <c r="L35" s="562"/>
      <c r="M35" s="562"/>
      <c r="N35" s="562"/>
    </row>
    <row r="36" spans="1:14" ht="9.6" customHeight="1">
      <c r="A36" s="508"/>
      <c r="B36" s="568" t="s">
        <v>976</v>
      </c>
      <c r="C36" s="559">
        <v>2903</v>
      </c>
      <c r="D36" s="569">
        <v>1401</v>
      </c>
      <c r="E36" s="569">
        <v>839</v>
      </c>
      <c r="F36" s="569">
        <v>2240</v>
      </c>
      <c r="G36" s="569">
        <v>1171</v>
      </c>
      <c r="H36" s="569">
        <v>207</v>
      </c>
      <c r="I36" s="569">
        <v>1069</v>
      </c>
      <c r="J36" s="569">
        <v>663</v>
      </c>
      <c r="K36" s="569">
        <v>663</v>
      </c>
      <c r="L36" s="569">
        <v>0</v>
      </c>
      <c r="M36" s="569">
        <v>1277</v>
      </c>
      <c r="N36" s="569">
        <v>57</v>
      </c>
    </row>
    <row r="37" spans="1:14" ht="9.6" customHeight="1">
      <c r="A37" s="508"/>
      <c r="B37" s="568" t="s">
        <v>977</v>
      </c>
      <c r="C37" s="559">
        <v>1741</v>
      </c>
      <c r="D37" s="569">
        <v>695</v>
      </c>
      <c r="E37" s="569">
        <v>533</v>
      </c>
      <c r="F37" s="569">
        <v>1228</v>
      </c>
      <c r="G37" s="569">
        <v>766</v>
      </c>
      <c r="H37" s="569">
        <v>146</v>
      </c>
      <c r="I37" s="569">
        <v>462</v>
      </c>
      <c r="J37" s="559">
        <v>513</v>
      </c>
      <c r="K37" s="569">
        <v>513</v>
      </c>
      <c r="L37" s="559">
        <v>0</v>
      </c>
      <c r="M37" s="559">
        <v>932</v>
      </c>
      <c r="N37" s="559">
        <v>45</v>
      </c>
    </row>
    <row r="38" spans="1:14" ht="9.6" customHeight="1">
      <c r="A38" s="508"/>
      <c r="B38" s="568" t="s">
        <v>978</v>
      </c>
      <c r="C38" s="559">
        <v>2742</v>
      </c>
      <c r="D38" s="570">
        <v>1252</v>
      </c>
      <c r="E38" s="569">
        <v>613</v>
      </c>
      <c r="F38" s="569">
        <v>1865</v>
      </c>
      <c r="G38" s="570">
        <v>1383</v>
      </c>
      <c r="H38" s="570">
        <v>232</v>
      </c>
      <c r="I38" s="570">
        <v>482</v>
      </c>
      <c r="J38" s="570">
        <v>877</v>
      </c>
      <c r="K38" s="569">
        <v>877</v>
      </c>
      <c r="L38" s="570">
        <v>0</v>
      </c>
      <c r="M38" s="570">
        <v>1552</v>
      </c>
      <c r="N38" s="570">
        <v>74</v>
      </c>
    </row>
    <row r="39" spans="1:14" ht="9.6" customHeight="1">
      <c r="A39" s="508"/>
      <c r="B39" s="568" t="s">
        <v>979</v>
      </c>
      <c r="C39" s="562">
        <v>1103</v>
      </c>
      <c r="D39" s="562">
        <v>389</v>
      </c>
      <c r="E39" s="562">
        <v>361</v>
      </c>
      <c r="F39" s="562">
        <v>750</v>
      </c>
      <c r="G39" s="562">
        <v>413</v>
      </c>
      <c r="H39" s="562">
        <v>114</v>
      </c>
      <c r="I39" s="562">
        <v>337</v>
      </c>
      <c r="J39" s="562">
        <v>353</v>
      </c>
      <c r="K39" s="562">
        <v>352</v>
      </c>
      <c r="L39" s="562">
        <v>1</v>
      </c>
      <c r="M39" s="562">
        <v>574</v>
      </c>
      <c r="N39" s="562">
        <v>18</v>
      </c>
    </row>
    <row r="40" spans="1:14" ht="9.6" customHeight="1">
      <c r="A40" s="508"/>
      <c r="B40" s="568" t="s">
        <v>980</v>
      </c>
      <c r="C40" s="559">
        <v>973</v>
      </c>
      <c r="D40" s="569">
        <v>325</v>
      </c>
      <c r="E40" s="569">
        <v>340</v>
      </c>
      <c r="F40" s="569">
        <v>665</v>
      </c>
      <c r="G40" s="569">
        <v>348</v>
      </c>
      <c r="H40" s="569">
        <v>94</v>
      </c>
      <c r="I40" s="569">
        <v>317</v>
      </c>
      <c r="J40" s="569">
        <v>308</v>
      </c>
      <c r="K40" s="569">
        <v>307</v>
      </c>
      <c r="L40" s="569">
        <v>1</v>
      </c>
      <c r="M40" s="569">
        <v>483</v>
      </c>
      <c r="N40" s="569">
        <v>16</v>
      </c>
    </row>
    <row r="41" spans="1:14" ht="9.6" customHeight="1">
      <c r="A41" s="508"/>
      <c r="B41" s="568" t="s">
        <v>981</v>
      </c>
      <c r="C41" s="559">
        <v>130</v>
      </c>
      <c r="D41" s="569">
        <v>64</v>
      </c>
      <c r="E41" s="569">
        <v>21</v>
      </c>
      <c r="F41" s="569">
        <v>85</v>
      </c>
      <c r="G41" s="569">
        <v>65</v>
      </c>
      <c r="H41" s="569">
        <v>20</v>
      </c>
      <c r="I41" s="569">
        <v>20</v>
      </c>
      <c r="J41" s="559">
        <v>45</v>
      </c>
      <c r="K41" s="569">
        <v>45</v>
      </c>
      <c r="L41" s="559">
        <v>0</v>
      </c>
      <c r="M41" s="559">
        <v>91</v>
      </c>
      <c r="N41" s="559">
        <v>2</v>
      </c>
    </row>
    <row r="42" spans="1:14" ht="9.6" customHeight="1">
      <c r="A42" s="508"/>
      <c r="B42" s="568" t="s">
        <v>982</v>
      </c>
      <c r="C42" s="562">
        <v>14652</v>
      </c>
      <c r="D42" s="562">
        <v>4669</v>
      </c>
      <c r="E42" s="562">
        <v>2647</v>
      </c>
      <c r="F42" s="562">
        <v>7316</v>
      </c>
      <c r="G42" s="562">
        <v>5363</v>
      </c>
      <c r="H42" s="562">
        <v>569</v>
      </c>
      <c r="I42" s="562">
        <v>1953</v>
      </c>
      <c r="J42" s="562">
        <v>7336</v>
      </c>
      <c r="K42" s="562">
        <v>7336</v>
      </c>
      <c r="L42" s="562">
        <v>0</v>
      </c>
      <c r="M42" s="562">
        <v>9028</v>
      </c>
      <c r="N42" s="562">
        <v>336</v>
      </c>
    </row>
    <row r="43" spans="1:14" ht="9.6" customHeight="1">
      <c r="A43" s="508"/>
      <c r="B43" s="568" t="s">
        <v>983</v>
      </c>
      <c r="C43" s="559">
        <v>13610</v>
      </c>
      <c r="D43" s="569">
        <v>4209</v>
      </c>
      <c r="E43" s="569">
        <v>2204</v>
      </c>
      <c r="F43" s="569">
        <v>6413</v>
      </c>
      <c r="G43" s="569">
        <v>4915</v>
      </c>
      <c r="H43" s="569">
        <v>505</v>
      </c>
      <c r="I43" s="569">
        <v>1498</v>
      </c>
      <c r="J43" s="569">
        <v>7197</v>
      </c>
      <c r="K43" s="569">
        <v>7197</v>
      </c>
      <c r="L43" s="569">
        <v>0</v>
      </c>
      <c r="M43" s="569">
        <v>8672</v>
      </c>
      <c r="N43" s="569">
        <v>318</v>
      </c>
    </row>
    <row r="44" spans="1:14" ht="9.6" customHeight="1">
      <c r="A44" s="508"/>
      <c r="B44" s="568" t="s">
        <v>984</v>
      </c>
      <c r="C44" s="559">
        <v>1042</v>
      </c>
      <c r="D44" s="569">
        <v>460</v>
      </c>
      <c r="E44" s="569">
        <v>443</v>
      </c>
      <c r="F44" s="569">
        <v>903</v>
      </c>
      <c r="G44" s="569">
        <v>448</v>
      </c>
      <c r="H44" s="569">
        <v>64</v>
      </c>
      <c r="I44" s="569">
        <v>455</v>
      </c>
      <c r="J44" s="569">
        <v>139</v>
      </c>
      <c r="K44" s="569">
        <v>139</v>
      </c>
      <c r="L44" s="569">
        <v>0</v>
      </c>
      <c r="M44" s="569">
        <v>356</v>
      </c>
      <c r="N44" s="569">
        <v>18</v>
      </c>
    </row>
    <row r="45" spans="1:14" ht="9.6" customHeight="1">
      <c r="A45" s="508"/>
      <c r="B45" s="568" t="s">
        <v>985</v>
      </c>
      <c r="C45" s="559">
        <v>21064</v>
      </c>
      <c r="D45" s="569">
        <v>5485</v>
      </c>
      <c r="E45" s="569">
        <v>5018</v>
      </c>
      <c r="F45" s="569">
        <v>10503</v>
      </c>
      <c r="G45" s="569">
        <v>7374</v>
      </c>
      <c r="H45" s="569">
        <v>713</v>
      </c>
      <c r="I45" s="569">
        <v>3129</v>
      </c>
      <c r="J45" s="569">
        <v>10561</v>
      </c>
      <c r="K45" s="569">
        <v>10049</v>
      </c>
      <c r="L45" s="569">
        <v>512</v>
      </c>
      <c r="M45" s="569">
        <v>14363</v>
      </c>
      <c r="N45" s="569">
        <v>979</v>
      </c>
    </row>
    <row r="46" spans="1:14" ht="9.6" customHeight="1">
      <c r="A46" s="508"/>
      <c r="B46" s="568" t="s">
        <v>986</v>
      </c>
      <c r="C46" s="562">
        <v>15677</v>
      </c>
      <c r="D46" s="562">
        <v>6076</v>
      </c>
      <c r="E46" s="562">
        <v>2901</v>
      </c>
      <c r="F46" s="562">
        <v>8977</v>
      </c>
      <c r="G46" s="562">
        <v>6689</v>
      </c>
      <c r="H46" s="562">
        <v>504</v>
      </c>
      <c r="I46" s="562">
        <v>2288</v>
      </c>
      <c r="J46" s="562">
        <v>6700</v>
      </c>
      <c r="K46" s="562">
        <v>6700</v>
      </c>
      <c r="L46" s="562">
        <v>0</v>
      </c>
      <c r="M46" s="562">
        <v>6702</v>
      </c>
      <c r="N46" s="562">
        <v>613</v>
      </c>
    </row>
    <row r="47" spans="1:14" ht="9.6" customHeight="1">
      <c r="A47" s="508"/>
      <c r="B47" s="568" t="s">
        <v>987</v>
      </c>
      <c r="C47" s="559">
        <v>13705</v>
      </c>
      <c r="D47" s="569">
        <v>5408</v>
      </c>
      <c r="E47" s="569">
        <v>2403</v>
      </c>
      <c r="F47" s="569">
        <v>7811</v>
      </c>
      <c r="G47" s="569">
        <v>5796</v>
      </c>
      <c r="H47" s="569">
        <v>429</v>
      </c>
      <c r="I47" s="569">
        <v>2015</v>
      </c>
      <c r="J47" s="569">
        <v>5894</v>
      </c>
      <c r="K47" s="569">
        <v>5894</v>
      </c>
      <c r="L47" s="569">
        <v>0</v>
      </c>
      <c r="M47" s="569">
        <v>5747</v>
      </c>
      <c r="N47" s="569">
        <v>543</v>
      </c>
    </row>
    <row r="48" spans="1:14" ht="9.6" customHeight="1">
      <c r="A48" s="508"/>
      <c r="B48" s="568" t="s">
        <v>988</v>
      </c>
      <c r="C48" s="559">
        <v>1972</v>
      </c>
      <c r="D48" s="569">
        <v>668</v>
      </c>
      <c r="E48" s="569">
        <v>498</v>
      </c>
      <c r="F48" s="569">
        <v>1166</v>
      </c>
      <c r="G48" s="569">
        <v>893</v>
      </c>
      <c r="H48" s="569">
        <v>75</v>
      </c>
      <c r="I48" s="569">
        <v>273</v>
      </c>
      <c r="J48" s="559">
        <v>806</v>
      </c>
      <c r="K48" s="569">
        <v>806</v>
      </c>
      <c r="L48" s="559">
        <v>0</v>
      </c>
      <c r="M48" s="559">
        <v>955</v>
      </c>
      <c r="N48" s="559">
        <v>70</v>
      </c>
    </row>
    <row r="49" spans="1:14" ht="9.6" customHeight="1">
      <c r="A49" s="508"/>
      <c r="B49" s="568" t="s">
        <v>989</v>
      </c>
      <c r="C49" s="559">
        <v>1749</v>
      </c>
      <c r="D49" s="559">
        <v>663</v>
      </c>
      <c r="E49" s="559">
        <v>245</v>
      </c>
      <c r="F49" s="559">
        <v>908</v>
      </c>
      <c r="G49" s="559">
        <v>718</v>
      </c>
      <c r="H49" s="559">
        <v>172</v>
      </c>
      <c r="I49" s="559">
        <v>190</v>
      </c>
      <c r="J49" s="559">
        <v>841</v>
      </c>
      <c r="K49" s="559">
        <v>787</v>
      </c>
      <c r="L49" s="559">
        <v>54</v>
      </c>
      <c r="M49" s="559">
        <v>844</v>
      </c>
      <c r="N49" s="559">
        <v>70</v>
      </c>
    </row>
    <row r="50" spans="1:14" ht="9.6" customHeight="1">
      <c r="A50" s="508"/>
      <c r="B50" s="568" t="s">
        <v>990</v>
      </c>
      <c r="C50" s="559">
        <v>1265</v>
      </c>
      <c r="D50" s="570">
        <v>569</v>
      </c>
      <c r="E50" s="569">
        <v>195</v>
      </c>
      <c r="F50" s="569">
        <v>764</v>
      </c>
      <c r="G50" s="570">
        <v>638</v>
      </c>
      <c r="H50" s="570">
        <v>124</v>
      </c>
      <c r="I50" s="570">
        <v>126</v>
      </c>
      <c r="J50" s="570">
        <v>501</v>
      </c>
      <c r="K50" s="569">
        <v>469</v>
      </c>
      <c r="L50" s="570">
        <v>32</v>
      </c>
      <c r="M50" s="570">
        <v>696</v>
      </c>
      <c r="N50" s="570">
        <v>52</v>
      </c>
    </row>
    <row r="51" spans="1:14" ht="9.6" customHeight="1">
      <c r="A51" s="508"/>
      <c r="B51" s="568" t="s">
        <v>991</v>
      </c>
      <c r="C51" s="559">
        <v>484</v>
      </c>
      <c r="D51" s="570">
        <v>94</v>
      </c>
      <c r="E51" s="569">
        <v>50</v>
      </c>
      <c r="F51" s="569">
        <v>144</v>
      </c>
      <c r="G51" s="570">
        <v>80</v>
      </c>
      <c r="H51" s="570">
        <v>48</v>
      </c>
      <c r="I51" s="570">
        <v>64</v>
      </c>
      <c r="J51" s="570">
        <v>340</v>
      </c>
      <c r="K51" s="569">
        <v>318</v>
      </c>
      <c r="L51" s="570">
        <v>22</v>
      </c>
      <c r="M51" s="570">
        <v>148</v>
      </c>
      <c r="N51" s="570">
        <v>18</v>
      </c>
    </row>
    <row r="52" spans="1:14" ht="9.6" customHeight="1">
      <c r="A52" s="508"/>
      <c r="B52" s="568" t="s">
        <v>992</v>
      </c>
      <c r="C52" s="559">
        <v>50</v>
      </c>
      <c r="D52" s="569">
        <v>37</v>
      </c>
      <c r="E52" s="569">
        <v>5</v>
      </c>
      <c r="F52" s="569">
        <v>42</v>
      </c>
      <c r="G52" s="569">
        <v>1</v>
      </c>
      <c r="H52" s="569">
        <v>0</v>
      </c>
      <c r="I52" s="569">
        <v>41</v>
      </c>
      <c r="J52" s="569">
        <v>8</v>
      </c>
      <c r="K52" s="569">
        <v>7</v>
      </c>
      <c r="L52" s="569">
        <v>1</v>
      </c>
      <c r="M52" s="569">
        <v>7</v>
      </c>
      <c r="N52" s="569">
        <v>0</v>
      </c>
    </row>
    <row r="53" spans="1:14" ht="9.6" customHeight="1">
      <c r="A53" s="508"/>
      <c r="B53" s="568" t="s">
        <v>993</v>
      </c>
      <c r="C53" s="559">
        <v>1471</v>
      </c>
      <c r="D53" s="569">
        <v>642</v>
      </c>
      <c r="E53" s="569">
        <v>413</v>
      </c>
      <c r="F53" s="569">
        <v>1055</v>
      </c>
      <c r="G53" s="569">
        <v>633</v>
      </c>
      <c r="H53" s="569">
        <v>119</v>
      </c>
      <c r="I53" s="569">
        <v>422</v>
      </c>
      <c r="J53" s="569">
        <v>416</v>
      </c>
      <c r="K53" s="569">
        <v>416</v>
      </c>
      <c r="L53" s="569">
        <v>0</v>
      </c>
      <c r="M53" s="569">
        <v>901</v>
      </c>
      <c r="N53" s="569">
        <v>18</v>
      </c>
    </row>
    <row r="54" spans="1:14" ht="9.6" customHeight="1">
      <c r="A54" s="508"/>
      <c r="B54" s="568" t="s">
        <v>994</v>
      </c>
      <c r="C54" s="559">
        <v>9217</v>
      </c>
      <c r="D54" s="569">
        <v>2918</v>
      </c>
      <c r="E54" s="569">
        <v>1728</v>
      </c>
      <c r="F54" s="569">
        <v>4646</v>
      </c>
      <c r="G54" s="569">
        <v>2574</v>
      </c>
      <c r="H54" s="569">
        <v>326</v>
      </c>
      <c r="I54" s="569">
        <v>2072</v>
      </c>
      <c r="J54" s="559">
        <v>4571</v>
      </c>
      <c r="K54" s="569">
        <v>4410</v>
      </c>
      <c r="L54" s="559">
        <v>161</v>
      </c>
      <c r="M54" s="559">
        <v>4098</v>
      </c>
      <c r="N54" s="559">
        <v>148</v>
      </c>
    </row>
    <row r="55" spans="1:14" ht="9.6" customHeight="1">
      <c r="A55" s="508"/>
      <c r="B55" s="568" t="s">
        <v>995</v>
      </c>
      <c r="C55" s="559">
        <v>12845</v>
      </c>
      <c r="D55" s="570">
        <v>3581</v>
      </c>
      <c r="E55" s="569">
        <v>2331</v>
      </c>
      <c r="F55" s="569">
        <v>5912</v>
      </c>
      <c r="G55" s="570">
        <v>3866</v>
      </c>
      <c r="H55" s="570">
        <v>433</v>
      </c>
      <c r="I55" s="570">
        <v>2046</v>
      </c>
      <c r="J55" s="570">
        <v>6933</v>
      </c>
      <c r="K55" s="569">
        <v>6808</v>
      </c>
      <c r="L55" s="570">
        <v>125</v>
      </c>
      <c r="M55" s="570">
        <v>7998</v>
      </c>
      <c r="N55" s="570">
        <v>538</v>
      </c>
    </row>
    <row r="56" spans="1:14" ht="9.6" customHeight="1">
      <c r="A56" s="508"/>
      <c r="B56" s="567"/>
      <c r="C56" s="566"/>
      <c r="D56" s="562"/>
      <c r="E56" s="562"/>
      <c r="J56" s="562"/>
      <c r="K56" s="562"/>
      <c r="L56" s="562"/>
      <c r="M56" s="562"/>
      <c r="N56" s="562"/>
    </row>
    <row r="57" spans="1:14" ht="9.6" customHeight="1">
      <c r="A57" s="508"/>
      <c r="B57" s="567"/>
      <c r="C57" s="559"/>
      <c r="D57" s="569"/>
      <c r="E57" s="569"/>
      <c r="F57" s="569"/>
      <c r="G57" s="569"/>
      <c r="H57" s="569"/>
      <c r="I57" s="569"/>
      <c r="J57" s="569"/>
      <c r="K57" s="569"/>
      <c r="L57" s="569"/>
      <c r="M57" s="569"/>
      <c r="N57" s="569"/>
    </row>
    <row r="58" spans="1:14" ht="9.6" customHeight="1">
      <c r="A58" s="564" t="s">
        <v>345</v>
      </c>
      <c r="B58" s="565"/>
      <c r="C58" s="562">
        <v>33167</v>
      </c>
      <c r="D58" s="562">
        <v>10633</v>
      </c>
      <c r="E58" s="562">
        <v>7097</v>
      </c>
      <c r="F58" s="562">
        <v>17730</v>
      </c>
      <c r="G58" s="562">
        <v>13052</v>
      </c>
      <c r="H58" s="562">
        <v>1736</v>
      </c>
      <c r="I58" s="562">
        <v>4678</v>
      </c>
      <c r="J58" s="562">
        <v>15437</v>
      </c>
      <c r="K58" s="562">
        <v>15269</v>
      </c>
      <c r="L58" s="562">
        <v>168</v>
      </c>
      <c r="M58" s="562">
        <v>25497</v>
      </c>
      <c r="N58" s="562">
        <v>1918</v>
      </c>
    </row>
    <row r="59" spans="1:14" ht="9.6" customHeight="1">
      <c r="A59" s="508"/>
      <c r="B59" s="567"/>
      <c r="C59" s="566"/>
      <c r="D59" s="562"/>
      <c r="E59" s="562"/>
      <c r="J59" s="562"/>
      <c r="K59" s="562"/>
      <c r="L59" s="562"/>
      <c r="M59" s="562"/>
      <c r="N59" s="562"/>
    </row>
    <row r="60" spans="1:14" ht="9.6" customHeight="1">
      <c r="A60" s="508"/>
      <c r="B60" s="568" t="s">
        <v>996</v>
      </c>
      <c r="C60" s="569">
        <v>6597</v>
      </c>
      <c r="D60" s="569">
        <v>2349</v>
      </c>
      <c r="E60" s="569">
        <v>1891</v>
      </c>
      <c r="F60" s="569">
        <v>4240</v>
      </c>
      <c r="G60" s="569">
        <v>2786</v>
      </c>
      <c r="H60" s="569">
        <v>548</v>
      </c>
      <c r="I60" s="569">
        <v>1454</v>
      </c>
      <c r="J60" s="569">
        <v>2357</v>
      </c>
      <c r="K60" s="569">
        <v>2357</v>
      </c>
      <c r="L60" s="569">
        <v>0</v>
      </c>
      <c r="M60" s="569">
        <v>3806</v>
      </c>
      <c r="N60" s="569">
        <v>441</v>
      </c>
    </row>
    <row r="61" spans="1:14" ht="9.6" customHeight="1">
      <c r="A61" s="508"/>
      <c r="B61" s="568" t="s">
        <v>997</v>
      </c>
      <c r="C61" s="569">
        <v>7115</v>
      </c>
      <c r="D61" s="569">
        <v>3448</v>
      </c>
      <c r="E61" s="569">
        <v>1306</v>
      </c>
      <c r="F61" s="569">
        <v>4754</v>
      </c>
      <c r="G61" s="569">
        <v>3106</v>
      </c>
      <c r="H61" s="569">
        <v>352</v>
      </c>
      <c r="I61" s="569">
        <v>1648</v>
      </c>
      <c r="J61" s="569">
        <v>2361</v>
      </c>
      <c r="K61" s="569">
        <v>2346</v>
      </c>
      <c r="L61" s="569">
        <v>15</v>
      </c>
      <c r="M61" s="569">
        <v>3828</v>
      </c>
      <c r="N61" s="569">
        <v>770</v>
      </c>
    </row>
    <row r="62" spans="1:14" ht="9.6" customHeight="1">
      <c r="A62" s="508"/>
      <c r="B62" s="568" t="s">
        <v>998</v>
      </c>
      <c r="C62" s="569">
        <v>12947</v>
      </c>
      <c r="D62" s="569">
        <v>2194</v>
      </c>
      <c r="E62" s="569">
        <v>2232</v>
      </c>
      <c r="F62" s="569">
        <v>4426</v>
      </c>
      <c r="G62" s="569">
        <v>4401</v>
      </c>
      <c r="H62" s="569">
        <v>257</v>
      </c>
      <c r="I62" s="569">
        <v>25</v>
      </c>
      <c r="J62" s="569">
        <v>8521</v>
      </c>
      <c r="K62" s="569">
        <v>8521</v>
      </c>
      <c r="L62" s="569">
        <v>0</v>
      </c>
      <c r="M62" s="569">
        <v>14884</v>
      </c>
      <c r="N62" s="569">
        <v>441</v>
      </c>
    </row>
    <row r="63" spans="1:14" ht="9.6" customHeight="1">
      <c r="A63" s="508"/>
      <c r="B63" s="568" t="s">
        <v>999</v>
      </c>
      <c r="C63" s="569">
        <v>5117</v>
      </c>
      <c r="D63" s="569">
        <v>2077</v>
      </c>
      <c r="E63" s="569">
        <v>1412</v>
      </c>
      <c r="F63" s="569">
        <v>3489</v>
      </c>
      <c r="G63" s="569">
        <v>2499</v>
      </c>
      <c r="H63" s="569">
        <v>479</v>
      </c>
      <c r="I63" s="569">
        <v>990</v>
      </c>
      <c r="J63" s="569">
        <v>1628</v>
      </c>
      <c r="K63" s="569">
        <v>1628</v>
      </c>
      <c r="L63" s="569">
        <v>0</v>
      </c>
      <c r="M63" s="569">
        <v>2755</v>
      </c>
      <c r="N63" s="569">
        <v>265</v>
      </c>
    </row>
    <row r="64" spans="1:14" ht="9.6" customHeight="1">
      <c r="A64" s="508"/>
      <c r="B64" s="568" t="s">
        <v>1000</v>
      </c>
      <c r="C64" s="559"/>
      <c r="D64" s="569"/>
      <c r="E64" s="569"/>
      <c r="F64" s="569"/>
      <c r="G64" s="569"/>
      <c r="H64" s="569"/>
      <c r="I64" s="569"/>
      <c r="J64" s="569"/>
      <c r="K64" s="569"/>
      <c r="L64" s="569"/>
      <c r="M64" s="569"/>
      <c r="N64" s="569"/>
    </row>
    <row r="65" spans="1:14" ht="9.6" customHeight="1">
      <c r="A65" s="508"/>
      <c r="B65" s="568" t="s">
        <v>1001</v>
      </c>
      <c r="C65" s="559">
        <v>51</v>
      </c>
      <c r="D65" s="569">
        <v>12</v>
      </c>
      <c r="E65" s="569">
        <v>16</v>
      </c>
      <c r="F65" s="569">
        <v>28</v>
      </c>
      <c r="G65" s="571" t="s">
        <v>974</v>
      </c>
      <c r="H65" s="569">
        <v>10</v>
      </c>
      <c r="I65" s="571" t="s">
        <v>974</v>
      </c>
      <c r="J65" s="569">
        <v>23</v>
      </c>
      <c r="K65" s="569">
        <v>23</v>
      </c>
      <c r="L65" s="569">
        <v>0</v>
      </c>
      <c r="M65" s="569">
        <v>0</v>
      </c>
      <c r="N65" s="569">
        <v>0</v>
      </c>
    </row>
    <row r="66" spans="1:14" ht="9.6" customHeight="1">
      <c r="A66" s="508"/>
      <c r="B66" s="568" t="s">
        <v>1002</v>
      </c>
      <c r="C66" s="559"/>
      <c r="D66" s="569"/>
      <c r="E66" s="569"/>
      <c r="F66" s="569"/>
      <c r="G66" s="569"/>
      <c r="H66" s="569"/>
      <c r="I66" s="569"/>
      <c r="J66" s="559"/>
      <c r="K66" s="569"/>
      <c r="L66" s="559"/>
      <c r="M66" s="559"/>
      <c r="N66" s="559"/>
    </row>
    <row r="67" spans="1:14" ht="9.6" customHeight="1">
      <c r="A67" s="508"/>
      <c r="B67" s="568" t="s">
        <v>1003</v>
      </c>
      <c r="C67" s="559">
        <v>118</v>
      </c>
      <c r="D67" s="569">
        <v>75</v>
      </c>
      <c r="E67" s="569">
        <v>34</v>
      </c>
      <c r="F67" s="569">
        <v>109</v>
      </c>
      <c r="G67" s="569">
        <v>4</v>
      </c>
      <c r="H67" s="569">
        <v>0</v>
      </c>
      <c r="I67" s="569">
        <v>105</v>
      </c>
      <c r="J67" s="559">
        <v>9</v>
      </c>
      <c r="K67" s="569">
        <v>8</v>
      </c>
      <c r="L67" s="559">
        <v>1</v>
      </c>
      <c r="M67" s="559">
        <v>16</v>
      </c>
      <c r="N67" s="559">
        <v>0</v>
      </c>
    </row>
    <row r="68" spans="1:14" ht="9.6" customHeight="1">
      <c r="A68" s="508"/>
      <c r="B68" s="568" t="s">
        <v>1004</v>
      </c>
      <c r="C68" s="566"/>
      <c r="D68" s="562"/>
      <c r="E68" s="562"/>
      <c r="J68" s="562"/>
      <c r="K68" s="562"/>
      <c r="L68" s="562"/>
      <c r="M68" s="562"/>
      <c r="N68" s="562"/>
    </row>
    <row r="69" spans="1:14" ht="9.6" customHeight="1">
      <c r="A69" s="508"/>
      <c r="B69" s="568" t="s">
        <v>1005</v>
      </c>
      <c r="C69" s="559">
        <v>91</v>
      </c>
      <c r="D69" s="569">
        <v>30</v>
      </c>
      <c r="E69" s="569">
        <v>15</v>
      </c>
      <c r="F69" s="569">
        <v>45</v>
      </c>
      <c r="G69" s="569">
        <v>41</v>
      </c>
      <c r="H69" s="569">
        <v>11</v>
      </c>
      <c r="I69" s="569">
        <v>4</v>
      </c>
      <c r="J69" s="569">
        <v>46</v>
      </c>
      <c r="K69" s="569">
        <v>43</v>
      </c>
      <c r="L69" s="569">
        <v>3</v>
      </c>
      <c r="M69" s="569">
        <v>67</v>
      </c>
      <c r="N69" s="569">
        <v>0</v>
      </c>
    </row>
    <row r="70" spans="1:14" ht="9.6" customHeight="1">
      <c r="A70" s="508"/>
      <c r="B70" s="568" t="s">
        <v>1006</v>
      </c>
      <c r="C70" s="566"/>
      <c r="D70" s="562"/>
      <c r="E70" s="562"/>
      <c r="J70" s="562"/>
      <c r="K70" s="562"/>
      <c r="L70" s="562"/>
      <c r="M70" s="562"/>
      <c r="N70" s="562"/>
    </row>
    <row r="71" spans="1:14" ht="9.6" customHeight="1">
      <c r="A71" s="508"/>
      <c r="B71" s="568" t="s">
        <v>1007</v>
      </c>
      <c r="C71" s="559">
        <v>130</v>
      </c>
      <c r="D71" s="569">
        <v>76</v>
      </c>
      <c r="E71" s="569">
        <v>22</v>
      </c>
      <c r="F71" s="569">
        <v>98</v>
      </c>
      <c r="G71" s="569">
        <v>42</v>
      </c>
      <c r="H71" s="569">
        <v>25</v>
      </c>
      <c r="I71" s="569">
        <v>56</v>
      </c>
      <c r="J71" s="569">
        <v>32</v>
      </c>
      <c r="K71" s="569">
        <v>32</v>
      </c>
      <c r="L71" s="569">
        <v>0</v>
      </c>
      <c r="M71" s="569">
        <v>54</v>
      </c>
      <c r="N71" s="569">
        <v>0</v>
      </c>
    </row>
    <row r="72" spans="1:14" ht="9.6" customHeight="1">
      <c r="A72" s="508"/>
      <c r="B72" s="568" t="s">
        <v>1008</v>
      </c>
      <c r="C72" s="559"/>
      <c r="D72" s="569"/>
      <c r="E72" s="569"/>
      <c r="F72" s="569"/>
      <c r="G72" s="569"/>
      <c r="H72" s="569"/>
      <c r="I72" s="569"/>
      <c r="J72" s="569"/>
      <c r="K72" s="569"/>
      <c r="L72" s="569"/>
      <c r="M72" s="569"/>
      <c r="N72" s="569"/>
    </row>
    <row r="73" spans="1:14" ht="9.6" customHeight="1">
      <c r="A73" s="508"/>
      <c r="B73" s="568" t="s">
        <v>1009</v>
      </c>
      <c r="C73" s="559">
        <v>216</v>
      </c>
      <c r="D73" s="569">
        <v>68</v>
      </c>
      <c r="E73" s="569">
        <v>55</v>
      </c>
      <c r="F73" s="569">
        <v>123</v>
      </c>
      <c r="G73" s="569">
        <v>93</v>
      </c>
      <c r="H73" s="569">
        <v>22</v>
      </c>
      <c r="I73" s="569">
        <v>30</v>
      </c>
      <c r="J73" s="569">
        <v>93</v>
      </c>
      <c r="K73" s="569">
        <v>64</v>
      </c>
      <c r="L73" s="569">
        <v>29</v>
      </c>
      <c r="M73" s="569">
        <v>88</v>
      </c>
      <c r="N73" s="569">
        <v>0</v>
      </c>
    </row>
    <row r="74" spans="1:14" ht="9.6" customHeight="1">
      <c r="A74" s="508"/>
      <c r="B74" s="568" t="s">
        <v>1010</v>
      </c>
      <c r="C74" s="559"/>
      <c r="D74" s="569"/>
      <c r="E74" s="569"/>
      <c r="F74" s="569"/>
      <c r="G74" s="569"/>
      <c r="H74" s="569"/>
      <c r="I74" s="569"/>
      <c r="J74" s="569"/>
      <c r="K74" s="569"/>
      <c r="L74" s="569"/>
      <c r="M74" s="569"/>
      <c r="N74" s="569"/>
    </row>
    <row r="75" spans="1:14" ht="9.6" customHeight="1">
      <c r="A75" s="508"/>
      <c r="B75" s="568" t="s">
        <v>1011</v>
      </c>
      <c r="C75" s="559">
        <v>84</v>
      </c>
      <c r="D75" s="569">
        <v>31</v>
      </c>
      <c r="E75" s="569">
        <v>32</v>
      </c>
      <c r="F75" s="569">
        <v>63</v>
      </c>
      <c r="G75" s="569">
        <v>35</v>
      </c>
      <c r="H75" s="569">
        <v>17</v>
      </c>
      <c r="I75" s="569">
        <v>28</v>
      </c>
      <c r="J75" s="569">
        <v>21</v>
      </c>
      <c r="K75" s="569">
        <v>20</v>
      </c>
      <c r="L75" s="569">
        <v>1</v>
      </c>
      <c r="M75" s="569">
        <v>0</v>
      </c>
      <c r="N75" s="569">
        <v>0</v>
      </c>
    </row>
    <row r="76" spans="1:14" ht="9.6" customHeight="1">
      <c r="A76" s="508"/>
      <c r="B76" s="568" t="s">
        <v>1012</v>
      </c>
      <c r="C76" s="559">
        <v>35</v>
      </c>
      <c r="D76" s="569">
        <v>9</v>
      </c>
      <c r="E76" s="569">
        <v>10</v>
      </c>
      <c r="F76" s="569">
        <v>19</v>
      </c>
      <c r="G76" s="571" t="s">
        <v>974</v>
      </c>
      <c r="H76" s="569">
        <v>14</v>
      </c>
      <c r="I76" s="571" t="s">
        <v>974</v>
      </c>
      <c r="J76" s="569">
        <v>16</v>
      </c>
      <c r="K76" s="569">
        <v>16</v>
      </c>
      <c r="L76" s="569">
        <v>0</v>
      </c>
      <c r="M76" s="569">
        <v>0</v>
      </c>
      <c r="N76" s="569">
        <v>0</v>
      </c>
    </row>
    <row r="77" spans="1:14" ht="9.6" customHeight="1">
      <c r="A77" s="508"/>
      <c r="B77" s="568" t="s">
        <v>1013</v>
      </c>
      <c r="C77" s="559">
        <v>666</v>
      </c>
      <c r="D77" s="569">
        <v>264</v>
      </c>
      <c r="E77" s="569">
        <v>72</v>
      </c>
      <c r="F77" s="569">
        <v>336</v>
      </c>
      <c r="G77" s="569">
        <v>8</v>
      </c>
      <c r="H77" s="569">
        <v>1</v>
      </c>
      <c r="I77" s="569">
        <v>328</v>
      </c>
      <c r="J77" s="569">
        <v>330</v>
      </c>
      <c r="K77" s="569">
        <v>211</v>
      </c>
      <c r="L77" s="569">
        <v>119</v>
      </c>
      <c r="M77" s="569">
        <v>0</v>
      </c>
      <c r="N77" s="569">
        <v>0</v>
      </c>
    </row>
    <row r="78" spans="1:14" ht="9.6" customHeight="1">
      <c r="A78" s="508"/>
      <c r="B78" s="572"/>
      <c r="C78" s="559"/>
      <c r="D78" s="569"/>
      <c r="E78" s="569"/>
      <c r="F78" s="569"/>
      <c r="G78" s="569"/>
      <c r="H78" s="569"/>
      <c r="I78" s="569"/>
      <c r="J78" s="569"/>
      <c r="K78" s="569"/>
      <c r="L78" s="569"/>
      <c r="M78" s="569"/>
      <c r="N78" s="569"/>
    </row>
    <row r="79" spans="1:14" ht="9.6" customHeight="1">
      <c r="A79" s="508"/>
      <c r="B79" s="572"/>
      <c r="C79" s="559"/>
      <c r="D79" s="569"/>
      <c r="E79" s="569"/>
      <c r="F79" s="569"/>
      <c r="G79" s="569"/>
      <c r="H79" s="569"/>
      <c r="I79" s="569"/>
      <c r="J79" s="569"/>
      <c r="K79" s="569"/>
      <c r="L79" s="569"/>
      <c r="M79" s="569"/>
      <c r="N79" s="569"/>
    </row>
    <row r="80" spans="1:14" ht="9" customHeight="1">
      <c r="A80" s="573"/>
      <c r="B80" s="572"/>
      <c r="C80" s="566"/>
      <c r="D80" s="566"/>
      <c r="E80" s="566"/>
      <c r="F80" s="566"/>
      <c r="G80" s="566"/>
      <c r="H80" s="566"/>
      <c r="I80" s="566"/>
      <c r="J80" s="566"/>
      <c r="K80" s="566"/>
      <c r="L80" s="566"/>
      <c r="M80" s="566"/>
      <c r="N80" s="566"/>
    </row>
    <row r="81" spans="1:14" ht="9" customHeight="1">
      <c r="A81" s="574" t="s">
        <v>53</v>
      </c>
      <c r="B81" s="575"/>
      <c r="C81" s="576"/>
      <c r="D81" s="577"/>
      <c r="E81" s="577"/>
      <c r="F81" s="577"/>
      <c r="G81" s="577"/>
      <c r="H81" s="577"/>
      <c r="I81" s="577"/>
      <c r="J81" s="577"/>
      <c r="K81" s="577"/>
      <c r="L81" s="577"/>
      <c r="M81" s="577"/>
      <c r="N81" s="577"/>
    </row>
    <row r="82" spans="1:14" ht="10.15" customHeight="1">
      <c r="A82" s="525"/>
      <c r="B82" s="557"/>
      <c r="C82" s="578" t="s">
        <v>169</v>
      </c>
      <c r="D82" s="579"/>
      <c r="E82" s="580"/>
      <c r="F82" s="580"/>
      <c r="G82" s="580"/>
      <c r="H82" s="580"/>
      <c r="I82" s="580"/>
      <c r="J82" s="580"/>
      <c r="K82" s="580"/>
      <c r="L82" s="580"/>
      <c r="M82" s="580"/>
      <c r="N82" s="580"/>
    </row>
    <row r="83" spans="1:14" ht="10.5" customHeight="1">
      <c r="A83" s="525"/>
      <c r="B83" s="557"/>
      <c r="C83" s="578"/>
      <c r="D83" s="579"/>
      <c r="E83" s="580"/>
      <c r="F83" s="580"/>
      <c r="G83" s="580"/>
      <c r="H83" s="580"/>
      <c r="I83" s="580"/>
      <c r="J83" s="580"/>
      <c r="K83" s="580"/>
      <c r="L83" s="580"/>
      <c r="M83" s="580"/>
      <c r="N83" s="580"/>
    </row>
    <row r="84" spans="1:14" ht="9.6" customHeight="1">
      <c r="A84" s="564" t="s">
        <v>585</v>
      </c>
      <c r="B84" s="565"/>
      <c r="C84" s="562">
        <v>7537</v>
      </c>
      <c r="D84" s="562">
        <v>3120</v>
      </c>
      <c r="E84" s="562">
        <v>2438</v>
      </c>
      <c r="F84" s="562">
        <v>5558</v>
      </c>
      <c r="G84" s="562">
        <v>3273</v>
      </c>
      <c r="H84" s="562">
        <v>605</v>
      </c>
      <c r="I84" s="562">
        <v>2285</v>
      </c>
      <c r="J84" s="562">
        <v>1979</v>
      </c>
      <c r="K84" s="562">
        <v>1979</v>
      </c>
      <c r="L84" s="562">
        <v>0</v>
      </c>
      <c r="M84" s="562">
        <v>3535</v>
      </c>
      <c r="N84" s="562">
        <v>303</v>
      </c>
    </row>
    <row r="85" spans="1:14" ht="9.6" customHeight="1">
      <c r="A85" s="508"/>
      <c r="B85" s="567"/>
      <c r="C85" s="566"/>
      <c r="D85" s="566"/>
      <c r="E85" s="566"/>
      <c r="F85" s="566"/>
      <c r="G85" s="566"/>
      <c r="H85" s="566"/>
      <c r="I85" s="566"/>
      <c r="J85" s="566"/>
      <c r="K85" s="566"/>
      <c r="L85" s="566"/>
      <c r="M85" s="566"/>
      <c r="N85" s="566"/>
    </row>
    <row r="86" spans="1:14" ht="9.6" customHeight="1">
      <c r="A86" s="508"/>
      <c r="B86" s="568" t="s">
        <v>1014</v>
      </c>
      <c r="C86" s="566">
        <v>297</v>
      </c>
      <c r="D86" s="566">
        <v>130</v>
      </c>
      <c r="E86" s="566">
        <v>70</v>
      </c>
      <c r="F86" s="566">
        <v>200</v>
      </c>
      <c r="G86" s="571" t="s">
        <v>974</v>
      </c>
      <c r="H86" s="566">
        <v>45</v>
      </c>
      <c r="I86" s="571" t="s">
        <v>974</v>
      </c>
      <c r="J86" s="566">
        <v>97</v>
      </c>
      <c r="K86" s="566">
        <v>97</v>
      </c>
      <c r="L86" s="566">
        <v>0</v>
      </c>
      <c r="M86" s="566">
        <v>160</v>
      </c>
      <c r="N86" s="566">
        <v>8</v>
      </c>
    </row>
    <row r="87" spans="1:14" ht="9.6" customHeight="1">
      <c r="A87" s="508"/>
      <c r="B87" s="568" t="s">
        <v>1015</v>
      </c>
      <c r="C87" s="559">
        <v>2209</v>
      </c>
      <c r="D87" s="559">
        <v>1039</v>
      </c>
      <c r="E87" s="559">
        <v>485</v>
      </c>
      <c r="F87" s="559">
        <v>1524</v>
      </c>
      <c r="G87" s="559">
        <v>976</v>
      </c>
      <c r="H87" s="559">
        <v>214</v>
      </c>
      <c r="I87" s="559">
        <v>548</v>
      </c>
      <c r="J87" s="559">
        <v>685</v>
      </c>
      <c r="K87" s="559">
        <v>685</v>
      </c>
      <c r="L87" s="559">
        <v>0</v>
      </c>
      <c r="M87" s="559">
        <v>1257</v>
      </c>
      <c r="N87" s="559">
        <v>208</v>
      </c>
    </row>
    <row r="88" spans="1:14" ht="9.6" customHeight="1">
      <c r="A88" s="508"/>
      <c r="B88" s="568" t="s">
        <v>1016</v>
      </c>
      <c r="C88" s="559">
        <v>1818</v>
      </c>
      <c r="D88" s="569">
        <v>847</v>
      </c>
      <c r="E88" s="569">
        <v>403</v>
      </c>
      <c r="F88" s="569">
        <v>1250</v>
      </c>
      <c r="G88" s="569">
        <v>791</v>
      </c>
      <c r="H88" s="569">
        <v>164</v>
      </c>
      <c r="I88" s="569">
        <v>459</v>
      </c>
      <c r="J88" s="569">
        <v>568</v>
      </c>
      <c r="K88" s="569">
        <v>568</v>
      </c>
      <c r="L88" s="569">
        <v>0</v>
      </c>
      <c r="M88" s="569">
        <v>1047</v>
      </c>
      <c r="N88" s="569">
        <v>171</v>
      </c>
    </row>
    <row r="89" spans="1:14" ht="9.6" customHeight="1">
      <c r="A89" s="508"/>
      <c r="B89" s="568" t="s">
        <v>1017</v>
      </c>
      <c r="C89" s="559">
        <v>391</v>
      </c>
      <c r="D89" s="569">
        <v>192</v>
      </c>
      <c r="E89" s="569">
        <v>82</v>
      </c>
      <c r="F89" s="569">
        <v>274</v>
      </c>
      <c r="G89" s="569">
        <v>185</v>
      </c>
      <c r="H89" s="569">
        <v>50</v>
      </c>
      <c r="I89" s="569">
        <v>89</v>
      </c>
      <c r="J89" s="569">
        <v>117</v>
      </c>
      <c r="K89" s="569">
        <v>117</v>
      </c>
      <c r="L89" s="569">
        <v>0</v>
      </c>
      <c r="M89" s="569">
        <v>210</v>
      </c>
      <c r="N89" s="569">
        <v>37</v>
      </c>
    </row>
    <row r="90" spans="1:14" ht="9.6" customHeight="1">
      <c r="A90" s="508"/>
      <c r="B90" s="568" t="s">
        <v>1018</v>
      </c>
      <c r="C90" s="559">
        <v>892</v>
      </c>
      <c r="D90" s="569">
        <v>303</v>
      </c>
      <c r="E90" s="569">
        <v>300</v>
      </c>
      <c r="F90" s="569">
        <v>603</v>
      </c>
      <c r="G90" s="569">
        <v>314</v>
      </c>
      <c r="H90" s="569">
        <v>72</v>
      </c>
      <c r="I90" s="569">
        <v>289</v>
      </c>
      <c r="J90" s="569">
        <v>289</v>
      </c>
      <c r="K90" s="569">
        <v>289</v>
      </c>
      <c r="L90" s="569">
        <v>0</v>
      </c>
      <c r="M90" s="569">
        <v>385</v>
      </c>
      <c r="N90" s="569">
        <v>11</v>
      </c>
    </row>
    <row r="91" spans="1:14" ht="9.6" customHeight="1">
      <c r="A91" s="508"/>
      <c r="B91" s="568" t="s">
        <v>1019</v>
      </c>
      <c r="C91" s="559">
        <v>4098</v>
      </c>
      <c r="D91" s="569">
        <v>1627</v>
      </c>
      <c r="E91" s="569">
        <v>1573</v>
      </c>
      <c r="F91" s="569">
        <v>3200</v>
      </c>
      <c r="G91" s="569">
        <v>1865</v>
      </c>
      <c r="H91" s="569">
        <v>259</v>
      </c>
      <c r="I91" s="569">
        <v>1335</v>
      </c>
      <c r="J91" s="569">
        <v>898</v>
      </c>
      <c r="K91" s="569">
        <v>898</v>
      </c>
      <c r="L91" s="569">
        <v>0</v>
      </c>
      <c r="M91" s="569">
        <v>1734</v>
      </c>
      <c r="N91" s="569">
        <v>75</v>
      </c>
    </row>
    <row r="92" spans="1:14" ht="9.6" customHeight="1">
      <c r="A92" s="508"/>
      <c r="B92" s="568" t="s">
        <v>1020</v>
      </c>
      <c r="C92" s="559">
        <v>41</v>
      </c>
      <c r="D92" s="569">
        <v>21</v>
      </c>
      <c r="E92" s="569">
        <v>10</v>
      </c>
      <c r="F92" s="569">
        <v>31</v>
      </c>
      <c r="G92" s="571" t="s">
        <v>974</v>
      </c>
      <c r="H92" s="569">
        <v>15</v>
      </c>
      <c r="I92" s="571" t="s">
        <v>974</v>
      </c>
      <c r="J92" s="569">
        <v>10</v>
      </c>
      <c r="K92" s="569">
        <v>10</v>
      </c>
      <c r="L92" s="569">
        <v>0</v>
      </c>
      <c r="M92" s="569">
        <v>0</v>
      </c>
      <c r="N92" s="569">
        <v>0</v>
      </c>
    </row>
    <row r="93" spans="1:14" ht="9.6" customHeight="1">
      <c r="A93" s="508"/>
      <c r="B93" s="567"/>
      <c r="C93" s="566"/>
      <c r="D93" s="562"/>
      <c r="E93" s="562"/>
      <c r="J93" s="562"/>
      <c r="K93" s="562"/>
      <c r="L93" s="562"/>
      <c r="M93" s="562"/>
      <c r="N93" s="562"/>
    </row>
    <row r="94" spans="1:14" ht="9.6" customHeight="1">
      <c r="A94" s="508"/>
      <c r="B94" s="567"/>
      <c r="C94" s="566"/>
      <c r="D94" s="562"/>
      <c r="E94" s="562"/>
      <c r="J94" s="562"/>
      <c r="K94" s="562"/>
      <c r="L94" s="562"/>
      <c r="M94" s="562"/>
      <c r="N94" s="562"/>
    </row>
    <row r="95" spans="1:14" ht="9.6" customHeight="1">
      <c r="A95" s="564" t="s">
        <v>346</v>
      </c>
      <c r="B95" s="565"/>
      <c r="C95" s="562">
        <v>4061</v>
      </c>
      <c r="D95" s="562">
        <v>1667</v>
      </c>
      <c r="E95" s="562">
        <v>1078</v>
      </c>
      <c r="F95" s="562">
        <v>2745</v>
      </c>
      <c r="G95" s="562">
        <v>2423</v>
      </c>
      <c r="H95" s="562">
        <v>379</v>
      </c>
      <c r="I95" s="562">
        <v>322</v>
      </c>
      <c r="J95" s="562">
        <v>1316</v>
      </c>
      <c r="K95" s="562">
        <v>1310</v>
      </c>
      <c r="L95" s="562">
        <v>6</v>
      </c>
      <c r="M95" s="562">
        <v>1585</v>
      </c>
      <c r="N95" s="562">
        <v>0</v>
      </c>
    </row>
    <row r="96" spans="1:14" ht="9.6" customHeight="1">
      <c r="A96" s="508"/>
      <c r="B96" s="567"/>
      <c r="C96" s="566"/>
      <c r="D96" s="562"/>
      <c r="E96" s="562"/>
      <c r="J96" s="562"/>
      <c r="K96" s="562"/>
      <c r="L96" s="562"/>
      <c r="M96" s="562"/>
      <c r="N96" s="562"/>
    </row>
    <row r="97" spans="1:14" ht="9.6" customHeight="1">
      <c r="A97" s="508"/>
      <c r="B97" s="568" t="s">
        <v>1021</v>
      </c>
      <c r="C97" s="559">
        <v>3669</v>
      </c>
      <c r="D97" s="569">
        <v>1499</v>
      </c>
      <c r="E97" s="569">
        <v>1002</v>
      </c>
      <c r="F97" s="569">
        <v>2501</v>
      </c>
      <c r="G97" s="569">
        <v>2194</v>
      </c>
      <c r="H97" s="569">
        <v>317</v>
      </c>
      <c r="I97" s="569">
        <v>307</v>
      </c>
      <c r="J97" s="569">
        <v>1168</v>
      </c>
      <c r="K97" s="569">
        <v>1168</v>
      </c>
      <c r="L97" s="569">
        <v>0</v>
      </c>
      <c r="M97" s="569">
        <v>1395</v>
      </c>
      <c r="N97" s="569">
        <v>0</v>
      </c>
    </row>
    <row r="98" spans="1:14" ht="9.6" customHeight="1">
      <c r="A98" s="508"/>
      <c r="B98" s="568" t="s">
        <v>1022</v>
      </c>
      <c r="C98" s="559">
        <v>392</v>
      </c>
      <c r="D98" s="569">
        <v>168</v>
      </c>
      <c r="E98" s="569">
        <v>76</v>
      </c>
      <c r="F98" s="569">
        <v>244</v>
      </c>
      <c r="G98" s="569">
        <v>229</v>
      </c>
      <c r="H98" s="569">
        <v>62</v>
      </c>
      <c r="I98" s="569">
        <v>15</v>
      </c>
      <c r="J98" s="569">
        <v>148</v>
      </c>
      <c r="K98" s="569">
        <v>142</v>
      </c>
      <c r="L98" s="569">
        <v>6</v>
      </c>
      <c r="M98" s="569">
        <v>190</v>
      </c>
      <c r="N98" s="569">
        <v>0</v>
      </c>
    </row>
    <row r="99" spans="1:14" ht="9.6" customHeight="1">
      <c r="A99" s="508"/>
      <c r="B99" s="567"/>
      <c r="C99" s="566"/>
      <c r="D99" s="562"/>
      <c r="E99" s="562"/>
      <c r="J99" s="562"/>
      <c r="K99" s="562"/>
      <c r="L99" s="562"/>
      <c r="M99" s="562"/>
      <c r="N99" s="562"/>
    </row>
    <row r="100" spans="1:14" ht="9.6" customHeight="1">
      <c r="A100" s="508"/>
      <c r="B100" s="567"/>
      <c r="C100" s="566"/>
      <c r="D100" s="562"/>
      <c r="E100" s="562"/>
      <c r="J100" s="562"/>
      <c r="K100" s="562"/>
      <c r="L100" s="562"/>
      <c r="M100" s="562"/>
      <c r="N100" s="562"/>
    </row>
    <row r="101" spans="1:14" ht="9.6" customHeight="1">
      <c r="A101" s="564" t="s">
        <v>347</v>
      </c>
      <c r="B101" s="565"/>
      <c r="C101" s="566">
        <v>17929</v>
      </c>
      <c r="D101" s="566">
        <v>5195</v>
      </c>
      <c r="E101" s="566">
        <v>3955</v>
      </c>
      <c r="F101" s="566">
        <v>9150</v>
      </c>
      <c r="G101" s="566">
        <v>6710</v>
      </c>
      <c r="H101" s="566">
        <v>979</v>
      </c>
      <c r="I101" s="566">
        <v>2440</v>
      </c>
      <c r="J101" s="566">
        <v>8779</v>
      </c>
      <c r="K101" s="566">
        <v>8450</v>
      </c>
      <c r="L101" s="566">
        <v>329</v>
      </c>
      <c r="M101" s="566">
        <v>15046</v>
      </c>
      <c r="N101" s="566">
        <v>1773</v>
      </c>
    </row>
    <row r="102" spans="1:14" ht="9.6" customHeight="1">
      <c r="A102" s="508"/>
      <c r="B102" s="567"/>
      <c r="C102" s="566"/>
      <c r="D102" s="562"/>
      <c r="E102" s="562"/>
      <c r="J102" s="562"/>
      <c r="K102" s="562"/>
      <c r="L102" s="562"/>
      <c r="M102" s="562"/>
      <c r="N102" s="562"/>
    </row>
    <row r="103" spans="1:14" ht="9.6" customHeight="1">
      <c r="A103" s="508"/>
      <c r="B103" s="568" t="s">
        <v>1023</v>
      </c>
      <c r="C103" s="569">
        <v>14486</v>
      </c>
      <c r="D103" s="569">
        <v>3781</v>
      </c>
      <c r="E103" s="569">
        <v>3359</v>
      </c>
      <c r="F103" s="569">
        <v>7140</v>
      </c>
      <c r="G103" s="569">
        <v>5301</v>
      </c>
      <c r="H103" s="569">
        <v>709</v>
      </c>
      <c r="I103" s="559">
        <v>1839</v>
      </c>
      <c r="J103" s="569">
        <v>7346</v>
      </c>
      <c r="K103" s="569">
        <v>7044</v>
      </c>
      <c r="L103" s="559">
        <v>302</v>
      </c>
      <c r="M103" s="569">
        <v>12441</v>
      </c>
      <c r="N103" s="559">
        <v>1387</v>
      </c>
    </row>
    <row r="104" spans="1:14" ht="9.6" customHeight="1">
      <c r="A104" s="508"/>
      <c r="B104" s="568" t="s">
        <v>1024</v>
      </c>
      <c r="C104" s="569">
        <v>219</v>
      </c>
      <c r="D104" s="571" t="s">
        <v>974</v>
      </c>
      <c r="E104" s="571" t="s">
        <v>974</v>
      </c>
      <c r="F104" s="571" t="s">
        <v>974</v>
      </c>
      <c r="G104" s="571" t="s">
        <v>974</v>
      </c>
      <c r="H104" s="571" t="s">
        <v>974</v>
      </c>
      <c r="I104" s="571" t="s">
        <v>974</v>
      </c>
      <c r="J104" s="571" t="s">
        <v>974</v>
      </c>
      <c r="K104" s="571" t="s">
        <v>974</v>
      </c>
      <c r="L104" s="571" t="s">
        <v>974</v>
      </c>
      <c r="M104" s="569">
        <v>268</v>
      </c>
      <c r="N104" s="559">
        <v>64</v>
      </c>
    </row>
    <row r="105" spans="1:14" ht="9.6" customHeight="1">
      <c r="A105" s="508"/>
      <c r="B105" s="568" t="s">
        <v>1025</v>
      </c>
      <c r="C105" s="569">
        <v>1755</v>
      </c>
      <c r="D105" s="569">
        <v>811</v>
      </c>
      <c r="E105" s="569">
        <v>280</v>
      </c>
      <c r="F105" s="569">
        <v>1091</v>
      </c>
      <c r="G105" s="569">
        <v>728</v>
      </c>
      <c r="H105" s="569">
        <v>98</v>
      </c>
      <c r="I105" s="559">
        <v>363</v>
      </c>
      <c r="J105" s="569">
        <v>664</v>
      </c>
      <c r="K105" s="559">
        <v>642</v>
      </c>
      <c r="L105" s="559">
        <v>22</v>
      </c>
      <c r="M105" s="559">
        <v>1301</v>
      </c>
      <c r="N105" s="559">
        <v>257</v>
      </c>
    </row>
    <row r="106" spans="1:14" ht="9.6" customHeight="1">
      <c r="A106" s="508"/>
      <c r="B106" s="568" t="s">
        <v>1026</v>
      </c>
      <c r="C106" s="569">
        <v>341</v>
      </c>
      <c r="D106" s="569">
        <v>122</v>
      </c>
      <c r="E106" s="569">
        <v>113</v>
      </c>
      <c r="F106" s="569">
        <v>235</v>
      </c>
      <c r="G106" s="569">
        <v>150</v>
      </c>
      <c r="H106" s="569">
        <v>45</v>
      </c>
      <c r="I106" s="559">
        <v>85</v>
      </c>
      <c r="J106" s="569">
        <v>106</v>
      </c>
      <c r="K106" s="559">
        <v>106</v>
      </c>
      <c r="L106" s="559">
        <v>0</v>
      </c>
      <c r="M106" s="559">
        <v>241</v>
      </c>
      <c r="N106" s="559">
        <v>65</v>
      </c>
    </row>
    <row r="107" spans="1:14" ht="9.6" customHeight="1">
      <c r="A107" s="508"/>
      <c r="B107" s="568" t="s">
        <v>1027</v>
      </c>
      <c r="C107" s="570">
        <v>882</v>
      </c>
      <c r="D107" s="569">
        <v>390</v>
      </c>
      <c r="E107" s="569">
        <v>159</v>
      </c>
      <c r="F107" s="570">
        <v>549</v>
      </c>
      <c r="G107" s="570">
        <v>417</v>
      </c>
      <c r="H107" s="570">
        <v>90</v>
      </c>
      <c r="I107" s="570">
        <v>132</v>
      </c>
      <c r="J107" s="569">
        <v>333</v>
      </c>
      <c r="K107" s="570">
        <v>333</v>
      </c>
      <c r="L107" s="570">
        <v>0</v>
      </c>
      <c r="M107" s="570">
        <v>682</v>
      </c>
      <c r="N107" s="570">
        <v>0</v>
      </c>
    </row>
    <row r="108" spans="1:14" ht="9.6" customHeight="1">
      <c r="A108" s="508"/>
      <c r="B108" s="568" t="s">
        <v>1028</v>
      </c>
      <c r="C108" s="570">
        <v>166</v>
      </c>
      <c r="D108" s="569">
        <v>62</v>
      </c>
      <c r="E108" s="569">
        <v>36</v>
      </c>
      <c r="F108" s="570">
        <v>98</v>
      </c>
      <c r="G108" s="570">
        <v>92</v>
      </c>
      <c r="H108" s="570">
        <v>17</v>
      </c>
      <c r="I108" s="570">
        <v>6</v>
      </c>
      <c r="J108" s="569">
        <v>68</v>
      </c>
      <c r="K108" s="570">
        <v>68</v>
      </c>
      <c r="L108" s="570">
        <v>0</v>
      </c>
      <c r="M108" s="570">
        <v>114</v>
      </c>
      <c r="N108" s="570">
        <v>0</v>
      </c>
    </row>
    <row r="109" spans="1:14" ht="9.6" customHeight="1">
      <c r="A109" s="508"/>
      <c r="B109" s="568" t="s">
        <v>1029</v>
      </c>
      <c r="C109" s="570">
        <v>80</v>
      </c>
      <c r="D109" s="571" t="s">
        <v>974</v>
      </c>
      <c r="E109" s="571" t="s">
        <v>974</v>
      </c>
      <c r="F109" s="571" t="s">
        <v>974</v>
      </c>
      <c r="G109" s="571" t="s">
        <v>974</v>
      </c>
      <c r="H109" s="571" t="s">
        <v>974</v>
      </c>
      <c r="I109" s="571" t="s">
        <v>974</v>
      </c>
      <c r="J109" s="571" t="s">
        <v>974</v>
      </c>
      <c r="K109" s="571" t="s">
        <v>974</v>
      </c>
      <c r="L109" s="571" t="s">
        <v>974</v>
      </c>
      <c r="M109" s="570">
        <v>0</v>
      </c>
      <c r="N109" s="570">
        <v>0</v>
      </c>
    </row>
    <row r="110" spans="1:14" ht="9.6" customHeight="1">
      <c r="A110" s="508"/>
      <c r="B110" s="567"/>
      <c r="C110" s="559"/>
      <c r="D110" s="569"/>
      <c r="E110" s="569"/>
      <c r="F110" s="569"/>
      <c r="G110" s="569"/>
      <c r="H110" s="569"/>
      <c r="I110" s="569"/>
      <c r="J110" s="569"/>
      <c r="K110" s="569"/>
      <c r="L110" s="569"/>
      <c r="M110" s="569"/>
      <c r="N110" s="569"/>
    </row>
    <row r="111" spans="1:14" ht="9.6" customHeight="1">
      <c r="A111" s="508"/>
      <c r="B111" s="567"/>
      <c r="C111" s="566"/>
      <c r="D111" s="562"/>
      <c r="E111" s="562"/>
      <c r="J111" s="562"/>
      <c r="K111" s="562"/>
      <c r="L111" s="562"/>
      <c r="M111" s="562"/>
      <c r="N111" s="562"/>
    </row>
    <row r="112" spans="1:14" ht="9.6" customHeight="1">
      <c r="A112" s="564" t="s">
        <v>348</v>
      </c>
      <c r="B112" s="565"/>
      <c r="C112" s="562">
        <v>38352</v>
      </c>
      <c r="D112" s="562">
        <v>11054</v>
      </c>
      <c r="E112" s="562">
        <v>7582</v>
      </c>
      <c r="F112" s="562">
        <v>18636</v>
      </c>
      <c r="G112" s="562">
        <v>14422</v>
      </c>
      <c r="H112" s="562">
        <v>2050</v>
      </c>
      <c r="I112" s="562">
        <v>4214</v>
      </c>
      <c r="J112" s="562">
        <v>19716</v>
      </c>
      <c r="K112" s="562">
        <v>19716</v>
      </c>
      <c r="L112" s="562">
        <v>0</v>
      </c>
      <c r="M112" s="562">
        <v>25280</v>
      </c>
      <c r="N112" s="562">
        <v>842</v>
      </c>
    </row>
    <row r="113" spans="1:14" ht="9.6" customHeight="1">
      <c r="A113" s="508"/>
      <c r="B113" s="567"/>
      <c r="C113" s="566"/>
      <c r="D113" s="562"/>
      <c r="E113" s="562"/>
      <c r="J113" s="562"/>
      <c r="K113" s="562"/>
      <c r="L113" s="562"/>
      <c r="M113" s="562"/>
      <c r="N113" s="562"/>
    </row>
    <row r="114" spans="1:14" ht="9.6" customHeight="1">
      <c r="A114" s="508"/>
      <c r="B114" s="568" t="s">
        <v>1030</v>
      </c>
      <c r="C114" s="559">
        <v>5105</v>
      </c>
      <c r="D114" s="569">
        <v>2394</v>
      </c>
      <c r="E114" s="569">
        <v>795</v>
      </c>
      <c r="F114" s="569">
        <v>3189</v>
      </c>
      <c r="G114" s="569">
        <v>2655</v>
      </c>
      <c r="H114" s="569">
        <v>319</v>
      </c>
      <c r="I114" s="569">
        <v>534</v>
      </c>
      <c r="J114" s="569">
        <v>1916</v>
      </c>
      <c r="K114" s="569">
        <v>1916</v>
      </c>
      <c r="L114" s="569">
        <v>0</v>
      </c>
      <c r="M114" s="569">
        <v>2843</v>
      </c>
      <c r="N114" s="569">
        <v>228</v>
      </c>
    </row>
    <row r="115" spans="1:14" ht="9.6" customHeight="1">
      <c r="A115" s="508"/>
      <c r="B115" s="568" t="s">
        <v>1031</v>
      </c>
      <c r="C115" s="559">
        <v>10987</v>
      </c>
      <c r="D115" s="569">
        <v>2790</v>
      </c>
      <c r="E115" s="569">
        <v>2257</v>
      </c>
      <c r="F115" s="569">
        <v>5047</v>
      </c>
      <c r="G115" s="569">
        <v>4233</v>
      </c>
      <c r="H115" s="569">
        <v>593</v>
      </c>
      <c r="I115" s="569">
        <v>814</v>
      </c>
      <c r="J115" s="569">
        <v>5940</v>
      </c>
      <c r="K115" s="569">
        <v>5940</v>
      </c>
      <c r="L115" s="559">
        <v>0</v>
      </c>
      <c r="M115" s="569">
        <v>7766</v>
      </c>
      <c r="N115" s="569">
        <v>243</v>
      </c>
    </row>
    <row r="116" spans="1:14" ht="9.6" customHeight="1">
      <c r="A116" s="508"/>
      <c r="B116" s="568" t="s">
        <v>1032</v>
      </c>
      <c r="C116" s="559">
        <v>5313</v>
      </c>
      <c r="D116" s="569">
        <v>1554</v>
      </c>
      <c r="E116" s="569">
        <v>1458</v>
      </c>
      <c r="F116" s="569">
        <v>3012</v>
      </c>
      <c r="G116" s="569">
        <v>2048</v>
      </c>
      <c r="H116" s="569">
        <v>328</v>
      </c>
      <c r="I116" s="569">
        <v>964</v>
      </c>
      <c r="J116" s="569">
        <v>2301</v>
      </c>
      <c r="K116" s="569">
        <v>2301</v>
      </c>
      <c r="L116" s="559">
        <v>0</v>
      </c>
      <c r="M116" s="569">
        <v>3072</v>
      </c>
      <c r="N116" s="569">
        <v>239</v>
      </c>
    </row>
    <row r="117" spans="1:14" ht="9.6" customHeight="1">
      <c r="A117" s="508"/>
      <c r="B117" s="568" t="s">
        <v>1033</v>
      </c>
      <c r="C117" s="559">
        <v>7814</v>
      </c>
      <c r="D117" s="559">
        <v>882</v>
      </c>
      <c r="E117" s="559">
        <v>671</v>
      </c>
      <c r="F117" s="559">
        <v>1553</v>
      </c>
      <c r="G117" s="571" t="s">
        <v>974</v>
      </c>
      <c r="H117" s="559">
        <v>88</v>
      </c>
      <c r="I117" s="571" t="s">
        <v>974</v>
      </c>
      <c r="J117" s="559">
        <v>6261</v>
      </c>
      <c r="K117" s="559">
        <v>6261</v>
      </c>
      <c r="L117" s="559">
        <v>0</v>
      </c>
      <c r="M117" s="559">
        <v>6645</v>
      </c>
      <c r="N117" s="559">
        <v>0</v>
      </c>
    </row>
    <row r="118" spans="1:14" ht="9.6" customHeight="1">
      <c r="A118" s="508"/>
      <c r="B118" s="568" t="s">
        <v>1034</v>
      </c>
      <c r="C118" s="559">
        <v>4113</v>
      </c>
      <c r="D118" s="569">
        <v>482</v>
      </c>
      <c r="E118" s="569">
        <v>354</v>
      </c>
      <c r="F118" s="569">
        <v>836</v>
      </c>
      <c r="G118" s="571" t="s">
        <v>974</v>
      </c>
      <c r="H118" s="569">
        <v>48</v>
      </c>
      <c r="I118" s="571" t="s">
        <v>974</v>
      </c>
      <c r="J118" s="569">
        <v>3277</v>
      </c>
      <c r="K118" s="569">
        <v>3277</v>
      </c>
      <c r="L118" s="559">
        <v>0</v>
      </c>
      <c r="M118" s="569">
        <v>3514</v>
      </c>
      <c r="N118" s="569">
        <v>0</v>
      </c>
    </row>
    <row r="119" spans="1:14" ht="9.6" customHeight="1">
      <c r="A119" s="508"/>
      <c r="B119" s="568" t="s">
        <v>1035</v>
      </c>
      <c r="C119" s="559">
        <v>3701</v>
      </c>
      <c r="D119" s="569">
        <v>400</v>
      </c>
      <c r="E119" s="569">
        <v>317</v>
      </c>
      <c r="F119" s="569">
        <v>717</v>
      </c>
      <c r="G119" s="571" t="s">
        <v>974</v>
      </c>
      <c r="H119" s="569">
        <v>40</v>
      </c>
      <c r="I119" s="571" t="s">
        <v>974</v>
      </c>
      <c r="J119" s="569">
        <v>2984</v>
      </c>
      <c r="K119" s="569">
        <v>2984</v>
      </c>
      <c r="L119" s="559">
        <v>0</v>
      </c>
      <c r="M119" s="569">
        <v>3131</v>
      </c>
      <c r="N119" s="569">
        <v>0</v>
      </c>
    </row>
    <row r="120" spans="1:14" ht="9.6" customHeight="1">
      <c r="A120" s="508"/>
      <c r="B120" s="568" t="s">
        <v>1036</v>
      </c>
      <c r="C120" s="562">
        <v>4252</v>
      </c>
      <c r="D120" s="562">
        <v>1755</v>
      </c>
      <c r="E120" s="562">
        <v>1214</v>
      </c>
      <c r="F120" s="562">
        <v>2969</v>
      </c>
      <c r="G120" s="562">
        <v>1835</v>
      </c>
      <c r="H120" s="562">
        <v>331</v>
      </c>
      <c r="I120" s="562">
        <v>1134</v>
      </c>
      <c r="J120" s="562">
        <v>1283</v>
      </c>
      <c r="K120" s="562">
        <v>1283</v>
      </c>
      <c r="L120" s="562">
        <v>0</v>
      </c>
      <c r="M120" s="562">
        <v>2421</v>
      </c>
      <c r="N120" s="562">
        <v>57</v>
      </c>
    </row>
    <row r="121" spans="1:14" ht="9.6" customHeight="1">
      <c r="A121" s="508"/>
      <c r="B121" s="568" t="s">
        <v>1037</v>
      </c>
      <c r="C121" s="559">
        <v>4137</v>
      </c>
      <c r="D121" s="569">
        <v>1705</v>
      </c>
      <c r="E121" s="569">
        <v>1172</v>
      </c>
      <c r="F121" s="569">
        <v>2877</v>
      </c>
      <c r="G121" s="569">
        <v>1754</v>
      </c>
      <c r="H121" s="569">
        <v>300</v>
      </c>
      <c r="I121" s="569">
        <v>1123</v>
      </c>
      <c r="J121" s="569">
        <v>1260</v>
      </c>
      <c r="K121" s="569">
        <v>1260</v>
      </c>
      <c r="L121" s="569">
        <v>0</v>
      </c>
      <c r="M121" s="569">
        <v>2338</v>
      </c>
      <c r="N121" s="569">
        <v>52</v>
      </c>
    </row>
    <row r="122" spans="1:14" ht="9.6" customHeight="1">
      <c r="A122" s="508"/>
      <c r="B122" s="568" t="s">
        <v>1038</v>
      </c>
      <c r="C122" s="559">
        <v>115</v>
      </c>
      <c r="D122" s="569">
        <v>50</v>
      </c>
      <c r="E122" s="569">
        <v>42</v>
      </c>
      <c r="F122" s="569">
        <v>92</v>
      </c>
      <c r="G122" s="569">
        <v>81</v>
      </c>
      <c r="H122" s="569">
        <v>31</v>
      </c>
      <c r="I122" s="569">
        <v>11</v>
      </c>
      <c r="J122" s="569">
        <v>23</v>
      </c>
      <c r="K122" s="569">
        <v>23</v>
      </c>
      <c r="L122" s="569">
        <v>0</v>
      </c>
      <c r="M122" s="569">
        <v>83</v>
      </c>
      <c r="N122" s="569">
        <v>5</v>
      </c>
    </row>
    <row r="123" spans="1:14" ht="9.6" customHeight="1">
      <c r="A123" s="508"/>
      <c r="B123" s="568" t="s">
        <v>1039</v>
      </c>
      <c r="C123" s="559">
        <v>4385</v>
      </c>
      <c r="D123" s="569">
        <v>1462</v>
      </c>
      <c r="E123" s="569">
        <v>1112</v>
      </c>
      <c r="F123" s="569">
        <v>2574</v>
      </c>
      <c r="G123" s="569">
        <v>1930</v>
      </c>
      <c r="H123" s="569">
        <v>308</v>
      </c>
      <c r="I123" s="569">
        <v>644</v>
      </c>
      <c r="J123" s="569">
        <v>1811</v>
      </c>
      <c r="K123" s="569">
        <v>1811</v>
      </c>
      <c r="L123" s="570">
        <v>0</v>
      </c>
      <c r="M123" s="569">
        <v>2299</v>
      </c>
      <c r="N123" s="569">
        <v>76</v>
      </c>
    </row>
    <row r="124" spans="1:14" ht="9.6" customHeight="1">
      <c r="A124" s="508"/>
      <c r="B124" s="568" t="s">
        <v>1040</v>
      </c>
      <c r="C124" s="559"/>
      <c r="D124" s="569"/>
      <c r="E124" s="569"/>
      <c r="F124" s="569"/>
      <c r="G124" s="569"/>
      <c r="H124" s="569"/>
      <c r="I124" s="569"/>
      <c r="J124" s="569"/>
      <c r="K124" s="569"/>
      <c r="L124" s="570"/>
      <c r="M124" s="569"/>
      <c r="N124" s="569"/>
    </row>
    <row r="125" spans="1:14" ht="9.6" customHeight="1">
      <c r="A125" s="508"/>
      <c r="B125" s="568" t="s">
        <v>1041</v>
      </c>
      <c r="C125" s="559">
        <v>244</v>
      </c>
      <c r="D125" s="569">
        <v>143</v>
      </c>
      <c r="E125" s="569">
        <v>39</v>
      </c>
      <c r="F125" s="569">
        <v>182</v>
      </c>
      <c r="G125" s="571" t="s">
        <v>974</v>
      </c>
      <c r="H125" s="569">
        <v>52</v>
      </c>
      <c r="I125" s="571" t="s">
        <v>974</v>
      </c>
      <c r="J125" s="569">
        <v>62</v>
      </c>
      <c r="K125" s="569">
        <v>62</v>
      </c>
      <c r="L125" s="569">
        <v>0</v>
      </c>
      <c r="M125" s="569">
        <v>104</v>
      </c>
      <c r="N125" s="569">
        <v>0</v>
      </c>
    </row>
    <row r="126" spans="1:14" ht="9.6" customHeight="1">
      <c r="A126" s="508"/>
      <c r="B126" s="568" t="s">
        <v>1042</v>
      </c>
      <c r="C126" s="559"/>
      <c r="D126" s="569"/>
      <c r="E126" s="569"/>
      <c r="F126" s="569"/>
      <c r="G126" s="569"/>
      <c r="H126" s="569"/>
      <c r="I126" s="569"/>
      <c r="J126" s="569"/>
      <c r="K126" s="569"/>
      <c r="L126" s="569"/>
      <c r="M126" s="569"/>
      <c r="N126" s="569"/>
    </row>
    <row r="127" spans="1:14" ht="9.6" customHeight="1">
      <c r="A127" s="508"/>
      <c r="B127" s="568" t="s">
        <v>1043</v>
      </c>
      <c r="C127" s="559">
        <v>252</v>
      </c>
      <c r="D127" s="559">
        <v>74</v>
      </c>
      <c r="E127" s="559">
        <v>36</v>
      </c>
      <c r="F127" s="559">
        <v>110</v>
      </c>
      <c r="G127" s="571" t="s">
        <v>974</v>
      </c>
      <c r="H127" s="559">
        <v>31</v>
      </c>
      <c r="I127" s="571" t="s">
        <v>974</v>
      </c>
      <c r="J127" s="559">
        <v>142</v>
      </c>
      <c r="K127" s="559">
        <v>142</v>
      </c>
      <c r="L127" s="559">
        <v>0</v>
      </c>
      <c r="M127" s="559">
        <v>130</v>
      </c>
      <c r="N127" s="559">
        <v>0</v>
      </c>
    </row>
    <row r="128" spans="1:14" ht="9.6" customHeight="1">
      <c r="A128" s="508"/>
      <c r="B128" s="568" t="s">
        <v>1044</v>
      </c>
      <c r="C128" s="559">
        <v>150</v>
      </c>
      <c r="D128" s="569">
        <v>38</v>
      </c>
      <c r="E128" s="569">
        <v>25</v>
      </c>
      <c r="F128" s="569">
        <v>63</v>
      </c>
      <c r="G128" s="571" t="s">
        <v>974</v>
      </c>
      <c r="H128" s="569">
        <v>17</v>
      </c>
      <c r="I128" s="571" t="s">
        <v>974</v>
      </c>
      <c r="J128" s="569">
        <v>87</v>
      </c>
      <c r="K128" s="569">
        <v>87</v>
      </c>
      <c r="L128" s="569">
        <v>0</v>
      </c>
      <c r="M128" s="569">
        <v>72</v>
      </c>
      <c r="N128" s="569">
        <v>0</v>
      </c>
    </row>
    <row r="129" spans="1:14" ht="9.6" customHeight="1">
      <c r="A129" s="508"/>
      <c r="B129" s="568" t="s">
        <v>1045</v>
      </c>
      <c r="C129" s="559">
        <v>102</v>
      </c>
      <c r="D129" s="569">
        <v>36</v>
      </c>
      <c r="E129" s="569">
        <v>11</v>
      </c>
      <c r="F129" s="569">
        <v>47</v>
      </c>
      <c r="G129" s="571" t="s">
        <v>974</v>
      </c>
      <c r="H129" s="569">
        <v>14</v>
      </c>
      <c r="I129" s="571" t="s">
        <v>974</v>
      </c>
      <c r="J129" s="569">
        <v>55</v>
      </c>
      <c r="K129" s="569">
        <v>55</v>
      </c>
      <c r="L129" s="569">
        <v>0</v>
      </c>
      <c r="M129" s="569">
        <v>58</v>
      </c>
      <c r="N129" s="569">
        <v>0</v>
      </c>
    </row>
    <row r="130" spans="1:14" ht="9.6" customHeight="1">
      <c r="A130" s="508"/>
      <c r="B130" s="581"/>
      <c r="C130" s="566"/>
      <c r="D130" s="562"/>
      <c r="E130" s="562"/>
      <c r="J130" s="562"/>
      <c r="K130" s="562"/>
      <c r="L130" s="562"/>
      <c r="M130" s="562"/>
      <c r="N130" s="562"/>
    </row>
    <row r="131" spans="1:14" ht="9.6" customHeight="1">
      <c r="A131" s="508"/>
      <c r="B131" s="567"/>
      <c r="C131" s="566"/>
      <c r="D131" s="562"/>
      <c r="E131" s="562"/>
      <c r="J131" s="562"/>
      <c r="K131" s="562"/>
      <c r="L131" s="562"/>
      <c r="M131" s="562"/>
      <c r="N131" s="562"/>
    </row>
    <row r="132" spans="1:14" ht="9.6" customHeight="1">
      <c r="A132" s="564" t="s">
        <v>586</v>
      </c>
      <c r="B132" s="565"/>
      <c r="C132" s="562">
        <v>11957</v>
      </c>
      <c r="D132" s="562">
        <v>2869</v>
      </c>
      <c r="E132" s="562">
        <v>2181</v>
      </c>
      <c r="F132" s="562">
        <v>5050</v>
      </c>
      <c r="G132" s="562">
        <v>4121</v>
      </c>
      <c r="H132" s="562">
        <v>475</v>
      </c>
      <c r="I132" s="562">
        <v>929</v>
      </c>
      <c r="J132" s="562">
        <v>6907</v>
      </c>
      <c r="K132" s="562">
        <v>6902</v>
      </c>
      <c r="L132" s="562">
        <v>5</v>
      </c>
      <c r="M132" s="562">
        <v>5621</v>
      </c>
      <c r="N132" s="562">
        <v>192</v>
      </c>
    </row>
    <row r="133" spans="1:14" ht="9.6" customHeight="1">
      <c r="A133" s="508"/>
      <c r="B133" s="567"/>
      <c r="C133" s="582"/>
      <c r="D133" s="562"/>
      <c r="E133" s="562"/>
      <c r="J133" s="562"/>
      <c r="K133" s="562"/>
      <c r="L133" s="562"/>
      <c r="M133" s="562"/>
      <c r="N133" s="562"/>
    </row>
    <row r="134" spans="1:14" ht="9.6" customHeight="1">
      <c r="A134" s="508"/>
      <c r="B134" s="568" t="s">
        <v>1046</v>
      </c>
      <c r="C134" s="559">
        <v>5492</v>
      </c>
      <c r="D134" s="569">
        <v>1161</v>
      </c>
      <c r="E134" s="569">
        <v>988</v>
      </c>
      <c r="F134" s="569">
        <v>2149</v>
      </c>
      <c r="G134" s="569">
        <v>1881</v>
      </c>
      <c r="H134" s="569">
        <v>198</v>
      </c>
      <c r="I134" s="569">
        <v>268</v>
      </c>
      <c r="J134" s="569">
        <v>3343</v>
      </c>
      <c r="K134" s="569">
        <v>3343</v>
      </c>
      <c r="L134" s="569">
        <v>0</v>
      </c>
      <c r="M134" s="569">
        <v>943</v>
      </c>
      <c r="N134" s="569">
        <v>102</v>
      </c>
    </row>
    <row r="135" spans="1:14" ht="9.6" customHeight="1">
      <c r="A135" s="508"/>
      <c r="B135" s="568" t="s">
        <v>1047</v>
      </c>
      <c r="C135" s="559">
        <v>6465</v>
      </c>
      <c r="D135" s="569">
        <v>1708</v>
      </c>
      <c r="E135" s="569">
        <v>1193</v>
      </c>
      <c r="F135" s="569">
        <v>2901</v>
      </c>
      <c r="G135" s="569">
        <v>2240</v>
      </c>
      <c r="H135" s="569">
        <v>277</v>
      </c>
      <c r="I135" s="569">
        <v>661</v>
      </c>
      <c r="J135" s="569">
        <v>3564</v>
      </c>
      <c r="K135" s="569">
        <v>3559</v>
      </c>
      <c r="L135" s="569">
        <v>5</v>
      </c>
      <c r="M135" s="569">
        <v>4678</v>
      </c>
      <c r="N135" s="569">
        <v>90</v>
      </c>
    </row>
    <row r="136" spans="1:14" ht="9.6" customHeight="1">
      <c r="A136" s="508"/>
      <c r="B136" s="567"/>
      <c r="C136" s="559"/>
      <c r="D136" s="569"/>
      <c r="E136" s="569"/>
      <c r="F136" s="569"/>
      <c r="G136" s="569"/>
      <c r="H136" s="569"/>
      <c r="I136" s="569"/>
      <c r="J136" s="569"/>
      <c r="K136" s="569"/>
      <c r="L136" s="569"/>
      <c r="M136" s="569"/>
      <c r="N136" s="569"/>
    </row>
    <row r="137" spans="1:14" ht="9.6" customHeight="1">
      <c r="A137" s="508"/>
      <c r="B137" s="567"/>
      <c r="C137" s="566"/>
      <c r="D137" s="562"/>
      <c r="E137" s="562"/>
      <c r="J137" s="562"/>
      <c r="K137" s="562"/>
      <c r="L137" s="562"/>
      <c r="M137" s="562"/>
      <c r="N137" s="562"/>
    </row>
    <row r="138" spans="1:14" ht="9.6" customHeight="1">
      <c r="A138" s="564" t="s">
        <v>587</v>
      </c>
      <c r="B138" s="565"/>
      <c r="C138" s="562">
        <v>43659</v>
      </c>
      <c r="D138" s="562">
        <v>12553</v>
      </c>
      <c r="E138" s="562">
        <v>9459</v>
      </c>
      <c r="F138" s="562">
        <v>22012</v>
      </c>
      <c r="G138" s="562">
        <v>16244</v>
      </c>
      <c r="H138" s="562">
        <v>2075</v>
      </c>
      <c r="I138" s="562">
        <v>5768</v>
      </c>
      <c r="J138" s="562">
        <v>21647</v>
      </c>
      <c r="K138" s="562">
        <v>21467</v>
      </c>
      <c r="L138" s="562">
        <v>180</v>
      </c>
      <c r="M138" s="562">
        <v>11475</v>
      </c>
      <c r="N138" s="562">
        <v>1703</v>
      </c>
    </row>
    <row r="139" spans="1:14" ht="9.6" customHeight="1">
      <c r="A139" s="508"/>
      <c r="B139" s="567"/>
      <c r="C139" s="559"/>
      <c r="D139" s="569"/>
      <c r="E139" s="569"/>
      <c r="F139" s="569"/>
      <c r="G139" s="569"/>
      <c r="H139" s="569"/>
      <c r="I139" s="569"/>
      <c r="J139" s="569"/>
      <c r="K139" s="569"/>
      <c r="L139" s="569"/>
      <c r="M139" s="569"/>
      <c r="N139" s="569"/>
    </row>
    <row r="140" spans="1:14" ht="9.6" customHeight="1">
      <c r="A140" s="508"/>
      <c r="B140" s="568" t="s">
        <v>1048</v>
      </c>
      <c r="C140" s="559">
        <v>4020</v>
      </c>
      <c r="D140" s="569">
        <v>1767</v>
      </c>
      <c r="E140" s="569">
        <v>863</v>
      </c>
      <c r="F140" s="569">
        <v>2630</v>
      </c>
      <c r="G140" s="569">
        <v>2071</v>
      </c>
      <c r="H140" s="569">
        <v>222</v>
      </c>
      <c r="I140" s="569">
        <v>559</v>
      </c>
      <c r="J140" s="569">
        <v>1390</v>
      </c>
      <c r="K140" s="569">
        <v>1390</v>
      </c>
      <c r="L140" s="569">
        <v>0</v>
      </c>
      <c r="M140" s="569">
        <v>2332</v>
      </c>
      <c r="N140" s="569">
        <v>305</v>
      </c>
    </row>
    <row r="141" spans="1:14" ht="9.6" customHeight="1">
      <c r="A141" s="508"/>
      <c r="B141" s="568" t="s">
        <v>1049</v>
      </c>
      <c r="C141" s="559">
        <v>1213</v>
      </c>
      <c r="D141" s="569">
        <v>502</v>
      </c>
      <c r="E141" s="569">
        <v>159</v>
      </c>
      <c r="F141" s="569">
        <v>661</v>
      </c>
      <c r="G141" s="569">
        <v>593</v>
      </c>
      <c r="H141" s="569">
        <v>78</v>
      </c>
      <c r="I141" s="569">
        <v>68</v>
      </c>
      <c r="J141" s="559">
        <v>552</v>
      </c>
      <c r="K141" s="569">
        <v>552</v>
      </c>
      <c r="L141" s="559">
        <v>0</v>
      </c>
      <c r="M141" s="559">
        <v>891</v>
      </c>
      <c r="N141" s="559">
        <v>133</v>
      </c>
    </row>
    <row r="142" spans="1:14" ht="9.6" customHeight="1">
      <c r="A142" s="508"/>
      <c r="B142" s="568" t="s">
        <v>1050</v>
      </c>
      <c r="C142" s="559">
        <v>12863</v>
      </c>
      <c r="D142" s="559">
        <v>2782</v>
      </c>
      <c r="E142" s="569">
        <v>2259</v>
      </c>
      <c r="F142" s="569">
        <v>5041</v>
      </c>
      <c r="G142" s="569">
        <v>4438</v>
      </c>
      <c r="H142" s="569">
        <v>513</v>
      </c>
      <c r="I142" s="570">
        <v>603</v>
      </c>
      <c r="J142" s="569">
        <v>7822</v>
      </c>
      <c r="K142" s="569">
        <v>7822</v>
      </c>
      <c r="L142" s="570">
        <v>0</v>
      </c>
      <c r="M142" s="570">
        <v>9</v>
      </c>
      <c r="N142" s="570">
        <v>0</v>
      </c>
    </row>
    <row r="143" spans="1:14" ht="9.6" customHeight="1">
      <c r="A143" s="508"/>
      <c r="B143" s="568" t="s">
        <v>1051</v>
      </c>
      <c r="C143" s="559">
        <v>5662</v>
      </c>
      <c r="D143" s="569">
        <v>2459</v>
      </c>
      <c r="E143" s="569">
        <v>1150</v>
      </c>
      <c r="F143" s="569">
        <v>3609</v>
      </c>
      <c r="G143" s="569">
        <v>2744</v>
      </c>
      <c r="H143" s="569">
        <v>328</v>
      </c>
      <c r="I143" s="569">
        <v>865</v>
      </c>
      <c r="J143" s="569">
        <v>2053</v>
      </c>
      <c r="K143" s="569">
        <v>1900</v>
      </c>
      <c r="L143" s="569">
        <v>153</v>
      </c>
      <c r="M143" s="569">
        <v>3111</v>
      </c>
      <c r="N143" s="569">
        <v>644</v>
      </c>
    </row>
    <row r="144" spans="1:14" ht="9.6" customHeight="1">
      <c r="A144" s="508"/>
      <c r="B144" s="568" t="s">
        <v>1052</v>
      </c>
      <c r="C144" s="559">
        <v>9015</v>
      </c>
      <c r="D144" s="569">
        <v>1293</v>
      </c>
      <c r="E144" s="569">
        <v>1151</v>
      </c>
      <c r="F144" s="569">
        <v>2444</v>
      </c>
      <c r="G144" s="569">
        <v>2340</v>
      </c>
      <c r="H144" s="569">
        <v>152</v>
      </c>
      <c r="I144" s="569">
        <v>104</v>
      </c>
      <c r="J144" s="559">
        <v>6571</v>
      </c>
      <c r="K144" s="569">
        <v>6544</v>
      </c>
      <c r="L144" s="559">
        <v>27</v>
      </c>
      <c r="M144" s="559">
        <v>29</v>
      </c>
      <c r="N144" s="559">
        <v>0</v>
      </c>
    </row>
    <row r="145" spans="1:14" ht="9.6" customHeight="1">
      <c r="A145" s="508"/>
      <c r="B145" s="568" t="s">
        <v>1053</v>
      </c>
      <c r="C145" s="559">
        <v>1250</v>
      </c>
      <c r="D145" s="570">
        <v>177</v>
      </c>
      <c r="E145" s="569">
        <v>409</v>
      </c>
      <c r="F145" s="569">
        <v>586</v>
      </c>
      <c r="G145" s="570">
        <v>400</v>
      </c>
      <c r="H145" s="570">
        <v>57</v>
      </c>
      <c r="I145" s="570">
        <v>186</v>
      </c>
      <c r="J145" s="570">
        <v>664</v>
      </c>
      <c r="K145" s="569">
        <v>664</v>
      </c>
      <c r="L145" s="570">
        <v>0</v>
      </c>
      <c r="M145" s="570">
        <v>774</v>
      </c>
      <c r="N145" s="570">
        <v>50</v>
      </c>
    </row>
    <row r="146" spans="1:14" ht="9.6" customHeight="1">
      <c r="A146" s="508"/>
      <c r="B146" s="568" t="s">
        <v>1054</v>
      </c>
      <c r="C146" s="559">
        <v>1124</v>
      </c>
      <c r="D146" s="569">
        <v>401</v>
      </c>
      <c r="E146" s="569">
        <v>496</v>
      </c>
      <c r="F146" s="569">
        <v>897</v>
      </c>
      <c r="G146" s="569">
        <v>499</v>
      </c>
      <c r="H146" s="569">
        <v>85</v>
      </c>
      <c r="I146" s="569">
        <v>398</v>
      </c>
      <c r="J146" s="569">
        <v>227</v>
      </c>
      <c r="K146" s="569">
        <v>227</v>
      </c>
      <c r="L146" s="569">
        <v>0</v>
      </c>
      <c r="M146" s="569">
        <v>477</v>
      </c>
      <c r="N146" s="569">
        <v>85</v>
      </c>
    </row>
    <row r="147" spans="1:14" ht="9.6" customHeight="1">
      <c r="A147" s="508"/>
      <c r="B147" s="568" t="s">
        <v>1055</v>
      </c>
      <c r="C147" s="559">
        <v>1634</v>
      </c>
      <c r="D147" s="569">
        <v>617</v>
      </c>
      <c r="E147" s="569">
        <v>573</v>
      </c>
      <c r="F147" s="569">
        <v>1190</v>
      </c>
      <c r="G147" s="569">
        <v>546</v>
      </c>
      <c r="H147" s="569">
        <v>168</v>
      </c>
      <c r="I147" s="569">
        <v>644</v>
      </c>
      <c r="J147" s="559">
        <v>444</v>
      </c>
      <c r="K147" s="569">
        <v>444</v>
      </c>
      <c r="L147" s="559">
        <v>0</v>
      </c>
      <c r="M147" s="559">
        <v>720</v>
      </c>
      <c r="N147" s="559">
        <v>119</v>
      </c>
    </row>
    <row r="148" spans="1:14" ht="9.6" customHeight="1">
      <c r="A148" s="508"/>
      <c r="B148" s="572"/>
      <c r="C148" s="559"/>
      <c r="D148" s="569"/>
      <c r="E148" s="569"/>
      <c r="F148" s="569"/>
      <c r="G148" s="569"/>
      <c r="H148" s="569"/>
      <c r="I148" s="569"/>
      <c r="J148" s="569"/>
      <c r="K148" s="569"/>
      <c r="L148" s="569"/>
      <c r="M148" s="569"/>
      <c r="N148" s="569"/>
    </row>
    <row r="149" spans="1:14" ht="9.6" customHeight="1">
      <c r="A149" s="508"/>
      <c r="B149" s="572"/>
      <c r="C149" s="559"/>
      <c r="D149" s="569"/>
      <c r="E149" s="569"/>
      <c r="F149" s="569"/>
      <c r="G149" s="569"/>
      <c r="H149" s="569"/>
      <c r="I149" s="569"/>
      <c r="J149" s="569"/>
      <c r="K149" s="569"/>
      <c r="L149" s="569"/>
      <c r="M149" s="569"/>
      <c r="N149" s="569"/>
    </row>
    <row r="150" spans="1:14" ht="9" customHeight="1">
      <c r="A150" s="573"/>
      <c r="B150" s="572"/>
      <c r="C150" s="566"/>
      <c r="D150" s="566"/>
      <c r="E150" s="566"/>
      <c r="F150" s="566"/>
      <c r="G150" s="566"/>
      <c r="H150" s="566"/>
      <c r="I150" s="566"/>
      <c r="J150" s="566"/>
      <c r="K150" s="566"/>
      <c r="L150" s="566"/>
      <c r="M150" s="566"/>
      <c r="N150" s="566"/>
    </row>
    <row r="151" spans="1:14" ht="9" customHeight="1">
      <c r="A151" s="574" t="s">
        <v>53</v>
      </c>
      <c r="B151" s="575"/>
      <c r="C151" s="576"/>
      <c r="D151" s="577"/>
      <c r="E151" s="577"/>
      <c r="F151" s="577"/>
      <c r="G151" s="577"/>
      <c r="H151" s="577"/>
      <c r="I151" s="577"/>
      <c r="J151" s="577"/>
      <c r="K151" s="577"/>
      <c r="L151" s="577"/>
      <c r="M151" s="577"/>
      <c r="N151" s="577"/>
    </row>
    <row r="152" spans="1:14" ht="10.15" customHeight="1">
      <c r="A152" s="525"/>
      <c r="B152" s="557"/>
      <c r="C152" s="578" t="s">
        <v>169</v>
      </c>
      <c r="D152" s="579"/>
      <c r="E152" s="580"/>
      <c r="F152" s="580"/>
      <c r="G152" s="580"/>
      <c r="H152" s="580"/>
      <c r="I152" s="580"/>
      <c r="J152" s="580"/>
      <c r="K152" s="580"/>
      <c r="L152" s="580"/>
      <c r="M152" s="580"/>
      <c r="N152" s="580"/>
    </row>
    <row r="153" spans="1:14" ht="10.5" customHeight="1">
      <c r="A153" s="525"/>
      <c r="B153" s="557"/>
      <c r="C153" s="578"/>
      <c r="D153" s="579"/>
      <c r="E153" s="580"/>
      <c r="F153" s="580"/>
      <c r="G153" s="580"/>
      <c r="H153" s="580"/>
      <c r="I153" s="580"/>
      <c r="J153" s="580"/>
      <c r="K153" s="580"/>
      <c r="L153" s="580"/>
      <c r="M153" s="580"/>
      <c r="N153" s="580"/>
    </row>
    <row r="154" spans="1:14" ht="9.6" customHeight="1">
      <c r="A154" s="525" t="s">
        <v>1056</v>
      </c>
      <c r="B154" s="583"/>
      <c r="C154" s="578"/>
      <c r="D154" s="579"/>
      <c r="E154" s="580"/>
      <c r="F154" s="580"/>
      <c r="G154" s="580"/>
      <c r="H154" s="580"/>
      <c r="I154" s="580"/>
      <c r="J154" s="580"/>
      <c r="K154" s="580"/>
      <c r="L154" s="580"/>
      <c r="M154" s="580"/>
      <c r="N154" s="580"/>
    </row>
    <row r="155" spans="1:14" ht="9.6" customHeight="1">
      <c r="A155" s="508"/>
      <c r="B155" s="568" t="s">
        <v>1057</v>
      </c>
      <c r="C155" s="559">
        <v>3623</v>
      </c>
      <c r="D155" s="569">
        <v>1379</v>
      </c>
      <c r="E155" s="569">
        <v>1249</v>
      </c>
      <c r="F155" s="569">
        <v>2628</v>
      </c>
      <c r="G155" s="569">
        <v>1375</v>
      </c>
      <c r="H155" s="569">
        <v>196</v>
      </c>
      <c r="I155" s="569">
        <v>1253</v>
      </c>
      <c r="J155" s="569">
        <v>995</v>
      </c>
      <c r="K155" s="569">
        <v>995</v>
      </c>
      <c r="L155" s="569">
        <v>0</v>
      </c>
      <c r="M155" s="569">
        <v>1497</v>
      </c>
      <c r="N155" s="569">
        <v>122</v>
      </c>
    </row>
    <row r="156" spans="1:14" ht="9.6" customHeight="1">
      <c r="A156" s="508"/>
      <c r="B156" s="568" t="s">
        <v>1058</v>
      </c>
      <c r="C156" s="559">
        <v>2604</v>
      </c>
      <c r="D156" s="569">
        <v>991</v>
      </c>
      <c r="E156" s="569">
        <v>892</v>
      </c>
      <c r="F156" s="569">
        <v>1883</v>
      </c>
      <c r="G156" s="569">
        <v>990</v>
      </c>
      <c r="H156" s="569">
        <v>216</v>
      </c>
      <c r="I156" s="569">
        <v>893</v>
      </c>
      <c r="J156" s="559">
        <v>721</v>
      </c>
      <c r="K156" s="569">
        <v>721</v>
      </c>
      <c r="L156" s="559">
        <v>0</v>
      </c>
      <c r="M156" s="559">
        <v>1304</v>
      </c>
      <c r="N156" s="559">
        <v>186</v>
      </c>
    </row>
    <row r="157" spans="1:14" ht="9.6" customHeight="1">
      <c r="A157" s="508"/>
      <c r="B157" s="568" t="s">
        <v>1059</v>
      </c>
      <c r="C157" s="559">
        <v>651</v>
      </c>
      <c r="D157" s="569">
        <v>185</v>
      </c>
      <c r="E157" s="569">
        <v>258</v>
      </c>
      <c r="F157" s="569">
        <v>443</v>
      </c>
      <c r="G157" s="569">
        <v>248</v>
      </c>
      <c r="H157" s="569">
        <v>60</v>
      </c>
      <c r="I157" s="569">
        <v>195</v>
      </c>
      <c r="J157" s="569">
        <v>208</v>
      </c>
      <c r="K157" s="569">
        <v>208</v>
      </c>
      <c r="L157" s="570">
        <v>0</v>
      </c>
      <c r="M157" s="570">
        <v>331</v>
      </c>
      <c r="N157" s="570">
        <v>59</v>
      </c>
    </row>
    <row r="158" spans="1:14" ht="9.6" customHeight="1">
      <c r="A158" s="508"/>
      <c r="B158" s="584"/>
      <c r="C158" s="559"/>
      <c r="D158" s="559"/>
      <c r="E158" s="559"/>
      <c r="F158" s="559"/>
      <c r="G158" s="559"/>
      <c r="H158" s="559"/>
      <c r="I158" s="559"/>
      <c r="J158" s="559"/>
      <c r="K158" s="559"/>
      <c r="L158" s="559"/>
      <c r="M158" s="559"/>
      <c r="N158" s="559"/>
    </row>
    <row r="159" spans="1:14" ht="9.6" customHeight="1">
      <c r="A159" s="508"/>
      <c r="B159" s="567"/>
      <c r="C159" s="566"/>
      <c r="D159" s="562"/>
      <c r="E159" s="562"/>
      <c r="J159" s="562"/>
      <c r="K159" s="562"/>
      <c r="L159" s="562"/>
      <c r="M159" s="562"/>
      <c r="N159" s="562"/>
    </row>
    <row r="160" spans="1:14" ht="9.6" customHeight="1">
      <c r="A160" s="564" t="s">
        <v>588</v>
      </c>
      <c r="B160" s="565"/>
      <c r="C160" s="562">
        <v>108024</v>
      </c>
      <c r="D160" s="562">
        <v>32494</v>
      </c>
      <c r="E160" s="562">
        <v>23482</v>
      </c>
      <c r="F160" s="562">
        <v>55976</v>
      </c>
      <c r="G160" s="562">
        <v>41549</v>
      </c>
      <c r="H160" s="562">
        <v>5002</v>
      </c>
      <c r="I160" s="562">
        <v>14427</v>
      </c>
      <c r="J160" s="562">
        <v>52048</v>
      </c>
      <c r="K160" s="562">
        <v>51525</v>
      </c>
      <c r="L160" s="562">
        <v>523</v>
      </c>
      <c r="M160" s="562">
        <v>71471</v>
      </c>
      <c r="N160" s="562">
        <v>11815</v>
      </c>
    </row>
    <row r="161" spans="1:14" ht="9.6" customHeight="1">
      <c r="A161" s="508"/>
      <c r="B161" s="567"/>
      <c r="C161" s="559"/>
      <c r="D161" s="569"/>
      <c r="E161" s="569"/>
      <c r="F161" s="569"/>
      <c r="G161" s="569"/>
      <c r="H161" s="569"/>
      <c r="I161" s="569"/>
      <c r="J161" s="569"/>
      <c r="K161" s="569"/>
      <c r="L161" s="569"/>
      <c r="M161" s="569"/>
      <c r="N161" s="569"/>
    </row>
    <row r="162" spans="1:14" ht="9.6" customHeight="1">
      <c r="A162" s="508"/>
      <c r="B162" s="568" t="s">
        <v>1060</v>
      </c>
      <c r="C162" s="559">
        <v>15967</v>
      </c>
      <c r="D162" s="569">
        <v>4992</v>
      </c>
      <c r="E162" s="569">
        <v>2329</v>
      </c>
      <c r="F162" s="569">
        <v>7321</v>
      </c>
      <c r="G162" s="569">
        <v>6689</v>
      </c>
      <c r="H162" s="569">
        <v>483</v>
      </c>
      <c r="I162" s="569">
        <v>632</v>
      </c>
      <c r="J162" s="559">
        <v>8646</v>
      </c>
      <c r="K162" s="569">
        <v>8644</v>
      </c>
      <c r="L162" s="559">
        <v>2</v>
      </c>
      <c r="M162" s="559">
        <v>10450</v>
      </c>
      <c r="N162" s="559">
        <v>2908</v>
      </c>
    </row>
    <row r="163" spans="1:14" ht="9.6" customHeight="1">
      <c r="A163" s="508"/>
      <c r="B163" s="568" t="s">
        <v>1061</v>
      </c>
      <c r="C163" s="559">
        <v>3819</v>
      </c>
      <c r="D163" s="569">
        <v>1454</v>
      </c>
      <c r="E163" s="569">
        <v>1260</v>
      </c>
      <c r="F163" s="569">
        <v>2714</v>
      </c>
      <c r="G163" s="569">
        <v>1623</v>
      </c>
      <c r="H163" s="569">
        <v>266</v>
      </c>
      <c r="I163" s="569">
        <v>1091</v>
      </c>
      <c r="J163" s="559">
        <v>1105</v>
      </c>
      <c r="K163" s="569">
        <v>1105</v>
      </c>
      <c r="L163" s="559">
        <v>0</v>
      </c>
      <c r="M163" s="559">
        <v>2078</v>
      </c>
      <c r="N163" s="559">
        <v>63</v>
      </c>
    </row>
    <row r="164" spans="1:14" ht="9.6" customHeight="1">
      <c r="A164" s="508"/>
      <c r="B164" s="568" t="s">
        <v>1062</v>
      </c>
      <c r="C164" s="559">
        <v>6899</v>
      </c>
      <c r="D164" s="569">
        <v>2617</v>
      </c>
      <c r="E164" s="569">
        <v>1872</v>
      </c>
      <c r="F164" s="569">
        <v>4489</v>
      </c>
      <c r="G164" s="569">
        <v>3183</v>
      </c>
      <c r="H164" s="569">
        <v>443</v>
      </c>
      <c r="I164" s="569">
        <v>1306</v>
      </c>
      <c r="J164" s="559">
        <v>2410</v>
      </c>
      <c r="K164" s="569">
        <v>2291</v>
      </c>
      <c r="L164" s="559">
        <v>119</v>
      </c>
      <c r="M164" s="559">
        <v>3688</v>
      </c>
      <c r="N164" s="559">
        <v>529</v>
      </c>
    </row>
    <row r="165" spans="1:14" ht="9.6" customHeight="1">
      <c r="A165" s="508"/>
      <c r="B165" s="568" t="s">
        <v>1063</v>
      </c>
      <c r="C165" s="559">
        <v>12215</v>
      </c>
      <c r="D165" s="569">
        <v>3586</v>
      </c>
      <c r="E165" s="569">
        <v>2621</v>
      </c>
      <c r="F165" s="569">
        <v>6207</v>
      </c>
      <c r="G165" s="569">
        <v>4712</v>
      </c>
      <c r="H165" s="569">
        <v>563</v>
      </c>
      <c r="I165" s="569">
        <v>1495</v>
      </c>
      <c r="J165" s="559">
        <v>6008</v>
      </c>
      <c r="K165" s="569">
        <v>6003</v>
      </c>
      <c r="L165" s="559">
        <v>5</v>
      </c>
      <c r="M165" s="559">
        <v>3732</v>
      </c>
      <c r="N165" s="559">
        <v>673</v>
      </c>
    </row>
    <row r="166" spans="1:14" ht="9.6" customHeight="1">
      <c r="A166" s="508"/>
      <c r="B166" s="568" t="s">
        <v>1064</v>
      </c>
      <c r="C166" s="559">
        <v>4288</v>
      </c>
      <c r="D166" s="559">
        <v>1951</v>
      </c>
      <c r="E166" s="559">
        <v>1113</v>
      </c>
      <c r="F166" s="559">
        <v>3064</v>
      </c>
      <c r="G166" s="559">
        <v>2105</v>
      </c>
      <c r="H166" s="559">
        <v>284</v>
      </c>
      <c r="I166" s="559">
        <v>959</v>
      </c>
      <c r="J166" s="559">
        <v>1224</v>
      </c>
      <c r="K166" s="559">
        <v>1224</v>
      </c>
      <c r="L166" s="559">
        <v>0</v>
      </c>
      <c r="M166" s="559">
        <v>3913</v>
      </c>
      <c r="N166" s="559">
        <v>218</v>
      </c>
    </row>
    <row r="167" spans="1:14" ht="9.6" customHeight="1">
      <c r="A167" s="508"/>
      <c r="B167" s="568" t="s">
        <v>1065</v>
      </c>
      <c r="C167" s="559">
        <v>13025</v>
      </c>
      <c r="D167" s="559">
        <v>3192</v>
      </c>
      <c r="E167" s="569">
        <v>2676</v>
      </c>
      <c r="F167" s="569">
        <v>5868</v>
      </c>
      <c r="G167" s="559">
        <v>4062</v>
      </c>
      <c r="H167" s="559">
        <v>493</v>
      </c>
      <c r="I167" s="559">
        <v>1806</v>
      </c>
      <c r="J167" s="559">
        <v>7157</v>
      </c>
      <c r="K167" s="569">
        <v>7157</v>
      </c>
      <c r="L167" s="559">
        <v>0</v>
      </c>
      <c r="M167" s="566">
        <v>8589</v>
      </c>
      <c r="N167" s="559">
        <v>1128</v>
      </c>
    </row>
    <row r="168" spans="1:14" ht="9.6" customHeight="1">
      <c r="A168" s="508"/>
      <c r="B168" s="568" t="s">
        <v>1066</v>
      </c>
      <c r="C168" s="559">
        <v>9660</v>
      </c>
      <c r="D168" s="569">
        <v>2159</v>
      </c>
      <c r="E168" s="569">
        <v>1935</v>
      </c>
      <c r="F168" s="569">
        <v>4094</v>
      </c>
      <c r="G168" s="569">
        <v>3394</v>
      </c>
      <c r="H168" s="569">
        <v>329</v>
      </c>
      <c r="I168" s="569">
        <v>700</v>
      </c>
      <c r="J168" s="559">
        <v>5566</v>
      </c>
      <c r="K168" s="569">
        <v>5566</v>
      </c>
      <c r="L168" s="559">
        <v>0</v>
      </c>
      <c r="M168" s="559">
        <v>7815</v>
      </c>
      <c r="N168" s="559">
        <v>1798</v>
      </c>
    </row>
    <row r="169" spans="1:14" ht="9.6" customHeight="1">
      <c r="A169" s="508"/>
      <c r="B169" s="568" t="s">
        <v>1067</v>
      </c>
      <c r="C169" s="559">
        <v>1918</v>
      </c>
      <c r="D169" s="569">
        <v>716</v>
      </c>
      <c r="E169" s="569">
        <v>468</v>
      </c>
      <c r="F169" s="569">
        <v>1184</v>
      </c>
      <c r="G169" s="569">
        <v>526</v>
      </c>
      <c r="H169" s="569">
        <v>87</v>
      </c>
      <c r="I169" s="569">
        <v>658</v>
      </c>
      <c r="J169" s="569">
        <v>734</v>
      </c>
      <c r="K169" s="569">
        <v>716</v>
      </c>
      <c r="L169" s="569">
        <v>18</v>
      </c>
      <c r="M169" s="569">
        <v>890</v>
      </c>
      <c r="N169" s="569">
        <v>41</v>
      </c>
    </row>
    <row r="170" spans="1:14" ht="9.6" customHeight="1">
      <c r="A170" s="508"/>
      <c r="B170" s="568" t="s">
        <v>1068</v>
      </c>
      <c r="C170" s="559">
        <v>15769</v>
      </c>
      <c r="D170" s="569">
        <v>3901</v>
      </c>
      <c r="E170" s="569">
        <v>3771</v>
      </c>
      <c r="F170" s="569">
        <v>7672</v>
      </c>
      <c r="G170" s="569">
        <v>5403</v>
      </c>
      <c r="H170" s="569">
        <v>615</v>
      </c>
      <c r="I170" s="569">
        <v>2269</v>
      </c>
      <c r="J170" s="559">
        <v>8097</v>
      </c>
      <c r="K170" s="569">
        <v>7938</v>
      </c>
      <c r="L170" s="559">
        <v>159</v>
      </c>
      <c r="M170" s="559">
        <v>6248</v>
      </c>
      <c r="N170" s="559">
        <v>122</v>
      </c>
    </row>
    <row r="171" spans="1:14" ht="9.6" customHeight="1">
      <c r="A171" s="508"/>
      <c r="B171" s="568" t="s">
        <v>1069</v>
      </c>
      <c r="C171" s="559">
        <v>982</v>
      </c>
      <c r="D171" s="569">
        <v>408</v>
      </c>
      <c r="E171" s="569">
        <v>287</v>
      </c>
      <c r="F171" s="569">
        <v>695</v>
      </c>
      <c r="G171" s="569">
        <v>334</v>
      </c>
      <c r="H171" s="569">
        <v>32</v>
      </c>
      <c r="I171" s="569">
        <v>361</v>
      </c>
      <c r="J171" s="559">
        <v>287</v>
      </c>
      <c r="K171" s="569">
        <v>287</v>
      </c>
      <c r="L171" s="559">
        <v>0</v>
      </c>
      <c r="M171" s="559">
        <v>339</v>
      </c>
      <c r="N171" s="559">
        <v>7</v>
      </c>
    </row>
    <row r="172" spans="1:14" ht="9.6" customHeight="1">
      <c r="A172" s="508"/>
      <c r="B172" s="568" t="s">
        <v>1070</v>
      </c>
      <c r="C172" s="559">
        <v>14758</v>
      </c>
      <c r="D172" s="569">
        <v>3695</v>
      </c>
      <c r="E172" s="569">
        <v>2731</v>
      </c>
      <c r="F172" s="569">
        <v>6426</v>
      </c>
      <c r="G172" s="569">
        <v>5294</v>
      </c>
      <c r="H172" s="569">
        <v>603</v>
      </c>
      <c r="I172" s="569">
        <v>1132</v>
      </c>
      <c r="J172" s="559">
        <v>8332</v>
      </c>
      <c r="K172" s="569">
        <v>8128</v>
      </c>
      <c r="L172" s="559">
        <v>204</v>
      </c>
      <c r="M172" s="559">
        <v>17702</v>
      </c>
      <c r="N172" s="559">
        <v>3502</v>
      </c>
    </row>
    <row r="173" spans="1:14" ht="9.6" customHeight="1">
      <c r="A173" s="508"/>
      <c r="B173" s="568" t="s">
        <v>1071</v>
      </c>
      <c r="C173" s="559">
        <v>173</v>
      </c>
      <c r="D173" s="569">
        <v>47</v>
      </c>
      <c r="E173" s="569">
        <v>37</v>
      </c>
      <c r="F173" s="569">
        <v>84</v>
      </c>
      <c r="G173" s="569">
        <v>66</v>
      </c>
      <c r="H173" s="569">
        <v>6</v>
      </c>
      <c r="I173" s="569">
        <v>18</v>
      </c>
      <c r="J173" s="559">
        <v>89</v>
      </c>
      <c r="K173" s="569">
        <v>89</v>
      </c>
      <c r="L173" s="559">
        <v>0</v>
      </c>
      <c r="M173" s="559">
        <v>142</v>
      </c>
      <c r="N173" s="559">
        <v>11</v>
      </c>
    </row>
    <row r="174" spans="1:14" ht="9.6" customHeight="1">
      <c r="A174" s="508"/>
      <c r="B174" s="568" t="s">
        <v>1072</v>
      </c>
      <c r="C174" s="559">
        <v>2585</v>
      </c>
      <c r="D174" s="569">
        <v>1132</v>
      </c>
      <c r="E174" s="569">
        <v>742</v>
      </c>
      <c r="F174" s="569">
        <v>1874</v>
      </c>
      <c r="G174" s="569">
        <v>1488</v>
      </c>
      <c r="H174" s="569">
        <v>241</v>
      </c>
      <c r="I174" s="569">
        <v>386</v>
      </c>
      <c r="J174" s="569">
        <v>711</v>
      </c>
      <c r="K174" s="569">
        <v>711</v>
      </c>
      <c r="L174" s="569">
        <v>0</v>
      </c>
      <c r="M174" s="569">
        <v>1990</v>
      </c>
      <c r="N174" s="569">
        <v>449</v>
      </c>
    </row>
    <row r="175" spans="1:14" ht="9.6" customHeight="1">
      <c r="A175" s="508"/>
      <c r="B175" s="568" t="s">
        <v>1073</v>
      </c>
      <c r="C175" s="559">
        <v>2310</v>
      </c>
      <c r="D175" s="570">
        <v>1070</v>
      </c>
      <c r="E175" s="569">
        <v>543</v>
      </c>
      <c r="F175" s="569">
        <v>1613</v>
      </c>
      <c r="G175" s="570">
        <v>1233</v>
      </c>
      <c r="H175" s="570">
        <v>246</v>
      </c>
      <c r="I175" s="570">
        <v>380</v>
      </c>
      <c r="J175" s="570">
        <v>697</v>
      </c>
      <c r="K175" s="569">
        <v>697</v>
      </c>
      <c r="L175" s="570">
        <v>0</v>
      </c>
      <c r="M175" s="570">
        <v>2027</v>
      </c>
      <c r="N175" s="570">
        <v>134</v>
      </c>
    </row>
    <row r="176" spans="1:14" ht="9.6" customHeight="1">
      <c r="A176" s="508"/>
      <c r="B176" s="568" t="s">
        <v>1074</v>
      </c>
      <c r="C176" s="559">
        <v>2858</v>
      </c>
      <c r="D176" s="569">
        <v>1290</v>
      </c>
      <c r="E176" s="569">
        <v>869</v>
      </c>
      <c r="F176" s="569">
        <v>2159</v>
      </c>
      <c r="G176" s="569">
        <v>1180</v>
      </c>
      <c r="H176" s="569">
        <v>250</v>
      </c>
      <c r="I176" s="569">
        <v>979</v>
      </c>
      <c r="J176" s="569">
        <v>699</v>
      </c>
      <c r="K176" s="569">
        <v>699</v>
      </c>
      <c r="L176" s="569">
        <v>0</v>
      </c>
      <c r="M176" s="569">
        <v>1425</v>
      </c>
      <c r="N176" s="569">
        <v>235</v>
      </c>
    </row>
    <row r="177" spans="1:14" ht="9.6" customHeight="1">
      <c r="A177" s="508"/>
      <c r="B177" s="568" t="s">
        <v>1075</v>
      </c>
      <c r="C177" s="559">
        <v>798</v>
      </c>
      <c r="D177" s="570">
        <v>284</v>
      </c>
      <c r="E177" s="569">
        <v>228</v>
      </c>
      <c r="F177" s="569">
        <v>512</v>
      </c>
      <c r="G177" s="570">
        <v>257</v>
      </c>
      <c r="H177" s="570">
        <v>61</v>
      </c>
      <c r="I177" s="570">
        <v>255</v>
      </c>
      <c r="J177" s="570">
        <v>286</v>
      </c>
      <c r="K177" s="569">
        <v>270</v>
      </c>
      <c r="L177" s="570">
        <v>16</v>
      </c>
      <c r="M177" s="570">
        <v>441</v>
      </c>
      <c r="N177" s="570">
        <v>0</v>
      </c>
    </row>
    <row r="178" spans="1:14" ht="9.6" customHeight="1">
      <c r="A178" s="508"/>
      <c r="B178" s="567"/>
      <c r="C178" s="566"/>
      <c r="D178" s="562"/>
      <c r="E178" s="562"/>
      <c r="J178" s="562"/>
      <c r="K178" s="562"/>
      <c r="L178" s="562"/>
      <c r="M178" s="562"/>
      <c r="N178" s="562"/>
    </row>
    <row r="179" spans="1:14" ht="9.6" customHeight="1">
      <c r="A179" s="508"/>
      <c r="B179" s="567"/>
      <c r="C179" s="559"/>
      <c r="D179" s="569"/>
      <c r="E179" s="569"/>
      <c r="F179" s="569"/>
      <c r="G179" s="569"/>
      <c r="H179" s="569"/>
      <c r="I179" s="569"/>
      <c r="J179" s="569"/>
      <c r="K179" s="569"/>
      <c r="L179" s="569"/>
      <c r="M179" s="569"/>
      <c r="N179" s="569"/>
    </row>
    <row r="180" spans="1:14" ht="9.6" customHeight="1">
      <c r="A180" s="564" t="s">
        <v>589</v>
      </c>
      <c r="B180" s="565"/>
      <c r="C180" s="562">
        <v>21581</v>
      </c>
      <c r="D180" s="562">
        <v>6515</v>
      </c>
      <c r="E180" s="562">
        <v>4719</v>
      </c>
      <c r="F180" s="562">
        <v>11234</v>
      </c>
      <c r="G180" s="562">
        <v>7095</v>
      </c>
      <c r="H180" s="562">
        <v>1090</v>
      </c>
      <c r="I180" s="562">
        <v>4139</v>
      </c>
      <c r="J180" s="562">
        <v>10347</v>
      </c>
      <c r="K180" s="562">
        <v>10275</v>
      </c>
      <c r="L180" s="562">
        <v>72</v>
      </c>
      <c r="M180" s="562">
        <v>13359</v>
      </c>
      <c r="N180" s="562">
        <v>745</v>
      </c>
    </row>
    <row r="181" spans="1:14" ht="9.6" customHeight="1">
      <c r="A181" s="508"/>
      <c r="B181" s="567"/>
      <c r="C181" s="559"/>
      <c r="D181" s="569"/>
      <c r="E181" s="569"/>
      <c r="F181" s="569"/>
      <c r="G181" s="569"/>
      <c r="H181" s="569"/>
      <c r="I181" s="569"/>
      <c r="J181" s="569"/>
      <c r="K181" s="569"/>
      <c r="L181" s="569"/>
      <c r="M181" s="569"/>
      <c r="N181" s="569"/>
    </row>
    <row r="182" spans="1:14" ht="9.6" customHeight="1">
      <c r="A182" s="508"/>
      <c r="B182" s="568" t="s">
        <v>1076</v>
      </c>
      <c r="C182" s="559">
        <v>3056</v>
      </c>
      <c r="D182" s="569">
        <v>1469</v>
      </c>
      <c r="E182" s="569">
        <v>563</v>
      </c>
      <c r="F182" s="569">
        <v>2032</v>
      </c>
      <c r="G182" s="569">
        <v>1267</v>
      </c>
      <c r="H182" s="569">
        <v>206</v>
      </c>
      <c r="I182" s="569">
        <v>765</v>
      </c>
      <c r="J182" s="569">
        <v>1024</v>
      </c>
      <c r="K182" s="569">
        <v>1024</v>
      </c>
      <c r="L182" s="569">
        <v>0</v>
      </c>
      <c r="M182" s="569">
        <v>1592</v>
      </c>
      <c r="N182" s="569">
        <v>165</v>
      </c>
    </row>
    <row r="183" spans="1:14" ht="9.6" customHeight="1">
      <c r="A183" s="508"/>
      <c r="B183" s="568" t="s">
        <v>1077</v>
      </c>
      <c r="C183" s="562">
        <v>1781</v>
      </c>
      <c r="D183" s="562">
        <v>654</v>
      </c>
      <c r="E183" s="562">
        <v>600</v>
      </c>
      <c r="F183" s="562">
        <v>1254</v>
      </c>
      <c r="G183" s="562">
        <v>830</v>
      </c>
      <c r="H183" s="562">
        <v>154</v>
      </c>
      <c r="I183" s="562">
        <v>424</v>
      </c>
      <c r="J183" s="562">
        <v>527</v>
      </c>
      <c r="K183" s="562">
        <v>527</v>
      </c>
      <c r="L183" s="562">
        <v>0</v>
      </c>
      <c r="M183" s="562">
        <v>669</v>
      </c>
      <c r="N183" s="562">
        <v>56</v>
      </c>
    </row>
    <row r="184" spans="1:14" ht="9.6" customHeight="1">
      <c r="A184" s="508"/>
      <c r="B184" s="568" t="s">
        <v>1078</v>
      </c>
      <c r="C184" s="559">
        <v>875</v>
      </c>
      <c r="D184" s="569">
        <v>370</v>
      </c>
      <c r="E184" s="569">
        <v>280</v>
      </c>
      <c r="F184" s="569">
        <v>650</v>
      </c>
      <c r="G184" s="569">
        <v>371</v>
      </c>
      <c r="H184" s="569">
        <v>79</v>
      </c>
      <c r="I184" s="569">
        <v>279</v>
      </c>
      <c r="J184" s="569">
        <v>225</v>
      </c>
      <c r="K184" s="569">
        <v>225</v>
      </c>
      <c r="L184" s="569">
        <v>0</v>
      </c>
      <c r="M184" s="569">
        <v>320</v>
      </c>
      <c r="N184" s="569">
        <v>26</v>
      </c>
    </row>
    <row r="185" spans="1:14" ht="9.6" customHeight="1">
      <c r="A185" s="508"/>
      <c r="B185" s="568" t="s">
        <v>1079</v>
      </c>
      <c r="C185" s="559">
        <v>856</v>
      </c>
      <c r="D185" s="571" t="s">
        <v>974</v>
      </c>
      <c r="E185" s="571" t="s">
        <v>974</v>
      </c>
      <c r="F185" s="571" t="s">
        <v>974</v>
      </c>
      <c r="G185" s="571" t="s">
        <v>974</v>
      </c>
      <c r="H185" s="571" t="s">
        <v>974</v>
      </c>
      <c r="I185" s="571" t="s">
        <v>974</v>
      </c>
      <c r="J185" s="571" t="s">
        <v>974</v>
      </c>
      <c r="K185" s="571" t="s">
        <v>974</v>
      </c>
      <c r="L185" s="571" t="s">
        <v>974</v>
      </c>
      <c r="M185" s="569">
        <v>312</v>
      </c>
      <c r="N185" s="569">
        <v>23</v>
      </c>
    </row>
    <row r="186" spans="1:14" ht="9.6" customHeight="1">
      <c r="A186" s="508"/>
      <c r="B186" s="568" t="s">
        <v>1080</v>
      </c>
      <c r="C186" s="559">
        <v>50</v>
      </c>
      <c r="D186" s="571" t="s">
        <v>974</v>
      </c>
      <c r="E186" s="571" t="s">
        <v>974</v>
      </c>
      <c r="F186" s="571" t="s">
        <v>974</v>
      </c>
      <c r="G186" s="571" t="s">
        <v>974</v>
      </c>
      <c r="H186" s="571" t="s">
        <v>974</v>
      </c>
      <c r="I186" s="571" t="s">
        <v>974</v>
      </c>
      <c r="J186" s="571" t="s">
        <v>974</v>
      </c>
      <c r="K186" s="571" t="s">
        <v>974</v>
      </c>
      <c r="L186" s="571" t="s">
        <v>974</v>
      </c>
      <c r="M186" s="559">
        <v>37</v>
      </c>
      <c r="N186" s="559">
        <v>7</v>
      </c>
    </row>
    <row r="187" spans="1:14" ht="9.6" customHeight="1">
      <c r="A187" s="508"/>
      <c r="B187" s="568" t="s">
        <v>1081</v>
      </c>
      <c r="C187" s="562">
        <v>6167</v>
      </c>
      <c r="D187" s="562">
        <v>2396</v>
      </c>
      <c r="E187" s="562">
        <v>1878</v>
      </c>
      <c r="F187" s="562">
        <v>4274</v>
      </c>
      <c r="G187" s="562">
        <v>2431</v>
      </c>
      <c r="H187" s="562">
        <v>424</v>
      </c>
      <c r="I187" s="562">
        <v>1843</v>
      </c>
      <c r="J187" s="562">
        <v>1893</v>
      </c>
      <c r="K187" s="562">
        <v>1887</v>
      </c>
      <c r="L187" s="562">
        <v>6</v>
      </c>
      <c r="M187" s="562">
        <v>3837</v>
      </c>
      <c r="N187" s="562">
        <v>391</v>
      </c>
    </row>
    <row r="188" spans="1:14" ht="9.6" customHeight="1">
      <c r="A188" s="508"/>
      <c r="B188" s="568" t="s">
        <v>1082</v>
      </c>
      <c r="C188" s="559">
        <v>289</v>
      </c>
      <c r="D188" s="569">
        <v>86</v>
      </c>
      <c r="E188" s="569">
        <v>161</v>
      </c>
      <c r="F188" s="569">
        <v>247</v>
      </c>
      <c r="G188" s="569">
        <v>144</v>
      </c>
      <c r="H188" s="569">
        <v>17</v>
      </c>
      <c r="I188" s="569">
        <v>103</v>
      </c>
      <c r="J188" s="559">
        <v>42</v>
      </c>
      <c r="K188" s="569">
        <v>42</v>
      </c>
      <c r="L188" s="559">
        <v>0</v>
      </c>
      <c r="M188" s="559">
        <v>147</v>
      </c>
      <c r="N188" s="559">
        <v>10</v>
      </c>
    </row>
    <row r="189" spans="1:14" ht="9.6" customHeight="1">
      <c r="A189" s="508"/>
      <c r="B189" s="568" t="s">
        <v>1083</v>
      </c>
      <c r="C189" s="559">
        <v>5878</v>
      </c>
      <c r="D189" s="569">
        <v>2310</v>
      </c>
      <c r="E189" s="569">
        <v>1717</v>
      </c>
      <c r="F189" s="569">
        <v>4027</v>
      </c>
      <c r="G189" s="569">
        <v>2287</v>
      </c>
      <c r="H189" s="569">
        <v>407</v>
      </c>
      <c r="I189" s="569">
        <v>1740</v>
      </c>
      <c r="J189" s="559">
        <v>1851</v>
      </c>
      <c r="K189" s="569">
        <v>1845</v>
      </c>
      <c r="L189" s="559">
        <v>6</v>
      </c>
      <c r="M189" s="559">
        <v>3690</v>
      </c>
      <c r="N189" s="559">
        <v>381</v>
      </c>
    </row>
    <row r="190" spans="1:14" ht="9.6" customHeight="1">
      <c r="A190" s="508"/>
      <c r="B190" s="568" t="s">
        <v>1084</v>
      </c>
      <c r="C190" s="559">
        <v>7760</v>
      </c>
      <c r="D190" s="570">
        <v>853</v>
      </c>
      <c r="E190" s="569">
        <v>900</v>
      </c>
      <c r="F190" s="569">
        <v>1753</v>
      </c>
      <c r="G190" s="570">
        <v>1614</v>
      </c>
      <c r="H190" s="570">
        <v>68</v>
      </c>
      <c r="I190" s="570">
        <v>139</v>
      </c>
      <c r="J190" s="570">
        <v>6007</v>
      </c>
      <c r="K190" s="569">
        <v>6007</v>
      </c>
      <c r="L190" s="570">
        <v>0</v>
      </c>
      <c r="M190" s="570">
        <v>5853</v>
      </c>
      <c r="N190" s="570">
        <v>0</v>
      </c>
    </row>
    <row r="191" spans="1:14" ht="9.6" customHeight="1">
      <c r="A191" s="508"/>
      <c r="B191" s="568" t="s">
        <v>1085</v>
      </c>
      <c r="C191" s="559"/>
      <c r="D191" s="570"/>
      <c r="E191" s="569"/>
      <c r="F191" s="569"/>
      <c r="G191" s="570"/>
      <c r="H191" s="570"/>
      <c r="I191" s="570"/>
      <c r="J191" s="570"/>
      <c r="K191" s="569"/>
      <c r="L191" s="570"/>
      <c r="M191" s="570"/>
      <c r="N191" s="570"/>
    </row>
    <row r="192" spans="1:14" ht="9.6" customHeight="1">
      <c r="A192" s="508"/>
      <c r="B192" s="568" t="s">
        <v>1086</v>
      </c>
      <c r="C192" s="559">
        <v>229</v>
      </c>
      <c r="D192" s="570">
        <v>110</v>
      </c>
      <c r="E192" s="569">
        <v>36</v>
      </c>
      <c r="F192" s="569">
        <v>146</v>
      </c>
      <c r="G192" s="570">
        <v>44</v>
      </c>
      <c r="H192" s="570">
        <v>17</v>
      </c>
      <c r="I192" s="570">
        <v>102</v>
      </c>
      <c r="J192" s="570">
        <v>83</v>
      </c>
      <c r="K192" s="569">
        <v>83</v>
      </c>
      <c r="L192" s="570">
        <v>0</v>
      </c>
      <c r="M192" s="570">
        <v>115</v>
      </c>
      <c r="N192" s="570">
        <v>14</v>
      </c>
    </row>
    <row r="193" spans="1:14" ht="9.6" customHeight="1">
      <c r="A193" s="508"/>
      <c r="B193" s="568" t="s">
        <v>1087</v>
      </c>
      <c r="C193" s="559">
        <v>2208</v>
      </c>
      <c r="D193" s="569">
        <v>890</v>
      </c>
      <c r="E193" s="569">
        <v>677</v>
      </c>
      <c r="F193" s="569">
        <v>1567</v>
      </c>
      <c r="G193" s="569">
        <v>763</v>
      </c>
      <c r="H193" s="569">
        <v>169</v>
      </c>
      <c r="I193" s="569">
        <v>804</v>
      </c>
      <c r="J193" s="569">
        <v>641</v>
      </c>
      <c r="K193" s="569">
        <v>575</v>
      </c>
      <c r="L193" s="569">
        <v>66</v>
      </c>
      <c r="M193" s="569">
        <v>1099</v>
      </c>
      <c r="N193" s="569">
        <v>109</v>
      </c>
    </row>
    <row r="194" spans="1:14" ht="9.6" customHeight="1">
      <c r="A194" s="508"/>
      <c r="B194" s="568" t="s">
        <v>1088</v>
      </c>
      <c r="C194" s="585"/>
      <c r="D194" s="585"/>
      <c r="E194" s="585"/>
      <c r="F194" s="585"/>
      <c r="G194" s="585"/>
      <c r="H194" s="585"/>
      <c r="I194" s="585"/>
    </row>
    <row r="195" spans="1:14" ht="9.6" customHeight="1">
      <c r="A195" s="508"/>
      <c r="B195" s="568" t="s">
        <v>1089</v>
      </c>
      <c r="C195" s="559">
        <v>380</v>
      </c>
      <c r="D195" s="570">
        <v>143</v>
      </c>
      <c r="E195" s="569">
        <v>65</v>
      </c>
      <c r="F195" s="569">
        <v>208</v>
      </c>
      <c r="G195" s="570">
        <v>146</v>
      </c>
      <c r="H195" s="570">
        <v>52</v>
      </c>
      <c r="I195" s="570">
        <v>62</v>
      </c>
      <c r="J195" s="570">
        <v>172</v>
      </c>
      <c r="K195" s="569">
        <v>172</v>
      </c>
      <c r="L195" s="570">
        <v>0</v>
      </c>
      <c r="M195" s="585">
        <v>194</v>
      </c>
      <c r="N195" s="585">
        <v>11</v>
      </c>
    </row>
    <row r="196" spans="1:14" ht="9.6" customHeight="1">
      <c r="A196" s="508"/>
      <c r="B196" s="567"/>
      <c r="C196" s="559"/>
      <c r="D196" s="569"/>
      <c r="E196" s="569"/>
      <c r="F196" s="569"/>
      <c r="G196" s="569"/>
      <c r="H196" s="569"/>
      <c r="I196" s="569"/>
      <c r="J196" s="569"/>
      <c r="K196" s="569"/>
      <c r="L196" s="569"/>
      <c r="M196" s="569"/>
      <c r="N196" s="569"/>
    </row>
    <row r="197" spans="1:14" ht="9.6" customHeight="1">
      <c r="A197" s="508"/>
      <c r="B197" s="567"/>
      <c r="C197" s="566"/>
      <c r="D197" s="562"/>
      <c r="E197" s="562"/>
      <c r="J197" s="562"/>
      <c r="K197" s="562"/>
      <c r="L197" s="562"/>
      <c r="M197" s="562"/>
      <c r="N197" s="562"/>
    </row>
    <row r="198" spans="1:14" ht="9.6" customHeight="1">
      <c r="A198" s="564" t="s">
        <v>349</v>
      </c>
      <c r="B198" s="565"/>
      <c r="C198" s="562">
        <v>8861</v>
      </c>
      <c r="D198" s="562">
        <v>1858</v>
      </c>
      <c r="E198" s="562">
        <v>1329</v>
      </c>
      <c r="F198" s="562">
        <v>3187</v>
      </c>
      <c r="G198" s="562">
        <v>2670</v>
      </c>
      <c r="H198" s="562">
        <v>291</v>
      </c>
      <c r="I198" s="562">
        <v>517</v>
      </c>
      <c r="J198" s="562">
        <v>5674</v>
      </c>
      <c r="K198" s="562">
        <v>5623</v>
      </c>
      <c r="L198" s="562">
        <v>51</v>
      </c>
      <c r="M198" s="562">
        <v>6822</v>
      </c>
      <c r="N198" s="562">
        <v>0</v>
      </c>
    </row>
    <row r="199" spans="1:14" ht="9.6" customHeight="1">
      <c r="A199" s="508"/>
      <c r="B199" s="567"/>
      <c r="C199" s="559"/>
      <c r="D199" s="559"/>
      <c r="E199" s="559"/>
      <c r="F199" s="559"/>
      <c r="G199" s="559"/>
      <c r="H199" s="559"/>
      <c r="I199" s="559"/>
      <c r="J199" s="559"/>
      <c r="K199" s="559"/>
      <c r="L199" s="559"/>
      <c r="M199" s="559"/>
      <c r="N199" s="559"/>
    </row>
    <row r="200" spans="1:14" ht="9.6" customHeight="1">
      <c r="A200" s="508"/>
      <c r="B200" s="568" t="s">
        <v>1090</v>
      </c>
      <c r="C200" s="562">
        <v>8861</v>
      </c>
      <c r="D200" s="562">
        <v>1858</v>
      </c>
      <c r="E200" s="562">
        <v>1329</v>
      </c>
      <c r="F200" s="562">
        <v>3187</v>
      </c>
      <c r="G200" s="562">
        <v>2670</v>
      </c>
      <c r="H200" s="562">
        <v>291</v>
      </c>
      <c r="I200" s="562">
        <v>517</v>
      </c>
      <c r="J200" s="562">
        <v>5674</v>
      </c>
      <c r="K200" s="562">
        <v>5623</v>
      </c>
      <c r="L200" s="562">
        <v>51</v>
      </c>
      <c r="M200" s="562">
        <v>6821</v>
      </c>
      <c r="N200" s="562">
        <v>0</v>
      </c>
    </row>
    <row r="201" spans="1:14" ht="9.6" customHeight="1">
      <c r="A201" s="508"/>
      <c r="B201" s="568" t="s">
        <v>1091</v>
      </c>
      <c r="C201" s="559">
        <v>2934</v>
      </c>
      <c r="D201" s="569">
        <v>1188</v>
      </c>
      <c r="E201" s="569">
        <v>725</v>
      </c>
      <c r="F201" s="569">
        <v>1913</v>
      </c>
      <c r="G201" s="569">
        <v>1421</v>
      </c>
      <c r="H201" s="569">
        <v>219</v>
      </c>
      <c r="I201" s="569">
        <v>492</v>
      </c>
      <c r="J201" s="569">
        <v>1021</v>
      </c>
      <c r="K201" s="569">
        <v>976</v>
      </c>
      <c r="L201" s="569">
        <v>45</v>
      </c>
      <c r="M201" s="569">
        <v>1902</v>
      </c>
      <c r="N201" s="569">
        <v>0</v>
      </c>
    </row>
    <row r="202" spans="1:14" ht="9.6" customHeight="1">
      <c r="A202" s="508"/>
      <c r="B202" s="568" t="s">
        <v>1092</v>
      </c>
      <c r="C202" s="559">
        <v>5927</v>
      </c>
      <c r="D202" s="569">
        <v>670</v>
      </c>
      <c r="E202" s="569">
        <v>604</v>
      </c>
      <c r="F202" s="569">
        <v>1274</v>
      </c>
      <c r="G202" s="569">
        <v>1249</v>
      </c>
      <c r="H202" s="569">
        <v>72</v>
      </c>
      <c r="I202" s="569">
        <v>25</v>
      </c>
      <c r="J202" s="569">
        <v>4653</v>
      </c>
      <c r="K202" s="569">
        <v>4647</v>
      </c>
      <c r="L202" s="569">
        <v>6</v>
      </c>
      <c r="M202" s="569">
        <v>4919</v>
      </c>
      <c r="N202" s="569">
        <v>0</v>
      </c>
    </row>
    <row r="203" spans="1:14" ht="9.6" customHeight="1">
      <c r="A203" s="508"/>
      <c r="B203" s="567"/>
      <c r="C203" s="559"/>
      <c r="D203" s="569"/>
      <c r="E203" s="569"/>
      <c r="F203" s="569"/>
      <c r="G203" s="569"/>
      <c r="H203" s="569"/>
      <c r="I203" s="569"/>
      <c r="J203" s="569"/>
      <c r="K203" s="569"/>
      <c r="L203" s="569"/>
      <c r="M203" s="569"/>
      <c r="N203" s="569"/>
    </row>
    <row r="204" spans="1:14" ht="9.6" customHeight="1">
      <c r="A204" s="508"/>
      <c r="B204" s="567"/>
      <c r="C204" s="566"/>
      <c r="D204" s="562"/>
      <c r="E204" s="562"/>
      <c r="J204" s="562"/>
      <c r="K204" s="562"/>
      <c r="L204" s="562"/>
      <c r="M204" s="562"/>
      <c r="N204" s="562"/>
    </row>
    <row r="205" spans="1:14" ht="9.6" customHeight="1">
      <c r="A205" s="564" t="s">
        <v>590</v>
      </c>
      <c r="B205" s="565"/>
      <c r="C205" s="562">
        <v>31277</v>
      </c>
      <c r="D205" s="562">
        <v>9737</v>
      </c>
      <c r="E205" s="562">
        <v>6477</v>
      </c>
      <c r="F205" s="562">
        <v>16214</v>
      </c>
      <c r="G205" s="562">
        <v>12781</v>
      </c>
      <c r="H205" s="562">
        <v>1292</v>
      </c>
      <c r="I205" s="562">
        <v>3433</v>
      </c>
      <c r="J205" s="562">
        <v>15063</v>
      </c>
      <c r="K205" s="562">
        <v>14566</v>
      </c>
      <c r="L205" s="562">
        <v>497</v>
      </c>
      <c r="M205" s="562">
        <v>17663</v>
      </c>
      <c r="N205" s="562">
        <v>482</v>
      </c>
    </row>
    <row r="206" spans="1:14" ht="9.6" customHeight="1">
      <c r="A206" s="508"/>
      <c r="B206" s="567"/>
      <c r="C206" s="559"/>
      <c r="D206" s="569"/>
      <c r="E206" s="569"/>
      <c r="F206" s="569"/>
      <c r="G206" s="569"/>
      <c r="H206" s="569"/>
      <c r="I206" s="569"/>
      <c r="J206" s="569"/>
      <c r="K206" s="569"/>
      <c r="L206" s="569"/>
      <c r="M206" s="569"/>
      <c r="N206" s="569"/>
    </row>
    <row r="207" spans="1:14" ht="9.6" customHeight="1">
      <c r="A207" s="508"/>
      <c r="B207" s="568" t="s">
        <v>1093</v>
      </c>
      <c r="C207" s="559">
        <v>3290</v>
      </c>
      <c r="D207" s="569">
        <v>1623</v>
      </c>
      <c r="E207" s="569">
        <v>729</v>
      </c>
      <c r="F207" s="569">
        <v>2352</v>
      </c>
      <c r="G207" s="569">
        <v>1730</v>
      </c>
      <c r="H207" s="569">
        <v>172</v>
      </c>
      <c r="I207" s="569">
        <v>622</v>
      </c>
      <c r="J207" s="569">
        <v>938</v>
      </c>
      <c r="K207" s="569">
        <v>938</v>
      </c>
      <c r="L207" s="569">
        <v>0</v>
      </c>
      <c r="M207" s="569">
        <v>1333</v>
      </c>
      <c r="N207" s="569">
        <v>85</v>
      </c>
    </row>
    <row r="208" spans="1:14" ht="9.6" customHeight="1">
      <c r="A208" s="508"/>
      <c r="B208" s="568" t="s">
        <v>1094</v>
      </c>
      <c r="C208" s="559">
        <v>12523</v>
      </c>
      <c r="D208" s="569">
        <v>3661</v>
      </c>
      <c r="E208" s="569">
        <v>1759</v>
      </c>
      <c r="F208" s="569">
        <v>5420</v>
      </c>
      <c r="G208" s="569">
        <v>4463</v>
      </c>
      <c r="H208" s="569">
        <v>497</v>
      </c>
      <c r="I208" s="569">
        <v>957</v>
      </c>
      <c r="J208" s="559">
        <v>7103</v>
      </c>
      <c r="K208" s="569">
        <v>6606</v>
      </c>
      <c r="L208" s="559">
        <v>497</v>
      </c>
      <c r="M208" s="559">
        <v>7892</v>
      </c>
      <c r="N208" s="559">
        <v>65</v>
      </c>
    </row>
    <row r="209" spans="1:14" ht="9.6" customHeight="1">
      <c r="A209" s="508"/>
      <c r="B209" s="568" t="s">
        <v>1095</v>
      </c>
      <c r="C209" s="559">
        <v>1774</v>
      </c>
      <c r="D209" s="569">
        <v>557</v>
      </c>
      <c r="E209" s="569">
        <v>772</v>
      </c>
      <c r="F209" s="569">
        <v>1329</v>
      </c>
      <c r="G209" s="569">
        <v>1298</v>
      </c>
      <c r="H209" s="569">
        <v>54</v>
      </c>
      <c r="I209" s="569">
        <v>31</v>
      </c>
      <c r="J209" s="559">
        <v>445</v>
      </c>
      <c r="K209" s="569">
        <v>445</v>
      </c>
      <c r="L209" s="559">
        <v>0</v>
      </c>
      <c r="M209" s="559">
        <v>1130</v>
      </c>
      <c r="N209" s="559">
        <v>0</v>
      </c>
    </row>
    <row r="210" spans="1:14" ht="9.6" customHeight="1">
      <c r="A210" s="508"/>
      <c r="B210" s="568" t="s">
        <v>1096</v>
      </c>
      <c r="C210" s="559">
        <v>2084</v>
      </c>
      <c r="D210" s="570">
        <v>901</v>
      </c>
      <c r="E210" s="569">
        <v>413</v>
      </c>
      <c r="F210" s="569">
        <v>1314</v>
      </c>
      <c r="G210" s="570">
        <v>1066</v>
      </c>
      <c r="H210" s="570">
        <v>87</v>
      </c>
      <c r="I210" s="570">
        <v>248</v>
      </c>
      <c r="J210" s="570">
        <v>770</v>
      </c>
      <c r="K210" s="569">
        <v>770</v>
      </c>
      <c r="L210" s="570">
        <v>0</v>
      </c>
      <c r="M210" s="570">
        <v>828</v>
      </c>
      <c r="N210" s="570">
        <v>64</v>
      </c>
    </row>
    <row r="211" spans="1:14" ht="9.6" customHeight="1">
      <c r="A211" s="508"/>
      <c r="B211" s="568" t="s">
        <v>1097</v>
      </c>
      <c r="C211" s="559">
        <v>10149</v>
      </c>
      <c r="D211" s="569">
        <v>2586</v>
      </c>
      <c r="E211" s="569">
        <v>2294</v>
      </c>
      <c r="F211" s="569">
        <v>4880</v>
      </c>
      <c r="G211" s="569">
        <v>3359</v>
      </c>
      <c r="H211" s="569">
        <v>415</v>
      </c>
      <c r="I211" s="569">
        <v>1521</v>
      </c>
      <c r="J211" s="569">
        <v>5269</v>
      </c>
      <c r="K211" s="569">
        <v>5269</v>
      </c>
      <c r="L211" s="569">
        <v>0</v>
      </c>
      <c r="M211" s="569">
        <v>5385</v>
      </c>
      <c r="N211" s="569">
        <v>192</v>
      </c>
    </row>
    <row r="212" spans="1:14" ht="9.6" customHeight="1">
      <c r="A212" s="508"/>
      <c r="B212" s="568" t="s">
        <v>1098</v>
      </c>
      <c r="C212" s="559">
        <v>1304</v>
      </c>
      <c r="D212" s="569">
        <v>369</v>
      </c>
      <c r="E212" s="569">
        <v>464</v>
      </c>
      <c r="F212" s="569">
        <v>833</v>
      </c>
      <c r="G212" s="569">
        <v>785</v>
      </c>
      <c r="H212" s="569">
        <v>50</v>
      </c>
      <c r="I212" s="569">
        <v>48</v>
      </c>
      <c r="J212" s="569">
        <v>471</v>
      </c>
      <c r="K212" s="569">
        <v>471</v>
      </c>
      <c r="L212" s="569">
        <v>0</v>
      </c>
      <c r="M212" s="569">
        <v>944</v>
      </c>
      <c r="N212" s="569">
        <v>76</v>
      </c>
    </row>
    <row r="213" spans="1:14" ht="9.6" customHeight="1">
      <c r="A213" s="508"/>
      <c r="B213" s="568" t="s">
        <v>1099</v>
      </c>
      <c r="C213" s="559">
        <v>30</v>
      </c>
      <c r="D213" s="570">
        <v>2</v>
      </c>
      <c r="E213" s="569">
        <v>22</v>
      </c>
      <c r="F213" s="569">
        <v>24</v>
      </c>
      <c r="G213" s="570">
        <v>23</v>
      </c>
      <c r="H213" s="570">
        <v>0</v>
      </c>
      <c r="I213" s="570">
        <v>1</v>
      </c>
      <c r="J213" s="570">
        <v>6</v>
      </c>
      <c r="K213" s="569">
        <v>6</v>
      </c>
      <c r="L213" s="570">
        <v>0</v>
      </c>
      <c r="M213" s="570">
        <v>29</v>
      </c>
      <c r="N213" s="570">
        <v>0</v>
      </c>
    </row>
    <row r="214" spans="1:14" ht="9.6" customHeight="1">
      <c r="A214" s="508"/>
      <c r="B214" s="568" t="s">
        <v>1100</v>
      </c>
      <c r="C214" s="559"/>
      <c r="D214" s="570"/>
      <c r="E214" s="569"/>
      <c r="F214" s="569"/>
      <c r="G214" s="570"/>
      <c r="H214" s="570"/>
      <c r="I214" s="570"/>
      <c r="J214" s="570"/>
      <c r="K214" s="569"/>
      <c r="L214" s="570"/>
      <c r="M214" s="570"/>
      <c r="N214" s="570"/>
    </row>
    <row r="215" spans="1:14" ht="9.6" customHeight="1">
      <c r="A215" s="508"/>
      <c r="B215" s="568" t="s">
        <v>1101</v>
      </c>
      <c r="C215" s="559">
        <v>123</v>
      </c>
      <c r="D215" s="570">
        <v>38</v>
      </c>
      <c r="E215" s="569">
        <v>24</v>
      </c>
      <c r="F215" s="569">
        <v>62</v>
      </c>
      <c r="G215" s="570">
        <v>57</v>
      </c>
      <c r="H215" s="570">
        <v>17</v>
      </c>
      <c r="I215" s="570">
        <v>5</v>
      </c>
      <c r="J215" s="570">
        <v>61</v>
      </c>
      <c r="K215" s="569">
        <v>61</v>
      </c>
      <c r="L215" s="570">
        <v>0</v>
      </c>
      <c r="M215" s="570">
        <v>123</v>
      </c>
      <c r="N215" s="570">
        <v>0</v>
      </c>
    </row>
    <row r="216" spans="1:14" ht="9.6" customHeight="1">
      <c r="A216" s="508"/>
      <c r="B216" s="586"/>
      <c r="C216" s="559"/>
      <c r="D216" s="569"/>
      <c r="E216" s="569"/>
      <c r="F216" s="569"/>
      <c r="G216" s="569"/>
      <c r="H216" s="569"/>
      <c r="I216" s="569"/>
      <c r="J216" s="569"/>
      <c r="K216" s="569"/>
      <c r="L216" s="569"/>
      <c r="M216" s="569"/>
      <c r="N216" s="569"/>
    </row>
    <row r="217" spans="1:14" ht="9.6" customHeight="1">
      <c r="A217" s="508"/>
      <c r="B217" s="586"/>
      <c r="C217" s="566"/>
      <c r="D217" s="562"/>
      <c r="E217" s="562"/>
      <c r="J217" s="562"/>
      <c r="K217" s="562"/>
      <c r="L217" s="562"/>
      <c r="M217" s="562"/>
      <c r="N217" s="562"/>
    </row>
    <row r="218" spans="1:14" ht="9.6" customHeight="1">
      <c r="A218" s="508"/>
      <c r="B218" s="572"/>
      <c r="C218" s="559"/>
      <c r="D218" s="569"/>
      <c r="E218" s="569"/>
      <c r="F218" s="569"/>
      <c r="G218" s="569"/>
      <c r="H218" s="569"/>
      <c r="I218" s="569"/>
      <c r="J218" s="569"/>
      <c r="K218" s="569"/>
      <c r="L218" s="569"/>
      <c r="M218" s="569"/>
      <c r="N218" s="569"/>
    </row>
    <row r="219" spans="1:14" ht="9.6" customHeight="1">
      <c r="A219" s="508"/>
      <c r="B219" s="572"/>
      <c r="C219" s="559"/>
      <c r="D219" s="569"/>
      <c r="E219" s="569"/>
      <c r="F219" s="569"/>
      <c r="G219" s="569"/>
      <c r="H219" s="569"/>
      <c r="I219" s="569"/>
      <c r="J219" s="569"/>
      <c r="K219" s="569"/>
      <c r="L219" s="569"/>
      <c r="M219" s="569"/>
      <c r="N219" s="569"/>
    </row>
    <row r="220" spans="1:14" ht="9" customHeight="1">
      <c r="A220" s="573"/>
      <c r="B220" s="572"/>
      <c r="C220" s="566"/>
      <c r="D220" s="566"/>
      <c r="E220" s="566"/>
      <c r="F220" s="566"/>
      <c r="G220" s="566"/>
      <c r="H220" s="566"/>
      <c r="I220" s="566"/>
      <c r="J220" s="566"/>
      <c r="K220" s="566"/>
      <c r="L220" s="566"/>
      <c r="M220" s="566"/>
      <c r="N220" s="566"/>
    </row>
    <row r="221" spans="1:14" ht="9" customHeight="1">
      <c r="A221" s="574" t="s">
        <v>53</v>
      </c>
      <c r="B221" s="575"/>
      <c r="C221" s="576"/>
      <c r="D221" s="577"/>
      <c r="E221" s="577"/>
      <c r="F221" s="577"/>
      <c r="G221" s="577"/>
      <c r="H221" s="577"/>
      <c r="I221" s="577"/>
      <c r="J221" s="577"/>
      <c r="K221" s="577"/>
      <c r="L221" s="577"/>
      <c r="M221" s="577"/>
      <c r="N221" s="577"/>
    </row>
    <row r="222" spans="1:14" ht="10.15" customHeight="1">
      <c r="A222" s="525"/>
      <c r="B222" s="557"/>
      <c r="C222" s="578" t="s">
        <v>169</v>
      </c>
      <c r="D222" s="579"/>
      <c r="E222" s="580"/>
      <c r="F222" s="580"/>
      <c r="G222" s="580"/>
      <c r="H222" s="580"/>
      <c r="I222" s="580"/>
      <c r="J222" s="580"/>
      <c r="K222" s="580"/>
      <c r="L222" s="580"/>
      <c r="M222" s="580"/>
      <c r="N222" s="580"/>
    </row>
    <row r="223" spans="1:14" ht="10.5" customHeight="1">
      <c r="A223" s="525"/>
      <c r="B223" s="557"/>
      <c r="C223" s="578"/>
      <c r="D223" s="579"/>
      <c r="E223" s="580"/>
      <c r="F223" s="580"/>
      <c r="G223" s="580"/>
      <c r="H223" s="580"/>
      <c r="I223" s="580"/>
      <c r="J223" s="580"/>
      <c r="K223" s="580"/>
      <c r="L223" s="580"/>
      <c r="M223" s="580"/>
      <c r="N223" s="580"/>
    </row>
    <row r="224" spans="1:14" ht="9.6" customHeight="1">
      <c r="A224" s="564" t="s">
        <v>591</v>
      </c>
      <c r="B224" s="565"/>
      <c r="C224" s="562">
        <v>14407</v>
      </c>
      <c r="D224" s="562">
        <v>3679</v>
      </c>
      <c r="E224" s="562">
        <v>2763</v>
      </c>
      <c r="F224" s="562">
        <v>6442</v>
      </c>
      <c r="G224" s="562">
        <v>4653</v>
      </c>
      <c r="H224" s="562">
        <v>577</v>
      </c>
      <c r="I224" s="562">
        <v>1789</v>
      </c>
      <c r="J224" s="562">
        <v>7965</v>
      </c>
      <c r="K224" s="562">
        <v>7658</v>
      </c>
      <c r="L224" s="562">
        <v>307</v>
      </c>
      <c r="M224" s="562">
        <v>10707</v>
      </c>
      <c r="N224" s="562">
        <v>631</v>
      </c>
    </row>
    <row r="225" spans="1:14" ht="9.6" customHeight="1">
      <c r="A225" s="508"/>
      <c r="B225" s="567"/>
      <c r="C225" s="559"/>
      <c r="D225" s="569"/>
      <c r="E225" s="569"/>
      <c r="F225" s="569"/>
      <c r="G225" s="569"/>
      <c r="H225" s="569"/>
      <c r="I225" s="569"/>
      <c r="J225" s="569"/>
      <c r="K225" s="569"/>
      <c r="L225" s="569"/>
      <c r="M225" s="569"/>
      <c r="N225" s="569"/>
    </row>
    <row r="226" spans="1:14" ht="9.6" customHeight="1">
      <c r="A226" s="508"/>
      <c r="B226" s="568" t="s">
        <v>1102</v>
      </c>
      <c r="C226" s="559">
        <v>7872</v>
      </c>
      <c r="D226" s="569">
        <v>1998</v>
      </c>
      <c r="E226" s="569">
        <v>1759</v>
      </c>
      <c r="F226" s="569">
        <v>3757</v>
      </c>
      <c r="G226" s="569">
        <v>2762</v>
      </c>
      <c r="H226" s="569">
        <v>367</v>
      </c>
      <c r="I226" s="569">
        <v>995</v>
      </c>
      <c r="J226" s="569">
        <v>4115</v>
      </c>
      <c r="K226" s="569">
        <v>3847</v>
      </c>
      <c r="L226" s="569">
        <v>268</v>
      </c>
      <c r="M226" s="569">
        <v>5952</v>
      </c>
      <c r="N226" s="569">
        <v>371</v>
      </c>
    </row>
    <row r="227" spans="1:14" ht="9.6" customHeight="1">
      <c r="A227" s="508"/>
      <c r="B227" s="568" t="s">
        <v>1103</v>
      </c>
      <c r="C227" s="559">
        <v>6535</v>
      </c>
      <c r="D227" s="569">
        <v>1681</v>
      </c>
      <c r="E227" s="569">
        <v>1004</v>
      </c>
      <c r="F227" s="569">
        <v>2685</v>
      </c>
      <c r="G227" s="569">
        <v>1891</v>
      </c>
      <c r="H227" s="569">
        <v>210</v>
      </c>
      <c r="I227" s="569">
        <v>794</v>
      </c>
      <c r="J227" s="569">
        <v>3850</v>
      </c>
      <c r="K227" s="569">
        <v>3811</v>
      </c>
      <c r="L227" s="569">
        <v>39</v>
      </c>
      <c r="M227" s="569">
        <v>4755</v>
      </c>
      <c r="N227" s="569">
        <v>261</v>
      </c>
    </row>
    <row r="228" spans="1:14" ht="9.6" customHeight="1">
      <c r="A228" s="508"/>
      <c r="B228" s="567"/>
      <c r="C228" s="559"/>
      <c r="D228" s="569"/>
      <c r="E228" s="569"/>
      <c r="F228" s="569"/>
      <c r="G228" s="569"/>
      <c r="H228" s="569"/>
      <c r="I228" s="569"/>
      <c r="J228" s="569"/>
      <c r="K228" s="569"/>
      <c r="L228" s="569"/>
      <c r="M228" s="569"/>
      <c r="N228" s="569"/>
    </row>
    <row r="229" spans="1:14" ht="9.6" customHeight="1">
      <c r="A229" s="508"/>
      <c r="B229" s="567"/>
      <c r="C229" s="566"/>
      <c r="D229" s="562"/>
      <c r="E229" s="562"/>
      <c r="J229" s="562"/>
      <c r="K229" s="562"/>
      <c r="L229" s="562"/>
      <c r="M229" s="562"/>
      <c r="N229" s="562"/>
    </row>
    <row r="230" spans="1:14" ht="9.6" customHeight="1">
      <c r="A230" s="564" t="s">
        <v>592</v>
      </c>
      <c r="B230" s="565"/>
      <c r="C230" s="562">
        <v>14864</v>
      </c>
      <c r="D230" s="562">
        <v>3606</v>
      </c>
      <c r="E230" s="562">
        <v>2961</v>
      </c>
      <c r="F230" s="562">
        <v>6567</v>
      </c>
      <c r="G230" s="562">
        <v>5005</v>
      </c>
      <c r="H230" s="562">
        <v>563</v>
      </c>
      <c r="I230" s="562">
        <v>1562</v>
      </c>
      <c r="J230" s="562">
        <v>8297</v>
      </c>
      <c r="K230" s="562">
        <v>8297</v>
      </c>
      <c r="L230" s="562">
        <v>0</v>
      </c>
      <c r="M230" s="562">
        <v>13272</v>
      </c>
      <c r="N230" s="562">
        <v>1116</v>
      </c>
    </row>
    <row r="231" spans="1:14" ht="9.6" customHeight="1">
      <c r="A231" s="508"/>
      <c r="B231" s="567"/>
      <c r="C231" s="559"/>
      <c r="D231" s="569"/>
      <c r="E231" s="569"/>
      <c r="F231" s="569"/>
      <c r="G231" s="569"/>
      <c r="H231" s="569"/>
      <c r="I231" s="569"/>
      <c r="J231" s="569"/>
      <c r="K231" s="569"/>
      <c r="L231" s="569"/>
      <c r="M231" s="569"/>
      <c r="N231" s="569"/>
    </row>
    <row r="232" spans="1:14" ht="9.6" customHeight="1">
      <c r="A232" s="508"/>
      <c r="B232" s="568" t="s">
        <v>1104</v>
      </c>
      <c r="C232" s="559">
        <v>775</v>
      </c>
      <c r="D232" s="569">
        <v>300</v>
      </c>
      <c r="E232" s="569">
        <v>336</v>
      </c>
      <c r="F232" s="569">
        <v>636</v>
      </c>
      <c r="G232" s="571" t="s">
        <v>974</v>
      </c>
      <c r="H232" s="569">
        <v>73</v>
      </c>
      <c r="I232" s="571" t="s">
        <v>974</v>
      </c>
      <c r="J232" s="569">
        <v>139</v>
      </c>
      <c r="K232" s="569">
        <v>139</v>
      </c>
      <c r="L232" s="569">
        <v>0</v>
      </c>
      <c r="M232" s="569">
        <v>313</v>
      </c>
      <c r="N232" s="569">
        <v>45</v>
      </c>
    </row>
    <row r="233" spans="1:14" ht="9.6" customHeight="1">
      <c r="A233" s="508"/>
      <c r="B233" s="568" t="s">
        <v>1105</v>
      </c>
      <c r="C233" s="559">
        <v>5227</v>
      </c>
      <c r="D233" s="569">
        <v>2122</v>
      </c>
      <c r="E233" s="569">
        <v>1452</v>
      </c>
      <c r="F233" s="569">
        <v>3574</v>
      </c>
      <c r="G233" s="569">
        <v>2299</v>
      </c>
      <c r="H233" s="569">
        <v>445</v>
      </c>
      <c r="I233" s="569">
        <v>1275</v>
      </c>
      <c r="J233" s="569">
        <v>1653</v>
      </c>
      <c r="K233" s="569">
        <v>1653</v>
      </c>
      <c r="L233" s="569">
        <v>0</v>
      </c>
      <c r="M233" s="569">
        <v>2598</v>
      </c>
      <c r="N233" s="569">
        <v>411</v>
      </c>
    </row>
    <row r="234" spans="1:14" ht="9.6" customHeight="1">
      <c r="A234" s="508"/>
      <c r="B234" s="568" t="s">
        <v>1106</v>
      </c>
      <c r="C234" s="559">
        <v>561</v>
      </c>
      <c r="D234" s="569">
        <v>201</v>
      </c>
      <c r="E234" s="569">
        <v>78</v>
      </c>
      <c r="F234" s="569">
        <v>279</v>
      </c>
      <c r="G234" s="571" t="s">
        <v>974</v>
      </c>
      <c r="H234" s="569">
        <v>43</v>
      </c>
      <c r="I234" s="571" t="s">
        <v>974</v>
      </c>
      <c r="J234" s="569">
        <v>282</v>
      </c>
      <c r="K234" s="569">
        <v>282</v>
      </c>
      <c r="L234" s="569">
        <v>0</v>
      </c>
      <c r="M234" s="569">
        <v>588</v>
      </c>
      <c r="N234" s="569">
        <v>95</v>
      </c>
    </row>
    <row r="235" spans="1:14" ht="9.6" customHeight="1">
      <c r="A235" s="508"/>
      <c r="B235" s="568" t="s">
        <v>1107</v>
      </c>
      <c r="C235" s="559"/>
      <c r="D235" s="569"/>
      <c r="E235" s="569"/>
      <c r="F235" s="569"/>
      <c r="G235" s="569"/>
      <c r="H235" s="569"/>
      <c r="I235" s="569"/>
      <c r="J235" s="569"/>
      <c r="K235" s="569"/>
      <c r="L235" s="569"/>
      <c r="M235" s="569"/>
      <c r="N235" s="569"/>
    </row>
    <row r="236" spans="1:14" ht="9.6" customHeight="1">
      <c r="A236" s="508"/>
      <c r="B236" s="568" t="s">
        <v>1108</v>
      </c>
      <c r="C236" s="559">
        <v>8301</v>
      </c>
      <c r="D236" s="569">
        <v>983</v>
      </c>
      <c r="E236" s="569">
        <v>1095</v>
      </c>
      <c r="F236" s="569">
        <v>2078</v>
      </c>
      <c r="G236" s="571" t="s">
        <v>974</v>
      </c>
      <c r="H236" s="569">
        <v>2</v>
      </c>
      <c r="I236" s="571" t="s">
        <v>974</v>
      </c>
      <c r="J236" s="569">
        <v>6223</v>
      </c>
      <c r="K236" s="569">
        <v>6223</v>
      </c>
      <c r="L236" s="569">
        <v>0</v>
      </c>
      <c r="M236" s="569">
        <v>9772</v>
      </c>
      <c r="N236" s="569">
        <v>565</v>
      </c>
    </row>
    <row r="237" spans="1:14" ht="9.6" customHeight="1">
      <c r="A237" s="508"/>
      <c r="B237" s="567"/>
      <c r="C237" s="559"/>
      <c r="D237" s="569"/>
      <c r="E237" s="569"/>
      <c r="F237" s="569"/>
      <c r="G237" s="569"/>
      <c r="H237" s="569"/>
      <c r="I237" s="569"/>
      <c r="J237" s="569"/>
      <c r="K237" s="569"/>
      <c r="L237" s="569"/>
      <c r="M237" s="569"/>
      <c r="N237" s="569"/>
    </row>
    <row r="238" spans="1:14" ht="9.6" customHeight="1">
      <c r="A238" s="508"/>
      <c r="B238" s="567"/>
      <c r="C238" s="566"/>
      <c r="D238" s="562"/>
      <c r="E238" s="562"/>
      <c r="J238" s="562"/>
      <c r="K238" s="562"/>
      <c r="L238" s="562"/>
      <c r="M238" s="562"/>
      <c r="N238" s="562"/>
    </row>
    <row r="239" spans="1:14" ht="9.6" customHeight="1">
      <c r="A239" s="564" t="s">
        <v>593</v>
      </c>
      <c r="B239" s="565"/>
      <c r="C239" s="562">
        <v>14568</v>
      </c>
      <c r="D239" s="562">
        <v>4637</v>
      </c>
      <c r="E239" s="562">
        <v>3258</v>
      </c>
      <c r="F239" s="562">
        <v>7895</v>
      </c>
      <c r="G239" s="562">
        <v>5161</v>
      </c>
      <c r="H239" s="562">
        <v>671</v>
      </c>
      <c r="I239" s="562">
        <v>2734</v>
      </c>
      <c r="J239" s="562">
        <v>6673</v>
      </c>
      <c r="K239" s="562">
        <v>6345</v>
      </c>
      <c r="L239" s="562">
        <v>328</v>
      </c>
      <c r="M239" s="562">
        <v>7375</v>
      </c>
      <c r="N239" s="562">
        <v>752</v>
      </c>
    </row>
    <row r="240" spans="1:14" ht="9.6" customHeight="1">
      <c r="A240" s="508"/>
      <c r="B240" s="567"/>
      <c r="C240" s="559"/>
      <c r="D240" s="569"/>
      <c r="E240" s="569"/>
      <c r="F240" s="569"/>
      <c r="G240" s="569"/>
      <c r="H240" s="569"/>
      <c r="I240" s="569"/>
      <c r="J240" s="569"/>
      <c r="K240" s="569"/>
      <c r="L240" s="569"/>
      <c r="M240" s="569"/>
      <c r="N240" s="569"/>
    </row>
    <row r="241" spans="1:14" ht="9.6" customHeight="1">
      <c r="A241" s="508"/>
      <c r="B241" s="568" t="s">
        <v>1109</v>
      </c>
      <c r="C241" s="559">
        <v>1219</v>
      </c>
      <c r="D241" s="569">
        <v>457</v>
      </c>
      <c r="E241" s="569">
        <v>475</v>
      </c>
      <c r="F241" s="569">
        <v>932</v>
      </c>
      <c r="G241" s="569">
        <v>358</v>
      </c>
      <c r="H241" s="569">
        <v>100</v>
      </c>
      <c r="I241" s="569">
        <v>574</v>
      </c>
      <c r="J241" s="569">
        <v>287</v>
      </c>
      <c r="K241" s="569">
        <v>287</v>
      </c>
      <c r="L241" s="569">
        <v>0</v>
      </c>
      <c r="M241" s="569">
        <v>547</v>
      </c>
      <c r="N241" s="569">
        <v>128</v>
      </c>
    </row>
    <row r="242" spans="1:14" ht="9.6" customHeight="1">
      <c r="A242" s="508"/>
      <c r="B242" s="568" t="s">
        <v>1110</v>
      </c>
      <c r="C242" s="559">
        <v>1788</v>
      </c>
      <c r="D242" s="569">
        <v>867</v>
      </c>
      <c r="E242" s="569">
        <v>247</v>
      </c>
      <c r="F242" s="569">
        <v>1114</v>
      </c>
      <c r="G242" s="569">
        <v>787</v>
      </c>
      <c r="H242" s="569">
        <v>102</v>
      </c>
      <c r="I242" s="569">
        <v>327</v>
      </c>
      <c r="J242" s="559">
        <v>674</v>
      </c>
      <c r="K242" s="569">
        <v>601</v>
      </c>
      <c r="L242" s="559">
        <v>73</v>
      </c>
      <c r="M242" s="559">
        <v>1122</v>
      </c>
      <c r="N242" s="559">
        <v>155</v>
      </c>
    </row>
    <row r="243" spans="1:14" ht="9.6" customHeight="1">
      <c r="A243" s="508"/>
      <c r="B243" s="568" t="s">
        <v>1111</v>
      </c>
      <c r="C243" s="559">
        <v>9814</v>
      </c>
      <c r="D243" s="569">
        <v>2638</v>
      </c>
      <c r="E243" s="569">
        <v>2130</v>
      </c>
      <c r="F243" s="569">
        <v>4768</v>
      </c>
      <c r="G243" s="569">
        <v>3479</v>
      </c>
      <c r="H243" s="569">
        <v>365</v>
      </c>
      <c r="I243" s="569">
        <v>1289</v>
      </c>
      <c r="J243" s="559">
        <v>5046</v>
      </c>
      <c r="K243" s="569">
        <v>5000</v>
      </c>
      <c r="L243" s="559">
        <v>46</v>
      </c>
      <c r="M243" s="559">
        <v>5047</v>
      </c>
      <c r="N243" s="559">
        <v>416</v>
      </c>
    </row>
    <row r="244" spans="1:14" ht="9.6" customHeight="1">
      <c r="A244" s="508"/>
      <c r="B244" s="568" t="s">
        <v>1112</v>
      </c>
      <c r="C244" s="559">
        <v>1747</v>
      </c>
      <c r="D244" s="569">
        <v>675</v>
      </c>
      <c r="E244" s="569">
        <v>406</v>
      </c>
      <c r="F244" s="569">
        <v>1081</v>
      </c>
      <c r="G244" s="569">
        <v>537</v>
      </c>
      <c r="H244" s="569">
        <v>104</v>
      </c>
      <c r="I244" s="569">
        <v>544</v>
      </c>
      <c r="J244" s="569">
        <v>666</v>
      </c>
      <c r="K244" s="569">
        <v>457</v>
      </c>
      <c r="L244" s="569">
        <v>209</v>
      </c>
      <c r="M244" s="569">
        <v>659</v>
      </c>
      <c r="N244" s="569">
        <v>54</v>
      </c>
    </row>
    <row r="245" spans="1:14" ht="9.6" customHeight="1">
      <c r="A245" s="508"/>
      <c r="B245" s="567"/>
      <c r="C245" s="559"/>
      <c r="D245" s="569"/>
      <c r="E245" s="569"/>
      <c r="F245" s="569"/>
      <c r="G245" s="569"/>
      <c r="H245" s="569"/>
      <c r="I245" s="569"/>
      <c r="J245" s="569"/>
      <c r="K245" s="569"/>
      <c r="L245" s="569"/>
      <c r="M245" s="569"/>
      <c r="N245" s="569"/>
    </row>
    <row r="246" spans="1:14" ht="9.6" customHeight="1">
      <c r="A246" s="508"/>
      <c r="B246" s="587" t="s">
        <v>1113</v>
      </c>
      <c r="C246" s="562">
        <v>536601</v>
      </c>
      <c r="D246" s="562">
        <v>163076</v>
      </c>
      <c r="E246" s="562">
        <v>111992</v>
      </c>
      <c r="F246" s="562">
        <v>275068</v>
      </c>
      <c r="G246" s="562">
        <v>198412</v>
      </c>
      <c r="H246" s="562">
        <v>24101</v>
      </c>
      <c r="I246" s="562">
        <v>76656</v>
      </c>
      <c r="J246" s="562">
        <v>261533</v>
      </c>
      <c r="K246" s="562">
        <v>258196</v>
      </c>
      <c r="L246" s="562">
        <v>3337</v>
      </c>
      <c r="M246" s="562">
        <v>309851</v>
      </c>
      <c r="N246" s="562">
        <v>27702</v>
      </c>
    </row>
    <row r="247" spans="1:14" ht="9.6" customHeight="1">
      <c r="A247" s="508"/>
      <c r="B247" s="586"/>
      <c r="C247" s="566"/>
      <c r="D247" s="562"/>
      <c r="E247" s="562"/>
      <c r="J247" s="562"/>
      <c r="K247" s="562"/>
      <c r="L247" s="562"/>
      <c r="M247" s="562"/>
      <c r="N247" s="562"/>
    </row>
    <row r="248" spans="1:14" ht="9.6" customHeight="1">
      <c r="A248" s="508"/>
      <c r="B248" s="586"/>
      <c r="C248" s="566"/>
      <c r="D248" s="566"/>
      <c r="E248" s="566"/>
      <c r="F248" s="566"/>
      <c r="G248" s="566"/>
      <c r="H248" s="566"/>
      <c r="I248" s="566"/>
      <c r="J248" s="566"/>
      <c r="K248" s="566"/>
      <c r="L248" s="566"/>
      <c r="M248" s="566"/>
      <c r="N248" s="566"/>
    </row>
    <row r="249" spans="1:14" ht="10.15" customHeight="1">
      <c r="A249" s="588"/>
      <c r="B249" s="575"/>
      <c r="C249" s="589" t="s">
        <v>170</v>
      </c>
      <c r="D249" s="580"/>
      <c r="E249" s="580"/>
      <c r="F249" s="580"/>
      <c r="G249" s="580"/>
      <c r="H249" s="580"/>
      <c r="I249" s="580"/>
      <c r="J249" s="580"/>
      <c r="K249" s="580"/>
      <c r="L249" s="580"/>
      <c r="M249" s="580"/>
      <c r="N249" s="580"/>
    </row>
    <row r="250" spans="1:14" ht="9.6" customHeight="1">
      <c r="A250" s="508"/>
      <c r="B250" s="586"/>
      <c r="C250" s="566"/>
      <c r="D250" s="562"/>
      <c r="E250" s="562"/>
      <c r="J250" s="562"/>
      <c r="K250" s="562"/>
      <c r="L250" s="562"/>
      <c r="M250" s="562"/>
      <c r="N250" s="562"/>
    </row>
    <row r="251" spans="1:14" ht="9.6" customHeight="1">
      <c r="A251" s="564" t="s">
        <v>583</v>
      </c>
      <c r="B251" s="565"/>
      <c r="C251" s="562">
        <v>2827</v>
      </c>
      <c r="D251" s="562">
        <v>938</v>
      </c>
      <c r="E251" s="562">
        <v>1170</v>
      </c>
      <c r="F251" s="562">
        <v>2108</v>
      </c>
      <c r="G251" s="562">
        <v>1334</v>
      </c>
      <c r="H251" s="562">
        <v>355</v>
      </c>
      <c r="I251" s="562">
        <v>774</v>
      </c>
      <c r="J251" s="562">
        <v>719</v>
      </c>
      <c r="K251" s="562">
        <v>719</v>
      </c>
      <c r="L251" s="562">
        <v>0</v>
      </c>
      <c r="M251" s="562">
        <v>1603</v>
      </c>
      <c r="N251" s="562">
        <v>232</v>
      </c>
    </row>
    <row r="252" spans="1:14" ht="9.6" customHeight="1">
      <c r="A252" s="508"/>
      <c r="B252" s="567"/>
      <c r="C252" s="566"/>
      <c r="D252" s="562"/>
      <c r="E252" s="562"/>
      <c r="J252" s="562"/>
      <c r="K252" s="562"/>
      <c r="L252" s="562"/>
      <c r="M252" s="562"/>
      <c r="N252" s="562"/>
    </row>
    <row r="253" spans="1:14" ht="9.6" customHeight="1">
      <c r="A253" s="508"/>
      <c r="B253" s="568" t="s">
        <v>959</v>
      </c>
      <c r="C253" s="569">
        <v>455</v>
      </c>
      <c r="D253" s="569">
        <v>133</v>
      </c>
      <c r="E253" s="569">
        <v>200</v>
      </c>
      <c r="F253" s="569">
        <v>333</v>
      </c>
      <c r="G253" s="569">
        <v>295</v>
      </c>
      <c r="H253" s="569">
        <v>68</v>
      </c>
      <c r="I253" s="569">
        <v>38</v>
      </c>
      <c r="J253" s="569">
        <v>122</v>
      </c>
      <c r="K253" s="569">
        <v>122</v>
      </c>
      <c r="L253" s="569">
        <v>0</v>
      </c>
      <c r="M253" s="569">
        <v>348</v>
      </c>
      <c r="N253" s="569">
        <v>50</v>
      </c>
    </row>
    <row r="254" spans="1:14" ht="9.6" customHeight="1">
      <c r="A254" s="508"/>
      <c r="B254" s="568" t="s">
        <v>960</v>
      </c>
      <c r="C254" s="569">
        <v>645</v>
      </c>
      <c r="D254" s="569">
        <v>220</v>
      </c>
      <c r="E254" s="569">
        <v>307</v>
      </c>
      <c r="F254" s="569">
        <v>527</v>
      </c>
      <c r="G254" s="569">
        <v>276</v>
      </c>
      <c r="H254" s="569">
        <v>65</v>
      </c>
      <c r="I254" s="569">
        <v>251</v>
      </c>
      <c r="J254" s="569">
        <v>118</v>
      </c>
      <c r="K254" s="569">
        <v>118</v>
      </c>
      <c r="L254" s="569">
        <v>0</v>
      </c>
      <c r="M254" s="569">
        <v>305</v>
      </c>
      <c r="N254" s="569">
        <v>47</v>
      </c>
    </row>
    <row r="255" spans="1:14" ht="9.6" customHeight="1">
      <c r="A255" s="508"/>
      <c r="B255" s="568" t="s">
        <v>1114</v>
      </c>
      <c r="C255" s="569">
        <v>496</v>
      </c>
      <c r="D255" s="569">
        <v>162</v>
      </c>
      <c r="E255" s="569">
        <v>208</v>
      </c>
      <c r="F255" s="569">
        <v>370</v>
      </c>
      <c r="G255" s="569">
        <v>201</v>
      </c>
      <c r="H255" s="569">
        <v>51</v>
      </c>
      <c r="I255" s="569">
        <v>169</v>
      </c>
      <c r="J255" s="569">
        <v>126</v>
      </c>
      <c r="K255" s="569">
        <v>126</v>
      </c>
      <c r="L255" s="569">
        <v>0</v>
      </c>
      <c r="M255" s="569">
        <v>235</v>
      </c>
      <c r="N255" s="569">
        <v>23</v>
      </c>
    </row>
    <row r="256" spans="1:14" ht="9.6" customHeight="1">
      <c r="A256" s="508"/>
      <c r="B256" s="568" t="s">
        <v>1115</v>
      </c>
      <c r="C256" s="562">
        <v>617</v>
      </c>
      <c r="D256" s="562">
        <v>230</v>
      </c>
      <c r="E256" s="562">
        <v>224</v>
      </c>
      <c r="F256" s="562">
        <v>454</v>
      </c>
      <c r="G256" s="562">
        <v>278</v>
      </c>
      <c r="H256" s="562">
        <v>80</v>
      </c>
      <c r="I256" s="562">
        <v>176</v>
      </c>
      <c r="J256" s="562">
        <v>163</v>
      </c>
      <c r="K256" s="562">
        <v>163</v>
      </c>
      <c r="L256" s="562">
        <v>0</v>
      </c>
      <c r="M256" s="562">
        <v>307</v>
      </c>
      <c r="N256" s="562">
        <v>65</v>
      </c>
    </row>
    <row r="257" spans="1:14" ht="9.6" customHeight="1">
      <c r="A257" s="508"/>
      <c r="B257" s="568" t="s">
        <v>1116</v>
      </c>
      <c r="C257" s="569">
        <v>542</v>
      </c>
      <c r="D257" s="569">
        <v>196</v>
      </c>
      <c r="E257" s="569">
        <v>193</v>
      </c>
      <c r="F257" s="569">
        <v>389</v>
      </c>
      <c r="G257" s="569">
        <v>246</v>
      </c>
      <c r="H257" s="569">
        <v>68</v>
      </c>
      <c r="I257" s="569">
        <v>143</v>
      </c>
      <c r="J257" s="569">
        <v>153</v>
      </c>
      <c r="K257" s="569">
        <v>153</v>
      </c>
      <c r="L257" s="569">
        <v>0</v>
      </c>
      <c r="M257" s="569">
        <v>258</v>
      </c>
      <c r="N257" s="569">
        <v>57</v>
      </c>
    </row>
    <row r="258" spans="1:14" ht="9.6" customHeight="1">
      <c r="A258" s="508"/>
      <c r="B258" s="568" t="s">
        <v>1117</v>
      </c>
      <c r="C258" s="569">
        <v>75</v>
      </c>
      <c r="D258" s="569">
        <v>34</v>
      </c>
      <c r="E258" s="569">
        <v>31</v>
      </c>
      <c r="F258" s="569">
        <v>65</v>
      </c>
      <c r="G258" s="569">
        <v>32</v>
      </c>
      <c r="H258" s="569">
        <v>12</v>
      </c>
      <c r="I258" s="559">
        <v>33</v>
      </c>
      <c r="J258" s="569">
        <v>10</v>
      </c>
      <c r="K258" s="559">
        <v>10</v>
      </c>
      <c r="L258" s="559">
        <v>0</v>
      </c>
      <c r="M258" s="559">
        <v>49</v>
      </c>
      <c r="N258" s="559">
        <v>8</v>
      </c>
    </row>
    <row r="259" spans="1:14" ht="9.6" customHeight="1">
      <c r="A259" s="508"/>
      <c r="B259" s="568" t="s">
        <v>1118</v>
      </c>
      <c r="C259" s="570">
        <v>304</v>
      </c>
      <c r="D259" s="569">
        <v>92</v>
      </c>
      <c r="E259" s="569">
        <v>118</v>
      </c>
      <c r="F259" s="570">
        <v>210</v>
      </c>
      <c r="G259" s="570">
        <v>144</v>
      </c>
      <c r="H259" s="570">
        <v>43</v>
      </c>
      <c r="I259" s="570">
        <v>66</v>
      </c>
      <c r="J259" s="569">
        <v>94</v>
      </c>
      <c r="K259" s="570">
        <v>94</v>
      </c>
      <c r="L259" s="570">
        <v>0</v>
      </c>
      <c r="M259" s="570">
        <v>186</v>
      </c>
      <c r="N259" s="570">
        <v>18</v>
      </c>
    </row>
    <row r="260" spans="1:14" ht="9.6" customHeight="1">
      <c r="A260" s="508"/>
      <c r="B260" s="568" t="s">
        <v>1119</v>
      </c>
      <c r="C260" s="569">
        <v>310</v>
      </c>
      <c r="D260" s="569">
        <v>101</v>
      </c>
      <c r="E260" s="569">
        <v>113</v>
      </c>
      <c r="F260" s="569">
        <v>214</v>
      </c>
      <c r="G260" s="569">
        <v>140</v>
      </c>
      <c r="H260" s="569">
        <v>48</v>
      </c>
      <c r="I260" s="569">
        <v>74</v>
      </c>
      <c r="J260" s="569">
        <v>96</v>
      </c>
      <c r="K260" s="569">
        <v>96</v>
      </c>
      <c r="L260" s="569">
        <v>0</v>
      </c>
      <c r="M260" s="569">
        <v>222</v>
      </c>
      <c r="N260" s="569">
        <v>30</v>
      </c>
    </row>
    <row r="261" spans="1:14" ht="9.6" customHeight="1">
      <c r="A261" s="508"/>
      <c r="B261" s="586"/>
      <c r="C261" s="566"/>
      <c r="D261" s="562"/>
      <c r="E261" s="562"/>
      <c r="J261" s="562"/>
      <c r="K261" s="562"/>
      <c r="L261" s="562"/>
      <c r="M261" s="562"/>
      <c r="N261" s="562"/>
    </row>
    <row r="262" spans="1:14" ht="9.6" customHeight="1">
      <c r="A262" s="508"/>
      <c r="B262" s="586"/>
      <c r="C262" s="566"/>
      <c r="D262" s="562"/>
      <c r="E262" s="562"/>
      <c r="J262" s="562"/>
      <c r="K262" s="562"/>
      <c r="L262" s="562"/>
      <c r="M262" s="562"/>
      <c r="N262" s="562"/>
    </row>
    <row r="263" spans="1:14" ht="10.15" customHeight="1">
      <c r="B263" s="575"/>
      <c r="C263" s="578" t="s">
        <v>171</v>
      </c>
      <c r="D263" s="591"/>
      <c r="E263" s="591"/>
      <c r="F263" s="591"/>
      <c r="G263" s="591"/>
      <c r="H263" s="591"/>
      <c r="I263" s="591"/>
      <c r="J263" s="591"/>
      <c r="K263" s="591"/>
      <c r="L263" s="591"/>
      <c r="M263" s="591"/>
      <c r="N263" s="591"/>
    </row>
    <row r="264" spans="1:14" ht="9.6" customHeight="1">
      <c r="A264" s="508"/>
      <c r="B264" s="586"/>
      <c r="C264" s="566"/>
      <c r="D264" s="562"/>
      <c r="E264" s="562"/>
      <c r="J264" s="562"/>
      <c r="K264" s="562"/>
      <c r="L264" s="562"/>
      <c r="M264" s="562"/>
      <c r="N264" s="562"/>
    </row>
    <row r="265" spans="1:14" ht="9.6" customHeight="1">
      <c r="A265" s="564" t="s">
        <v>1120</v>
      </c>
      <c r="B265" s="565"/>
      <c r="C265" s="562">
        <v>125</v>
      </c>
      <c r="D265" s="562">
        <v>53</v>
      </c>
      <c r="E265" s="562">
        <v>19</v>
      </c>
      <c r="F265" s="562">
        <v>72</v>
      </c>
      <c r="G265" s="562">
        <v>44</v>
      </c>
      <c r="H265" s="562">
        <v>20</v>
      </c>
      <c r="I265" s="562">
        <v>28</v>
      </c>
      <c r="J265" s="562">
        <v>53</v>
      </c>
      <c r="K265" s="562">
        <v>48</v>
      </c>
      <c r="L265" s="562">
        <v>5</v>
      </c>
      <c r="M265" s="562">
        <v>81</v>
      </c>
      <c r="N265" s="562">
        <v>0</v>
      </c>
    </row>
    <row r="266" spans="1:14" ht="9.6" customHeight="1">
      <c r="A266" s="508"/>
      <c r="B266" s="567"/>
      <c r="C266" s="566"/>
      <c r="D266" s="562"/>
      <c r="E266" s="562"/>
      <c r="J266" s="562"/>
      <c r="K266" s="562"/>
      <c r="L266" s="562"/>
      <c r="M266" s="562"/>
      <c r="N266" s="562"/>
    </row>
    <row r="267" spans="1:14" ht="9.6" customHeight="1">
      <c r="A267" s="508"/>
      <c r="B267" s="568" t="s">
        <v>1121</v>
      </c>
      <c r="C267" s="559">
        <v>72</v>
      </c>
      <c r="D267" s="569">
        <v>41</v>
      </c>
      <c r="E267" s="569">
        <v>12</v>
      </c>
      <c r="F267" s="569">
        <v>53</v>
      </c>
      <c r="G267" s="569">
        <v>26</v>
      </c>
      <c r="H267" s="569">
        <v>12</v>
      </c>
      <c r="I267" s="569">
        <v>27</v>
      </c>
      <c r="J267" s="559">
        <v>19</v>
      </c>
      <c r="K267" s="569">
        <v>14</v>
      </c>
      <c r="L267" s="559">
        <v>5</v>
      </c>
      <c r="M267" s="559">
        <v>37</v>
      </c>
      <c r="N267" s="559">
        <v>0</v>
      </c>
    </row>
    <row r="268" spans="1:14" ht="9.6" customHeight="1">
      <c r="A268" s="508"/>
      <c r="B268" s="568" t="s">
        <v>1122</v>
      </c>
      <c r="C268" s="559">
        <v>53</v>
      </c>
      <c r="D268" s="570">
        <v>12</v>
      </c>
      <c r="E268" s="569">
        <v>7</v>
      </c>
      <c r="F268" s="569">
        <v>19</v>
      </c>
      <c r="G268" s="570">
        <v>18</v>
      </c>
      <c r="H268" s="570">
        <v>8</v>
      </c>
      <c r="I268" s="570">
        <v>1</v>
      </c>
      <c r="J268" s="570">
        <v>34</v>
      </c>
      <c r="K268" s="569">
        <v>34</v>
      </c>
      <c r="L268" s="570">
        <v>0</v>
      </c>
      <c r="M268" s="570">
        <v>44</v>
      </c>
      <c r="N268" s="570">
        <v>0</v>
      </c>
    </row>
    <row r="269" spans="1:14" ht="9.6" customHeight="1">
      <c r="A269" s="508"/>
      <c r="B269" s="567"/>
      <c r="C269" s="566"/>
      <c r="D269" s="562"/>
      <c r="E269" s="562"/>
      <c r="J269" s="562"/>
      <c r="K269" s="562"/>
      <c r="L269" s="562"/>
      <c r="M269" s="562"/>
      <c r="N269" s="562"/>
    </row>
    <row r="270" spans="1:14" ht="9.6" customHeight="1">
      <c r="A270" s="508"/>
      <c r="B270" s="567"/>
      <c r="C270" s="566"/>
      <c r="D270" s="562"/>
      <c r="E270" s="562"/>
      <c r="J270" s="562"/>
      <c r="K270" s="562"/>
      <c r="L270" s="562"/>
      <c r="M270" s="562"/>
      <c r="N270" s="562"/>
    </row>
    <row r="271" spans="1:14" ht="9.6" customHeight="1">
      <c r="A271" s="564" t="s">
        <v>1123</v>
      </c>
      <c r="B271" s="565"/>
      <c r="C271" s="562">
        <v>250</v>
      </c>
      <c r="D271" s="562">
        <v>147</v>
      </c>
      <c r="E271" s="562">
        <v>32</v>
      </c>
      <c r="F271" s="562">
        <v>179</v>
      </c>
      <c r="G271" s="562">
        <v>100</v>
      </c>
      <c r="H271" s="562">
        <v>52</v>
      </c>
      <c r="I271" s="562">
        <v>79</v>
      </c>
      <c r="J271" s="562">
        <v>71</v>
      </c>
      <c r="K271" s="562">
        <v>63</v>
      </c>
      <c r="L271" s="562">
        <v>8</v>
      </c>
      <c r="M271" s="562">
        <v>90</v>
      </c>
      <c r="N271" s="562">
        <v>0</v>
      </c>
    </row>
    <row r="272" spans="1:14" ht="9.6" customHeight="1">
      <c r="A272" s="508"/>
      <c r="B272" s="567"/>
      <c r="C272" s="566"/>
      <c r="D272" s="562"/>
      <c r="E272" s="562"/>
      <c r="J272" s="562"/>
      <c r="K272" s="562"/>
      <c r="L272" s="562"/>
      <c r="M272" s="562"/>
      <c r="N272" s="562"/>
    </row>
    <row r="273" spans="1:14" ht="9.6" customHeight="1">
      <c r="A273" s="508"/>
      <c r="B273" s="568" t="s">
        <v>1124</v>
      </c>
      <c r="C273" s="559">
        <v>93</v>
      </c>
      <c r="D273" s="569">
        <v>58</v>
      </c>
      <c r="E273" s="569">
        <v>21</v>
      </c>
      <c r="F273" s="569">
        <v>79</v>
      </c>
      <c r="G273" s="569">
        <v>43</v>
      </c>
      <c r="H273" s="569">
        <v>15</v>
      </c>
      <c r="I273" s="569">
        <v>36</v>
      </c>
      <c r="J273" s="569">
        <v>14</v>
      </c>
      <c r="K273" s="569">
        <v>14</v>
      </c>
      <c r="L273" s="569">
        <v>0</v>
      </c>
      <c r="M273" s="569">
        <v>26</v>
      </c>
      <c r="N273" s="569">
        <v>0</v>
      </c>
    </row>
    <row r="274" spans="1:14" ht="9.6" customHeight="1">
      <c r="A274" s="508"/>
      <c r="B274" s="568" t="s">
        <v>1125</v>
      </c>
      <c r="C274" s="559">
        <v>35</v>
      </c>
      <c r="D274" s="569">
        <v>20</v>
      </c>
      <c r="E274" s="569">
        <v>2</v>
      </c>
      <c r="F274" s="569">
        <v>22</v>
      </c>
      <c r="G274" s="569">
        <v>15</v>
      </c>
      <c r="H274" s="569">
        <v>11</v>
      </c>
      <c r="I274" s="569">
        <v>7</v>
      </c>
      <c r="J274" s="559">
        <v>13</v>
      </c>
      <c r="K274" s="569">
        <v>13</v>
      </c>
      <c r="L274" s="559">
        <v>0</v>
      </c>
      <c r="M274" s="559">
        <v>24</v>
      </c>
      <c r="N274" s="559">
        <v>0</v>
      </c>
    </row>
    <row r="275" spans="1:14" ht="9.6" customHeight="1">
      <c r="A275" s="508"/>
      <c r="B275" s="568" t="s">
        <v>1126</v>
      </c>
      <c r="C275" s="559">
        <v>15</v>
      </c>
      <c r="D275" s="570">
        <v>5</v>
      </c>
      <c r="E275" s="569">
        <v>2</v>
      </c>
      <c r="F275" s="569">
        <v>7</v>
      </c>
      <c r="G275" s="571" t="s">
        <v>974</v>
      </c>
      <c r="H275" s="570">
        <v>5</v>
      </c>
      <c r="I275" s="571" t="s">
        <v>974</v>
      </c>
      <c r="J275" s="570">
        <v>8</v>
      </c>
      <c r="K275" s="569">
        <v>5</v>
      </c>
      <c r="L275" s="570">
        <v>3</v>
      </c>
      <c r="M275" s="570">
        <v>0</v>
      </c>
      <c r="N275" s="570">
        <v>0</v>
      </c>
    </row>
    <row r="276" spans="1:14" ht="9.6" customHeight="1">
      <c r="A276" s="508"/>
      <c r="B276" s="568" t="s">
        <v>1127</v>
      </c>
      <c r="C276" s="559">
        <v>29</v>
      </c>
      <c r="D276" s="570">
        <v>18</v>
      </c>
      <c r="E276" s="569">
        <v>1</v>
      </c>
      <c r="F276" s="569">
        <v>19</v>
      </c>
      <c r="G276" s="571" t="s">
        <v>974</v>
      </c>
      <c r="H276" s="570">
        <v>5</v>
      </c>
      <c r="I276" s="571" t="s">
        <v>974</v>
      </c>
      <c r="J276" s="570">
        <v>10</v>
      </c>
      <c r="K276" s="569">
        <v>9</v>
      </c>
      <c r="L276" s="570">
        <v>1</v>
      </c>
      <c r="M276" s="570">
        <v>12</v>
      </c>
      <c r="N276" s="570">
        <v>0</v>
      </c>
    </row>
    <row r="277" spans="1:14" ht="9.6" customHeight="1">
      <c r="A277" s="508"/>
      <c r="B277" s="568" t="s">
        <v>1128</v>
      </c>
      <c r="C277" s="559">
        <v>37</v>
      </c>
      <c r="D277" s="570">
        <v>19</v>
      </c>
      <c r="E277" s="569">
        <v>3</v>
      </c>
      <c r="F277" s="569">
        <v>22</v>
      </c>
      <c r="G277" s="570">
        <v>16</v>
      </c>
      <c r="H277" s="570">
        <v>7</v>
      </c>
      <c r="I277" s="570">
        <v>6</v>
      </c>
      <c r="J277" s="570">
        <v>15</v>
      </c>
      <c r="K277" s="569">
        <v>13</v>
      </c>
      <c r="L277" s="570">
        <v>2</v>
      </c>
      <c r="M277" s="570">
        <v>18</v>
      </c>
      <c r="N277" s="570">
        <v>0</v>
      </c>
    </row>
    <row r="278" spans="1:14" ht="9.6" customHeight="1">
      <c r="A278" s="508"/>
      <c r="B278" s="568" t="s">
        <v>1129</v>
      </c>
      <c r="C278" s="559">
        <v>41</v>
      </c>
      <c r="D278" s="570">
        <v>27</v>
      </c>
      <c r="E278" s="569">
        <v>3</v>
      </c>
      <c r="F278" s="569">
        <v>30</v>
      </c>
      <c r="G278" s="570">
        <v>11</v>
      </c>
      <c r="H278" s="570">
        <v>9</v>
      </c>
      <c r="I278" s="570">
        <v>19</v>
      </c>
      <c r="J278" s="570">
        <v>11</v>
      </c>
      <c r="K278" s="569">
        <v>9</v>
      </c>
      <c r="L278" s="570">
        <v>2</v>
      </c>
      <c r="M278" s="570">
        <v>10</v>
      </c>
      <c r="N278" s="570">
        <v>0</v>
      </c>
    </row>
    <row r="279" spans="1:14" ht="9.6" customHeight="1">
      <c r="A279" s="508"/>
      <c r="B279" s="567"/>
      <c r="C279" s="566"/>
      <c r="D279" s="562"/>
      <c r="E279" s="562"/>
      <c r="J279" s="562"/>
      <c r="K279" s="562"/>
      <c r="L279" s="562"/>
      <c r="M279" s="562"/>
      <c r="N279" s="562"/>
    </row>
    <row r="280" spans="1:14" ht="9.6" customHeight="1">
      <c r="A280" s="508"/>
      <c r="B280" s="567"/>
      <c r="C280" s="566"/>
      <c r="D280" s="562"/>
      <c r="E280" s="562"/>
      <c r="J280" s="562"/>
      <c r="K280" s="562"/>
      <c r="L280" s="562"/>
      <c r="M280" s="562"/>
      <c r="N280" s="562"/>
    </row>
    <row r="281" spans="1:14" ht="9.6" customHeight="1">
      <c r="A281" s="564" t="s">
        <v>1130</v>
      </c>
      <c r="B281" s="565"/>
      <c r="C281" s="562">
        <v>206</v>
      </c>
      <c r="D281" s="562">
        <v>120</v>
      </c>
      <c r="E281" s="562">
        <v>35</v>
      </c>
      <c r="F281" s="562">
        <v>155</v>
      </c>
      <c r="G281" s="562">
        <v>78</v>
      </c>
      <c r="H281" s="562">
        <v>46</v>
      </c>
      <c r="I281" s="562">
        <v>77</v>
      </c>
      <c r="J281" s="562">
        <v>51</v>
      </c>
      <c r="K281" s="562">
        <v>42</v>
      </c>
      <c r="L281" s="562">
        <v>9</v>
      </c>
      <c r="M281" s="562">
        <v>138</v>
      </c>
      <c r="N281" s="562">
        <v>11</v>
      </c>
    </row>
    <row r="282" spans="1:14" ht="9.6" customHeight="1">
      <c r="A282" s="508"/>
      <c r="B282" s="567"/>
      <c r="C282" s="566"/>
      <c r="D282" s="562"/>
      <c r="E282" s="562"/>
      <c r="J282" s="562"/>
      <c r="K282" s="562"/>
      <c r="L282" s="562"/>
      <c r="M282" s="562"/>
      <c r="N282" s="562"/>
    </row>
    <row r="283" spans="1:14" ht="9.6" customHeight="1">
      <c r="A283" s="508"/>
      <c r="B283" s="568" t="s">
        <v>1131</v>
      </c>
      <c r="C283" s="559"/>
      <c r="D283" s="569"/>
      <c r="E283" s="569"/>
      <c r="F283" s="569"/>
      <c r="G283" s="569"/>
      <c r="H283" s="569"/>
      <c r="I283" s="569"/>
      <c r="J283" s="569"/>
      <c r="K283" s="569"/>
      <c r="L283" s="569"/>
      <c r="M283" s="569"/>
      <c r="N283" s="569"/>
    </row>
    <row r="284" spans="1:14" ht="9.6" customHeight="1">
      <c r="A284" s="508"/>
      <c r="B284" s="568" t="s">
        <v>1132</v>
      </c>
      <c r="C284" s="559">
        <v>35</v>
      </c>
      <c r="D284" s="570">
        <v>20</v>
      </c>
      <c r="E284" s="569">
        <v>9</v>
      </c>
      <c r="F284" s="569">
        <v>29</v>
      </c>
      <c r="G284" s="570">
        <v>10</v>
      </c>
      <c r="H284" s="570">
        <v>10</v>
      </c>
      <c r="I284" s="570">
        <v>19</v>
      </c>
      <c r="J284" s="570">
        <v>6</v>
      </c>
      <c r="K284" s="569">
        <v>6</v>
      </c>
      <c r="L284" s="570">
        <v>0</v>
      </c>
      <c r="M284" s="570">
        <v>15</v>
      </c>
      <c r="N284" s="570">
        <v>0</v>
      </c>
    </row>
    <row r="285" spans="1:14" ht="9.6" customHeight="1">
      <c r="A285" s="508"/>
      <c r="B285" s="568" t="s">
        <v>1133</v>
      </c>
      <c r="C285" s="559">
        <v>28</v>
      </c>
      <c r="D285" s="569">
        <v>19</v>
      </c>
      <c r="E285" s="569">
        <v>5</v>
      </c>
      <c r="F285" s="569">
        <v>24</v>
      </c>
      <c r="G285" s="569">
        <v>3</v>
      </c>
      <c r="H285" s="569">
        <v>3</v>
      </c>
      <c r="I285" s="569">
        <v>21</v>
      </c>
      <c r="J285" s="559">
        <v>4</v>
      </c>
      <c r="K285" s="569">
        <v>3</v>
      </c>
      <c r="L285" s="559">
        <v>1</v>
      </c>
      <c r="M285" s="559">
        <v>14</v>
      </c>
      <c r="N285" s="559">
        <v>11</v>
      </c>
    </row>
    <row r="286" spans="1:14" ht="9.6" customHeight="1">
      <c r="A286" s="508"/>
      <c r="B286" s="568" t="s">
        <v>1134</v>
      </c>
      <c r="C286" s="559">
        <v>50</v>
      </c>
      <c r="D286" s="569">
        <v>20</v>
      </c>
      <c r="E286" s="569">
        <v>3</v>
      </c>
      <c r="F286" s="569">
        <v>23</v>
      </c>
      <c r="G286" s="569">
        <v>19</v>
      </c>
      <c r="H286" s="569">
        <v>14</v>
      </c>
      <c r="I286" s="569">
        <v>4</v>
      </c>
      <c r="J286" s="569">
        <v>27</v>
      </c>
      <c r="K286" s="569">
        <v>20</v>
      </c>
      <c r="L286" s="569">
        <v>7</v>
      </c>
      <c r="M286" s="569">
        <v>31</v>
      </c>
      <c r="N286" s="569">
        <v>0</v>
      </c>
    </row>
    <row r="287" spans="1:14" ht="9.6" customHeight="1">
      <c r="A287" s="508"/>
      <c r="B287" s="568" t="s">
        <v>1135</v>
      </c>
      <c r="C287" s="559">
        <v>38</v>
      </c>
      <c r="D287" s="569">
        <v>30</v>
      </c>
      <c r="E287" s="569">
        <v>3</v>
      </c>
      <c r="F287" s="569">
        <v>33</v>
      </c>
      <c r="G287" s="569">
        <v>14</v>
      </c>
      <c r="H287" s="569">
        <v>8</v>
      </c>
      <c r="I287" s="569">
        <v>19</v>
      </c>
      <c r="J287" s="559">
        <v>5</v>
      </c>
      <c r="K287" s="569">
        <v>4</v>
      </c>
      <c r="L287" s="559">
        <v>1</v>
      </c>
      <c r="M287" s="559">
        <v>36</v>
      </c>
      <c r="N287" s="559">
        <v>0</v>
      </c>
    </row>
    <row r="288" spans="1:14" ht="9.6" customHeight="1">
      <c r="A288" s="508"/>
      <c r="B288" s="568" t="s">
        <v>1136</v>
      </c>
      <c r="C288" s="559"/>
      <c r="D288" s="569"/>
      <c r="E288" s="569"/>
      <c r="F288" s="569"/>
      <c r="G288" s="569"/>
      <c r="H288" s="569"/>
      <c r="I288" s="569"/>
      <c r="J288" s="559"/>
      <c r="K288" s="569"/>
      <c r="L288" s="559"/>
      <c r="M288" s="559"/>
      <c r="N288" s="559"/>
    </row>
    <row r="289" spans="1:14" ht="9.6" customHeight="1">
      <c r="A289" s="508"/>
      <c r="B289" s="568" t="s">
        <v>1137</v>
      </c>
      <c r="C289" s="559">
        <v>55</v>
      </c>
      <c r="D289" s="559">
        <v>31</v>
      </c>
      <c r="E289" s="559">
        <v>15</v>
      </c>
      <c r="F289" s="559">
        <v>46</v>
      </c>
      <c r="G289" s="559">
        <v>32</v>
      </c>
      <c r="H289" s="559">
        <v>11</v>
      </c>
      <c r="I289" s="559">
        <v>14</v>
      </c>
      <c r="J289" s="559">
        <v>9</v>
      </c>
      <c r="K289" s="559">
        <v>9</v>
      </c>
      <c r="L289" s="559">
        <v>0</v>
      </c>
      <c r="M289" s="559">
        <v>43</v>
      </c>
      <c r="N289" s="559">
        <v>0</v>
      </c>
    </row>
    <row r="290" spans="1:14" ht="9" customHeight="1">
      <c r="A290" s="573"/>
      <c r="B290" s="572"/>
      <c r="C290" s="566"/>
      <c r="D290" s="566"/>
      <c r="E290" s="566"/>
      <c r="F290" s="566"/>
      <c r="G290" s="566"/>
      <c r="H290" s="566"/>
      <c r="I290" s="566"/>
      <c r="J290" s="566"/>
      <c r="K290" s="566"/>
      <c r="L290" s="566"/>
      <c r="M290" s="566"/>
      <c r="N290" s="566"/>
    </row>
    <row r="291" spans="1:14" ht="9" customHeight="1">
      <c r="A291" s="574" t="s">
        <v>53</v>
      </c>
      <c r="B291" s="575"/>
      <c r="C291" s="576"/>
      <c r="D291" s="577"/>
      <c r="E291" s="577"/>
      <c r="F291" s="577"/>
      <c r="G291" s="577"/>
      <c r="H291" s="577"/>
      <c r="I291" s="577"/>
      <c r="J291" s="577"/>
      <c r="K291" s="577"/>
      <c r="L291" s="577"/>
      <c r="M291" s="577"/>
      <c r="N291" s="577"/>
    </row>
    <row r="292" spans="1:14" ht="10.15" customHeight="1">
      <c r="A292" s="525"/>
      <c r="B292" s="557"/>
      <c r="C292" s="578" t="s">
        <v>171</v>
      </c>
      <c r="D292" s="579"/>
      <c r="E292" s="580"/>
      <c r="F292" s="580"/>
      <c r="G292" s="580"/>
      <c r="H292" s="580"/>
      <c r="I292" s="580"/>
      <c r="J292" s="580"/>
      <c r="K292" s="580"/>
      <c r="L292" s="580"/>
      <c r="M292" s="580"/>
      <c r="N292" s="580"/>
    </row>
    <row r="293" spans="1:14" ht="10.5" customHeight="1">
      <c r="A293" s="525"/>
      <c r="B293" s="557"/>
      <c r="C293" s="578"/>
      <c r="D293" s="579"/>
      <c r="E293" s="580"/>
      <c r="F293" s="580"/>
      <c r="G293" s="580"/>
      <c r="H293" s="580"/>
      <c r="I293" s="580"/>
      <c r="J293" s="580"/>
      <c r="K293" s="580"/>
      <c r="L293" s="580"/>
      <c r="M293" s="580"/>
      <c r="N293" s="580"/>
    </row>
    <row r="294" spans="1:14" ht="9.6" customHeight="1">
      <c r="A294" s="564" t="s">
        <v>1138</v>
      </c>
      <c r="B294" s="565"/>
      <c r="C294" s="562">
        <v>119</v>
      </c>
      <c r="D294" s="562">
        <v>58</v>
      </c>
      <c r="E294" s="562">
        <v>26</v>
      </c>
      <c r="F294" s="562">
        <v>84</v>
      </c>
      <c r="G294" s="562">
        <v>64</v>
      </c>
      <c r="H294" s="562">
        <v>32</v>
      </c>
      <c r="I294" s="562">
        <v>20</v>
      </c>
      <c r="J294" s="562">
        <v>35</v>
      </c>
      <c r="K294" s="562">
        <v>35</v>
      </c>
      <c r="L294" s="562">
        <v>0</v>
      </c>
      <c r="M294" s="562">
        <v>32</v>
      </c>
      <c r="N294" s="562">
        <v>5</v>
      </c>
    </row>
    <row r="295" spans="1:14" ht="9.6" customHeight="1">
      <c r="A295" s="508"/>
      <c r="B295" s="567"/>
      <c r="C295" s="566"/>
      <c r="D295" s="562"/>
      <c r="E295" s="562"/>
      <c r="J295" s="562"/>
      <c r="K295" s="562"/>
      <c r="L295" s="562"/>
      <c r="M295" s="562"/>
      <c r="N295" s="562"/>
    </row>
    <row r="296" spans="1:14" ht="9.6" customHeight="1">
      <c r="A296" s="508"/>
      <c r="B296" s="568" t="s">
        <v>1139</v>
      </c>
      <c r="C296" s="559">
        <v>35</v>
      </c>
      <c r="D296" s="569">
        <v>19</v>
      </c>
      <c r="E296" s="569">
        <v>9</v>
      </c>
      <c r="F296" s="569">
        <v>28</v>
      </c>
      <c r="G296" s="569">
        <v>26</v>
      </c>
      <c r="H296" s="569">
        <v>14</v>
      </c>
      <c r="I296" s="569">
        <v>2</v>
      </c>
      <c r="J296" s="569">
        <v>7</v>
      </c>
      <c r="K296" s="569">
        <v>7</v>
      </c>
      <c r="L296" s="569">
        <v>0</v>
      </c>
      <c r="M296" s="569">
        <v>32</v>
      </c>
      <c r="N296" s="569">
        <v>5</v>
      </c>
    </row>
    <row r="297" spans="1:14" ht="9.6" customHeight="1">
      <c r="A297" s="508"/>
      <c r="B297" s="568" t="s">
        <v>1140</v>
      </c>
      <c r="C297" s="559">
        <v>84</v>
      </c>
      <c r="D297" s="569">
        <v>39</v>
      </c>
      <c r="E297" s="569">
        <v>17</v>
      </c>
      <c r="F297" s="569">
        <v>56</v>
      </c>
      <c r="G297" s="569">
        <v>38</v>
      </c>
      <c r="H297" s="569">
        <v>18</v>
      </c>
      <c r="I297" s="569">
        <v>18</v>
      </c>
      <c r="J297" s="569">
        <v>28</v>
      </c>
      <c r="K297" s="569">
        <v>28</v>
      </c>
      <c r="L297" s="569">
        <v>0</v>
      </c>
      <c r="M297" s="569">
        <v>0</v>
      </c>
      <c r="N297" s="569">
        <v>0</v>
      </c>
    </row>
    <row r="298" spans="1:14" ht="9.6" customHeight="1">
      <c r="A298" s="508"/>
      <c r="B298" s="567"/>
      <c r="C298" s="566"/>
      <c r="D298" s="562"/>
      <c r="E298" s="562"/>
      <c r="J298" s="562"/>
      <c r="K298" s="562"/>
      <c r="L298" s="562"/>
      <c r="M298" s="562"/>
      <c r="N298" s="562"/>
    </row>
    <row r="299" spans="1:14" ht="9.6" customHeight="1">
      <c r="A299" s="508"/>
      <c r="B299" s="567"/>
      <c r="C299" s="566"/>
      <c r="D299" s="562"/>
      <c r="E299" s="562"/>
      <c r="J299" s="562"/>
      <c r="K299" s="562"/>
      <c r="L299" s="562"/>
      <c r="M299" s="562"/>
      <c r="N299" s="562"/>
    </row>
    <row r="300" spans="1:14" ht="9.6" customHeight="1">
      <c r="A300" s="564" t="s">
        <v>1141</v>
      </c>
      <c r="B300" s="565"/>
      <c r="C300" s="562">
        <v>91</v>
      </c>
      <c r="D300" s="562">
        <v>30</v>
      </c>
      <c r="E300" s="562">
        <v>12</v>
      </c>
      <c r="F300" s="562">
        <v>42</v>
      </c>
      <c r="G300" s="562">
        <v>22</v>
      </c>
      <c r="H300" s="562">
        <v>6</v>
      </c>
      <c r="I300" s="562">
        <v>20</v>
      </c>
      <c r="J300" s="562">
        <v>49</v>
      </c>
      <c r="K300" s="562">
        <v>49</v>
      </c>
      <c r="L300" s="562">
        <v>0</v>
      </c>
      <c r="M300" s="562">
        <v>63</v>
      </c>
      <c r="N300" s="562">
        <v>9</v>
      </c>
    </row>
    <row r="301" spans="1:14" ht="9.6" customHeight="1">
      <c r="A301" s="508"/>
      <c r="B301" s="567"/>
      <c r="C301" s="566"/>
      <c r="D301" s="562"/>
      <c r="E301" s="562"/>
      <c r="J301" s="562"/>
      <c r="K301" s="562"/>
      <c r="L301" s="562"/>
      <c r="M301" s="562"/>
      <c r="N301" s="562"/>
    </row>
    <row r="302" spans="1:14" ht="9.6" customHeight="1">
      <c r="A302" s="508"/>
      <c r="B302" s="568" t="s">
        <v>1142</v>
      </c>
      <c r="C302" s="559">
        <v>91</v>
      </c>
      <c r="D302" s="569">
        <v>30</v>
      </c>
      <c r="E302" s="569">
        <v>12</v>
      </c>
      <c r="F302" s="569">
        <v>42</v>
      </c>
      <c r="G302" s="569">
        <v>22</v>
      </c>
      <c r="H302" s="569">
        <v>6</v>
      </c>
      <c r="I302" s="569">
        <v>20</v>
      </c>
      <c r="J302" s="569">
        <v>49</v>
      </c>
      <c r="K302" s="569">
        <v>49</v>
      </c>
      <c r="L302" s="569">
        <v>0</v>
      </c>
      <c r="M302" s="569">
        <v>63</v>
      </c>
      <c r="N302" s="569">
        <v>9</v>
      </c>
    </row>
    <row r="303" spans="1:14" ht="9.6" customHeight="1">
      <c r="A303" s="508"/>
      <c r="B303" s="567"/>
      <c r="C303" s="566"/>
      <c r="D303" s="562"/>
      <c r="E303" s="562"/>
      <c r="J303" s="562"/>
      <c r="K303" s="562"/>
      <c r="L303" s="562"/>
      <c r="M303" s="562"/>
      <c r="N303" s="562"/>
    </row>
    <row r="304" spans="1:14" ht="9.6" customHeight="1">
      <c r="A304" s="508"/>
      <c r="B304" s="567"/>
      <c r="C304" s="566"/>
      <c r="D304" s="562"/>
      <c r="E304" s="562"/>
      <c r="J304" s="562"/>
      <c r="K304" s="562"/>
      <c r="L304" s="562"/>
      <c r="M304" s="562"/>
      <c r="N304" s="562"/>
    </row>
    <row r="305" spans="1:14" ht="9.6" customHeight="1">
      <c r="A305" s="508"/>
      <c r="B305" s="587" t="s">
        <v>1143</v>
      </c>
      <c r="C305" s="562">
        <v>791</v>
      </c>
      <c r="D305" s="562">
        <v>408</v>
      </c>
      <c r="E305" s="562">
        <v>124</v>
      </c>
      <c r="F305" s="562">
        <v>532</v>
      </c>
      <c r="G305" s="562">
        <v>308</v>
      </c>
      <c r="H305" s="562">
        <v>156</v>
      </c>
      <c r="I305" s="562">
        <v>224</v>
      </c>
      <c r="J305" s="562">
        <v>259</v>
      </c>
      <c r="K305" s="562">
        <v>237</v>
      </c>
      <c r="L305" s="562">
        <v>22</v>
      </c>
      <c r="M305" s="562">
        <v>404</v>
      </c>
      <c r="N305" s="562">
        <v>25</v>
      </c>
    </row>
    <row r="306" spans="1:14" ht="9.6" customHeight="1">
      <c r="A306" s="579"/>
      <c r="B306" s="575"/>
      <c r="C306" s="592"/>
      <c r="D306" s="580"/>
      <c r="E306" s="580"/>
      <c r="F306" s="580"/>
      <c r="G306" s="580"/>
      <c r="H306" s="580"/>
      <c r="I306" s="580"/>
      <c r="J306" s="580"/>
      <c r="K306" s="580"/>
      <c r="L306" s="580"/>
      <c r="M306" s="580"/>
      <c r="N306" s="580"/>
    </row>
    <row r="307" spans="1:14" ht="9.6" customHeight="1">
      <c r="A307" s="508" t="s">
        <v>652</v>
      </c>
      <c r="B307" s="586"/>
      <c r="C307" s="566"/>
      <c r="D307" s="562"/>
      <c r="E307" s="562"/>
      <c r="F307" s="580"/>
      <c r="G307" s="580"/>
      <c r="H307" s="580"/>
      <c r="I307" s="580"/>
      <c r="J307" s="562"/>
      <c r="K307" s="562"/>
      <c r="L307" s="562"/>
      <c r="M307" s="562"/>
      <c r="N307" s="562"/>
    </row>
    <row r="308" spans="1:14" ht="10.15" customHeight="1">
      <c r="C308" s="578" t="s">
        <v>149</v>
      </c>
      <c r="D308" s="593"/>
      <c r="E308" s="580"/>
      <c r="F308" s="580"/>
      <c r="G308" s="580"/>
      <c r="H308" s="580"/>
      <c r="I308" s="580"/>
      <c r="J308" s="580"/>
      <c r="K308" s="580"/>
      <c r="L308" s="580"/>
      <c r="M308" s="580"/>
      <c r="N308" s="580"/>
    </row>
    <row r="309" spans="1:14" ht="9.6" customHeight="1">
      <c r="A309" s="508"/>
      <c r="B309" s="586"/>
      <c r="C309" s="566"/>
      <c r="D309" s="562"/>
      <c r="E309" s="562"/>
      <c r="J309" s="562"/>
      <c r="K309" s="562"/>
      <c r="L309" s="562"/>
      <c r="M309" s="562"/>
      <c r="N309" s="562"/>
    </row>
    <row r="310" spans="1:14" ht="9.6" customHeight="1">
      <c r="A310" s="564" t="s">
        <v>1144</v>
      </c>
      <c r="B310" s="565"/>
      <c r="C310" s="562">
        <v>1832</v>
      </c>
      <c r="D310" s="562">
        <v>980</v>
      </c>
      <c r="E310" s="562">
        <v>575</v>
      </c>
      <c r="F310" s="562">
        <v>1555</v>
      </c>
      <c r="G310" s="562">
        <v>641</v>
      </c>
      <c r="H310" s="562">
        <v>367</v>
      </c>
      <c r="I310" s="562">
        <v>914</v>
      </c>
      <c r="J310" s="562">
        <v>277</v>
      </c>
      <c r="K310" s="562">
        <v>265</v>
      </c>
      <c r="L310" s="562">
        <v>12</v>
      </c>
      <c r="M310" s="562">
        <v>811</v>
      </c>
      <c r="N310" s="562">
        <v>71</v>
      </c>
    </row>
    <row r="311" spans="1:14" ht="9.6" customHeight="1">
      <c r="A311" s="508"/>
      <c r="B311" s="567"/>
      <c r="C311" s="566"/>
      <c r="D311" s="562"/>
      <c r="E311" s="562"/>
      <c r="J311" s="562"/>
      <c r="K311" s="562"/>
      <c r="L311" s="562"/>
      <c r="M311" s="562"/>
      <c r="N311" s="562"/>
    </row>
    <row r="312" spans="1:14" ht="9.6" customHeight="1">
      <c r="A312" s="508"/>
      <c r="B312" s="568" t="s">
        <v>1145</v>
      </c>
      <c r="C312" s="569">
        <v>273</v>
      </c>
      <c r="D312" s="569">
        <v>150</v>
      </c>
      <c r="E312" s="569">
        <v>77</v>
      </c>
      <c r="F312" s="569">
        <v>227</v>
      </c>
      <c r="G312" s="569">
        <v>90</v>
      </c>
      <c r="H312" s="569">
        <v>54</v>
      </c>
      <c r="I312" s="569">
        <v>137</v>
      </c>
      <c r="J312" s="569">
        <v>46</v>
      </c>
      <c r="K312" s="569">
        <v>46</v>
      </c>
      <c r="L312" s="569">
        <v>0</v>
      </c>
      <c r="M312" s="569">
        <v>117</v>
      </c>
      <c r="N312" s="569">
        <v>15</v>
      </c>
    </row>
    <row r="313" spans="1:14" ht="9.6" customHeight="1">
      <c r="A313" s="508"/>
      <c r="B313" s="568" t="s">
        <v>1146</v>
      </c>
      <c r="C313" s="562"/>
      <c r="D313" s="562"/>
      <c r="E313" s="562"/>
      <c r="J313" s="562"/>
      <c r="K313" s="562"/>
      <c r="L313" s="562"/>
      <c r="M313" s="562"/>
      <c r="N313" s="562"/>
    </row>
    <row r="314" spans="1:14" ht="9.6" customHeight="1">
      <c r="A314" s="508"/>
      <c r="B314" s="568" t="s">
        <v>1147</v>
      </c>
      <c r="C314" s="569">
        <v>82</v>
      </c>
      <c r="D314" s="569">
        <v>39</v>
      </c>
      <c r="E314" s="569">
        <v>14</v>
      </c>
      <c r="F314" s="569">
        <v>53</v>
      </c>
      <c r="G314" s="571" t="s">
        <v>974</v>
      </c>
      <c r="H314" s="569">
        <v>22</v>
      </c>
      <c r="I314" s="571" t="s">
        <v>974</v>
      </c>
      <c r="J314" s="569">
        <v>29</v>
      </c>
      <c r="K314" s="569">
        <v>29</v>
      </c>
      <c r="L314" s="569">
        <v>0</v>
      </c>
      <c r="M314" s="569">
        <v>58</v>
      </c>
      <c r="N314" s="569">
        <v>1</v>
      </c>
    </row>
    <row r="315" spans="1:14" ht="9.6" customHeight="1">
      <c r="A315" s="508"/>
      <c r="B315" s="568" t="s">
        <v>1148</v>
      </c>
      <c r="C315" s="569">
        <v>63</v>
      </c>
      <c r="D315" s="569">
        <v>25</v>
      </c>
      <c r="E315" s="569">
        <v>13</v>
      </c>
      <c r="F315" s="569">
        <v>38</v>
      </c>
      <c r="G315" s="571" t="s">
        <v>974</v>
      </c>
      <c r="H315" s="569">
        <v>13</v>
      </c>
      <c r="I315" s="571" t="s">
        <v>974</v>
      </c>
      <c r="J315" s="569">
        <v>25</v>
      </c>
      <c r="K315" s="569">
        <v>25</v>
      </c>
      <c r="L315" s="559">
        <v>0</v>
      </c>
      <c r="M315" s="559">
        <v>56</v>
      </c>
      <c r="N315" s="559">
        <v>19</v>
      </c>
    </row>
    <row r="316" spans="1:14" ht="9.6" customHeight="1">
      <c r="A316" s="508"/>
      <c r="B316" s="568" t="s">
        <v>1149</v>
      </c>
      <c r="C316" s="570">
        <v>286</v>
      </c>
      <c r="D316" s="569">
        <v>160</v>
      </c>
      <c r="E316" s="569">
        <v>95</v>
      </c>
      <c r="F316" s="570">
        <v>255</v>
      </c>
      <c r="G316" s="570">
        <v>61</v>
      </c>
      <c r="H316" s="570">
        <v>52</v>
      </c>
      <c r="I316" s="570">
        <v>194</v>
      </c>
      <c r="J316" s="569">
        <v>31</v>
      </c>
      <c r="K316" s="569">
        <v>26</v>
      </c>
      <c r="L316" s="570">
        <v>5</v>
      </c>
      <c r="M316" s="570">
        <v>99</v>
      </c>
      <c r="N316" s="570">
        <v>0</v>
      </c>
    </row>
    <row r="317" spans="1:14" ht="9.6" customHeight="1">
      <c r="A317" s="508"/>
      <c r="B317" s="568" t="s">
        <v>1150</v>
      </c>
      <c r="C317" s="562"/>
      <c r="D317" s="562"/>
      <c r="E317" s="562"/>
      <c r="J317" s="562"/>
      <c r="K317" s="562"/>
      <c r="L317" s="562"/>
      <c r="M317" s="562"/>
      <c r="N317" s="562"/>
    </row>
    <row r="318" spans="1:14" ht="9.6" customHeight="1">
      <c r="A318" s="508"/>
      <c r="B318" s="568" t="s">
        <v>1151</v>
      </c>
      <c r="C318" s="569">
        <v>267</v>
      </c>
      <c r="D318" s="569">
        <v>142</v>
      </c>
      <c r="E318" s="569">
        <v>88</v>
      </c>
      <c r="F318" s="569">
        <v>230</v>
      </c>
      <c r="G318" s="569">
        <v>99</v>
      </c>
      <c r="H318" s="569">
        <v>58</v>
      </c>
      <c r="I318" s="569">
        <v>131</v>
      </c>
      <c r="J318" s="569">
        <v>37</v>
      </c>
      <c r="K318" s="569">
        <v>37</v>
      </c>
      <c r="L318" s="569">
        <v>0</v>
      </c>
      <c r="M318" s="569">
        <v>114</v>
      </c>
      <c r="N318" s="569">
        <v>21</v>
      </c>
    </row>
    <row r="319" spans="1:14" ht="9.6" customHeight="1">
      <c r="A319" s="508"/>
      <c r="B319" s="568" t="s">
        <v>1152</v>
      </c>
      <c r="C319" s="562"/>
      <c r="D319" s="562"/>
      <c r="E319" s="562"/>
      <c r="J319" s="562"/>
      <c r="K319" s="562"/>
      <c r="L319" s="562"/>
      <c r="M319" s="562"/>
      <c r="N319" s="562"/>
    </row>
    <row r="320" spans="1:14" ht="9.6" customHeight="1">
      <c r="A320" s="508"/>
      <c r="B320" s="568" t="s">
        <v>1153</v>
      </c>
      <c r="C320" s="569">
        <v>260</v>
      </c>
      <c r="D320" s="569">
        <v>136</v>
      </c>
      <c r="E320" s="569">
        <v>88</v>
      </c>
      <c r="F320" s="569">
        <v>224</v>
      </c>
      <c r="G320" s="569">
        <v>115</v>
      </c>
      <c r="H320" s="569">
        <v>52</v>
      </c>
      <c r="I320" s="569">
        <v>109</v>
      </c>
      <c r="J320" s="569">
        <v>36</v>
      </c>
      <c r="K320" s="569">
        <v>36</v>
      </c>
      <c r="L320" s="569">
        <v>0</v>
      </c>
      <c r="M320" s="569">
        <v>138</v>
      </c>
      <c r="N320" s="569">
        <v>6</v>
      </c>
    </row>
    <row r="321" spans="1:14" ht="9.6" customHeight="1">
      <c r="A321" s="508"/>
      <c r="B321" s="568" t="s">
        <v>1154</v>
      </c>
      <c r="C321" s="562"/>
      <c r="D321" s="562"/>
      <c r="E321" s="562"/>
      <c r="J321" s="562"/>
      <c r="K321" s="562"/>
      <c r="L321" s="562"/>
      <c r="M321" s="562"/>
      <c r="N321" s="562"/>
    </row>
    <row r="322" spans="1:14" ht="9.6" customHeight="1">
      <c r="A322" s="508"/>
      <c r="B322" s="568" t="s">
        <v>1151</v>
      </c>
      <c r="C322" s="569">
        <v>394</v>
      </c>
      <c r="D322" s="569">
        <v>212</v>
      </c>
      <c r="E322" s="569">
        <v>140</v>
      </c>
      <c r="F322" s="569">
        <v>352</v>
      </c>
      <c r="G322" s="569">
        <v>137</v>
      </c>
      <c r="H322" s="569">
        <v>77</v>
      </c>
      <c r="I322" s="569">
        <v>215</v>
      </c>
      <c r="J322" s="569">
        <v>42</v>
      </c>
      <c r="K322" s="569">
        <v>37</v>
      </c>
      <c r="L322" s="569">
        <v>5</v>
      </c>
      <c r="M322" s="569">
        <v>152</v>
      </c>
      <c r="N322" s="569">
        <v>4</v>
      </c>
    </row>
    <row r="323" spans="1:14" ht="9.6" customHeight="1">
      <c r="A323" s="508"/>
      <c r="B323" s="568" t="s">
        <v>1155</v>
      </c>
      <c r="C323" s="569">
        <v>207</v>
      </c>
      <c r="D323" s="569">
        <v>116</v>
      </c>
      <c r="E323" s="569">
        <v>60</v>
      </c>
      <c r="F323" s="569">
        <v>176</v>
      </c>
      <c r="G323" s="569">
        <v>65</v>
      </c>
      <c r="H323" s="569">
        <v>39</v>
      </c>
      <c r="I323" s="569">
        <v>111</v>
      </c>
      <c r="J323" s="569">
        <v>31</v>
      </c>
      <c r="K323" s="569">
        <v>29</v>
      </c>
      <c r="L323" s="569">
        <v>2</v>
      </c>
      <c r="M323" s="569">
        <v>78</v>
      </c>
      <c r="N323" s="569">
        <v>6</v>
      </c>
    </row>
    <row r="324" spans="1:14" ht="9.6" customHeight="1">
      <c r="A324" s="508"/>
      <c r="B324" s="567"/>
      <c r="C324" s="566"/>
      <c r="D324" s="562"/>
      <c r="E324" s="562"/>
      <c r="J324" s="562"/>
      <c r="K324" s="562"/>
      <c r="L324" s="562"/>
      <c r="M324" s="562"/>
      <c r="N324" s="562"/>
    </row>
    <row r="325" spans="1:14" ht="9.6" customHeight="1">
      <c r="A325" s="508"/>
      <c r="B325" s="567"/>
      <c r="C325" s="566"/>
      <c r="D325" s="562"/>
      <c r="E325" s="562"/>
      <c r="J325" s="562"/>
      <c r="K325" s="562"/>
      <c r="L325" s="562"/>
      <c r="M325" s="562"/>
      <c r="N325" s="562"/>
    </row>
    <row r="326" spans="1:14" ht="9.6" customHeight="1">
      <c r="A326" s="564" t="s">
        <v>1120</v>
      </c>
      <c r="B326" s="565"/>
      <c r="C326" s="562">
        <v>1682</v>
      </c>
      <c r="D326" s="562">
        <v>866</v>
      </c>
      <c r="E326" s="562">
        <v>494</v>
      </c>
      <c r="F326" s="562">
        <v>1360</v>
      </c>
      <c r="G326" s="562">
        <v>541</v>
      </c>
      <c r="H326" s="562">
        <v>252</v>
      </c>
      <c r="I326" s="562">
        <v>819</v>
      </c>
      <c r="J326" s="562">
        <v>322</v>
      </c>
      <c r="K326" s="562">
        <v>320</v>
      </c>
      <c r="L326" s="562">
        <v>2</v>
      </c>
      <c r="M326" s="562">
        <v>711</v>
      </c>
      <c r="N326" s="562">
        <v>62</v>
      </c>
    </row>
    <row r="327" spans="1:14" ht="9.6" customHeight="1">
      <c r="A327" s="508"/>
      <c r="B327" s="567"/>
      <c r="C327" s="566"/>
      <c r="D327" s="562"/>
      <c r="E327" s="562"/>
      <c r="J327" s="562"/>
      <c r="K327" s="562"/>
      <c r="L327" s="562"/>
      <c r="M327" s="562"/>
      <c r="N327" s="562"/>
    </row>
    <row r="328" spans="1:14" ht="9.6" customHeight="1">
      <c r="A328" s="508"/>
      <c r="B328" s="581" t="s">
        <v>1156</v>
      </c>
      <c r="C328" s="566"/>
      <c r="D328" s="562"/>
      <c r="E328" s="562"/>
      <c r="J328" s="562"/>
      <c r="K328" s="562"/>
      <c r="L328" s="562"/>
      <c r="M328" s="562"/>
      <c r="N328" s="562"/>
    </row>
    <row r="329" spans="1:14" ht="9.6" customHeight="1">
      <c r="A329" s="508"/>
      <c r="B329" s="568" t="s">
        <v>1157</v>
      </c>
      <c r="C329" s="559">
        <v>200</v>
      </c>
      <c r="D329" s="569">
        <v>92</v>
      </c>
      <c r="E329" s="569">
        <v>58</v>
      </c>
      <c r="F329" s="569">
        <v>150</v>
      </c>
      <c r="G329" s="569">
        <v>86</v>
      </c>
      <c r="H329" s="569">
        <v>36</v>
      </c>
      <c r="I329" s="569">
        <v>64</v>
      </c>
      <c r="J329" s="569">
        <v>50</v>
      </c>
      <c r="K329" s="569">
        <v>50</v>
      </c>
      <c r="L329" s="569">
        <v>0</v>
      </c>
      <c r="M329" s="569">
        <v>105</v>
      </c>
      <c r="N329" s="569">
        <v>10</v>
      </c>
    </row>
    <row r="330" spans="1:14" ht="9.6" customHeight="1">
      <c r="A330" s="508"/>
      <c r="B330" s="568" t="s">
        <v>1158</v>
      </c>
      <c r="C330" s="559">
        <v>131</v>
      </c>
      <c r="D330" s="569">
        <v>34</v>
      </c>
      <c r="E330" s="569">
        <v>22</v>
      </c>
      <c r="F330" s="569">
        <v>56</v>
      </c>
      <c r="G330" s="569">
        <v>40</v>
      </c>
      <c r="H330" s="569">
        <v>14</v>
      </c>
      <c r="I330" s="569">
        <v>16</v>
      </c>
      <c r="J330" s="559">
        <v>75</v>
      </c>
      <c r="K330" s="569">
        <v>74</v>
      </c>
      <c r="L330" s="559">
        <v>1</v>
      </c>
      <c r="M330" s="559">
        <v>82</v>
      </c>
      <c r="N330" s="559">
        <v>17</v>
      </c>
    </row>
    <row r="331" spans="1:14" ht="9.6" customHeight="1">
      <c r="A331" s="508"/>
      <c r="B331" s="568" t="s">
        <v>1159</v>
      </c>
      <c r="C331" s="559">
        <v>599</v>
      </c>
      <c r="D331" s="570">
        <v>317</v>
      </c>
      <c r="E331" s="569">
        <v>198</v>
      </c>
      <c r="F331" s="569">
        <v>515</v>
      </c>
      <c r="G331" s="570">
        <v>187</v>
      </c>
      <c r="H331" s="570">
        <v>84</v>
      </c>
      <c r="I331" s="570">
        <v>328</v>
      </c>
      <c r="J331" s="570">
        <v>84</v>
      </c>
      <c r="K331" s="569">
        <v>83</v>
      </c>
      <c r="L331" s="570">
        <v>1</v>
      </c>
      <c r="M331" s="570">
        <v>212</v>
      </c>
      <c r="N331" s="570">
        <v>6</v>
      </c>
    </row>
    <row r="332" spans="1:14" ht="9.6" customHeight="1">
      <c r="A332" s="508"/>
      <c r="B332" s="568" t="s">
        <v>1160</v>
      </c>
      <c r="C332" s="566"/>
      <c r="D332" s="562"/>
      <c r="E332" s="562"/>
      <c r="J332" s="562"/>
      <c r="K332" s="562"/>
      <c r="L332" s="562"/>
      <c r="M332" s="562"/>
      <c r="N332" s="562"/>
    </row>
    <row r="333" spans="1:14" ht="9.6" customHeight="1">
      <c r="A333" s="508"/>
      <c r="B333" s="568" t="s">
        <v>1157</v>
      </c>
      <c r="C333" s="559">
        <v>101</v>
      </c>
      <c r="D333" s="569">
        <v>65</v>
      </c>
      <c r="E333" s="569">
        <v>21</v>
      </c>
      <c r="F333" s="569">
        <v>86</v>
      </c>
      <c r="G333" s="569">
        <v>44</v>
      </c>
      <c r="H333" s="569">
        <v>20</v>
      </c>
      <c r="I333" s="569">
        <v>42</v>
      </c>
      <c r="J333" s="569">
        <v>15</v>
      </c>
      <c r="K333" s="569">
        <v>15</v>
      </c>
      <c r="L333" s="569">
        <v>0</v>
      </c>
      <c r="M333" s="569">
        <v>46</v>
      </c>
      <c r="N333" s="569">
        <v>1</v>
      </c>
    </row>
    <row r="334" spans="1:14" ht="9.6" customHeight="1">
      <c r="A334" s="508"/>
      <c r="B334" s="568" t="s">
        <v>1161</v>
      </c>
      <c r="C334" s="559">
        <v>224</v>
      </c>
      <c r="D334" s="559">
        <v>123</v>
      </c>
      <c r="E334" s="569">
        <v>71</v>
      </c>
      <c r="F334" s="569">
        <v>194</v>
      </c>
      <c r="G334" s="559">
        <v>74</v>
      </c>
      <c r="H334" s="559">
        <v>35</v>
      </c>
      <c r="I334" s="559">
        <v>120</v>
      </c>
      <c r="J334" s="559">
        <v>30</v>
      </c>
      <c r="K334" s="569">
        <v>30</v>
      </c>
      <c r="L334" s="559">
        <v>0</v>
      </c>
      <c r="M334" s="559">
        <v>75</v>
      </c>
      <c r="N334" s="559">
        <v>11</v>
      </c>
    </row>
    <row r="335" spans="1:14" ht="9.6" customHeight="1">
      <c r="A335" s="508"/>
      <c r="B335" s="568" t="s">
        <v>1162</v>
      </c>
      <c r="C335" s="559">
        <v>304</v>
      </c>
      <c r="D335" s="569">
        <v>172</v>
      </c>
      <c r="E335" s="569">
        <v>82</v>
      </c>
      <c r="F335" s="569">
        <v>254</v>
      </c>
      <c r="G335" s="569">
        <v>78</v>
      </c>
      <c r="H335" s="569">
        <v>49</v>
      </c>
      <c r="I335" s="569">
        <v>176</v>
      </c>
      <c r="J335" s="569">
        <v>50</v>
      </c>
      <c r="K335" s="569">
        <v>50</v>
      </c>
      <c r="L335" s="569">
        <v>0</v>
      </c>
      <c r="M335" s="569">
        <v>121</v>
      </c>
      <c r="N335" s="569">
        <v>14</v>
      </c>
    </row>
    <row r="336" spans="1:14" ht="9.6" customHeight="1">
      <c r="A336" s="508"/>
      <c r="B336" s="568" t="s">
        <v>1163</v>
      </c>
      <c r="C336" s="559">
        <v>48</v>
      </c>
      <c r="D336" s="570">
        <v>27</v>
      </c>
      <c r="E336" s="569">
        <v>13</v>
      </c>
      <c r="F336" s="569">
        <v>40</v>
      </c>
      <c r="G336" s="570">
        <v>12</v>
      </c>
      <c r="H336" s="570">
        <v>8</v>
      </c>
      <c r="I336" s="570">
        <v>28</v>
      </c>
      <c r="J336" s="570">
        <v>8</v>
      </c>
      <c r="K336" s="569">
        <v>8</v>
      </c>
      <c r="L336" s="570">
        <v>0</v>
      </c>
      <c r="M336" s="570">
        <v>20</v>
      </c>
      <c r="N336" s="570">
        <v>4</v>
      </c>
    </row>
    <row r="337" spans="1:14" ht="9.6" customHeight="1">
      <c r="A337" s="508"/>
      <c r="B337" s="568" t="s">
        <v>1164</v>
      </c>
      <c r="C337" s="559"/>
      <c r="D337" s="559"/>
      <c r="E337" s="569"/>
      <c r="F337" s="569"/>
      <c r="G337" s="559"/>
      <c r="H337" s="559"/>
      <c r="I337" s="559"/>
      <c r="J337" s="559"/>
      <c r="K337" s="569"/>
      <c r="L337" s="559"/>
      <c r="M337" s="559"/>
      <c r="N337" s="559"/>
    </row>
    <row r="338" spans="1:14" ht="9.6" customHeight="1">
      <c r="A338" s="508"/>
      <c r="B338" s="568" t="s">
        <v>1165</v>
      </c>
      <c r="C338" s="559">
        <v>75</v>
      </c>
      <c r="D338" s="569">
        <v>36</v>
      </c>
      <c r="E338" s="569">
        <v>29</v>
      </c>
      <c r="F338" s="569">
        <v>65</v>
      </c>
      <c r="G338" s="569">
        <v>20</v>
      </c>
      <c r="H338" s="569">
        <v>6</v>
      </c>
      <c r="I338" s="569">
        <v>45</v>
      </c>
      <c r="J338" s="569">
        <v>10</v>
      </c>
      <c r="K338" s="569">
        <v>10</v>
      </c>
      <c r="L338" s="569">
        <v>0</v>
      </c>
      <c r="M338" s="569">
        <v>50</v>
      </c>
      <c r="N338" s="569">
        <v>0</v>
      </c>
    </row>
    <row r="339" spans="1:14" ht="9.6" customHeight="1">
      <c r="A339" s="508"/>
      <c r="B339" s="567"/>
      <c r="C339" s="594"/>
      <c r="D339" s="585"/>
      <c r="E339" s="585"/>
      <c r="F339" s="585"/>
      <c r="G339" s="585"/>
      <c r="H339" s="585"/>
      <c r="I339" s="585"/>
    </row>
    <row r="340" spans="1:14" ht="9.6" customHeight="1">
      <c r="A340" s="508"/>
      <c r="B340" s="567"/>
      <c r="C340" s="566"/>
      <c r="D340" s="562"/>
      <c r="E340" s="562"/>
      <c r="J340" s="562"/>
      <c r="K340" s="562"/>
      <c r="L340" s="562"/>
      <c r="M340" s="562"/>
      <c r="N340" s="562"/>
    </row>
    <row r="341" spans="1:14" ht="9.6" customHeight="1">
      <c r="A341" s="564" t="s">
        <v>1166</v>
      </c>
      <c r="B341" s="565"/>
      <c r="C341" s="562">
        <v>2370</v>
      </c>
      <c r="D341" s="562">
        <v>1034</v>
      </c>
      <c r="E341" s="562">
        <v>850</v>
      </c>
      <c r="F341" s="562">
        <v>1884</v>
      </c>
      <c r="G341" s="562">
        <v>713</v>
      </c>
      <c r="H341" s="562">
        <v>380</v>
      </c>
      <c r="I341" s="562">
        <v>1171</v>
      </c>
      <c r="J341" s="562">
        <v>486</v>
      </c>
      <c r="K341" s="562">
        <v>472</v>
      </c>
      <c r="L341" s="562">
        <v>14</v>
      </c>
      <c r="M341" s="562">
        <v>1111</v>
      </c>
      <c r="N341" s="562">
        <v>207</v>
      </c>
    </row>
    <row r="342" spans="1:14" ht="9.6" customHeight="1">
      <c r="A342" s="508"/>
      <c r="B342" s="567"/>
      <c r="C342" s="566"/>
      <c r="D342" s="562"/>
      <c r="E342" s="562"/>
      <c r="J342" s="562"/>
      <c r="K342" s="562"/>
      <c r="L342" s="562"/>
      <c r="M342" s="562"/>
      <c r="N342" s="562"/>
    </row>
    <row r="343" spans="1:14" ht="9.6" customHeight="1">
      <c r="A343" s="508"/>
      <c r="B343" s="568" t="s">
        <v>1167</v>
      </c>
      <c r="C343" s="559">
        <v>1567</v>
      </c>
      <c r="D343" s="569">
        <v>678</v>
      </c>
      <c r="E343" s="569">
        <v>560</v>
      </c>
      <c r="F343" s="569">
        <v>1238</v>
      </c>
      <c r="G343" s="569">
        <v>473</v>
      </c>
      <c r="H343" s="569">
        <v>231</v>
      </c>
      <c r="I343" s="569">
        <v>765</v>
      </c>
      <c r="J343" s="569">
        <v>329</v>
      </c>
      <c r="K343" s="569">
        <v>329</v>
      </c>
      <c r="L343" s="569">
        <v>0</v>
      </c>
      <c r="M343" s="569">
        <v>781</v>
      </c>
      <c r="N343" s="569">
        <v>183</v>
      </c>
    </row>
    <row r="344" spans="1:14" ht="9.6" customHeight="1">
      <c r="A344" s="508"/>
      <c r="B344" s="568" t="s">
        <v>1168</v>
      </c>
      <c r="C344" s="559">
        <v>228</v>
      </c>
      <c r="D344" s="569">
        <v>87</v>
      </c>
      <c r="E344" s="569">
        <v>88</v>
      </c>
      <c r="F344" s="569">
        <v>175</v>
      </c>
      <c r="G344" s="569">
        <v>76</v>
      </c>
      <c r="H344" s="569">
        <v>47</v>
      </c>
      <c r="I344" s="569">
        <v>99</v>
      </c>
      <c r="J344" s="569">
        <v>53</v>
      </c>
      <c r="K344" s="569">
        <v>42</v>
      </c>
      <c r="L344" s="569">
        <v>11</v>
      </c>
      <c r="M344" s="569">
        <v>96</v>
      </c>
      <c r="N344" s="569">
        <v>7</v>
      </c>
    </row>
    <row r="345" spans="1:14" ht="9.6" customHeight="1">
      <c r="A345" s="508"/>
      <c r="B345" s="568" t="s">
        <v>1169</v>
      </c>
      <c r="C345" s="559">
        <v>397</v>
      </c>
      <c r="D345" s="569">
        <v>205</v>
      </c>
      <c r="E345" s="569">
        <v>134</v>
      </c>
      <c r="F345" s="569">
        <v>339</v>
      </c>
      <c r="G345" s="569">
        <v>102</v>
      </c>
      <c r="H345" s="569">
        <v>68</v>
      </c>
      <c r="I345" s="569">
        <v>237</v>
      </c>
      <c r="J345" s="559">
        <v>58</v>
      </c>
      <c r="K345" s="569">
        <v>56</v>
      </c>
      <c r="L345" s="559">
        <v>2</v>
      </c>
      <c r="M345" s="559">
        <v>155</v>
      </c>
      <c r="N345" s="559">
        <v>9</v>
      </c>
    </row>
    <row r="346" spans="1:14" ht="9.6" customHeight="1">
      <c r="A346" s="508"/>
      <c r="B346" s="568" t="s">
        <v>1170</v>
      </c>
      <c r="C346" s="559">
        <v>137</v>
      </c>
      <c r="D346" s="570">
        <v>57</v>
      </c>
      <c r="E346" s="569">
        <v>48</v>
      </c>
      <c r="F346" s="569">
        <v>105</v>
      </c>
      <c r="G346" s="570">
        <v>48</v>
      </c>
      <c r="H346" s="570">
        <v>28</v>
      </c>
      <c r="I346" s="570">
        <v>57</v>
      </c>
      <c r="J346" s="570">
        <v>32</v>
      </c>
      <c r="K346" s="569">
        <v>31</v>
      </c>
      <c r="L346" s="570">
        <v>1</v>
      </c>
      <c r="M346" s="570">
        <v>79</v>
      </c>
      <c r="N346" s="570">
        <v>8</v>
      </c>
    </row>
    <row r="347" spans="1:14" ht="9.6" customHeight="1">
      <c r="A347" s="508"/>
      <c r="B347" s="568" t="s">
        <v>1171</v>
      </c>
      <c r="C347" s="559"/>
      <c r="D347" s="570"/>
      <c r="E347" s="569"/>
      <c r="F347" s="569"/>
      <c r="G347" s="570"/>
      <c r="H347" s="570"/>
      <c r="I347" s="570"/>
      <c r="J347" s="570"/>
      <c r="K347" s="569"/>
      <c r="L347" s="570"/>
      <c r="M347" s="570"/>
      <c r="N347" s="570"/>
    </row>
    <row r="348" spans="1:14" ht="9.6" customHeight="1">
      <c r="A348" s="508"/>
      <c r="B348" s="568" t="s">
        <v>1172</v>
      </c>
      <c r="C348" s="559">
        <v>41</v>
      </c>
      <c r="D348" s="570">
        <v>7</v>
      </c>
      <c r="E348" s="569">
        <v>20</v>
      </c>
      <c r="F348" s="569">
        <v>27</v>
      </c>
      <c r="G348" s="570">
        <v>14</v>
      </c>
      <c r="H348" s="570">
        <v>6</v>
      </c>
      <c r="I348" s="570">
        <v>13</v>
      </c>
      <c r="J348" s="570">
        <v>14</v>
      </c>
      <c r="K348" s="569">
        <v>14</v>
      </c>
      <c r="L348" s="570">
        <v>0</v>
      </c>
      <c r="M348" s="570">
        <v>0</v>
      </c>
      <c r="N348" s="570">
        <v>0</v>
      </c>
    </row>
    <row r="349" spans="1:14" ht="9.6" customHeight="1">
      <c r="A349" s="508"/>
      <c r="B349" s="567"/>
      <c r="C349" s="566"/>
      <c r="D349" s="562"/>
      <c r="E349" s="562"/>
      <c r="J349" s="562"/>
      <c r="K349" s="562"/>
      <c r="L349" s="562"/>
      <c r="M349" s="562"/>
      <c r="N349" s="562"/>
    </row>
    <row r="350" spans="1:14" ht="9.6" customHeight="1">
      <c r="A350" s="508"/>
      <c r="B350" s="567"/>
      <c r="C350" s="566"/>
      <c r="D350" s="562"/>
      <c r="E350" s="562"/>
      <c r="J350" s="562"/>
      <c r="K350" s="562"/>
      <c r="L350" s="562"/>
      <c r="M350" s="562"/>
      <c r="N350" s="562"/>
    </row>
    <row r="351" spans="1:14" ht="9.6" customHeight="1">
      <c r="A351" s="564" t="s">
        <v>1173</v>
      </c>
      <c r="B351" s="565"/>
      <c r="C351" s="562">
        <v>341</v>
      </c>
      <c r="D351" s="562">
        <v>158</v>
      </c>
      <c r="E351" s="562">
        <v>106</v>
      </c>
      <c r="F351" s="562">
        <v>264</v>
      </c>
      <c r="G351" s="562">
        <v>88</v>
      </c>
      <c r="H351" s="562">
        <v>65</v>
      </c>
      <c r="I351" s="562">
        <v>176</v>
      </c>
      <c r="J351" s="562">
        <v>77</v>
      </c>
      <c r="K351" s="562">
        <v>77</v>
      </c>
      <c r="L351" s="562">
        <v>0</v>
      </c>
      <c r="M351" s="562">
        <v>124</v>
      </c>
      <c r="N351" s="562">
        <v>0</v>
      </c>
    </row>
    <row r="352" spans="1:14" ht="9.6" customHeight="1">
      <c r="A352" s="508"/>
      <c r="B352" s="567"/>
      <c r="C352" s="566"/>
      <c r="D352" s="562"/>
      <c r="E352" s="562"/>
      <c r="J352" s="562"/>
      <c r="K352" s="562"/>
      <c r="L352" s="562"/>
      <c r="M352" s="562"/>
      <c r="N352" s="562"/>
    </row>
    <row r="353" spans="1:14" ht="9.6" customHeight="1">
      <c r="A353" s="508"/>
      <c r="B353" s="568" t="s">
        <v>1174</v>
      </c>
      <c r="C353" s="559">
        <v>341</v>
      </c>
      <c r="D353" s="569">
        <v>158</v>
      </c>
      <c r="E353" s="569">
        <v>106</v>
      </c>
      <c r="F353" s="569">
        <v>264</v>
      </c>
      <c r="G353" s="569">
        <v>88</v>
      </c>
      <c r="H353" s="569">
        <v>65</v>
      </c>
      <c r="I353" s="569">
        <v>176</v>
      </c>
      <c r="J353" s="569">
        <v>77</v>
      </c>
      <c r="K353" s="569">
        <v>77</v>
      </c>
      <c r="L353" s="569">
        <v>0</v>
      </c>
      <c r="M353" s="569">
        <v>124</v>
      </c>
      <c r="N353" s="569">
        <v>0</v>
      </c>
    </row>
    <row r="354" spans="1:14" ht="9.6" customHeight="1">
      <c r="A354" s="508"/>
      <c r="B354" s="567"/>
      <c r="C354" s="566"/>
      <c r="D354" s="562"/>
      <c r="E354" s="562"/>
      <c r="J354" s="562"/>
      <c r="K354" s="562"/>
      <c r="L354" s="562"/>
      <c r="M354" s="562"/>
      <c r="N354" s="562"/>
    </row>
    <row r="355" spans="1:14" ht="9.6" customHeight="1">
      <c r="A355" s="508"/>
      <c r="B355" s="567"/>
      <c r="C355" s="566"/>
      <c r="D355" s="562"/>
      <c r="E355" s="562"/>
      <c r="J355" s="562"/>
      <c r="K355" s="562"/>
      <c r="L355" s="562"/>
      <c r="M355" s="562"/>
      <c r="N355" s="562"/>
    </row>
    <row r="356" spans="1:14" ht="9.6" customHeight="1">
      <c r="A356" s="564" t="s">
        <v>1175</v>
      </c>
      <c r="B356" s="565"/>
      <c r="C356" s="562">
        <v>380</v>
      </c>
      <c r="D356" s="562">
        <v>155</v>
      </c>
      <c r="E356" s="562">
        <v>94</v>
      </c>
      <c r="F356" s="562">
        <v>249</v>
      </c>
      <c r="G356" s="562">
        <v>137</v>
      </c>
      <c r="H356" s="562">
        <v>61</v>
      </c>
      <c r="I356" s="562">
        <v>112</v>
      </c>
      <c r="J356" s="562">
        <v>131</v>
      </c>
      <c r="K356" s="562">
        <v>124</v>
      </c>
      <c r="L356" s="562">
        <v>7</v>
      </c>
      <c r="M356" s="562">
        <v>322</v>
      </c>
      <c r="N356" s="562">
        <v>99</v>
      </c>
    </row>
    <row r="357" spans="1:14" ht="9.6" customHeight="1">
      <c r="A357" s="508"/>
      <c r="B357" s="567"/>
      <c r="C357" s="566"/>
      <c r="D357" s="562"/>
      <c r="E357" s="562"/>
      <c r="J357" s="562"/>
      <c r="K357" s="562"/>
      <c r="L357" s="562"/>
      <c r="M357" s="562"/>
      <c r="N357" s="562"/>
    </row>
    <row r="358" spans="1:14" ht="9.6" customHeight="1">
      <c r="A358" s="508"/>
      <c r="B358" s="568" t="s">
        <v>1176</v>
      </c>
      <c r="C358" s="559">
        <v>114</v>
      </c>
      <c r="D358" s="569">
        <v>35</v>
      </c>
      <c r="E358" s="569">
        <v>40</v>
      </c>
      <c r="F358" s="569">
        <v>75</v>
      </c>
      <c r="G358" s="569">
        <v>57</v>
      </c>
      <c r="H358" s="569">
        <v>33</v>
      </c>
      <c r="I358" s="569">
        <v>18</v>
      </c>
      <c r="J358" s="569">
        <v>39</v>
      </c>
      <c r="K358" s="569">
        <v>39</v>
      </c>
      <c r="L358" s="569">
        <v>0</v>
      </c>
      <c r="M358" s="569">
        <v>117</v>
      </c>
      <c r="N358" s="569">
        <v>29</v>
      </c>
    </row>
    <row r="359" spans="1:14" ht="9.6" customHeight="1">
      <c r="A359" s="508"/>
      <c r="B359" s="568" t="s">
        <v>1177</v>
      </c>
      <c r="C359" s="559">
        <v>266</v>
      </c>
      <c r="D359" s="569">
        <v>120</v>
      </c>
      <c r="E359" s="569">
        <v>54</v>
      </c>
      <c r="F359" s="569">
        <v>174</v>
      </c>
      <c r="G359" s="569">
        <v>80</v>
      </c>
      <c r="H359" s="569">
        <v>28</v>
      </c>
      <c r="I359" s="569">
        <v>94</v>
      </c>
      <c r="J359" s="569">
        <v>92</v>
      </c>
      <c r="K359" s="569">
        <v>85</v>
      </c>
      <c r="L359" s="569">
        <v>7</v>
      </c>
      <c r="M359" s="569">
        <v>205</v>
      </c>
      <c r="N359" s="569">
        <v>70</v>
      </c>
    </row>
    <row r="360" spans="1:14" ht="9" customHeight="1">
      <c r="A360" s="573"/>
      <c r="B360" s="572"/>
      <c r="C360" s="566"/>
      <c r="D360" s="566"/>
      <c r="E360" s="566"/>
      <c r="F360" s="566"/>
      <c r="G360" s="566"/>
      <c r="H360" s="566"/>
      <c r="I360" s="566"/>
      <c r="J360" s="566"/>
      <c r="K360" s="566"/>
      <c r="L360" s="566"/>
      <c r="M360" s="566"/>
      <c r="N360" s="566"/>
    </row>
    <row r="361" spans="1:14" ht="9" customHeight="1">
      <c r="A361" s="574" t="s">
        <v>53</v>
      </c>
      <c r="B361" s="575"/>
      <c r="C361" s="576"/>
      <c r="D361" s="577"/>
      <c r="E361" s="577"/>
      <c r="F361" s="577"/>
      <c r="G361" s="577"/>
      <c r="H361" s="577"/>
      <c r="I361" s="577"/>
      <c r="J361" s="577"/>
      <c r="K361" s="577"/>
      <c r="L361" s="577"/>
      <c r="M361" s="577"/>
      <c r="N361" s="577"/>
    </row>
    <row r="362" spans="1:14" ht="10.15" customHeight="1">
      <c r="A362" s="525"/>
      <c r="B362" s="557"/>
      <c r="C362" s="578" t="s">
        <v>149</v>
      </c>
      <c r="D362" s="579"/>
      <c r="E362" s="580"/>
      <c r="F362" s="580"/>
      <c r="G362" s="580"/>
      <c r="H362" s="580"/>
      <c r="I362" s="580"/>
      <c r="J362" s="580"/>
      <c r="K362" s="580"/>
      <c r="L362" s="580"/>
      <c r="M362" s="580"/>
      <c r="N362" s="580"/>
    </row>
    <row r="363" spans="1:14" ht="10.5" customHeight="1">
      <c r="A363" s="525"/>
      <c r="B363" s="557"/>
      <c r="C363" s="578"/>
      <c r="D363" s="579"/>
      <c r="E363" s="580"/>
      <c r="F363" s="580"/>
      <c r="G363" s="580"/>
      <c r="H363" s="580"/>
      <c r="I363" s="580"/>
      <c r="J363" s="580"/>
      <c r="K363" s="580"/>
      <c r="L363" s="580"/>
      <c r="M363" s="580"/>
      <c r="N363" s="580"/>
    </row>
    <row r="364" spans="1:14" ht="9.6" customHeight="1">
      <c r="A364" s="564" t="s">
        <v>1123</v>
      </c>
      <c r="B364" s="565"/>
      <c r="C364" s="562">
        <v>663</v>
      </c>
      <c r="D364" s="562">
        <v>316</v>
      </c>
      <c r="E364" s="562">
        <v>214</v>
      </c>
      <c r="F364" s="562">
        <v>530</v>
      </c>
      <c r="G364" s="562">
        <v>145</v>
      </c>
      <c r="H364" s="562">
        <v>100</v>
      </c>
      <c r="I364" s="562">
        <v>385</v>
      </c>
      <c r="J364" s="562">
        <v>133</v>
      </c>
      <c r="K364" s="562">
        <v>132</v>
      </c>
      <c r="L364" s="562">
        <v>1</v>
      </c>
      <c r="M364" s="562">
        <v>254</v>
      </c>
      <c r="N364" s="562">
        <v>13</v>
      </c>
    </row>
    <row r="365" spans="1:14" ht="9.6" customHeight="1">
      <c r="A365" s="508"/>
      <c r="B365" s="567"/>
      <c r="C365" s="566"/>
      <c r="D365" s="562"/>
      <c r="E365" s="562"/>
      <c r="J365" s="562"/>
      <c r="K365" s="562"/>
      <c r="L365" s="562"/>
      <c r="M365" s="562"/>
      <c r="N365" s="562"/>
    </row>
    <row r="366" spans="1:14" ht="9.6" customHeight="1">
      <c r="A366" s="508"/>
      <c r="B366" s="568" t="s">
        <v>1178</v>
      </c>
      <c r="C366" s="559">
        <v>38</v>
      </c>
      <c r="D366" s="569">
        <v>14</v>
      </c>
      <c r="E366" s="569">
        <v>7</v>
      </c>
      <c r="F366" s="569">
        <v>21</v>
      </c>
      <c r="G366" s="569">
        <v>20</v>
      </c>
      <c r="H366" s="569">
        <v>12</v>
      </c>
      <c r="I366" s="569">
        <v>1</v>
      </c>
      <c r="J366" s="569">
        <v>17</v>
      </c>
      <c r="K366" s="569">
        <v>16</v>
      </c>
      <c r="L366" s="569">
        <v>1</v>
      </c>
      <c r="M366" s="569">
        <v>37</v>
      </c>
      <c r="N366" s="569">
        <v>0</v>
      </c>
    </row>
    <row r="367" spans="1:14" ht="9.6" customHeight="1">
      <c r="A367" s="508"/>
      <c r="B367" s="568" t="s">
        <v>1179</v>
      </c>
      <c r="C367" s="559"/>
      <c r="D367" s="569"/>
      <c r="E367" s="569"/>
      <c r="F367" s="569"/>
      <c r="G367" s="569"/>
      <c r="H367" s="569"/>
      <c r="I367" s="569"/>
      <c r="J367" s="569"/>
      <c r="K367" s="569"/>
      <c r="L367" s="569"/>
      <c r="M367" s="569"/>
      <c r="N367" s="569"/>
    </row>
    <row r="368" spans="1:14" ht="9.6" customHeight="1">
      <c r="A368" s="508"/>
      <c r="B368" s="568" t="s">
        <v>1151</v>
      </c>
      <c r="C368" s="559">
        <v>488</v>
      </c>
      <c r="D368" s="569">
        <v>244</v>
      </c>
      <c r="E368" s="569">
        <v>179</v>
      </c>
      <c r="F368" s="569">
        <v>423</v>
      </c>
      <c r="G368" s="569">
        <v>85</v>
      </c>
      <c r="H368" s="569">
        <v>63</v>
      </c>
      <c r="I368" s="569">
        <v>338</v>
      </c>
      <c r="J368" s="569">
        <v>65</v>
      </c>
      <c r="K368" s="569">
        <v>65</v>
      </c>
      <c r="L368" s="569">
        <v>0</v>
      </c>
      <c r="M368" s="569">
        <v>141</v>
      </c>
      <c r="N368" s="569">
        <v>12</v>
      </c>
    </row>
    <row r="369" spans="1:14" ht="9.6" customHeight="1">
      <c r="A369" s="508"/>
      <c r="B369" s="568" t="s">
        <v>1180</v>
      </c>
      <c r="C369" s="559">
        <v>137</v>
      </c>
      <c r="D369" s="569">
        <v>58</v>
      </c>
      <c r="E369" s="569">
        <v>28</v>
      </c>
      <c r="F369" s="569">
        <v>86</v>
      </c>
      <c r="G369" s="569">
        <v>40</v>
      </c>
      <c r="H369" s="569">
        <v>25</v>
      </c>
      <c r="I369" s="569">
        <v>46</v>
      </c>
      <c r="J369" s="569">
        <v>51</v>
      </c>
      <c r="K369" s="569">
        <v>51</v>
      </c>
      <c r="L369" s="569">
        <v>0</v>
      </c>
      <c r="M369" s="569">
        <v>77</v>
      </c>
      <c r="N369" s="569">
        <v>1</v>
      </c>
    </row>
    <row r="370" spans="1:14" ht="9.6" customHeight="1">
      <c r="A370" s="508"/>
      <c r="B370" s="567"/>
      <c r="C370" s="566"/>
      <c r="D370" s="562"/>
      <c r="E370" s="562"/>
      <c r="J370" s="562"/>
      <c r="K370" s="562"/>
      <c r="L370" s="562"/>
      <c r="M370" s="562"/>
      <c r="N370" s="562"/>
    </row>
    <row r="371" spans="1:14" ht="9.6" customHeight="1">
      <c r="A371" s="508"/>
      <c r="B371" s="567"/>
      <c r="C371" s="566"/>
      <c r="D371" s="562"/>
      <c r="E371" s="562"/>
      <c r="J371" s="562"/>
      <c r="K371" s="562"/>
      <c r="L371" s="562"/>
      <c r="M371" s="562"/>
      <c r="N371" s="562"/>
    </row>
    <row r="372" spans="1:14" ht="9.6" customHeight="1">
      <c r="A372" s="564" t="s">
        <v>586</v>
      </c>
      <c r="B372" s="565"/>
      <c r="C372" s="562">
        <v>327</v>
      </c>
      <c r="D372" s="562">
        <v>184</v>
      </c>
      <c r="E372" s="562">
        <v>119</v>
      </c>
      <c r="F372" s="562">
        <v>303</v>
      </c>
      <c r="G372" s="562">
        <v>40</v>
      </c>
      <c r="H372" s="562">
        <v>26</v>
      </c>
      <c r="I372" s="562">
        <v>263</v>
      </c>
      <c r="J372" s="562">
        <v>24</v>
      </c>
      <c r="K372" s="562">
        <v>24</v>
      </c>
      <c r="L372" s="562">
        <v>0</v>
      </c>
      <c r="M372" s="562">
        <v>57</v>
      </c>
      <c r="N372" s="562">
        <v>3</v>
      </c>
    </row>
    <row r="373" spans="1:14" ht="9.6" customHeight="1">
      <c r="A373" s="508"/>
      <c r="B373" s="567"/>
      <c r="C373" s="566"/>
      <c r="D373" s="562"/>
      <c r="E373" s="562"/>
      <c r="J373" s="562"/>
      <c r="K373" s="562"/>
      <c r="L373" s="562"/>
      <c r="M373" s="562"/>
      <c r="N373" s="562"/>
    </row>
    <row r="374" spans="1:14" ht="9.6" customHeight="1">
      <c r="A374" s="508"/>
      <c r="B374" s="568" t="s">
        <v>1181</v>
      </c>
      <c r="C374" s="559">
        <v>327</v>
      </c>
      <c r="D374" s="569">
        <v>184</v>
      </c>
      <c r="E374" s="569">
        <v>119</v>
      </c>
      <c r="F374" s="569">
        <v>303</v>
      </c>
      <c r="G374" s="569">
        <v>40</v>
      </c>
      <c r="H374" s="569">
        <v>26</v>
      </c>
      <c r="I374" s="569">
        <v>263</v>
      </c>
      <c r="J374" s="569">
        <v>24</v>
      </c>
      <c r="K374" s="569">
        <v>24</v>
      </c>
      <c r="L374" s="569">
        <v>0</v>
      </c>
      <c r="M374" s="569">
        <v>57</v>
      </c>
      <c r="N374" s="569">
        <v>3</v>
      </c>
    </row>
    <row r="375" spans="1:14" ht="9.6" customHeight="1">
      <c r="A375" s="508"/>
      <c r="B375" s="567"/>
      <c r="C375" s="566"/>
      <c r="D375" s="562"/>
      <c r="E375" s="562"/>
      <c r="J375" s="562"/>
      <c r="K375" s="562"/>
      <c r="L375" s="562"/>
      <c r="M375" s="562"/>
      <c r="N375" s="562"/>
    </row>
    <row r="376" spans="1:14" ht="9.6" customHeight="1">
      <c r="A376" s="508"/>
      <c r="B376" s="567"/>
      <c r="C376" s="566"/>
      <c r="D376" s="562"/>
      <c r="E376" s="562"/>
      <c r="J376" s="562"/>
      <c r="K376" s="562"/>
      <c r="L376" s="562"/>
      <c r="M376" s="562"/>
      <c r="N376" s="562"/>
    </row>
    <row r="377" spans="1:14" ht="9.6" customHeight="1">
      <c r="A377" s="564" t="s">
        <v>1182</v>
      </c>
      <c r="B377" s="565"/>
      <c r="C377" s="562">
        <v>695</v>
      </c>
      <c r="D377" s="562">
        <v>322</v>
      </c>
      <c r="E377" s="562">
        <v>203</v>
      </c>
      <c r="F377" s="562">
        <v>525</v>
      </c>
      <c r="G377" s="562">
        <v>251</v>
      </c>
      <c r="H377" s="562">
        <v>145</v>
      </c>
      <c r="I377" s="562">
        <v>274</v>
      </c>
      <c r="J377" s="562">
        <v>170</v>
      </c>
      <c r="K377" s="562">
        <v>170</v>
      </c>
      <c r="L377" s="562">
        <v>0</v>
      </c>
      <c r="M377" s="562">
        <v>431</v>
      </c>
      <c r="N377" s="562">
        <v>101</v>
      </c>
    </row>
    <row r="378" spans="1:14" ht="9.6" customHeight="1">
      <c r="A378" s="508"/>
      <c r="B378" s="567"/>
      <c r="C378" s="566"/>
      <c r="D378" s="562"/>
      <c r="E378" s="562"/>
      <c r="J378" s="562"/>
      <c r="K378" s="562"/>
      <c r="L378" s="562"/>
      <c r="M378" s="562"/>
      <c r="N378" s="562"/>
    </row>
    <row r="379" spans="1:14" ht="9.6" customHeight="1">
      <c r="A379" s="508"/>
      <c r="B379" s="568" t="s">
        <v>1183</v>
      </c>
      <c r="C379" s="559">
        <v>232</v>
      </c>
      <c r="D379" s="569">
        <v>89</v>
      </c>
      <c r="E379" s="569">
        <v>51</v>
      </c>
      <c r="F379" s="569">
        <v>140</v>
      </c>
      <c r="G379" s="569">
        <v>89</v>
      </c>
      <c r="H379" s="569">
        <v>52</v>
      </c>
      <c r="I379" s="569">
        <v>51</v>
      </c>
      <c r="J379" s="569">
        <v>92</v>
      </c>
      <c r="K379" s="569">
        <v>92</v>
      </c>
      <c r="L379" s="569">
        <v>0</v>
      </c>
      <c r="M379" s="569">
        <v>177</v>
      </c>
      <c r="N379" s="569">
        <v>32</v>
      </c>
    </row>
    <row r="380" spans="1:14" ht="9.6" customHeight="1">
      <c r="A380" s="508"/>
      <c r="B380" s="568" t="s">
        <v>1184</v>
      </c>
      <c r="C380" s="559">
        <v>463</v>
      </c>
      <c r="D380" s="569">
        <v>233</v>
      </c>
      <c r="E380" s="569">
        <v>152</v>
      </c>
      <c r="F380" s="569">
        <v>385</v>
      </c>
      <c r="G380" s="569">
        <v>162</v>
      </c>
      <c r="H380" s="569">
        <v>93</v>
      </c>
      <c r="I380" s="569">
        <v>223</v>
      </c>
      <c r="J380" s="569">
        <v>78</v>
      </c>
      <c r="K380" s="569">
        <v>78</v>
      </c>
      <c r="L380" s="569">
        <v>0</v>
      </c>
      <c r="M380" s="569">
        <v>254</v>
      </c>
      <c r="N380" s="569">
        <v>69</v>
      </c>
    </row>
    <row r="381" spans="1:14" ht="9.6" customHeight="1">
      <c r="A381" s="508"/>
      <c r="B381" s="567"/>
      <c r="C381" s="566"/>
      <c r="D381" s="562"/>
      <c r="E381" s="562"/>
      <c r="J381" s="562"/>
      <c r="K381" s="562"/>
      <c r="L381" s="562"/>
      <c r="M381" s="562"/>
      <c r="N381" s="562"/>
    </row>
    <row r="382" spans="1:14" ht="9.6" customHeight="1">
      <c r="A382" s="508"/>
      <c r="B382" s="567"/>
      <c r="C382" s="566"/>
      <c r="D382" s="562"/>
      <c r="E382" s="562"/>
      <c r="J382" s="562"/>
      <c r="K382" s="562"/>
      <c r="L382" s="562"/>
      <c r="M382" s="562"/>
      <c r="N382" s="562"/>
    </row>
    <row r="383" spans="1:14" ht="9.6" customHeight="1">
      <c r="A383" s="564" t="s">
        <v>1130</v>
      </c>
      <c r="B383" s="565"/>
      <c r="C383" s="562">
        <v>2519</v>
      </c>
      <c r="D383" s="562">
        <v>1193</v>
      </c>
      <c r="E383" s="562">
        <v>644</v>
      </c>
      <c r="F383" s="562">
        <v>1837</v>
      </c>
      <c r="G383" s="562">
        <v>681</v>
      </c>
      <c r="H383" s="562">
        <v>462</v>
      </c>
      <c r="I383" s="562">
        <v>1156</v>
      </c>
      <c r="J383" s="562">
        <v>682</v>
      </c>
      <c r="K383" s="562">
        <v>681</v>
      </c>
      <c r="L383" s="562">
        <v>1</v>
      </c>
      <c r="M383" s="562">
        <v>1097</v>
      </c>
      <c r="N383" s="562">
        <v>132</v>
      </c>
    </row>
    <row r="384" spans="1:14" ht="9.6" customHeight="1">
      <c r="A384" s="508"/>
      <c r="B384" s="567"/>
      <c r="C384" s="566"/>
      <c r="D384" s="562"/>
      <c r="E384" s="562"/>
      <c r="J384" s="562"/>
      <c r="K384" s="562"/>
      <c r="L384" s="562"/>
      <c r="M384" s="562"/>
      <c r="N384" s="562"/>
    </row>
    <row r="385" spans="1:14" ht="9.6" customHeight="1">
      <c r="A385" s="508"/>
      <c r="B385" s="568" t="s">
        <v>1185</v>
      </c>
      <c r="C385" s="559">
        <v>302</v>
      </c>
      <c r="D385" s="569">
        <v>146</v>
      </c>
      <c r="E385" s="569">
        <v>95</v>
      </c>
      <c r="F385" s="569">
        <v>241</v>
      </c>
      <c r="G385" s="569">
        <v>96</v>
      </c>
      <c r="H385" s="569">
        <v>55</v>
      </c>
      <c r="I385" s="569">
        <v>145</v>
      </c>
      <c r="J385" s="569">
        <v>61</v>
      </c>
      <c r="K385" s="569">
        <v>61</v>
      </c>
      <c r="L385" s="569">
        <v>0</v>
      </c>
      <c r="M385" s="569">
        <v>117</v>
      </c>
      <c r="N385" s="569">
        <v>7</v>
      </c>
    </row>
    <row r="386" spans="1:14" ht="9.6" customHeight="1">
      <c r="A386" s="508"/>
      <c r="B386" s="568" t="s">
        <v>1186</v>
      </c>
      <c r="C386" s="559">
        <v>140</v>
      </c>
      <c r="D386" s="569">
        <v>58</v>
      </c>
      <c r="E386" s="569">
        <v>31</v>
      </c>
      <c r="F386" s="569">
        <v>89</v>
      </c>
      <c r="G386" s="569">
        <v>64</v>
      </c>
      <c r="H386" s="569">
        <v>39</v>
      </c>
      <c r="I386" s="569">
        <v>25</v>
      </c>
      <c r="J386" s="569">
        <v>51</v>
      </c>
      <c r="K386" s="569">
        <v>51</v>
      </c>
      <c r="L386" s="569">
        <v>0</v>
      </c>
      <c r="M386" s="569">
        <v>127</v>
      </c>
      <c r="N386" s="569">
        <v>6</v>
      </c>
    </row>
    <row r="387" spans="1:14" ht="9.6" customHeight="1">
      <c r="A387" s="508"/>
      <c r="B387" s="568" t="s">
        <v>1187</v>
      </c>
      <c r="C387" s="566"/>
      <c r="D387" s="562"/>
      <c r="E387" s="562"/>
      <c r="J387" s="562"/>
      <c r="K387" s="562"/>
      <c r="L387" s="562"/>
      <c r="M387" s="562"/>
      <c r="N387" s="562"/>
    </row>
    <row r="388" spans="1:14" ht="9.6" customHeight="1">
      <c r="A388" s="508"/>
      <c r="B388" s="568" t="s">
        <v>1188</v>
      </c>
      <c r="C388" s="559">
        <v>342</v>
      </c>
      <c r="D388" s="569">
        <v>212</v>
      </c>
      <c r="E388" s="569">
        <v>87</v>
      </c>
      <c r="F388" s="569">
        <v>299</v>
      </c>
      <c r="G388" s="569">
        <v>58</v>
      </c>
      <c r="H388" s="569">
        <v>47</v>
      </c>
      <c r="I388" s="569">
        <v>241</v>
      </c>
      <c r="J388" s="569">
        <v>43</v>
      </c>
      <c r="K388" s="569">
        <v>43</v>
      </c>
      <c r="L388" s="569">
        <v>0</v>
      </c>
      <c r="M388" s="569">
        <v>96</v>
      </c>
      <c r="N388" s="569">
        <v>3</v>
      </c>
    </row>
    <row r="389" spans="1:14" ht="9.6" customHeight="1">
      <c r="A389" s="508"/>
      <c r="B389" s="568" t="s">
        <v>1189</v>
      </c>
      <c r="C389" s="562">
        <v>591</v>
      </c>
      <c r="D389" s="562">
        <v>300</v>
      </c>
      <c r="E389" s="562">
        <v>168</v>
      </c>
      <c r="F389" s="562">
        <v>468</v>
      </c>
      <c r="G389" s="562">
        <v>154</v>
      </c>
      <c r="H389" s="562">
        <v>97</v>
      </c>
      <c r="I389" s="562">
        <v>314</v>
      </c>
      <c r="J389" s="562">
        <v>123</v>
      </c>
      <c r="K389" s="562">
        <v>123</v>
      </c>
      <c r="L389" s="562">
        <v>0</v>
      </c>
      <c r="M389" s="562">
        <v>281</v>
      </c>
      <c r="N389" s="562">
        <v>86</v>
      </c>
    </row>
    <row r="390" spans="1:14" ht="9.6" customHeight="1">
      <c r="A390" s="508"/>
      <c r="B390" s="568" t="s">
        <v>1190</v>
      </c>
      <c r="C390" s="559">
        <v>17</v>
      </c>
      <c r="D390" s="571" t="s">
        <v>974</v>
      </c>
      <c r="E390" s="571" t="s">
        <v>974</v>
      </c>
      <c r="F390" s="571" t="s">
        <v>974</v>
      </c>
      <c r="G390" s="571" t="s">
        <v>974</v>
      </c>
      <c r="H390" s="571" t="s">
        <v>974</v>
      </c>
      <c r="I390" s="571" t="s">
        <v>974</v>
      </c>
      <c r="J390" s="571" t="s">
        <v>974</v>
      </c>
      <c r="K390" s="571" t="s">
        <v>974</v>
      </c>
      <c r="L390" s="571" t="s">
        <v>974</v>
      </c>
      <c r="M390" s="559">
        <v>9</v>
      </c>
      <c r="N390" s="559">
        <v>1</v>
      </c>
    </row>
    <row r="391" spans="1:14" ht="9.6" customHeight="1">
      <c r="A391" s="508"/>
      <c r="B391" s="568" t="s">
        <v>1191</v>
      </c>
      <c r="C391" s="559">
        <v>574</v>
      </c>
      <c r="D391" s="571" t="s">
        <v>974</v>
      </c>
      <c r="E391" s="571" t="s">
        <v>974</v>
      </c>
      <c r="F391" s="571" t="s">
        <v>974</v>
      </c>
      <c r="G391" s="571" t="s">
        <v>974</v>
      </c>
      <c r="H391" s="571" t="s">
        <v>974</v>
      </c>
      <c r="I391" s="571" t="s">
        <v>974</v>
      </c>
      <c r="J391" s="571" t="s">
        <v>974</v>
      </c>
      <c r="K391" s="571" t="s">
        <v>974</v>
      </c>
      <c r="L391" s="571" t="s">
        <v>974</v>
      </c>
      <c r="M391" s="559">
        <v>272</v>
      </c>
      <c r="N391" s="559">
        <v>85</v>
      </c>
    </row>
    <row r="392" spans="1:14" ht="9.6" customHeight="1">
      <c r="A392" s="508"/>
      <c r="B392" s="568" t="s">
        <v>1192</v>
      </c>
      <c r="C392" s="559">
        <v>162</v>
      </c>
      <c r="D392" s="570">
        <v>54</v>
      </c>
      <c r="E392" s="569">
        <v>34</v>
      </c>
      <c r="F392" s="569">
        <v>88</v>
      </c>
      <c r="G392" s="570">
        <v>54</v>
      </c>
      <c r="H392" s="570">
        <v>30</v>
      </c>
      <c r="I392" s="570">
        <v>34</v>
      </c>
      <c r="J392" s="570">
        <v>74</v>
      </c>
      <c r="K392" s="569">
        <v>74</v>
      </c>
      <c r="L392" s="570">
        <v>0</v>
      </c>
      <c r="M392" s="570">
        <v>106</v>
      </c>
      <c r="N392" s="570">
        <v>0</v>
      </c>
    </row>
    <row r="393" spans="1:14" ht="9.6" customHeight="1">
      <c r="A393" s="508"/>
      <c r="B393" s="568" t="s">
        <v>1193</v>
      </c>
      <c r="C393" s="562">
        <v>601</v>
      </c>
      <c r="D393" s="562">
        <v>337</v>
      </c>
      <c r="E393" s="562">
        <v>183</v>
      </c>
      <c r="F393" s="562">
        <v>520</v>
      </c>
      <c r="G393" s="562">
        <v>142</v>
      </c>
      <c r="H393" s="562">
        <v>117</v>
      </c>
      <c r="I393" s="562">
        <v>378</v>
      </c>
      <c r="J393" s="562">
        <v>81</v>
      </c>
      <c r="K393" s="562">
        <v>81</v>
      </c>
      <c r="L393" s="562">
        <v>0</v>
      </c>
      <c r="M393" s="562">
        <v>199</v>
      </c>
      <c r="N393" s="562">
        <v>30</v>
      </c>
    </row>
    <row r="394" spans="1:14" ht="9.6" customHeight="1">
      <c r="A394" s="508"/>
      <c r="B394" s="568" t="s">
        <v>1194</v>
      </c>
      <c r="C394" s="559">
        <v>66</v>
      </c>
      <c r="D394" s="569">
        <v>42</v>
      </c>
      <c r="E394" s="569">
        <v>18</v>
      </c>
      <c r="F394" s="569">
        <v>60</v>
      </c>
      <c r="G394" s="569">
        <v>17</v>
      </c>
      <c r="H394" s="569">
        <v>14</v>
      </c>
      <c r="I394" s="569">
        <v>43</v>
      </c>
      <c r="J394" s="569">
        <v>6</v>
      </c>
      <c r="K394" s="569">
        <v>6</v>
      </c>
      <c r="L394" s="569">
        <v>0</v>
      </c>
      <c r="M394" s="569">
        <v>19</v>
      </c>
      <c r="N394" s="569">
        <v>3</v>
      </c>
    </row>
    <row r="395" spans="1:14" ht="9.6" customHeight="1">
      <c r="A395" s="508"/>
      <c r="B395" s="568" t="s">
        <v>1195</v>
      </c>
      <c r="C395" s="559">
        <v>464</v>
      </c>
      <c r="D395" s="569">
        <v>259</v>
      </c>
      <c r="E395" s="569">
        <v>135</v>
      </c>
      <c r="F395" s="569">
        <v>394</v>
      </c>
      <c r="G395" s="569">
        <v>108</v>
      </c>
      <c r="H395" s="569">
        <v>89</v>
      </c>
      <c r="I395" s="569">
        <v>286</v>
      </c>
      <c r="J395" s="569">
        <v>70</v>
      </c>
      <c r="K395" s="569">
        <v>70</v>
      </c>
      <c r="L395" s="569">
        <v>0</v>
      </c>
      <c r="M395" s="569">
        <v>161</v>
      </c>
      <c r="N395" s="569">
        <v>24</v>
      </c>
    </row>
    <row r="396" spans="1:14" ht="9.6" customHeight="1">
      <c r="A396" s="508"/>
      <c r="B396" s="568" t="s">
        <v>1196</v>
      </c>
      <c r="C396" s="559">
        <v>71</v>
      </c>
      <c r="D396" s="569">
        <v>36</v>
      </c>
      <c r="E396" s="569">
        <v>30</v>
      </c>
      <c r="F396" s="569">
        <v>66</v>
      </c>
      <c r="G396" s="569">
        <v>17</v>
      </c>
      <c r="H396" s="569">
        <v>14</v>
      </c>
      <c r="I396" s="569">
        <v>49</v>
      </c>
      <c r="J396" s="559">
        <v>5</v>
      </c>
      <c r="K396" s="569">
        <v>5</v>
      </c>
      <c r="L396" s="559">
        <v>0</v>
      </c>
      <c r="M396" s="559">
        <v>19</v>
      </c>
      <c r="N396" s="559">
        <v>3</v>
      </c>
    </row>
    <row r="397" spans="1:14" ht="9.6" customHeight="1">
      <c r="A397" s="508"/>
      <c r="B397" s="568" t="s">
        <v>1197</v>
      </c>
      <c r="C397" s="559">
        <v>80</v>
      </c>
      <c r="D397" s="570">
        <v>35</v>
      </c>
      <c r="E397" s="569">
        <v>22</v>
      </c>
      <c r="F397" s="569">
        <v>57</v>
      </c>
      <c r="G397" s="571" t="s">
        <v>974</v>
      </c>
      <c r="H397" s="571" t="s">
        <v>974</v>
      </c>
      <c r="I397" s="571" t="s">
        <v>974</v>
      </c>
      <c r="J397" s="570">
        <v>23</v>
      </c>
      <c r="K397" s="569">
        <v>23</v>
      </c>
      <c r="L397" s="570">
        <v>0</v>
      </c>
      <c r="M397" s="570">
        <v>45</v>
      </c>
      <c r="N397" s="570">
        <v>0</v>
      </c>
    </row>
    <row r="398" spans="1:14" ht="9.6" customHeight="1">
      <c r="A398" s="508"/>
      <c r="B398" s="568" t="s">
        <v>1198</v>
      </c>
      <c r="C398" s="559">
        <v>289</v>
      </c>
      <c r="D398" s="570">
        <v>46</v>
      </c>
      <c r="E398" s="569">
        <v>21</v>
      </c>
      <c r="F398" s="569">
        <v>67</v>
      </c>
      <c r="G398" s="571" t="s">
        <v>974</v>
      </c>
      <c r="H398" s="570">
        <v>45</v>
      </c>
      <c r="I398" s="571" t="s">
        <v>974</v>
      </c>
      <c r="J398" s="570">
        <v>222</v>
      </c>
      <c r="K398" s="569">
        <v>222</v>
      </c>
      <c r="L398" s="570">
        <v>0</v>
      </c>
      <c r="M398" s="570">
        <v>117</v>
      </c>
      <c r="N398" s="570">
        <v>0</v>
      </c>
    </row>
    <row r="399" spans="1:14" ht="9.6" customHeight="1">
      <c r="A399" s="508"/>
      <c r="B399" s="568" t="s">
        <v>1199</v>
      </c>
      <c r="C399" s="559">
        <v>12</v>
      </c>
      <c r="D399" s="570">
        <v>5</v>
      </c>
      <c r="E399" s="569">
        <v>3</v>
      </c>
      <c r="F399" s="569">
        <v>8</v>
      </c>
      <c r="G399" s="571" t="s">
        <v>974</v>
      </c>
      <c r="H399" s="571" t="s">
        <v>974</v>
      </c>
      <c r="I399" s="571" t="s">
        <v>974</v>
      </c>
      <c r="J399" s="570">
        <v>4</v>
      </c>
      <c r="K399" s="569">
        <v>3</v>
      </c>
      <c r="L399" s="570">
        <v>1</v>
      </c>
      <c r="M399" s="570">
        <v>9</v>
      </c>
      <c r="N399" s="570">
        <v>0</v>
      </c>
    </row>
    <row r="400" spans="1:14" ht="9.6" customHeight="1">
      <c r="A400" s="508"/>
      <c r="B400" s="567"/>
      <c r="C400" s="566"/>
      <c r="D400" s="562"/>
      <c r="E400" s="562"/>
      <c r="J400" s="562"/>
      <c r="K400" s="562"/>
      <c r="L400" s="562"/>
      <c r="M400" s="562"/>
      <c r="N400" s="562"/>
    </row>
    <row r="401" spans="1:14" ht="9.6" customHeight="1">
      <c r="A401" s="508"/>
      <c r="B401" s="567"/>
      <c r="C401" s="566"/>
      <c r="D401" s="562"/>
      <c r="E401" s="562"/>
      <c r="J401" s="562"/>
      <c r="K401" s="562"/>
      <c r="L401" s="562"/>
      <c r="M401" s="562"/>
      <c r="N401" s="562"/>
    </row>
    <row r="402" spans="1:14" ht="9.6" customHeight="1">
      <c r="A402" s="564" t="s">
        <v>1200</v>
      </c>
      <c r="B402" s="565"/>
      <c r="C402" s="562">
        <v>251</v>
      </c>
      <c r="D402" s="562">
        <v>141</v>
      </c>
      <c r="E402" s="562">
        <v>72</v>
      </c>
      <c r="F402" s="562">
        <v>213</v>
      </c>
      <c r="G402" s="562">
        <v>83</v>
      </c>
      <c r="H402" s="562">
        <v>57</v>
      </c>
      <c r="I402" s="562">
        <v>130</v>
      </c>
      <c r="J402" s="562">
        <v>38</v>
      </c>
      <c r="K402" s="562">
        <v>38</v>
      </c>
      <c r="L402" s="562">
        <v>0</v>
      </c>
      <c r="M402" s="562">
        <v>109</v>
      </c>
      <c r="N402" s="562">
        <v>1</v>
      </c>
    </row>
    <row r="403" spans="1:14" ht="9.6" customHeight="1">
      <c r="A403" s="508"/>
      <c r="B403" s="567"/>
      <c r="C403" s="566"/>
      <c r="D403" s="562"/>
      <c r="E403" s="562"/>
      <c r="J403" s="562"/>
      <c r="K403" s="562"/>
      <c r="L403" s="562"/>
      <c r="M403" s="562"/>
      <c r="N403" s="562"/>
    </row>
    <row r="404" spans="1:14" ht="9.6" customHeight="1">
      <c r="A404" s="508"/>
      <c r="B404" s="568" t="s">
        <v>1201</v>
      </c>
      <c r="C404" s="559">
        <v>86</v>
      </c>
      <c r="D404" s="569">
        <v>49</v>
      </c>
      <c r="E404" s="569">
        <v>22</v>
      </c>
      <c r="F404" s="569">
        <v>71</v>
      </c>
      <c r="G404" s="569">
        <v>43</v>
      </c>
      <c r="H404" s="569">
        <v>17</v>
      </c>
      <c r="I404" s="569">
        <v>28</v>
      </c>
      <c r="J404" s="569">
        <v>15</v>
      </c>
      <c r="K404" s="569">
        <v>15</v>
      </c>
      <c r="L404" s="569">
        <v>0</v>
      </c>
      <c r="M404" s="569">
        <v>48</v>
      </c>
      <c r="N404" s="569">
        <v>1</v>
      </c>
    </row>
    <row r="405" spans="1:14" ht="9.6" customHeight="1">
      <c r="A405" s="508"/>
      <c r="B405" s="568" t="s">
        <v>1202</v>
      </c>
      <c r="C405" s="559">
        <v>165</v>
      </c>
      <c r="D405" s="569">
        <v>92</v>
      </c>
      <c r="E405" s="569">
        <v>50</v>
      </c>
      <c r="F405" s="569">
        <v>142</v>
      </c>
      <c r="G405" s="569">
        <v>40</v>
      </c>
      <c r="H405" s="569">
        <v>40</v>
      </c>
      <c r="I405" s="569">
        <v>102</v>
      </c>
      <c r="J405" s="569">
        <v>23</v>
      </c>
      <c r="K405" s="569">
        <v>23</v>
      </c>
      <c r="L405" s="569">
        <v>0</v>
      </c>
      <c r="M405" s="569">
        <v>61</v>
      </c>
      <c r="N405" s="569">
        <v>0</v>
      </c>
    </row>
    <row r="406" spans="1:14" ht="9.6" customHeight="1">
      <c r="A406" s="508"/>
      <c r="B406" s="567"/>
      <c r="C406" s="566"/>
      <c r="D406" s="562"/>
      <c r="E406" s="562"/>
      <c r="J406" s="562"/>
      <c r="K406" s="562"/>
      <c r="L406" s="562"/>
      <c r="M406" s="562"/>
      <c r="N406" s="562"/>
    </row>
    <row r="407" spans="1:14" ht="9.6" customHeight="1">
      <c r="A407" s="508"/>
      <c r="B407" s="567"/>
      <c r="C407" s="566"/>
      <c r="D407" s="562"/>
      <c r="E407" s="562"/>
      <c r="J407" s="562"/>
      <c r="K407" s="562"/>
      <c r="L407" s="562"/>
      <c r="M407" s="562"/>
      <c r="N407" s="562"/>
    </row>
    <row r="408" spans="1:14" ht="9.6" customHeight="1">
      <c r="A408" s="564" t="s">
        <v>1203</v>
      </c>
      <c r="B408" s="565"/>
      <c r="C408" s="562">
        <v>1386</v>
      </c>
      <c r="D408" s="562">
        <v>639</v>
      </c>
      <c r="E408" s="562">
        <v>473</v>
      </c>
      <c r="F408" s="562">
        <v>1112</v>
      </c>
      <c r="G408" s="562">
        <v>390</v>
      </c>
      <c r="H408" s="562">
        <v>227</v>
      </c>
      <c r="I408" s="562">
        <v>722</v>
      </c>
      <c r="J408" s="562">
        <v>274</v>
      </c>
      <c r="K408" s="562">
        <v>228</v>
      </c>
      <c r="L408" s="562">
        <v>46</v>
      </c>
      <c r="M408" s="562">
        <v>522</v>
      </c>
      <c r="N408" s="562">
        <v>20</v>
      </c>
    </row>
    <row r="409" spans="1:14" ht="9.6" customHeight="1">
      <c r="A409" s="508"/>
      <c r="B409" s="567"/>
      <c r="C409" s="566"/>
      <c r="D409" s="562"/>
      <c r="E409" s="562"/>
      <c r="J409" s="562"/>
      <c r="K409" s="562"/>
      <c r="L409" s="562"/>
      <c r="M409" s="562"/>
      <c r="N409" s="562"/>
    </row>
    <row r="410" spans="1:14" ht="9.6" customHeight="1">
      <c r="A410" s="508"/>
      <c r="B410" s="568" t="s">
        <v>1204</v>
      </c>
      <c r="C410" s="559">
        <v>118</v>
      </c>
      <c r="D410" s="569">
        <v>37</v>
      </c>
      <c r="E410" s="569">
        <v>37</v>
      </c>
      <c r="F410" s="569">
        <v>74</v>
      </c>
      <c r="G410" s="571" t="s">
        <v>974</v>
      </c>
      <c r="H410" s="569">
        <v>32</v>
      </c>
      <c r="I410" s="571" t="s">
        <v>974</v>
      </c>
      <c r="J410" s="569">
        <v>44</v>
      </c>
      <c r="K410" s="569">
        <v>44</v>
      </c>
      <c r="L410" s="569">
        <v>0</v>
      </c>
      <c r="M410" s="569">
        <v>97</v>
      </c>
      <c r="N410" s="569">
        <v>2</v>
      </c>
    </row>
    <row r="411" spans="1:14" ht="9.6" customHeight="1">
      <c r="A411" s="508"/>
      <c r="B411" s="568" t="s">
        <v>1205</v>
      </c>
      <c r="C411" s="559">
        <v>373</v>
      </c>
      <c r="D411" s="570">
        <v>196</v>
      </c>
      <c r="E411" s="569">
        <v>131</v>
      </c>
      <c r="F411" s="569">
        <v>327</v>
      </c>
      <c r="G411" s="570">
        <v>98</v>
      </c>
      <c r="H411" s="570">
        <v>73</v>
      </c>
      <c r="I411" s="570">
        <v>229</v>
      </c>
      <c r="J411" s="570">
        <v>46</v>
      </c>
      <c r="K411" s="569">
        <v>41</v>
      </c>
      <c r="L411" s="570">
        <v>5</v>
      </c>
      <c r="M411" s="570">
        <v>107</v>
      </c>
      <c r="N411" s="570">
        <v>4</v>
      </c>
    </row>
    <row r="412" spans="1:14" ht="9.6" customHeight="1">
      <c r="A412" s="508"/>
      <c r="B412" s="568" t="s">
        <v>1206</v>
      </c>
      <c r="C412" s="559">
        <v>117</v>
      </c>
      <c r="D412" s="569">
        <v>22</v>
      </c>
      <c r="E412" s="569">
        <v>52</v>
      </c>
      <c r="F412" s="569">
        <v>74</v>
      </c>
      <c r="G412" s="571" t="s">
        <v>974</v>
      </c>
      <c r="H412" s="569">
        <v>9</v>
      </c>
      <c r="I412" s="571" t="s">
        <v>974</v>
      </c>
      <c r="J412" s="569">
        <v>43</v>
      </c>
      <c r="K412" s="569">
        <v>42</v>
      </c>
      <c r="L412" s="569">
        <v>1</v>
      </c>
      <c r="M412" s="569">
        <v>55</v>
      </c>
      <c r="N412" s="569">
        <v>3</v>
      </c>
    </row>
    <row r="413" spans="1:14" ht="9.6" customHeight="1">
      <c r="A413" s="508"/>
      <c r="B413" s="568" t="s">
        <v>1207</v>
      </c>
      <c r="C413" s="559">
        <v>155</v>
      </c>
      <c r="D413" s="569">
        <v>66</v>
      </c>
      <c r="E413" s="569">
        <v>47</v>
      </c>
      <c r="F413" s="569">
        <v>113</v>
      </c>
      <c r="G413" s="569">
        <v>60</v>
      </c>
      <c r="H413" s="569">
        <v>35</v>
      </c>
      <c r="I413" s="569">
        <v>53</v>
      </c>
      <c r="J413" s="559">
        <v>42</v>
      </c>
      <c r="K413" s="569">
        <v>42</v>
      </c>
      <c r="L413" s="559">
        <v>0</v>
      </c>
      <c r="M413" s="559">
        <v>93</v>
      </c>
      <c r="N413" s="559">
        <v>5</v>
      </c>
    </row>
    <row r="414" spans="1:14" ht="9.6" customHeight="1">
      <c r="A414" s="508"/>
      <c r="B414" s="568" t="s">
        <v>1208</v>
      </c>
      <c r="C414" s="559">
        <v>604</v>
      </c>
      <c r="D414" s="570">
        <v>310</v>
      </c>
      <c r="E414" s="569">
        <v>203</v>
      </c>
      <c r="F414" s="569">
        <v>513</v>
      </c>
      <c r="G414" s="570">
        <v>124</v>
      </c>
      <c r="H414" s="570">
        <v>73</v>
      </c>
      <c r="I414" s="570">
        <v>389</v>
      </c>
      <c r="J414" s="570">
        <v>91</v>
      </c>
      <c r="K414" s="569">
        <v>51</v>
      </c>
      <c r="L414" s="570">
        <v>40</v>
      </c>
      <c r="M414" s="570">
        <v>153</v>
      </c>
      <c r="N414" s="570">
        <v>7</v>
      </c>
    </row>
    <row r="415" spans="1:14" ht="9.6" customHeight="1">
      <c r="A415" s="508"/>
      <c r="B415" s="568" t="s">
        <v>1209</v>
      </c>
      <c r="C415" s="559"/>
      <c r="D415" s="570"/>
      <c r="E415" s="569"/>
      <c r="F415" s="569"/>
      <c r="G415" s="570"/>
      <c r="H415" s="570"/>
      <c r="I415" s="570"/>
      <c r="J415" s="570"/>
      <c r="K415" s="569"/>
      <c r="L415" s="570"/>
      <c r="M415" s="570"/>
      <c r="N415" s="570"/>
    </row>
    <row r="416" spans="1:14" ht="9.6" customHeight="1">
      <c r="A416" s="508"/>
      <c r="B416" s="568" t="s">
        <v>1210</v>
      </c>
      <c r="C416" s="559">
        <v>19</v>
      </c>
      <c r="D416" s="569">
        <v>8</v>
      </c>
      <c r="E416" s="569">
        <v>3</v>
      </c>
      <c r="F416" s="569">
        <v>11</v>
      </c>
      <c r="G416" s="571" t="s">
        <v>974</v>
      </c>
      <c r="H416" s="569">
        <v>5</v>
      </c>
      <c r="I416" s="571" t="s">
        <v>974</v>
      </c>
      <c r="J416" s="559">
        <v>8</v>
      </c>
      <c r="K416" s="569">
        <v>8</v>
      </c>
      <c r="L416" s="559">
        <v>0</v>
      </c>
      <c r="M416" s="559">
        <v>19</v>
      </c>
      <c r="N416" s="559">
        <v>0</v>
      </c>
    </row>
    <row r="417" spans="1:14" ht="9.6" customHeight="1">
      <c r="A417" s="508"/>
      <c r="B417" s="567"/>
      <c r="C417" s="566"/>
      <c r="D417" s="562"/>
      <c r="E417" s="562"/>
      <c r="J417" s="562"/>
      <c r="K417" s="562"/>
      <c r="L417" s="562"/>
      <c r="M417" s="562"/>
      <c r="N417" s="562"/>
    </row>
    <row r="418" spans="1:14" ht="9.6" customHeight="1">
      <c r="A418" s="508"/>
      <c r="B418" s="567"/>
      <c r="C418" s="566"/>
      <c r="D418" s="562"/>
      <c r="E418" s="562"/>
      <c r="J418" s="562"/>
      <c r="K418" s="562"/>
      <c r="L418" s="562"/>
      <c r="M418" s="562"/>
      <c r="N418" s="562"/>
    </row>
    <row r="419" spans="1:14" ht="9.6" customHeight="1">
      <c r="A419" s="564" t="s">
        <v>1141</v>
      </c>
      <c r="B419" s="565"/>
      <c r="C419" s="562">
        <v>458</v>
      </c>
      <c r="D419" s="562">
        <v>200</v>
      </c>
      <c r="E419" s="562">
        <v>145</v>
      </c>
      <c r="F419" s="562">
        <v>345</v>
      </c>
      <c r="G419" s="562">
        <v>110</v>
      </c>
      <c r="H419" s="562">
        <v>44</v>
      </c>
      <c r="I419" s="562">
        <v>235</v>
      </c>
      <c r="J419" s="562">
        <v>113</v>
      </c>
      <c r="K419" s="562">
        <v>113</v>
      </c>
      <c r="L419" s="562">
        <v>0</v>
      </c>
      <c r="M419" s="562">
        <v>183</v>
      </c>
      <c r="N419" s="562">
        <v>17</v>
      </c>
    </row>
    <row r="420" spans="1:14" ht="9.6" customHeight="1">
      <c r="A420" s="508"/>
      <c r="B420" s="567"/>
      <c r="C420" s="566"/>
      <c r="D420" s="562"/>
      <c r="E420" s="562"/>
      <c r="J420" s="562"/>
      <c r="K420" s="562"/>
      <c r="L420" s="562"/>
      <c r="M420" s="562"/>
      <c r="N420" s="562"/>
    </row>
    <row r="421" spans="1:14" ht="9.6" customHeight="1">
      <c r="A421" s="508"/>
      <c r="B421" s="568" t="s">
        <v>1211</v>
      </c>
      <c r="C421" s="559">
        <v>409</v>
      </c>
      <c r="D421" s="569">
        <v>169</v>
      </c>
      <c r="E421" s="569">
        <v>132</v>
      </c>
      <c r="F421" s="569">
        <v>301</v>
      </c>
      <c r="G421" s="569">
        <v>102</v>
      </c>
      <c r="H421" s="569">
        <v>43</v>
      </c>
      <c r="I421" s="569">
        <v>199</v>
      </c>
      <c r="J421" s="569">
        <v>108</v>
      </c>
      <c r="K421" s="569">
        <v>108</v>
      </c>
      <c r="L421" s="569">
        <v>0</v>
      </c>
      <c r="M421" s="569">
        <v>174</v>
      </c>
      <c r="N421" s="569">
        <v>17</v>
      </c>
    </row>
    <row r="422" spans="1:14" ht="9.6" customHeight="1">
      <c r="A422" s="508"/>
      <c r="B422" s="568" t="s">
        <v>1212</v>
      </c>
      <c r="C422" s="559">
        <v>49</v>
      </c>
      <c r="D422" s="569">
        <v>31</v>
      </c>
      <c r="E422" s="569">
        <v>13</v>
      </c>
      <c r="F422" s="569">
        <v>44</v>
      </c>
      <c r="G422" s="569">
        <v>8</v>
      </c>
      <c r="H422" s="569">
        <v>1</v>
      </c>
      <c r="I422" s="569">
        <v>36</v>
      </c>
      <c r="J422" s="569">
        <v>5</v>
      </c>
      <c r="K422" s="569">
        <v>5</v>
      </c>
      <c r="L422" s="569">
        <v>0</v>
      </c>
      <c r="M422" s="569">
        <v>9</v>
      </c>
      <c r="N422" s="569">
        <v>0</v>
      </c>
    </row>
    <row r="423" spans="1:14" ht="9.6" customHeight="1">
      <c r="A423" s="508"/>
      <c r="B423" s="567"/>
      <c r="C423" s="566"/>
      <c r="D423" s="562"/>
      <c r="E423" s="562"/>
      <c r="J423" s="562"/>
      <c r="K423" s="562"/>
      <c r="L423" s="562"/>
      <c r="M423" s="562"/>
      <c r="N423" s="562"/>
    </row>
    <row r="424" spans="1:14" ht="9.6" customHeight="1">
      <c r="A424" s="508"/>
      <c r="B424" s="567"/>
      <c r="C424" s="566"/>
      <c r="D424" s="562"/>
      <c r="E424" s="562"/>
      <c r="J424" s="562"/>
      <c r="K424" s="562"/>
      <c r="L424" s="562"/>
      <c r="M424" s="562"/>
      <c r="N424" s="562"/>
    </row>
    <row r="425" spans="1:14" ht="9.6" customHeight="1">
      <c r="A425" s="564" t="s">
        <v>1213</v>
      </c>
      <c r="B425" s="565"/>
      <c r="C425" s="562">
        <v>359</v>
      </c>
      <c r="D425" s="562">
        <v>190</v>
      </c>
      <c r="E425" s="562">
        <v>101</v>
      </c>
      <c r="F425" s="562">
        <v>291</v>
      </c>
      <c r="G425" s="562">
        <v>76</v>
      </c>
      <c r="H425" s="562">
        <v>59</v>
      </c>
      <c r="I425" s="562">
        <v>215</v>
      </c>
      <c r="J425" s="562">
        <v>68</v>
      </c>
      <c r="K425" s="562">
        <v>68</v>
      </c>
      <c r="L425" s="562">
        <v>0</v>
      </c>
      <c r="M425" s="562">
        <v>139</v>
      </c>
      <c r="N425" s="562">
        <v>6</v>
      </c>
    </row>
    <row r="426" spans="1:14" ht="9.6" customHeight="1">
      <c r="A426" s="508"/>
      <c r="B426" s="567"/>
      <c r="C426" s="566"/>
      <c r="D426" s="562"/>
      <c r="E426" s="562"/>
      <c r="J426" s="562"/>
      <c r="K426" s="562"/>
      <c r="L426" s="562"/>
      <c r="M426" s="562"/>
      <c r="N426" s="562"/>
    </row>
    <row r="427" spans="1:14" ht="9.6" customHeight="1">
      <c r="A427" s="508"/>
      <c r="B427" s="568" t="s">
        <v>1214</v>
      </c>
      <c r="C427" s="559">
        <v>167</v>
      </c>
      <c r="D427" s="569">
        <v>87</v>
      </c>
      <c r="E427" s="569">
        <v>48</v>
      </c>
      <c r="F427" s="569">
        <v>135</v>
      </c>
      <c r="G427" s="569">
        <v>37</v>
      </c>
      <c r="H427" s="569">
        <v>27</v>
      </c>
      <c r="I427" s="569">
        <v>98</v>
      </c>
      <c r="J427" s="569">
        <v>32</v>
      </c>
      <c r="K427" s="569">
        <v>32</v>
      </c>
      <c r="L427" s="569">
        <v>0</v>
      </c>
      <c r="M427" s="569">
        <v>70</v>
      </c>
      <c r="N427" s="569">
        <v>2</v>
      </c>
    </row>
    <row r="428" spans="1:14" ht="9.6" customHeight="1">
      <c r="A428" s="508"/>
      <c r="B428" s="568" t="s">
        <v>1215</v>
      </c>
      <c r="C428" s="559">
        <v>192</v>
      </c>
      <c r="D428" s="569">
        <v>103</v>
      </c>
      <c r="E428" s="569">
        <v>53</v>
      </c>
      <c r="F428" s="569">
        <v>156</v>
      </c>
      <c r="G428" s="569">
        <v>39</v>
      </c>
      <c r="H428" s="569">
        <v>32</v>
      </c>
      <c r="I428" s="569">
        <v>117</v>
      </c>
      <c r="J428" s="569">
        <v>36</v>
      </c>
      <c r="K428" s="569">
        <v>36</v>
      </c>
      <c r="L428" s="569">
        <v>0</v>
      </c>
      <c r="M428" s="569">
        <v>70</v>
      </c>
      <c r="N428" s="569">
        <v>4</v>
      </c>
    </row>
    <row r="429" spans="1:14" ht="9.6" customHeight="1">
      <c r="A429" s="508"/>
      <c r="B429" s="586"/>
      <c r="C429" s="566"/>
      <c r="D429" s="562"/>
      <c r="E429" s="562"/>
      <c r="J429" s="562"/>
      <c r="K429" s="562"/>
      <c r="L429" s="562"/>
      <c r="M429" s="562"/>
      <c r="N429" s="562"/>
    </row>
    <row r="430" spans="1:14" ht="9" customHeight="1">
      <c r="A430" s="573"/>
      <c r="B430" s="572"/>
      <c r="C430" s="566"/>
      <c r="D430" s="566"/>
      <c r="E430" s="566"/>
      <c r="F430" s="566"/>
      <c r="G430" s="566"/>
      <c r="H430" s="566"/>
      <c r="I430" s="566"/>
      <c r="J430" s="566"/>
      <c r="K430" s="566"/>
      <c r="L430" s="566"/>
      <c r="M430" s="566"/>
      <c r="N430" s="566"/>
    </row>
    <row r="431" spans="1:14" ht="9" customHeight="1">
      <c r="A431" s="574" t="s">
        <v>53</v>
      </c>
      <c r="B431" s="575"/>
      <c r="C431" s="576"/>
      <c r="D431" s="577"/>
      <c r="E431" s="577"/>
      <c r="F431" s="577"/>
      <c r="G431" s="577"/>
      <c r="H431" s="577"/>
      <c r="I431" s="577"/>
      <c r="J431" s="577"/>
      <c r="K431" s="577"/>
      <c r="L431" s="577"/>
      <c r="M431" s="577"/>
      <c r="N431" s="577"/>
    </row>
    <row r="432" spans="1:14" ht="10.15" customHeight="1">
      <c r="A432" s="525"/>
      <c r="B432" s="557"/>
      <c r="C432" s="578" t="s">
        <v>149</v>
      </c>
      <c r="D432" s="579"/>
      <c r="E432" s="580"/>
      <c r="F432" s="580"/>
      <c r="G432" s="580"/>
      <c r="H432" s="580"/>
      <c r="I432" s="580"/>
      <c r="J432" s="580"/>
      <c r="K432" s="580"/>
      <c r="L432" s="580"/>
      <c r="M432" s="580"/>
      <c r="N432" s="580"/>
    </row>
    <row r="433" spans="1:14" ht="10.5" customHeight="1">
      <c r="A433" s="525"/>
      <c r="B433" s="557"/>
      <c r="C433" s="578"/>
      <c r="D433" s="579"/>
      <c r="E433" s="580"/>
      <c r="F433" s="580"/>
      <c r="G433" s="580"/>
      <c r="H433" s="580"/>
      <c r="I433" s="580"/>
      <c r="J433" s="580"/>
      <c r="K433" s="580"/>
      <c r="L433" s="580"/>
      <c r="M433" s="580"/>
      <c r="N433" s="580"/>
    </row>
    <row r="434" spans="1:14" ht="9.6" customHeight="1">
      <c r="A434" s="564" t="s">
        <v>1216</v>
      </c>
      <c r="B434" s="565"/>
      <c r="C434" s="562">
        <v>639</v>
      </c>
      <c r="D434" s="562">
        <v>357</v>
      </c>
      <c r="E434" s="562">
        <v>186</v>
      </c>
      <c r="F434" s="562">
        <v>543</v>
      </c>
      <c r="G434" s="562">
        <v>116</v>
      </c>
      <c r="H434" s="562">
        <v>70</v>
      </c>
      <c r="I434" s="562">
        <v>427</v>
      </c>
      <c r="J434" s="562">
        <v>96</v>
      </c>
      <c r="K434" s="562">
        <v>90</v>
      </c>
      <c r="L434" s="562">
        <v>6</v>
      </c>
      <c r="M434" s="562">
        <v>190</v>
      </c>
      <c r="N434" s="562">
        <v>20</v>
      </c>
    </row>
    <row r="435" spans="1:14" ht="9.6" customHeight="1">
      <c r="A435" s="508"/>
      <c r="B435" s="567"/>
      <c r="C435" s="566"/>
      <c r="D435" s="562"/>
      <c r="E435" s="562"/>
      <c r="J435" s="562"/>
      <c r="K435" s="562"/>
      <c r="L435" s="562"/>
      <c r="M435" s="562"/>
      <c r="N435" s="562"/>
    </row>
    <row r="436" spans="1:14" ht="9.6" customHeight="1">
      <c r="A436" s="508"/>
      <c r="B436" s="568" t="s">
        <v>1217</v>
      </c>
      <c r="C436" s="559">
        <v>639</v>
      </c>
      <c r="D436" s="569">
        <v>357</v>
      </c>
      <c r="E436" s="569">
        <v>186</v>
      </c>
      <c r="F436" s="569">
        <v>543</v>
      </c>
      <c r="G436" s="569">
        <v>116</v>
      </c>
      <c r="H436" s="569">
        <v>70</v>
      </c>
      <c r="I436" s="569">
        <v>427</v>
      </c>
      <c r="J436" s="569">
        <v>96</v>
      </c>
      <c r="K436" s="569">
        <v>90</v>
      </c>
      <c r="L436" s="569">
        <v>6</v>
      </c>
      <c r="M436" s="569">
        <v>190</v>
      </c>
      <c r="N436" s="569">
        <v>20</v>
      </c>
    </row>
    <row r="437" spans="1:14" ht="9.6" customHeight="1">
      <c r="A437" s="508"/>
      <c r="B437" s="567"/>
      <c r="C437" s="566"/>
      <c r="D437" s="562"/>
      <c r="E437" s="562"/>
      <c r="J437" s="562"/>
      <c r="K437" s="562"/>
      <c r="L437" s="562"/>
      <c r="M437" s="562"/>
      <c r="N437" s="562"/>
    </row>
    <row r="438" spans="1:14" ht="9.6" customHeight="1">
      <c r="A438" s="508"/>
      <c r="B438" s="587" t="s">
        <v>1218</v>
      </c>
      <c r="C438" s="562">
        <v>13902</v>
      </c>
      <c r="D438" s="562">
        <v>6735</v>
      </c>
      <c r="E438" s="562">
        <v>4276</v>
      </c>
      <c r="F438" s="562">
        <v>11011</v>
      </c>
      <c r="G438" s="562">
        <v>4012</v>
      </c>
      <c r="H438" s="562">
        <v>2315</v>
      </c>
      <c r="I438" s="562">
        <v>6999</v>
      </c>
      <c r="J438" s="562">
        <v>2891</v>
      </c>
      <c r="K438" s="562">
        <v>2802</v>
      </c>
      <c r="L438" s="562">
        <v>89</v>
      </c>
      <c r="M438" s="562">
        <v>6061</v>
      </c>
      <c r="N438" s="562">
        <v>752</v>
      </c>
    </row>
    <row r="439" spans="1:14" ht="9.6" customHeight="1">
      <c r="A439" s="508"/>
      <c r="B439" s="586"/>
      <c r="C439" s="566"/>
      <c r="D439" s="562"/>
      <c r="E439" s="562"/>
      <c r="J439" s="562"/>
      <c r="K439" s="562"/>
      <c r="L439" s="562"/>
      <c r="M439" s="562"/>
      <c r="N439" s="562"/>
    </row>
    <row r="440" spans="1:14" ht="9.6" customHeight="1">
      <c r="A440" s="508"/>
      <c r="B440" s="586"/>
      <c r="C440" s="566"/>
      <c r="D440" s="562"/>
      <c r="E440" s="562"/>
      <c r="J440" s="562"/>
      <c r="K440" s="562"/>
      <c r="L440" s="562"/>
      <c r="M440" s="562"/>
      <c r="N440" s="562"/>
    </row>
    <row r="441" spans="1:14" ht="10.15" customHeight="1">
      <c r="B441" s="575"/>
      <c r="C441" s="578" t="s">
        <v>1219</v>
      </c>
      <c r="D441" s="580"/>
      <c r="E441" s="580"/>
      <c r="F441" s="580"/>
      <c r="G441" s="580"/>
      <c r="H441" s="580"/>
      <c r="I441" s="580"/>
      <c r="J441" s="580"/>
      <c r="K441" s="580"/>
      <c r="L441" s="580"/>
      <c r="M441" s="580"/>
      <c r="N441" s="580"/>
    </row>
    <row r="442" spans="1:14" ht="9.6" customHeight="1">
      <c r="A442" s="508"/>
      <c r="B442" s="586"/>
      <c r="C442" s="566"/>
      <c r="D442" s="562"/>
      <c r="E442" s="562"/>
      <c r="J442" s="562"/>
      <c r="K442" s="562"/>
      <c r="L442" s="562"/>
      <c r="M442" s="562"/>
      <c r="N442" s="562"/>
    </row>
    <row r="443" spans="1:14" ht="9.6" customHeight="1">
      <c r="A443" s="564" t="s">
        <v>1144</v>
      </c>
      <c r="B443" s="565"/>
      <c r="C443" s="562">
        <v>31528</v>
      </c>
      <c r="D443" s="562">
        <v>19103</v>
      </c>
      <c r="E443" s="562">
        <v>7209</v>
      </c>
      <c r="F443" s="562">
        <v>26312</v>
      </c>
      <c r="G443" s="562">
        <v>6045</v>
      </c>
      <c r="H443" s="562">
        <v>3634</v>
      </c>
      <c r="I443" s="562">
        <v>20267</v>
      </c>
      <c r="J443" s="562">
        <v>5216</v>
      </c>
      <c r="K443" s="562">
        <v>5043</v>
      </c>
      <c r="L443" s="562">
        <v>173</v>
      </c>
      <c r="M443" s="562">
        <v>8915</v>
      </c>
      <c r="N443" s="562">
        <v>850</v>
      </c>
    </row>
    <row r="444" spans="1:14" ht="9.6" customHeight="1">
      <c r="A444" s="508"/>
      <c r="B444" s="567"/>
      <c r="C444" s="566"/>
      <c r="D444" s="562"/>
      <c r="E444" s="562"/>
      <c r="J444" s="562"/>
      <c r="K444" s="562"/>
      <c r="L444" s="562"/>
      <c r="M444" s="562"/>
      <c r="N444" s="562"/>
    </row>
    <row r="445" spans="1:14" ht="9.6" customHeight="1">
      <c r="A445" s="508"/>
      <c r="B445" s="568" t="s">
        <v>1220</v>
      </c>
      <c r="C445" s="562">
        <v>708</v>
      </c>
      <c r="D445" s="562">
        <v>415</v>
      </c>
      <c r="E445" s="562">
        <v>110</v>
      </c>
      <c r="F445" s="562">
        <v>525</v>
      </c>
      <c r="G445" s="562">
        <v>340</v>
      </c>
      <c r="H445" s="562">
        <v>150</v>
      </c>
      <c r="I445" s="562">
        <v>185</v>
      </c>
      <c r="J445" s="562">
        <v>183</v>
      </c>
      <c r="K445" s="562">
        <v>183</v>
      </c>
      <c r="L445" s="562">
        <v>0</v>
      </c>
      <c r="M445" s="562">
        <v>340</v>
      </c>
      <c r="N445" s="562">
        <v>37</v>
      </c>
    </row>
    <row r="446" spans="1:14" ht="9.6" customHeight="1">
      <c r="A446" s="508"/>
      <c r="B446" s="568" t="s">
        <v>1221</v>
      </c>
      <c r="C446" s="562">
        <v>497</v>
      </c>
      <c r="D446" s="562">
        <v>309</v>
      </c>
      <c r="E446" s="562">
        <v>100</v>
      </c>
      <c r="F446" s="562">
        <v>409</v>
      </c>
      <c r="G446" s="562">
        <v>173</v>
      </c>
      <c r="H446" s="562">
        <v>81</v>
      </c>
      <c r="I446" s="562">
        <v>236</v>
      </c>
      <c r="J446" s="562">
        <v>88</v>
      </c>
      <c r="K446" s="562">
        <v>88</v>
      </c>
      <c r="L446" s="562">
        <v>0</v>
      </c>
      <c r="M446" s="562">
        <v>256</v>
      </c>
      <c r="N446" s="562">
        <v>26</v>
      </c>
    </row>
    <row r="447" spans="1:14" ht="9.6" customHeight="1">
      <c r="A447" s="508"/>
      <c r="B447" s="568" t="s">
        <v>1222</v>
      </c>
      <c r="C447" s="569">
        <v>275</v>
      </c>
      <c r="D447" s="569">
        <v>193</v>
      </c>
      <c r="E447" s="569">
        <v>42</v>
      </c>
      <c r="F447" s="569">
        <v>235</v>
      </c>
      <c r="G447" s="569">
        <v>99</v>
      </c>
      <c r="H447" s="569">
        <v>46</v>
      </c>
      <c r="I447" s="569">
        <v>136</v>
      </c>
      <c r="J447" s="569">
        <v>40</v>
      </c>
      <c r="K447" s="569">
        <v>40</v>
      </c>
      <c r="L447" s="569">
        <v>0</v>
      </c>
      <c r="M447" s="569">
        <v>123</v>
      </c>
      <c r="N447" s="569">
        <v>12</v>
      </c>
    </row>
    <row r="448" spans="1:14" ht="9.6" customHeight="1">
      <c r="A448" s="508"/>
      <c r="B448" s="568" t="s">
        <v>1223</v>
      </c>
      <c r="C448" s="569">
        <v>222</v>
      </c>
      <c r="D448" s="569">
        <v>116</v>
      </c>
      <c r="E448" s="569">
        <v>58</v>
      </c>
      <c r="F448" s="569">
        <v>174</v>
      </c>
      <c r="G448" s="569">
        <v>74</v>
      </c>
      <c r="H448" s="569">
        <v>35</v>
      </c>
      <c r="I448" s="569">
        <v>100</v>
      </c>
      <c r="J448" s="569">
        <v>48</v>
      </c>
      <c r="K448" s="569">
        <v>48</v>
      </c>
      <c r="L448" s="569">
        <v>0</v>
      </c>
      <c r="M448" s="569">
        <v>133</v>
      </c>
      <c r="N448" s="569">
        <v>14</v>
      </c>
    </row>
    <row r="449" spans="1:14" ht="9.6" customHeight="1">
      <c r="A449" s="508"/>
      <c r="B449" s="568" t="s">
        <v>1224</v>
      </c>
      <c r="C449" s="569">
        <v>440</v>
      </c>
      <c r="D449" s="569">
        <v>247</v>
      </c>
      <c r="E449" s="569">
        <v>97</v>
      </c>
      <c r="F449" s="569">
        <v>344</v>
      </c>
      <c r="G449" s="569">
        <v>130</v>
      </c>
      <c r="H449" s="569">
        <v>78</v>
      </c>
      <c r="I449" s="559">
        <v>214</v>
      </c>
      <c r="J449" s="569">
        <v>96</v>
      </c>
      <c r="K449" s="569">
        <v>96</v>
      </c>
      <c r="L449" s="559">
        <v>0</v>
      </c>
      <c r="M449" s="559">
        <v>184</v>
      </c>
      <c r="N449" s="559">
        <v>16</v>
      </c>
    </row>
    <row r="450" spans="1:14" ht="9.6" customHeight="1">
      <c r="A450" s="508"/>
      <c r="B450" s="568" t="s">
        <v>1225</v>
      </c>
      <c r="C450" s="562">
        <v>1100</v>
      </c>
      <c r="D450" s="562">
        <v>579</v>
      </c>
      <c r="E450" s="562">
        <v>201</v>
      </c>
      <c r="F450" s="562">
        <v>780</v>
      </c>
      <c r="G450" s="562">
        <v>259</v>
      </c>
      <c r="H450" s="562">
        <v>210</v>
      </c>
      <c r="I450" s="562">
        <v>521</v>
      </c>
      <c r="J450" s="562">
        <v>320</v>
      </c>
      <c r="K450" s="562">
        <v>320</v>
      </c>
      <c r="L450" s="562">
        <v>0</v>
      </c>
      <c r="M450" s="562">
        <v>483</v>
      </c>
      <c r="N450" s="562">
        <v>54</v>
      </c>
    </row>
    <row r="451" spans="1:14" ht="9.6" customHeight="1">
      <c r="A451" s="508"/>
      <c r="B451" s="568" t="s">
        <v>1226</v>
      </c>
      <c r="C451" s="569">
        <v>914</v>
      </c>
      <c r="D451" s="569">
        <v>468</v>
      </c>
      <c r="E451" s="569">
        <v>184</v>
      </c>
      <c r="F451" s="569">
        <v>652</v>
      </c>
      <c r="G451" s="569">
        <v>217</v>
      </c>
      <c r="H451" s="569">
        <v>173</v>
      </c>
      <c r="I451" s="569">
        <v>435</v>
      </c>
      <c r="J451" s="569">
        <v>262</v>
      </c>
      <c r="K451" s="569">
        <v>262</v>
      </c>
      <c r="L451" s="569">
        <v>0</v>
      </c>
      <c r="M451" s="569">
        <v>423</v>
      </c>
      <c r="N451" s="569">
        <v>48</v>
      </c>
    </row>
    <row r="452" spans="1:14" ht="9.6" customHeight="1">
      <c r="A452" s="508"/>
      <c r="B452" s="568" t="s">
        <v>1227</v>
      </c>
      <c r="C452" s="569">
        <v>186</v>
      </c>
      <c r="D452" s="569">
        <v>111</v>
      </c>
      <c r="E452" s="569">
        <v>17</v>
      </c>
      <c r="F452" s="569">
        <v>128</v>
      </c>
      <c r="G452" s="569">
        <v>42</v>
      </c>
      <c r="H452" s="569">
        <v>37</v>
      </c>
      <c r="I452" s="569">
        <v>86</v>
      </c>
      <c r="J452" s="569">
        <v>58</v>
      </c>
      <c r="K452" s="569">
        <v>58</v>
      </c>
      <c r="L452" s="569">
        <v>0</v>
      </c>
      <c r="M452" s="569">
        <v>60</v>
      </c>
      <c r="N452" s="569">
        <v>6</v>
      </c>
    </row>
    <row r="453" spans="1:14" ht="9.6" customHeight="1">
      <c r="A453" s="508"/>
      <c r="B453" s="568" t="s">
        <v>1228</v>
      </c>
      <c r="C453" s="562">
        <v>997</v>
      </c>
      <c r="D453" s="562">
        <v>502</v>
      </c>
      <c r="E453" s="562">
        <v>282</v>
      </c>
      <c r="F453" s="562">
        <v>784</v>
      </c>
      <c r="G453" s="562">
        <v>381</v>
      </c>
      <c r="H453" s="562">
        <v>171</v>
      </c>
      <c r="I453" s="562">
        <v>403</v>
      </c>
      <c r="J453" s="562">
        <v>213</v>
      </c>
      <c r="K453" s="562">
        <v>213</v>
      </c>
      <c r="L453" s="562">
        <v>0</v>
      </c>
      <c r="M453" s="562">
        <v>550</v>
      </c>
      <c r="N453" s="562">
        <v>40</v>
      </c>
    </row>
    <row r="454" spans="1:14" ht="9.6" customHeight="1">
      <c r="A454" s="508"/>
      <c r="B454" s="568" t="s">
        <v>1229</v>
      </c>
      <c r="C454" s="569">
        <v>549</v>
      </c>
      <c r="D454" s="569">
        <v>276</v>
      </c>
      <c r="E454" s="569">
        <v>136</v>
      </c>
      <c r="F454" s="569">
        <v>412</v>
      </c>
      <c r="G454" s="569">
        <v>218</v>
      </c>
      <c r="H454" s="569">
        <v>100</v>
      </c>
      <c r="I454" s="569">
        <v>194</v>
      </c>
      <c r="J454" s="569">
        <v>137</v>
      </c>
      <c r="K454" s="569">
        <v>137</v>
      </c>
      <c r="L454" s="569">
        <v>0</v>
      </c>
      <c r="M454" s="569">
        <v>338</v>
      </c>
      <c r="N454" s="569">
        <v>20</v>
      </c>
    </row>
    <row r="455" spans="1:14" ht="9.6" customHeight="1">
      <c r="A455" s="508"/>
      <c r="B455" s="568" t="s">
        <v>1230</v>
      </c>
      <c r="C455" s="569">
        <v>80</v>
      </c>
      <c r="D455" s="569">
        <v>50</v>
      </c>
      <c r="E455" s="569">
        <v>14</v>
      </c>
      <c r="F455" s="569">
        <v>64</v>
      </c>
      <c r="G455" s="569">
        <v>31</v>
      </c>
      <c r="H455" s="569">
        <v>15</v>
      </c>
      <c r="I455" s="569">
        <v>33</v>
      </c>
      <c r="J455" s="569">
        <v>16</v>
      </c>
      <c r="K455" s="569">
        <v>16</v>
      </c>
      <c r="L455" s="569">
        <v>0</v>
      </c>
      <c r="M455" s="569">
        <v>45</v>
      </c>
      <c r="N455" s="569">
        <v>8</v>
      </c>
    </row>
    <row r="456" spans="1:14" ht="9.6" customHeight="1">
      <c r="A456" s="508"/>
      <c r="B456" s="568" t="s">
        <v>1231</v>
      </c>
      <c r="C456" s="569">
        <v>368</v>
      </c>
      <c r="D456" s="569">
        <v>176</v>
      </c>
      <c r="E456" s="569">
        <v>132</v>
      </c>
      <c r="F456" s="569">
        <v>308</v>
      </c>
      <c r="G456" s="569">
        <v>132</v>
      </c>
      <c r="H456" s="569">
        <v>56</v>
      </c>
      <c r="I456" s="569">
        <v>176</v>
      </c>
      <c r="J456" s="569">
        <v>60</v>
      </c>
      <c r="K456" s="569">
        <v>60</v>
      </c>
      <c r="L456" s="569">
        <v>0</v>
      </c>
      <c r="M456" s="569">
        <v>167</v>
      </c>
      <c r="N456" s="569">
        <v>12</v>
      </c>
    </row>
    <row r="457" spans="1:14" ht="9.6" customHeight="1">
      <c r="A457" s="508"/>
      <c r="B457" s="568" t="s">
        <v>1232</v>
      </c>
      <c r="C457" s="562">
        <v>1167</v>
      </c>
      <c r="D457" s="562">
        <v>599</v>
      </c>
      <c r="E457" s="562">
        <v>237</v>
      </c>
      <c r="F457" s="562">
        <v>836</v>
      </c>
      <c r="G457" s="562">
        <v>339</v>
      </c>
      <c r="H457" s="562">
        <v>209</v>
      </c>
      <c r="I457" s="562">
        <v>497</v>
      </c>
      <c r="J457" s="562">
        <v>331</v>
      </c>
      <c r="K457" s="562">
        <v>331</v>
      </c>
      <c r="L457" s="562">
        <v>0</v>
      </c>
      <c r="M457" s="562">
        <v>457</v>
      </c>
      <c r="N457" s="562">
        <v>42</v>
      </c>
    </row>
    <row r="458" spans="1:14" ht="9.6" customHeight="1">
      <c r="A458" s="508"/>
      <c r="B458" s="568" t="s">
        <v>1233</v>
      </c>
      <c r="C458" s="569">
        <v>854</v>
      </c>
      <c r="D458" s="569">
        <v>424</v>
      </c>
      <c r="E458" s="569">
        <v>169</v>
      </c>
      <c r="F458" s="569">
        <v>593</v>
      </c>
      <c r="G458" s="569">
        <v>266</v>
      </c>
      <c r="H458" s="569">
        <v>149</v>
      </c>
      <c r="I458" s="569">
        <v>327</v>
      </c>
      <c r="J458" s="569">
        <v>261</v>
      </c>
      <c r="K458" s="569">
        <v>261</v>
      </c>
      <c r="L458" s="569">
        <v>0</v>
      </c>
      <c r="M458" s="569">
        <v>360</v>
      </c>
      <c r="N458" s="569">
        <v>27</v>
      </c>
    </row>
    <row r="459" spans="1:14" ht="9.6" customHeight="1">
      <c r="A459" s="508"/>
      <c r="B459" s="568" t="s">
        <v>1234</v>
      </c>
      <c r="C459" s="569">
        <v>221</v>
      </c>
      <c r="D459" s="569">
        <v>124</v>
      </c>
      <c r="E459" s="569">
        <v>48</v>
      </c>
      <c r="F459" s="569">
        <v>172</v>
      </c>
      <c r="G459" s="569">
        <v>56</v>
      </c>
      <c r="H459" s="569">
        <v>44</v>
      </c>
      <c r="I459" s="559">
        <v>116</v>
      </c>
      <c r="J459" s="569">
        <v>49</v>
      </c>
      <c r="K459" s="559">
        <v>49</v>
      </c>
      <c r="L459" s="559">
        <v>0</v>
      </c>
      <c r="M459" s="559">
        <v>74</v>
      </c>
      <c r="N459" s="559">
        <v>9</v>
      </c>
    </row>
    <row r="460" spans="1:14" ht="9.6" customHeight="1">
      <c r="A460" s="508"/>
      <c r="B460" s="568" t="s">
        <v>1235</v>
      </c>
      <c r="C460" s="569">
        <v>92</v>
      </c>
      <c r="D460" s="569">
        <v>51</v>
      </c>
      <c r="E460" s="569">
        <v>20</v>
      </c>
      <c r="F460" s="569">
        <v>71</v>
      </c>
      <c r="G460" s="569">
        <v>17</v>
      </c>
      <c r="H460" s="569">
        <v>16</v>
      </c>
      <c r="I460" s="559">
        <v>54</v>
      </c>
      <c r="J460" s="569">
        <v>21</v>
      </c>
      <c r="K460" s="559">
        <v>21</v>
      </c>
      <c r="L460" s="559">
        <v>0</v>
      </c>
      <c r="M460" s="559">
        <v>23</v>
      </c>
      <c r="N460" s="559">
        <v>6</v>
      </c>
    </row>
    <row r="461" spans="1:14" ht="9.6" customHeight="1">
      <c r="A461" s="508"/>
      <c r="B461" s="568" t="s">
        <v>1236</v>
      </c>
      <c r="C461" s="570">
        <v>1390</v>
      </c>
      <c r="D461" s="569">
        <v>882</v>
      </c>
      <c r="E461" s="569">
        <v>307</v>
      </c>
      <c r="F461" s="570">
        <v>1189</v>
      </c>
      <c r="G461" s="570">
        <v>490</v>
      </c>
      <c r="H461" s="570">
        <v>205</v>
      </c>
      <c r="I461" s="570">
        <v>699</v>
      </c>
      <c r="J461" s="569">
        <v>201</v>
      </c>
      <c r="K461" s="570">
        <v>201</v>
      </c>
      <c r="L461" s="570">
        <v>0</v>
      </c>
      <c r="M461" s="570">
        <v>412</v>
      </c>
      <c r="N461" s="570">
        <v>79</v>
      </c>
    </row>
    <row r="462" spans="1:14" ht="9.6" customHeight="1">
      <c r="A462" s="508"/>
      <c r="B462" s="568" t="s">
        <v>1237</v>
      </c>
      <c r="C462" s="569">
        <v>787</v>
      </c>
      <c r="D462" s="569">
        <v>425</v>
      </c>
      <c r="E462" s="569">
        <v>140</v>
      </c>
      <c r="F462" s="569">
        <v>565</v>
      </c>
      <c r="G462" s="569">
        <v>232</v>
      </c>
      <c r="H462" s="569">
        <v>160</v>
      </c>
      <c r="I462" s="569">
        <v>333</v>
      </c>
      <c r="J462" s="569">
        <v>222</v>
      </c>
      <c r="K462" s="569">
        <v>222</v>
      </c>
      <c r="L462" s="569">
        <v>0</v>
      </c>
      <c r="M462" s="569">
        <v>343</v>
      </c>
      <c r="N462" s="569">
        <v>14</v>
      </c>
    </row>
    <row r="463" spans="1:14" ht="9.6" customHeight="1">
      <c r="A463" s="508"/>
      <c r="B463" s="568" t="s">
        <v>1238</v>
      </c>
      <c r="C463" s="559">
        <v>809</v>
      </c>
      <c r="D463" s="569">
        <v>388</v>
      </c>
      <c r="E463" s="569">
        <v>150</v>
      </c>
      <c r="F463" s="569">
        <v>538</v>
      </c>
      <c r="G463" s="569">
        <v>296</v>
      </c>
      <c r="H463" s="569">
        <v>168</v>
      </c>
      <c r="I463" s="569">
        <v>242</v>
      </c>
      <c r="J463" s="569">
        <v>271</v>
      </c>
      <c r="K463" s="569">
        <v>271</v>
      </c>
      <c r="L463" s="569">
        <v>0</v>
      </c>
      <c r="M463" s="569">
        <v>366</v>
      </c>
      <c r="N463" s="569">
        <v>19</v>
      </c>
    </row>
    <row r="464" spans="1:14" ht="9.6" customHeight="1">
      <c r="A464" s="508"/>
      <c r="B464" s="568" t="s">
        <v>1239</v>
      </c>
      <c r="C464" s="559"/>
      <c r="D464" s="569"/>
      <c r="E464" s="569"/>
      <c r="F464" s="569"/>
      <c r="G464" s="569"/>
      <c r="H464" s="569"/>
      <c r="I464" s="569"/>
      <c r="J464" s="569"/>
      <c r="K464" s="569"/>
      <c r="L464" s="569"/>
      <c r="M464" s="569"/>
      <c r="N464" s="569"/>
    </row>
    <row r="465" spans="1:14" ht="9.6" customHeight="1">
      <c r="A465" s="508"/>
      <c r="B465" s="568" t="s">
        <v>1240</v>
      </c>
      <c r="C465" s="569">
        <v>160</v>
      </c>
      <c r="D465" s="569">
        <v>59</v>
      </c>
      <c r="E465" s="569">
        <v>45</v>
      </c>
      <c r="F465" s="569">
        <v>104</v>
      </c>
      <c r="G465" s="569">
        <v>61</v>
      </c>
      <c r="H465" s="569">
        <v>24</v>
      </c>
      <c r="I465" s="569">
        <v>43</v>
      </c>
      <c r="J465" s="569">
        <v>56</v>
      </c>
      <c r="K465" s="559">
        <v>56</v>
      </c>
      <c r="L465" s="559">
        <v>0</v>
      </c>
      <c r="M465" s="559">
        <v>99</v>
      </c>
      <c r="N465" s="559">
        <v>3</v>
      </c>
    </row>
    <row r="466" spans="1:14" ht="9.6" customHeight="1">
      <c r="A466" s="508"/>
      <c r="B466" s="568" t="s">
        <v>1241</v>
      </c>
      <c r="C466" s="562">
        <v>798</v>
      </c>
      <c r="D466" s="562">
        <v>403</v>
      </c>
      <c r="E466" s="562">
        <v>169</v>
      </c>
      <c r="F466" s="562">
        <v>572</v>
      </c>
      <c r="G466" s="562">
        <v>165</v>
      </c>
      <c r="H466" s="562">
        <v>122</v>
      </c>
      <c r="I466" s="562">
        <v>407</v>
      </c>
      <c r="J466" s="562">
        <v>226</v>
      </c>
      <c r="K466" s="562">
        <v>226</v>
      </c>
      <c r="L466" s="562">
        <v>0</v>
      </c>
      <c r="M466" s="562">
        <v>286</v>
      </c>
      <c r="N466" s="562">
        <v>33</v>
      </c>
    </row>
    <row r="467" spans="1:14" ht="9.6" customHeight="1">
      <c r="A467" s="508"/>
      <c r="B467" s="568" t="s">
        <v>1242</v>
      </c>
      <c r="C467" s="559">
        <v>761</v>
      </c>
      <c r="D467" s="570">
        <v>437</v>
      </c>
      <c r="E467" s="569">
        <v>142</v>
      </c>
      <c r="F467" s="569">
        <v>579</v>
      </c>
      <c r="G467" s="570">
        <v>304</v>
      </c>
      <c r="H467" s="570">
        <v>131</v>
      </c>
      <c r="I467" s="570">
        <v>275</v>
      </c>
      <c r="J467" s="570">
        <v>182</v>
      </c>
      <c r="K467" s="569">
        <v>182</v>
      </c>
      <c r="L467" s="569">
        <v>0</v>
      </c>
      <c r="M467" s="570">
        <v>335</v>
      </c>
      <c r="N467" s="570">
        <v>17</v>
      </c>
    </row>
    <row r="468" spans="1:14" ht="9.6" customHeight="1">
      <c r="A468" s="508"/>
      <c r="B468" s="568" t="s">
        <v>1243</v>
      </c>
      <c r="C468" s="559">
        <v>811</v>
      </c>
      <c r="D468" s="569">
        <v>416</v>
      </c>
      <c r="E468" s="569">
        <v>185</v>
      </c>
      <c r="F468" s="569">
        <v>601</v>
      </c>
      <c r="G468" s="569">
        <v>301</v>
      </c>
      <c r="H468" s="569">
        <v>173</v>
      </c>
      <c r="I468" s="569">
        <v>300</v>
      </c>
      <c r="J468" s="569">
        <v>210</v>
      </c>
      <c r="K468" s="569">
        <v>210</v>
      </c>
      <c r="L468" s="569">
        <v>0</v>
      </c>
      <c r="M468" s="569">
        <v>438</v>
      </c>
      <c r="N468" s="569">
        <v>58</v>
      </c>
    </row>
    <row r="469" spans="1:14" ht="9.6" customHeight="1">
      <c r="A469" s="508"/>
      <c r="B469" s="568" t="s">
        <v>1244</v>
      </c>
      <c r="C469" s="559">
        <v>458</v>
      </c>
      <c r="D469" s="569">
        <v>244</v>
      </c>
      <c r="E469" s="569">
        <v>113</v>
      </c>
      <c r="F469" s="569">
        <v>357</v>
      </c>
      <c r="G469" s="569">
        <v>172</v>
      </c>
      <c r="H469" s="569">
        <v>92</v>
      </c>
      <c r="I469" s="569">
        <v>185</v>
      </c>
      <c r="J469" s="559">
        <v>101</v>
      </c>
      <c r="K469" s="569">
        <v>98</v>
      </c>
      <c r="L469" s="569">
        <v>3</v>
      </c>
      <c r="M469" s="559">
        <v>183</v>
      </c>
      <c r="N469" s="559">
        <v>22</v>
      </c>
    </row>
    <row r="470" spans="1:14" ht="9.6" customHeight="1">
      <c r="A470" s="508"/>
      <c r="B470" s="568" t="s">
        <v>1245</v>
      </c>
      <c r="C470" s="559">
        <v>952</v>
      </c>
      <c r="D470" s="570">
        <v>515</v>
      </c>
      <c r="E470" s="569">
        <v>215</v>
      </c>
      <c r="F470" s="569">
        <v>730</v>
      </c>
      <c r="G470" s="570">
        <v>301</v>
      </c>
      <c r="H470" s="570">
        <v>156</v>
      </c>
      <c r="I470" s="570">
        <v>429</v>
      </c>
      <c r="J470" s="570">
        <v>222</v>
      </c>
      <c r="K470" s="569">
        <v>222</v>
      </c>
      <c r="L470" s="569">
        <v>0</v>
      </c>
      <c r="M470" s="570">
        <v>392</v>
      </c>
      <c r="N470" s="570">
        <v>36</v>
      </c>
    </row>
    <row r="471" spans="1:14" ht="9.6" customHeight="1">
      <c r="A471" s="508"/>
      <c r="B471" s="568" t="s">
        <v>1246</v>
      </c>
      <c r="C471" s="559">
        <v>169</v>
      </c>
      <c r="D471" s="569">
        <v>99</v>
      </c>
      <c r="E471" s="569">
        <v>46</v>
      </c>
      <c r="F471" s="569">
        <v>145</v>
      </c>
      <c r="G471" s="569">
        <v>71</v>
      </c>
      <c r="H471" s="569">
        <v>29</v>
      </c>
      <c r="I471" s="569">
        <v>74</v>
      </c>
      <c r="J471" s="569">
        <v>24</v>
      </c>
      <c r="K471" s="569">
        <v>24</v>
      </c>
      <c r="L471" s="569">
        <v>0</v>
      </c>
      <c r="M471" s="569">
        <v>42</v>
      </c>
      <c r="N471" s="569">
        <v>4</v>
      </c>
    </row>
    <row r="472" spans="1:14" ht="9.6" customHeight="1">
      <c r="A472" s="508"/>
      <c r="B472" s="568" t="s">
        <v>1247</v>
      </c>
      <c r="C472" s="559">
        <v>141</v>
      </c>
      <c r="D472" s="569">
        <v>82</v>
      </c>
      <c r="E472" s="569">
        <v>25</v>
      </c>
      <c r="F472" s="569">
        <v>107</v>
      </c>
      <c r="G472" s="569">
        <v>30</v>
      </c>
      <c r="H472" s="569">
        <v>22</v>
      </c>
      <c r="I472" s="569">
        <v>77</v>
      </c>
      <c r="J472" s="559">
        <v>34</v>
      </c>
      <c r="K472" s="569">
        <v>34</v>
      </c>
      <c r="L472" s="559">
        <v>0</v>
      </c>
      <c r="M472" s="559">
        <v>59</v>
      </c>
      <c r="N472" s="559">
        <v>0</v>
      </c>
    </row>
    <row r="473" spans="1:14" ht="9.6" customHeight="1">
      <c r="A473" s="508"/>
      <c r="B473" s="568" t="s">
        <v>1248</v>
      </c>
      <c r="C473" s="559">
        <v>15386</v>
      </c>
      <c r="D473" s="559">
        <v>10575</v>
      </c>
      <c r="E473" s="559">
        <v>3641</v>
      </c>
      <c r="F473" s="559">
        <v>14216</v>
      </c>
      <c r="G473" s="559">
        <v>847</v>
      </c>
      <c r="H473" s="559">
        <v>731</v>
      </c>
      <c r="I473" s="559">
        <v>13369</v>
      </c>
      <c r="J473" s="559">
        <v>1170</v>
      </c>
      <c r="K473" s="559">
        <v>1169</v>
      </c>
      <c r="L473" s="559">
        <v>1</v>
      </c>
      <c r="M473" s="559">
        <v>2231</v>
      </c>
      <c r="N473" s="559">
        <v>222</v>
      </c>
    </row>
    <row r="474" spans="1:14" ht="9.6" customHeight="1">
      <c r="A474" s="508"/>
      <c r="B474" s="568" t="s">
        <v>1249</v>
      </c>
      <c r="C474" s="559">
        <v>987</v>
      </c>
      <c r="D474" s="570">
        <v>668</v>
      </c>
      <c r="E474" s="569">
        <v>239</v>
      </c>
      <c r="F474" s="569">
        <v>907</v>
      </c>
      <c r="G474" s="570">
        <v>64</v>
      </c>
      <c r="H474" s="570">
        <v>54</v>
      </c>
      <c r="I474" s="570">
        <v>843</v>
      </c>
      <c r="J474" s="570">
        <v>80</v>
      </c>
      <c r="K474" s="569">
        <v>80</v>
      </c>
      <c r="L474" s="570">
        <v>0</v>
      </c>
      <c r="M474" s="570">
        <v>172</v>
      </c>
      <c r="N474" s="570">
        <v>19</v>
      </c>
    </row>
    <row r="475" spans="1:14" ht="9.6" customHeight="1">
      <c r="A475" s="508"/>
      <c r="B475" s="568" t="s">
        <v>1250</v>
      </c>
      <c r="C475" s="559">
        <v>539</v>
      </c>
      <c r="D475" s="570">
        <v>349</v>
      </c>
      <c r="E475" s="569">
        <v>127</v>
      </c>
      <c r="F475" s="569">
        <v>476</v>
      </c>
      <c r="G475" s="570">
        <v>26</v>
      </c>
      <c r="H475" s="570">
        <v>26</v>
      </c>
      <c r="I475" s="570">
        <v>450</v>
      </c>
      <c r="J475" s="570">
        <v>63</v>
      </c>
      <c r="K475" s="569">
        <v>63</v>
      </c>
      <c r="L475" s="570">
        <v>0</v>
      </c>
      <c r="M475" s="570">
        <v>69</v>
      </c>
      <c r="N475" s="570">
        <v>0</v>
      </c>
    </row>
    <row r="476" spans="1:14" ht="9.6" customHeight="1">
      <c r="A476" s="508"/>
      <c r="B476" s="568" t="s">
        <v>1251</v>
      </c>
      <c r="C476" s="559">
        <v>35</v>
      </c>
      <c r="D476" s="571" t="s">
        <v>974</v>
      </c>
      <c r="E476" s="571" t="s">
        <v>974</v>
      </c>
      <c r="F476" s="571" t="s">
        <v>974</v>
      </c>
      <c r="G476" s="571" t="s">
        <v>974</v>
      </c>
      <c r="H476" s="571" t="s">
        <v>974</v>
      </c>
      <c r="I476" s="571" t="s">
        <v>974</v>
      </c>
      <c r="J476" s="571" t="s">
        <v>974</v>
      </c>
      <c r="K476" s="571" t="s">
        <v>974</v>
      </c>
      <c r="L476" s="571" t="s">
        <v>974</v>
      </c>
      <c r="M476" s="570">
        <v>66</v>
      </c>
      <c r="N476" s="570">
        <v>42</v>
      </c>
    </row>
    <row r="477" spans="1:14" ht="9.6" customHeight="1">
      <c r="A477" s="508"/>
      <c r="B477" s="568" t="s">
        <v>1252</v>
      </c>
      <c r="C477" s="559">
        <v>1357</v>
      </c>
      <c r="D477" s="570">
        <v>958</v>
      </c>
      <c r="E477" s="569">
        <v>297</v>
      </c>
      <c r="F477" s="569">
        <v>1255</v>
      </c>
      <c r="G477" s="570">
        <v>87</v>
      </c>
      <c r="H477" s="570">
        <v>70</v>
      </c>
      <c r="I477" s="570">
        <v>1168</v>
      </c>
      <c r="J477" s="570">
        <v>102</v>
      </c>
      <c r="K477" s="569">
        <v>102</v>
      </c>
      <c r="L477" s="570">
        <v>0</v>
      </c>
      <c r="M477" s="570">
        <v>164</v>
      </c>
      <c r="N477" s="570">
        <v>11</v>
      </c>
    </row>
    <row r="478" spans="1:14" ht="9.6" customHeight="1">
      <c r="A478" s="508"/>
      <c r="B478" s="568" t="s">
        <v>1253</v>
      </c>
      <c r="C478" s="559">
        <v>849</v>
      </c>
      <c r="D478" s="570">
        <v>556</v>
      </c>
      <c r="E478" s="569">
        <v>212</v>
      </c>
      <c r="F478" s="569">
        <v>768</v>
      </c>
      <c r="G478" s="570">
        <v>54</v>
      </c>
      <c r="H478" s="570">
        <v>52</v>
      </c>
      <c r="I478" s="570">
        <v>714</v>
      </c>
      <c r="J478" s="570">
        <v>81</v>
      </c>
      <c r="K478" s="569">
        <v>80</v>
      </c>
      <c r="L478" s="570">
        <v>1</v>
      </c>
      <c r="M478" s="570">
        <v>138</v>
      </c>
      <c r="N478" s="570">
        <v>12</v>
      </c>
    </row>
    <row r="479" spans="1:14" ht="9.6" customHeight="1">
      <c r="A479" s="508"/>
      <c r="B479" s="568" t="s">
        <v>1254</v>
      </c>
      <c r="C479" s="559">
        <v>2780</v>
      </c>
      <c r="D479" s="570">
        <v>2007</v>
      </c>
      <c r="E479" s="569">
        <v>611</v>
      </c>
      <c r="F479" s="569">
        <v>2618</v>
      </c>
      <c r="G479" s="570">
        <v>179</v>
      </c>
      <c r="H479" s="570">
        <v>141</v>
      </c>
      <c r="I479" s="570">
        <v>2439</v>
      </c>
      <c r="J479" s="570">
        <v>162</v>
      </c>
      <c r="K479" s="569">
        <v>162</v>
      </c>
      <c r="L479" s="570">
        <v>0</v>
      </c>
      <c r="M479" s="570">
        <v>467</v>
      </c>
      <c r="N479" s="570">
        <v>51</v>
      </c>
    </row>
    <row r="480" spans="1:14" ht="9.6" customHeight="1">
      <c r="A480" s="508"/>
      <c r="B480" s="568" t="s">
        <v>1255</v>
      </c>
      <c r="C480" s="559">
        <v>1153</v>
      </c>
      <c r="D480" s="570">
        <v>866</v>
      </c>
      <c r="E480" s="569">
        <v>166</v>
      </c>
      <c r="F480" s="569">
        <v>1032</v>
      </c>
      <c r="G480" s="570">
        <v>62</v>
      </c>
      <c r="H480" s="570">
        <v>61</v>
      </c>
      <c r="I480" s="570">
        <v>970</v>
      </c>
      <c r="J480" s="570">
        <v>121</v>
      </c>
      <c r="K480" s="569">
        <v>121</v>
      </c>
      <c r="L480" s="570">
        <v>0</v>
      </c>
      <c r="M480" s="570">
        <v>253</v>
      </c>
      <c r="N480" s="570">
        <v>20</v>
      </c>
    </row>
    <row r="481" spans="1:14" ht="9.6" customHeight="1">
      <c r="A481" s="508"/>
      <c r="B481" s="568" t="s">
        <v>1256</v>
      </c>
      <c r="C481" s="559">
        <v>200</v>
      </c>
      <c r="D481" s="571" t="s">
        <v>974</v>
      </c>
      <c r="E481" s="571" t="s">
        <v>974</v>
      </c>
      <c r="F481" s="571" t="s">
        <v>974</v>
      </c>
      <c r="G481" s="571" t="s">
        <v>974</v>
      </c>
      <c r="H481" s="571" t="s">
        <v>974</v>
      </c>
      <c r="I481" s="571" t="s">
        <v>974</v>
      </c>
      <c r="J481" s="571" t="s">
        <v>974</v>
      </c>
      <c r="K481" s="571" t="s">
        <v>974</v>
      </c>
      <c r="L481" s="571" t="s">
        <v>974</v>
      </c>
      <c r="M481" s="570">
        <v>64</v>
      </c>
      <c r="N481" s="570">
        <v>9</v>
      </c>
    </row>
    <row r="482" spans="1:14" ht="9.6" customHeight="1">
      <c r="A482" s="508"/>
      <c r="B482" s="568" t="s">
        <v>1257</v>
      </c>
      <c r="C482" s="559">
        <v>1586</v>
      </c>
      <c r="D482" s="570">
        <v>1037</v>
      </c>
      <c r="E482" s="569">
        <v>449</v>
      </c>
      <c r="F482" s="569">
        <v>1486</v>
      </c>
      <c r="G482" s="570">
        <v>63</v>
      </c>
      <c r="H482" s="570">
        <v>63</v>
      </c>
      <c r="I482" s="570">
        <v>1423</v>
      </c>
      <c r="J482" s="570">
        <v>100</v>
      </c>
      <c r="K482" s="569">
        <v>100</v>
      </c>
      <c r="L482" s="570">
        <v>0</v>
      </c>
      <c r="M482" s="570">
        <v>151</v>
      </c>
      <c r="N482" s="570">
        <v>0</v>
      </c>
    </row>
    <row r="483" spans="1:14" ht="9.6" customHeight="1">
      <c r="A483" s="508"/>
      <c r="B483" s="568" t="s">
        <v>1258</v>
      </c>
      <c r="C483" s="559">
        <v>582</v>
      </c>
      <c r="D483" s="570">
        <v>472</v>
      </c>
      <c r="E483" s="569">
        <v>60</v>
      </c>
      <c r="F483" s="569">
        <v>532</v>
      </c>
      <c r="G483" s="570">
        <v>25</v>
      </c>
      <c r="H483" s="570">
        <v>25</v>
      </c>
      <c r="I483" s="570">
        <v>507</v>
      </c>
      <c r="J483" s="570">
        <v>50</v>
      </c>
      <c r="K483" s="569">
        <v>50</v>
      </c>
      <c r="L483" s="570">
        <v>0</v>
      </c>
      <c r="M483" s="570">
        <v>64</v>
      </c>
      <c r="N483" s="570">
        <v>0</v>
      </c>
    </row>
    <row r="484" spans="1:14" ht="9.6" customHeight="1">
      <c r="A484" s="508"/>
      <c r="B484" s="568" t="s">
        <v>1259</v>
      </c>
      <c r="C484" s="559">
        <v>3706</v>
      </c>
      <c r="D484" s="570">
        <v>2462</v>
      </c>
      <c r="E484" s="569">
        <v>1069</v>
      </c>
      <c r="F484" s="569">
        <v>3531</v>
      </c>
      <c r="G484" s="570">
        <v>180</v>
      </c>
      <c r="H484" s="570">
        <v>145</v>
      </c>
      <c r="I484" s="570">
        <v>3351</v>
      </c>
      <c r="J484" s="570">
        <v>175</v>
      </c>
      <c r="K484" s="569">
        <v>175</v>
      </c>
      <c r="L484" s="570">
        <v>0</v>
      </c>
      <c r="M484" s="570">
        <v>321</v>
      </c>
      <c r="N484" s="570">
        <v>41</v>
      </c>
    </row>
    <row r="485" spans="1:14" ht="9.6" customHeight="1">
      <c r="A485" s="508"/>
      <c r="B485" s="568" t="s">
        <v>1260</v>
      </c>
      <c r="C485" s="559">
        <v>76</v>
      </c>
      <c r="D485" s="571" t="s">
        <v>974</v>
      </c>
      <c r="E485" s="571" t="s">
        <v>974</v>
      </c>
      <c r="F485" s="571" t="s">
        <v>974</v>
      </c>
      <c r="G485" s="571" t="s">
        <v>974</v>
      </c>
      <c r="H485" s="571" t="s">
        <v>974</v>
      </c>
      <c r="I485" s="571" t="s">
        <v>974</v>
      </c>
      <c r="J485" s="571" t="s">
        <v>974</v>
      </c>
      <c r="K485" s="571" t="s">
        <v>974</v>
      </c>
      <c r="L485" s="571" t="s">
        <v>974</v>
      </c>
      <c r="M485" s="570">
        <v>88</v>
      </c>
      <c r="N485" s="570">
        <v>0</v>
      </c>
    </row>
    <row r="486" spans="1:14" ht="9.6" customHeight="1">
      <c r="A486" s="508"/>
      <c r="B486" s="568" t="s">
        <v>1261</v>
      </c>
      <c r="C486" s="559">
        <v>397</v>
      </c>
      <c r="D486" s="570">
        <v>322</v>
      </c>
      <c r="E486" s="569">
        <v>45</v>
      </c>
      <c r="F486" s="569">
        <v>367</v>
      </c>
      <c r="G486" s="570">
        <v>23</v>
      </c>
      <c r="H486" s="570">
        <v>23</v>
      </c>
      <c r="I486" s="570">
        <v>344</v>
      </c>
      <c r="J486" s="570">
        <v>30</v>
      </c>
      <c r="K486" s="569">
        <v>30</v>
      </c>
      <c r="L486" s="570">
        <v>0</v>
      </c>
      <c r="M486" s="570">
        <v>51</v>
      </c>
      <c r="N486" s="570">
        <v>4</v>
      </c>
    </row>
    <row r="487" spans="1:14" ht="9.6" customHeight="1">
      <c r="A487" s="508"/>
      <c r="B487" s="568" t="s">
        <v>1262</v>
      </c>
      <c r="C487" s="559">
        <v>1139</v>
      </c>
      <c r="D487" s="569">
        <v>761</v>
      </c>
      <c r="E487" s="569">
        <v>319</v>
      </c>
      <c r="F487" s="569">
        <v>1080</v>
      </c>
      <c r="G487" s="569">
        <v>70</v>
      </c>
      <c r="H487" s="569">
        <v>59</v>
      </c>
      <c r="I487" s="569">
        <v>1010</v>
      </c>
      <c r="J487" s="559">
        <v>59</v>
      </c>
      <c r="K487" s="569">
        <v>59</v>
      </c>
      <c r="L487" s="559">
        <v>0</v>
      </c>
      <c r="M487" s="559">
        <v>163</v>
      </c>
      <c r="N487" s="559">
        <v>13</v>
      </c>
    </row>
    <row r="488" spans="1:14" ht="9.6" customHeight="1">
      <c r="A488" s="508"/>
      <c r="B488" s="568" t="s">
        <v>1263</v>
      </c>
      <c r="C488" s="559">
        <v>490</v>
      </c>
      <c r="D488" s="569">
        <v>241</v>
      </c>
      <c r="E488" s="569">
        <v>115</v>
      </c>
      <c r="F488" s="569">
        <v>356</v>
      </c>
      <c r="G488" s="569">
        <v>230</v>
      </c>
      <c r="H488" s="569">
        <v>138</v>
      </c>
      <c r="I488" s="569">
        <v>126</v>
      </c>
      <c r="J488" s="559">
        <v>134</v>
      </c>
      <c r="K488" s="569">
        <v>134</v>
      </c>
      <c r="L488" s="559">
        <v>0</v>
      </c>
      <c r="M488" s="559">
        <v>313</v>
      </c>
      <c r="N488" s="559">
        <v>28</v>
      </c>
    </row>
    <row r="489" spans="1:14" ht="9.6" customHeight="1">
      <c r="A489" s="508"/>
      <c r="B489" s="568" t="s">
        <v>1264</v>
      </c>
      <c r="C489" s="559">
        <v>769</v>
      </c>
      <c r="D489" s="570">
        <v>413</v>
      </c>
      <c r="E489" s="569">
        <v>193</v>
      </c>
      <c r="F489" s="569">
        <v>606</v>
      </c>
      <c r="G489" s="570">
        <v>237</v>
      </c>
      <c r="H489" s="570">
        <v>122</v>
      </c>
      <c r="I489" s="570">
        <v>369</v>
      </c>
      <c r="J489" s="570">
        <v>163</v>
      </c>
      <c r="K489" s="569">
        <v>163</v>
      </c>
      <c r="L489" s="559">
        <v>0</v>
      </c>
      <c r="M489" s="570">
        <v>356</v>
      </c>
      <c r="N489" s="570">
        <v>54</v>
      </c>
    </row>
    <row r="490" spans="1:14" ht="9.6" customHeight="1">
      <c r="A490" s="508"/>
      <c r="B490" s="568" t="s">
        <v>1265</v>
      </c>
      <c r="C490" s="559">
        <v>637</v>
      </c>
      <c r="D490" s="569">
        <v>384</v>
      </c>
      <c r="E490" s="569">
        <v>105</v>
      </c>
      <c r="F490" s="569">
        <v>489</v>
      </c>
      <c r="G490" s="569">
        <v>199</v>
      </c>
      <c r="H490" s="569">
        <v>125</v>
      </c>
      <c r="I490" s="569">
        <v>290</v>
      </c>
      <c r="J490" s="559">
        <v>148</v>
      </c>
      <c r="K490" s="569">
        <v>148</v>
      </c>
      <c r="L490" s="559">
        <v>0</v>
      </c>
      <c r="M490" s="559">
        <v>326</v>
      </c>
      <c r="N490" s="559">
        <v>45</v>
      </c>
    </row>
    <row r="491" spans="1:14" ht="9.6" customHeight="1">
      <c r="A491" s="508"/>
      <c r="B491" s="568" t="s">
        <v>1266</v>
      </c>
      <c r="C491" s="559"/>
      <c r="D491" s="569"/>
      <c r="E491" s="569"/>
      <c r="F491" s="569"/>
      <c r="G491" s="569"/>
      <c r="H491" s="569"/>
      <c r="I491" s="569"/>
      <c r="J491" s="569"/>
      <c r="K491" s="569"/>
      <c r="L491" s="569"/>
      <c r="M491" s="569"/>
      <c r="N491" s="569"/>
    </row>
    <row r="492" spans="1:14" ht="9.6" customHeight="1">
      <c r="A492" s="508"/>
      <c r="B492" s="568" t="s">
        <v>1267</v>
      </c>
      <c r="C492" s="559">
        <v>6</v>
      </c>
      <c r="D492" s="569">
        <v>2</v>
      </c>
      <c r="E492" s="569">
        <v>1</v>
      </c>
      <c r="F492" s="569">
        <v>3</v>
      </c>
      <c r="G492" s="571" t="s">
        <v>974</v>
      </c>
      <c r="H492" s="571" t="s">
        <v>974</v>
      </c>
      <c r="I492" s="571" t="s">
        <v>974</v>
      </c>
      <c r="J492" s="569">
        <v>3</v>
      </c>
      <c r="K492" s="569">
        <v>3</v>
      </c>
      <c r="L492" s="569">
        <v>0</v>
      </c>
      <c r="M492" s="569">
        <v>5</v>
      </c>
      <c r="N492" s="569">
        <v>0</v>
      </c>
    </row>
    <row r="493" spans="1:14" ht="9.6" customHeight="1">
      <c r="A493" s="508"/>
      <c r="B493" s="568" t="s">
        <v>1268</v>
      </c>
      <c r="C493" s="559"/>
      <c r="D493" s="569"/>
      <c r="E493" s="569"/>
      <c r="F493" s="569"/>
      <c r="G493" s="569"/>
      <c r="H493" s="569"/>
      <c r="I493" s="569"/>
      <c r="J493" s="569"/>
      <c r="K493" s="569"/>
      <c r="L493" s="569"/>
      <c r="M493" s="569"/>
      <c r="N493" s="569"/>
    </row>
    <row r="494" spans="1:14" ht="9.6" customHeight="1">
      <c r="A494" s="508"/>
      <c r="B494" s="568" t="s">
        <v>1269</v>
      </c>
      <c r="C494" s="559">
        <v>61</v>
      </c>
      <c r="D494" s="569">
        <v>24</v>
      </c>
      <c r="E494" s="569">
        <v>12</v>
      </c>
      <c r="F494" s="569">
        <v>36</v>
      </c>
      <c r="G494" s="569">
        <v>12</v>
      </c>
      <c r="H494" s="569">
        <v>9</v>
      </c>
      <c r="I494" s="569">
        <v>24</v>
      </c>
      <c r="J494" s="569">
        <v>25</v>
      </c>
      <c r="K494" s="569">
        <v>12</v>
      </c>
      <c r="L494" s="569">
        <v>13</v>
      </c>
      <c r="M494" s="569">
        <v>18</v>
      </c>
      <c r="N494" s="569">
        <v>0</v>
      </c>
    </row>
    <row r="495" spans="1:14" ht="9.6" customHeight="1">
      <c r="A495" s="508"/>
      <c r="B495" s="568" t="s">
        <v>1270</v>
      </c>
      <c r="C495" s="559"/>
      <c r="D495" s="569"/>
      <c r="E495" s="569"/>
      <c r="F495" s="569"/>
      <c r="G495" s="569"/>
      <c r="H495" s="569"/>
      <c r="I495" s="569"/>
      <c r="J495" s="569"/>
      <c r="K495" s="569"/>
      <c r="L495" s="569"/>
      <c r="M495" s="569"/>
      <c r="N495" s="569"/>
    </row>
    <row r="496" spans="1:14" ht="9.6" customHeight="1">
      <c r="A496" s="508"/>
      <c r="B496" s="568" t="s">
        <v>1271</v>
      </c>
      <c r="C496" s="559">
        <v>57</v>
      </c>
      <c r="D496" s="569">
        <v>34</v>
      </c>
      <c r="E496" s="569">
        <v>10</v>
      </c>
      <c r="F496" s="569">
        <v>44</v>
      </c>
      <c r="G496" s="569">
        <v>12</v>
      </c>
      <c r="H496" s="569">
        <v>12</v>
      </c>
      <c r="I496" s="569">
        <v>32</v>
      </c>
      <c r="J496" s="569">
        <v>13</v>
      </c>
      <c r="K496" s="569">
        <v>13</v>
      </c>
      <c r="L496" s="569">
        <v>0</v>
      </c>
      <c r="M496" s="569">
        <v>26</v>
      </c>
      <c r="N496" s="569">
        <v>1</v>
      </c>
    </row>
    <row r="497" spans="1:14" ht="9.6" customHeight="1">
      <c r="A497" s="508"/>
      <c r="B497" s="568" t="s">
        <v>1272</v>
      </c>
      <c r="C497" s="559">
        <v>490</v>
      </c>
      <c r="D497" s="559">
        <v>171</v>
      </c>
      <c r="E497" s="559">
        <v>127</v>
      </c>
      <c r="F497" s="559">
        <v>298</v>
      </c>
      <c r="G497" s="559">
        <v>138</v>
      </c>
      <c r="H497" s="559">
        <v>74</v>
      </c>
      <c r="I497" s="559">
        <v>160</v>
      </c>
      <c r="J497" s="559">
        <v>192</v>
      </c>
      <c r="K497" s="559">
        <v>72</v>
      </c>
      <c r="L497" s="559">
        <v>120</v>
      </c>
      <c r="M497" s="559">
        <v>50</v>
      </c>
      <c r="N497" s="559">
        <v>0</v>
      </c>
    </row>
    <row r="498" spans="1:14" ht="9.6" customHeight="1">
      <c r="A498" s="508"/>
      <c r="B498" s="586"/>
      <c r="C498" s="566"/>
      <c r="D498" s="562"/>
      <c r="E498" s="562"/>
      <c r="J498" s="562"/>
      <c r="K498" s="562"/>
      <c r="L498" s="562"/>
      <c r="M498" s="562"/>
      <c r="N498" s="562"/>
    </row>
    <row r="499" spans="1:14" ht="9.6" customHeight="1">
      <c r="A499" s="508"/>
      <c r="B499" s="586"/>
      <c r="C499" s="566"/>
      <c r="D499" s="562"/>
      <c r="E499" s="562"/>
      <c r="J499" s="562"/>
      <c r="K499" s="562"/>
      <c r="L499" s="562"/>
      <c r="M499" s="562"/>
      <c r="N499" s="562"/>
    </row>
    <row r="500" spans="1:14" ht="9" customHeight="1">
      <c r="A500" s="573"/>
      <c r="B500" s="572"/>
      <c r="C500" s="566"/>
      <c r="D500" s="566"/>
      <c r="E500" s="566"/>
      <c r="F500" s="566"/>
      <c r="G500" s="566"/>
      <c r="H500" s="566"/>
      <c r="I500" s="566"/>
      <c r="J500" s="566"/>
      <c r="K500" s="566"/>
      <c r="L500" s="566"/>
      <c r="M500" s="566"/>
      <c r="N500" s="566"/>
    </row>
    <row r="501" spans="1:14" ht="9" customHeight="1">
      <c r="A501" s="574" t="s">
        <v>53</v>
      </c>
      <c r="B501" s="575"/>
      <c r="C501" s="576"/>
      <c r="D501" s="577"/>
      <c r="E501" s="577"/>
      <c r="F501" s="577"/>
      <c r="G501" s="577"/>
      <c r="H501" s="577"/>
      <c r="I501" s="577"/>
      <c r="J501" s="577"/>
      <c r="K501" s="577"/>
      <c r="L501" s="577"/>
      <c r="M501" s="577"/>
      <c r="N501" s="577"/>
    </row>
    <row r="502" spans="1:14" ht="10.15" customHeight="1">
      <c r="A502" s="525"/>
      <c r="B502" s="557"/>
      <c r="C502" s="578" t="s">
        <v>1219</v>
      </c>
      <c r="D502" s="579"/>
      <c r="E502" s="580"/>
      <c r="F502" s="580"/>
      <c r="G502" s="580"/>
      <c r="H502" s="580"/>
      <c r="I502" s="580"/>
      <c r="J502" s="580"/>
      <c r="K502" s="580"/>
      <c r="L502" s="580"/>
      <c r="M502" s="580"/>
      <c r="N502" s="580"/>
    </row>
    <row r="503" spans="1:14" ht="10.5" customHeight="1">
      <c r="A503" s="525"/>
      <c r="B503" s="557"/>
      <c r="C503" s="578"/>
      <c r="D503" s="579"/>
      <c r="E503" s="580"/>
      <c r="F503" s="580"/>
      <c r="G503" s="580"/>
      <c r="H503" s="580"/>
      <c r="I503" s="580"/>
      <c r="J503" s="580"/>
      <c r="K503" s="580"/>
      <c r="L503" s="580"/>
      <c r="M503" s="580"/>
      <c r="N503" s="580"/>
    </row>
    <row r="504" spans="1:14" ht="9.6" customHeight="1">
      <c r="A504" s="525" t="s">
        <v>1273</v>
      </c>
      <c r="B504" s="583"/>
      <c r="C504" s="578"/>
      <c r="D504" s="579"/>
      <c r="E504" s="580"/>
      <c r="F504" s="580"/>
      <c r="G504" s="580"/>
      <c r="H504" s="580"/>
      <c r="I504" s="580"/>
      <c r="J504" s="580"/>
      <c r="K504" s="580"/>
      <c r="L504" s="580"/>
      <c r="M504" s="580"/>
      <c r="N504" s="580"/>
    </row>
    <row r="505" spans="1:14" ht="9.6" customHeight="1">
      <c r="A505" s="508"/>
      <c r="B505" s="568" t="s">
        <v>1274</v>
      </c>
      <c r="C505" s="559">
        <v>38</v>
      </c>
      <c r="D505" s="570">
        <v>14</v>
      </c>
      <c r="E505" s="569">
        <v>9</v>
      </c>
      <c r="F505" s="569">
        <v>23</v>
      </c>
      <c r="G505" s="570">
        <v>10</v>
      </c>
      <c r="H505" s="570">
        <v>6</v>
      </c>
      <c r="I505" s="570">
        <v>13</v>
      </c>
      <c r="J505" s="570">
        <v>15</v>
      </c>
      <c r="K505" s="569">
        <v>7</v>
      </c>
      <c r="L505" s="570">
        <v>8</v>
      </c>
      <c r="M505" s="570">
        <v>18</v>
      </c>
      <c r="N505" s="570">
        <v>0</v>
      </c>
    </row>
    <row r="506" spans="1:14" ht="9.6" customHeight="1">
      <c r="A506" s="508"/>
      <c r="B506" s="568" t="s">
        <v>1275</v>
      </c>
      <c r="C506" s="559"/>
      <c r="D506" s="569"/>
      <c r="E506" s="569"/>
      <c r="F506" s="569"/>
      <c r="G506" s="569"/>
      <c r="H506" s="569"/>
      <c r="I506" s="569"/>
      <c r="J506" s="569"/>
      <c r="K506" s="569"/>
      <c r="L506" s="569"/>
      <c r="M506" s="569"/>
      <c r="N506" s="569"/>
    </row>
    <row r="507" spans="1:14" ht="9.6" customHeight="1">
      <c r="A507" s="508"/>
      <c r="B507" s="568" t="s">
        <v>1276</v>
      </c>
      <c r="C507" s="559">
        <v>78</v>
      </c>
      <c r="D507" s="569">
        <v>23</v>
      </c>
      <c r="E507" s="569">
        <v>8</v>
      </c>
      <c r="F507" s="569">
        <v>31</v>
      </c>
      <c r="G507" s="569">
        <v>30</v>
      </c>
      <c r="H507" s="569">
        <v>14</v>
      </c>
      <c r="I507" s="569">
        <v>1</v>
      </c>
      <c r="J507" s="569">
        <v>47</v>
      </c>
      <c r="K507" s="569">
        <v>36</v>
      </c>
      <c r="L507" s="569">
        <v>11</v>
      </c>
      <c r="M507" s="569">
        <v>0</v>
      </c>
      <c r="N507" s="569">
        <v>0</v>
      </c>
    </row>
    <row r="508" spans="1:14" ht="9.6" customHeight="1">
      <c r="A508" s="508"/>
      <c r="B508" s="568" t="s">
        <v>1277</v>
      </c>
      <c r="C508" s="559">
        <v>25</v>
      </c>
      <c r="D508" s="569">
        <v>19</v>
      </c>
      <c r="E508" s="569">
        <v>0</v>
      </c>
      <c r="F508" s="569">
        <v>19</v>
      </c>
      <c r="G508" s="571" t="s">
        <v>974</v>
      </c>
      <c r="H508" s="569">
        <v>10</v>
      </c>
      <c r="I508" s="571" t="s">
        <v>974</v>
      </c>
      <c r="J508" s="559">
        <v>6</v>
      </c>
      <c r="K508" s="569">
        <v>6</v>
      </c>
      <c r="L508" s="559">
        <v>0</v>
      </c>
      <c r="M508" s="559">
        <v>0</v>
      </c>
      <c r="N508" s="559">
        <v>0</v>
      </c>
    </row>
    <row r="509" spans="1:14" ht="9.6" customHeight="1">
      <c r="A509" s="508"/>
      <c r="B509" s="568" t="s">
        <v>1278</v>
      </c>
      <c r="C509" s="559"/>
      <c r="D509" s="569"/>
      <c r="E509" s="569"/>
      <c r="F509" s="569"/>
      <c r="G509" s="569"/>
      <c r="H509" s="569"/>
      <c r="I509" s="569"/>
      <c r="J509" s="559"/>
      <c r="K509" s="569"/>
      <c r="L509" s="559"/>
      <c r="M509" s="559"/>
      <c r="N509" s="559"/>
    </row>
    <row r="510" spans="1:14" ht="9.6" customHeight="1">
      <c r="A510" s="508"/>
      <c r="B510" s="568" t="s">
        <v>1279</v>
      </c>
      <c r="C510" s="559">
        <v>112</v>
      </c>
      <c r="D510" s="569">
        <v>53</v>
      </c>
      <c r="E510" s="569">
        <v>30</v>
      </c>
      <c r="F510" s="569">
        <v>83</v>
      </c>
      <c r="G510" s="569">
        <v>14</v>
      </c>
      <c r="H510" s="569">
        <v>14</v>
      </c>
      <c r="I510" s="569">
        <v>69</v>
      </c>
      <c r="J510" s="559">
        <v>29</v>
      </c>
      <c r="K510" s="569">
        <v>27</v>
      </c>
      <c r="L510" s="559">
        <v>2</v>
      </c>
      <c r="M510" s="559">
        <v>52</v>
      </c>
      <c r="N510" s="559">
        <v>0</v>
      </c>
    </row>
    <row r="511" spans="1:14" ht="9.6" customHeight="1">
      <c r="A511" s="508"/>
      <c r="B511" s="568" t="s">
        <v>1280</v>
      </c>
      <c r="C511" s="559">
        <v>4</v>
      </c>
      <c r="D511" s="570">
        <v>1</v>
      </c>
      <c r="E511" s="569">
        <v>0</v>
      </c>
      <c r="F511" s="569">
        <v>1</v>
      </c>
      <c r="G511" s="571" t="s">
        <v>974</v>
      </c>
      <c r="H511" s="571" t="s">
        <v>974</v>
      </c>
      <c r="I511" s="571" t="s">
        <v>974</v>
      </c>
      <c r="J511" s="570">
        <v>3</v>
      </c>
      <c r="K511" s="569">
        <v>3</v>
      </c>
      <c r="L511" s="570">
        <v>0</v>
      </c>
      <c r="M511" s="570">
        <v>4</v>
      </c>
      <c r="N511" s="570">
        <v>0</v>
      </c>
    </row>
    <row r="512" spans="1:14" ht="9.6" customHeight="1">
      <c r="A512" s="508"/>
      <c r="B512" s="568" t="s">
        <v>1281</v>
      </c>
      <c r="C512" s="559"/>
      <c r="D512" s="569"/>
      <c r="E512" s="569"/>
      <c r="F512" s="569"/>
      <c r="G512" s="569"/>
      <c r="H512" s="569"/>
      <c r="I512" s="569"/>
      <c r="J512" s="559"/>
      <c r="K512" s="569"/>
      <c r="L512" s="559"/>
      <c r="M512" s="559"/>
      <c r="N512" s="559"/>
    </row>
    <row r="513" spans="1:14" ht="9.6" customHeight="1">
      <c r="A513" s="508"/>
      <c r="B513" s="568" t="s">
        <v>1282</v>
      </c>
      <c r="C513" s="559">
        <v>89</v>
      </c>
      <c r="D513" s="569">
        <v>28</v>
      </c>
      <c r="E513" s="569">
        <v>14</v>
      </c>
      <c r="F513" s="569">
        <v>42</v>
      </c>
      <c r="G513" s="569">
        <v>15</v>
      </c>
      <c r="H513" s="569">
        <v>15</v>
      </c>
      <c r="I513" s="569">
        <v>27</v>
      </c>
      <c r="J513" s="559">
        <v>47</v>
      </c>
      <c r="K513" s="569">
        <v>47</v>
      </c>
      <c r="L513" s="559">
        <v>0</v>
      </c>
      <c r="M513" s="559">
        <v>59</v>
      </c>
      <c r="N513" s="559">
        <v>0</v>
      </c>
    </row>
    <row r="514" spans="1:14" ht="9.6" customHeight="1">
      <c r="A514" s="508"/>
      <c r="B514" s="568" t="s">
        <v>1283</v>
      </c>
      <c r="C514" s="559">
        <v>56</v>
      </c>
      <c r="D514" s="569">
        <v>17</v>
      </c>
      <c r="E514" s="569">
        <v>27</v>
      </c>
      <c r="F514" s="569">
        <v>44</v>
      </c>
      <c r="G514" s="569">
        <v>12</v>
      </c>
      <c r="H514" s="569">
        <v>12</v>
      </c>
      <c r="I514" s="569">
        <v>32</v>
      </c>
      <c r="J514" s="569">
        <v>12</v>
      </c>
      <c r="K514" s="569">
        <v>9</v>
      </c>
      <c r="L514" s="569">
        <v>3</v>
      </c>
      <c r="M514" s="569">
        <v>13</v>
      </c>
      <c r="N514" s="569">
        <v>0</v>
      </c>
    </row>
    <row r="515" spans="1:14" ht="9.6" customHeight="1">
      <c r="A515" s="508"/>
      <c r="B515" s="568" t="s">
        <v>1284</v>
      </c>
      <c r="C515" s="559">
        <v>250</v>
      </c>
      <c r="D515" s="569">
        <v>127</v>
      </c>
      <c r="E515" s="569">
        <v>74</v>
      </c>
      <c r="F515" s="569">
        <v>201</v>
      </c>
      <c r="G515" s="569">
        <v>30</v>
      </c>
      <c r="H515" s="569">
        <v>30</v>
      </c>
      <c r="I515" s="569">
        <v>171</v>
      </c>
      <c r="J515" s="559">
        <v>49</v>
      </c>
      <c r="K515" s="569">
        <v>42</v>
      </c>
      <c r="L515" s="559">
        <v>7</v>
      </c>
      <c r="M515" s="559">
        <v>0</v>
      </c>
      <c r="N515" s="559">
        <v>0</v>
      </c>
    </row>
    <row r="516" spans="1:14" ht="9.6" customHeight="1">
      <c r="A516" s="508"/>
      <c r="B516" s="568" t="s">
        <v>1285</v>
      </c>
      <c r="C516" s="559"/>
      <c r="D516" s="569"/>
      <c r="E516" s="569"/>
      <c r="F516" s="569"/>
      <c r="G516" s="569"/>
      <c r="H516" s="569"/>
      <c r="I516" s="569"/>
      <c r="J516" s="559"/>
      <c r="K516" s="569"/>
      <c r="L516" s="559"/>
      <c r="M516" s="559"/>
      <c r="N516" s="559"/>
    </row>
    <row r="517" spans="1:14" ht="9.6" customHeight="1">
      <c r="A517" s="508"/>
      <c r="B517" s="568" t="s">
        <v>1286</v>
      </c>
      <c r="C517" s="559">
        <v>202</v>
      </c>
      <c r="D517" s="570">
        <v>126</v>
      </c>
      <c r="E517" s="569">
        <v>51</v>
      </c>
      <c r="F517" s="569">
        <v>177</v>
      </c>
      <c r="G517" s="570">
        <v>28</v>
      </c>
      <c r="H517" s="570">
        <v>18</v>
      </c>
      <c r="I517" s="570">
        <v>149</v>
      </c>
      <c r="J517" s="570">
        <v>25</v>
      </c>
      <c r="K517" s="569">
        <v>25</v>
      </c>
      <c r="L517" s="570">
        <v>0</v>
      </c>
      <c r="M517" s="570">
        <v>0</v>
      </c>
      <c r="N517" s="570">
        <v>0</v>
      </c>
    </row>
    <row r="518" spans="1:14" ht="9.6" customHeight="1">
      <c r="A518" s="508"/>
      <c r="B518" s="568" t="s">
        <v>1287</v>
      </c>
      <c r="C518" s="559"/>
      <c r="D518" s="570"/>
      <c r="E518" s="569"/>
      <c r="F518" s="569"/>
      <c r="G518" s="570"/>
      <c r="H518" s="570"/>
      <c r="I518" s="570"/>
      <c r="J518" s="570"/>
      <c r="K518" s="569"/>
      <c r="L518" s="570"/>
      <c r="M518" s="570"/>
      <c r="N518" s="570"/>
    </row>
    <row r="519" spans="1:14" ht="9.6" customHeight="1">
      <c r="A519" s="508"/>
      <c r="B519" s="568" t="s">
        <v>1288</v>
      </c>
      <c r="C519" s="559">
        <v>29</v>
      </c>
      <c r="D519" s="559">
        <v>17</v>
      </c>
      <c r="E519" s="559">
        <v>7</v>
      </c>
      <c r="F519" s="559">
        <v>24</v>
      </c>
      <c r="G519" s="559">
        <v>7</v>
      </c>
      <c r="H519" s="559">
        <v>7</v>
      </c>
      <c r="I519" s="559">
        <v>17</v>
      </c>
      <c r="J519" s="559">
        <v>5</v>
      </c>
      <c r="K519" s="559">
        <v>5</v>
      </c>
      <c r="L519" s="559">
        <v>0</v>
      </c>
      <c r="M519" s="559">
        <v>12</v>
      </c>
      <c r="N519" s="559">
        <v>0</v>
      </c>
    </row>
    <row r="520" spans="1:14" ht="9.6" customHeight="1">
      <c r="A520" s="508"/>
      <c r="B520" s="568" t="s">
        <v>1259</v>
      </c>
      <c r="C520" s="559">
        <v>16</v>
      </c>
      <c r="D520" s="570">
        <v>9</v>
      </c>
      <c r="E520" s="569">
        <v>5</v>
      </c>
      <c r="F520" s="569">
        <v>14</v>
      </c>
      <c r="G520" s="570">
        <v>4</v>
      </c>
      <c r="H520" s="570">
        <v>4</v>
      </c>
      <c r="I520" s="570">
        <v>10</v>
      </c>
      <c r="J520" s="570">
        <v>2</v>
      </c>
      <c r="K520" s="569">
        <v>2</v>
      </c>
      <c r="L520" s="570">
        <v>0</v>
      </c>
      <c r="M520" s="570">
        <v>6</v>
      </c>
      <c r="N520" s="570">
        <v>0</v>
      </c>
    </row>
    <row r="521" spans="1:14" ht="9.6" customHeight="1">
      <c r="A521" s="508"/>
      <c r="B521" s="568" t="s">
        <v>1289</v>
      </c>
      <c r="C521" s="559">
        <v>13</v>
      </c>
      <c r="D521" s="570">
        <v>8</v>
      </c>
      <c r="E521" s="569">
        <v>2</v>
      </c>
      <c r="F521" s="569">
        <v>10</v>
      </c>
      <c r="G521" s="570">
        <v>3</v>
      </c>
      <c r="H521" s="570">
        <v>3</v>
      </c>
      <c r="I521" s="570">
        <v>7</v>
      </c>
      <c r="J521" s="570">
        <v>3</v>
      </c>
      <c r="K521" s="569">
        <v>3</v>
      </c>
      <c r="L521" s="570">
        <v>0</v>
      </c>
      <c r="M521" s="570">
        <v>6</v>
      </c>
      <c r="N521" s="570">
        <v>0</v>
      </c>
    </row>
    <row r="522" spans="1:14" ht="9.6" customHeight="1">
      <c r="A522" s="508"/>
      <c r="B522" s="568" t="s">
        <v>1290</v>
      </c>
      <c r="C522" s="559"/>
      <c r="D522" s="570"/>
      <c r="E522" s="569"/>
      <c r="F522" s="569"/>
      <c r="G522" s="570"/>
      <c r="H522" s="570"/>
      <c r="I522" s="570"/>
      <c r="J522" s="570"/>
      <c r="K522" s="569"/>
      <c r="L522" s="570"/>
      <c r="M522" s="570"/>
      <c r="N522" s="570"/>
    </row>
    <row r="523" spans="1:14" ht="9.6" customHeight="1">
      <c r="A523" s="508"/>
      <c r="B523" s="568" t="s">
        <v>1291</v>
      </c>
      <c r="C523" s="559">
        <v>71</v>
      </c>
      <c r="D523" s="570">
        <v>30</v>
      </c>
      <c r="E523" s="569">
        <v>12</v>
      </c>
      <c r="F523" s="569">
        <v>42</v>
      </c>
      <c r="G523" s="570">
        <v>13</v>
      </c>
      <c r="H523" s="570">
        <v>8</v>
      </c>
      <c r="I523" s="570">
        <v>29</v>
      </c>
      <c r="J523" s="570">
        <v>29</v>
      </c>
      <c r="K523" s="569">
        <v>26</v>
      </c>
      <c r="L523" s="570">
        <v>3</v>
      </c>
      <c r="M523" s="570">
        <v>0</v>
      </c>
      <c r="N523" s="570">
        <v>0</v>
      </c>
    </row>
    <row r="524" spans="1:14" ht="9.6" customHeight="1">
      <c r="A524" s="508"/>
      <c r="B524" s="568" t="s">
        <v>1292</v>
      </c>
      <c r="C524" s="559"/>
      <c r="D524" s="570"/>
      <c r="E524" s="569"/>
      <c r="F524" s="569"/>
      <c r="G524" s="570"/>
      <c r="H524" s="570"/>
      <c r="I524" s="570"/>
      <c r="J524" s="570"/>
      <c r="K524" s="569"/>
      <c r="L524" s="570"/>
      <c r="M524" s="570"/>
      <c r="N524" s="570"/>
    </row>
    <row r="525" spans="1:14" ht="9.6" customHeight="1">
      <c r="A525" s="508"/>
      <c r="B525" s="568" t="s">
        <v>1293</v>
      </c>
      <c r="C525" s="559">
        <v>54</v>
      </c>
      <c r="D525" s="559">
        <v>39</v>
      </c>
      <c r="E525" s="559">
        <v>6</v>
      </c>
      <c r="F525" s="559">
        <v>45</v>
      </c>
      <c r="G525" s="559">
        <v>2</v>
      </c>
      <c r="H525" s="559">
        <v>2</v>
      </c>
      <c r="I525" s="559">
        <v>43</v>
      </c>
      <c r="J525" s="559">
        <v>9</v>
      </c>
      <c r="K525" s="559">
        <v>9</v>
      </c>
      <c r="L525" s="559">
        <v>0</v>
      </c>
      <c r="M525" s="559">
        <v>11</v>
      </c>
      <c r="N525" s="559">
        <v>0</v>
      </c>
    </row>
    <row r="526" spans="1:14" ht="9.6" customHeight="1">
      <c r="A526" s="508"/>
      <c r="B526" s="568" t="s">
        <v>1294</v>
      </c>
      <c r="C526" s="559">
        <v>2</v>
      </c>
      <c r="D526" s="570">
        <v>1</v>
      </c>
      <c r="E526" s="569">
        <v>0</v>
      </c>
      <c r="F526" s="569">
        <v>1</v>
      </c>
      <c r="G526" s="571" t="s">
        <v>974</v>
      </c>
      <c r="H526" s="570">
        <v>0</v>
      </c>
      <c r="I526" s="571" t="s">
        <v>974</v>
      </c>
      <c r="J526" s="570">
        <v>1</v>
      </c>
      <c r="K526" s="569">
        <v>1</v>
      </c>
      <c r="L526" s="570">
        <v>0</v>
      </c>
      <c r="M526" s="570">
        <v>1</v>
      </c>
      <c r="N526" s="570">
        <v>0</v>
      </c>
    </row>
    <row r="527" spans="1:14" ht="9.6" customHeight="1">
      <c r="A527" s="508"/>
      <c r="B527" s="568" t="s">
        <v>1259</v>
      </c>
      <c r="C527" s="559">
        <v>52</v>
      </c>
      <c r="D527" s="570">
        <v>38</v>
      </c>
      <c r="E527" s="569">
        <v>6</v>
      </c>
      <c r="F527" s="569">
        <v>44</v>
      </c>
      <c r="G527" s="571" t="s">
        <v>974</v>
      </c>
      <c r="H527" s="570">
        <v>2</v>
      </c>
      <c r="I527" s="571" t="s">
        <v>974</v>
      </c>
      <c r="J527" s="570">
        <v>8</v>
      </c>
      <c r="K527" s="569">
        <v>8</v>
      </c>
      <c r="L527" s="570">
        <v>0</v>
      </c>
      <c r="M527" s="570">
        <v>10</v>
      </c>
      <c r="N527" s="570">
        <v>0</v>
      </c>
    </row>
    <row r="528" spans="1:14" ht="9.6" customHeight="1">
      <c r="A528" s="508"/>
      <c r="B528" s="568" t="s">
        <v>1295</v>
      </c>
      <c r="C528" s="559"/>
      <c r="D528" s="570"/>
      <c r="E528" s="569"/>
      <c r="F528" s="569"/>
      <c r="G528" s="570"/>
      <c r="H528" s="570"/>
      <c r="I528" s="570"/>
      <c r="J528" s="570"/>
      <c r="K528" s="569"/>
      <c r="L528" s="570"/>
      <c r="M528" s="570"/>
      <c r="N528" s="570"/>
    </row>
    <row r="529" spans="1:14" ht="9.6" customHeight="1">
      <c r="A529" s="508"/>
      <c r="B529" s="568" t="s">
        <v>1296</v>
      </c>
      <c r="C529" s="559">
        <v>34</v>
      </c>
      <c r="D529" s="570">
        <v>21</v>
      </c>
      <c r="E529" s="569">
        <v>7</v>
      </c>
      <c r="F529" s="569">
        <v>28</v>
      </c>
      <c r="G529" s="570">
        <v>16</v>
      </c>
      <c r="H529" s="570">
        <v>11</v>
      </c>
      <c r="I529" s="570">
        <v>12</v>
      </c>
      <c r="J529" s="570">
        <v>6</v>
      </c>
      <c r="K529" s="569">
        <v>5</v>
      </c>
      <c r="L529" s="570">
        <v>1</v>
      </c>
      <c r="M529" s="570">
        <v>0</v>
      </c>
      <c r="N529" s="570">
        <v>0</v>
      </c>
    </row>
    <row r="530" spans="1:14" ht="9.6" customHeight="1">
      <c r="A530" s="508"/>
      <c r="B530" s="568" t="s">
        <v>1297</v>
      </c>
      <c r="C530" s="559">
        <v>138</v>
      </c>
      <c r="D530" s="569">
        <v>44</v>
      </c>
      <c r="E530" s="569">
        <v>63</v>
      </c>
      <c r="F530" s="569">
        <v>107</v>
      </c>
      <c r="G530" s="569">
        <v>28</v>
      </c>
      <c r="H530" s="569">
        <v>25</v>
      </c>
      <c r="I530" s="569">
        <v>79</v>
      </c>
      <c r="J530" s="569">
        <v>31</v>
      </c>
      <c r="K530" s="569">
        <v>31</v>
      </c>
      <c r="L530" s="569">
        <v>0</v>
      </c>
      <c r="M530" s="569">
        <v>59</v>
      </c>
      <c r="N530" s="569">
        <v>2</v>
      </c>
    </row>
    <row r="531" spans="1:14" ht="9.6" customHeight="1">
      <c r="A531" s="508"/>
      <c r="B531" s="568" t="s">
        <v>1298</v>
      </c>
      <c r="C531" s="559">
        <v>70</v>
      </c>
      <c r="D531" s="569">
        <v>16</v>
      </c>
      <c r="E531" s="569">
        <v>31</v>
      </c>
      <c r="F531" s="569">
        <v>47</v>
      </c>
      <c r="G531" s="571" t="s">
        <v>974</v>
      </c>
      <c r="H531" s="569">
        <v>25</v>
      </c>
      <c r="I531" s="571" t="s">
        <v>974</v>
      </c>
      <c r="J531" s="569">
        <v>23</v>
      </c>
      <c r="K531" s="569">
        <v>23</v>
      </c>
      <c r="L531" s="569">
        <v>0</v>
      </c>
      <c r="M531" s="569">
        <v>59</v>
      </c>
      <c r="N531" s="569">
        <v>0</v>
      </c>
    </row>
    <row r="532" spans="1:14" ht="9.6" customHeight="1">
      <c r="A532" s="508"/>
      <c r="B532" s="568" t="s">
        <v>1299</v>
      </c>
      <c r="C532" s="559">
        <v>15</v>
      </c>
      <c r="D532" s="569">
        <v>6</v>
      </c>
      <c r="E532" s="569">
        <v>4</v>
      </c>
      <c r="F532" s="569">
        <v>10</v>
      </c>
      <c r="G532" s="571" t="s">
        <v>974</v>
      </c>
      <c r="H532" s="571" t="s">
        <v>974</v>
      </c>
      <c r="I532" s="571" t="s">
        <v>974</v>
      </c>
      <c r="J532" s="569">
        <v>5</v>
      </c>
      <c r="K532" s="569">
        <v>4</v>
      </c>
      <c r="L532" s="569">
        <v>1</v>
      </c>
      <c r="M532" s="569">
        <v>0</v>
      </c>
      <c r="N532" s="569">
        <v>0</v>
      </c>
    </row>
    <row r="533" spans="1:14" ht="9.6" customHeight="1">
      <c r="A533" s="508"/>
      <c r="B533" s="568" t="s">
        <v>1300</v>
      </c>
      <c r="C533" s="559">
        <v>222</v>
      </c>
      <c r="D533" s="559">
        <v>77</v>
      </c>
      <c r="E533" s="559">
        <v>98</v>
      </c>
      <c r="F533" s="559">
        <v>175</v>
      </c>
      <c r="G533" s="559">
        <v>43</v>
      </c>
      <c r="H533" s="559">
        <v>34</v>
      </c>
      <c r="I533" s="559">
        <v>132</v>
      </c>
      <c r="J533" s="559">
        <v>47</v>
      </c>
      <c r="K533" s="559">
        <v>47</v>
      </c>
      <c r="L533" s="559">
        <v>0</v>
      </c>
      <c r="M533" s="559">
        <v>82</v>
      </c>
      <c r="N533" s="559">
        <v>0</v>
      </c>
    </row>
    <row r="534" spans="1:14" ht="9.6" customHeight="1">
      <c r="A534" s="508"/>
      <c r="B534" s="567"/>
      <c r="C534" s="566"/>
      <c r="D534" s="562"/>
      <c r="E534" s="562"/>
      <c r="J534" s="562"/>
      <c r="K534" s="562"/>
      <c r="L534" s="562"/>
      <c r="M534" s="562"/>
      <c r="N534" s="562"/>
    </row>
    <row r="535" spans="1:14" ht="9.6" customHeight="1">
      <c r="A535" s="508"/>
      <c r="B535" s="567"/>
      <c r="C535" s="566"/>
      <c r="D535" s="562"/>
      <c r="E535" s="562"/>
      <c r="J535" s="562"/>
      <c r="K535" s="562"/>
      <c r="L535" s="562"/>
      <c r="M535" s="562"/>
      <c r="N535" s="562"/>
    </row>
    <row r="536" spans="1:14" ht="9.6" customHeight="1">
      <c r="A536" s="564" t="s">
        <v>1120</v>
      </c>
      <c r="B536" s="565"/>
      <c r="C536" s="562">
        <v>17278</v>
      </c>
      <c r="D536" s="562">
        <v>8489</v>
      </c>
      <c r="E536" s="562">
        <v>3788</v>
      </c>
      <c r="F536" s="562">
        <v>12277</v>
      </c>
      <c r="G536" s="562">
        <v>4366</v>
      </c>
      <c r="H536" s="562">
        <v>2913</v>
      </c>
      <c r="I536" s="562">
        <v>7911</v>
      </c>
      <c r="J536" s="562">
        <v>5001</v>
      </c>
      <c r="K536" s="562">
        <v>4959</v>
      </c>
      <c r="L536" s="562">
        <v>42</v>
      </c>
      <c r="M536" s="562">
        <v>7356</v>
      </c>
      <c r="N536" s="562">
        <v>626</v>
      </c>
    </row>
    <row r="537" spans="1:14" ht="9.6" customHeight="1">
      <c r="A537" s="508"/>
      <c r="B537" s="567"/>
      <c r="C537" s="566"/>
      <c r="D537" s="562"/>
      <c r="E537" s="562"/>
      <c r="J537" s="562"/>
      <c r="K537" s="562"/>
      <c r="L537" s="562"/>
      <c r="M537" s="562"/>
      <c r="N537" s="562"/>
    </row>
    <row r="538" spans="1:14" ht="9.6" customHeight="1">
      <c r="A538" s="508"/>
      <c r="B538" s="568" t="s">
        <v>1301</v>
      </c>
      <c r="C538" s="562">
        <v>440</v>
      </c>
      <c r="D538" s="562">
        <v>202</v>
      </c>
      <c r="E538" s="562">
        <v>73</v>
      </c>
      <c r="F538" s="562">
        <v>275</v>
      </c>
      <c r="G538" s="562">
        <v>128</v>
      </c>
      <c r="H538" s="562">
        <v>81</v>
      </c>
      <c r="I538" s="562">
        <v>147</v>
      </c>
      <c r="J538" s="562">
        <v>165</v>
      </c>
      <c r="K538" s="562">
        <v>165</v>
      </c>
      <c r="L538" s="562">
        <v>0</v>
      </c>
      <c r="M538" s="562">
        <v>230</v>
      </c>
      <c r="N538" s="562">
        <v>12</v>
      </c>
    </row>
    <row r="539" spans="1:14" ht="9.6" customHeight="1">
      <c r="A539" s="508"/>
      <c r="B539" s="568" t="s">
        <v>1302</v>
      </c>
      <c r="C539" s="559">
        <v>263</v>
      </c>
      <c r="D539" s="569">
        <v>117</v>
      </c>
      <c r="E539" s="569">
        <v>34</v>
      </c>
      <c r="F539" s="569">
        <v>151</v>
      </c>
      <c r="G539" s="569">
        <v>80</v>
      </c>
      <c r="H539" s="569">
        <v>52</v>
      </c>
      <c r="I539" s="569">
        <v>71</v>
      </c>
      <c r="J539" s="569">
        <v>112</v>
      </c>
      <c r="K539" s="569">
        <v>112</v>
      </c>
      <c r="L539" s="569">
        <v>0</v>
      </c>
      <c r="M539" s="569">
        <v>149</v>
      </c>
      <c r="N539" s="569">
        <v>7</v>
      </c>
    </row>
    <row r="540" spans="1:14" ht="9.6" customHeight="1">
      <c r="A540" s="508"/>
      <c r="B540" s="568" t="s">
        <v>1303</v>
      </c>
      <c r="C540" s="559">
        <v>177</v>
      </c>
      <c r="D540" s="569">
        <v>85</v>
      </c>
      <c r="E540" s="569">
        <v>39</v>
      </c>
      <c r="F540" s="569">
        <v>124</v>
      </c>
      <c r="G540" s="569">
        <v>48</v>
      </c>
      <c r="H540" s="569">
        <v>29</v>
      </c>
      <c r="I540" s="569">
        <v>76</v>
      </c>
      <c r="J540" s="569">
        <v>53</v>
      </c>
      <c r="K540" s="569">
        <v>53</v>
      </c>
      <c r="L540" s="569">
        <v>0</v>
      </c>
      <c r="M540" s="569">
        <v>81</v>
      </c>
      <c r="N540" s="569">
        <v>5</v>
      </c>
    </row>
    <row r="541" spans="1:14" ht="9.6" customHeight="1">
      <c r="A541" s="508"/>
      <c r="B541" s="568" t="s">
        <v>1304</v>
      </c>
      <c r="C541" s="559">
        <v>432</v>
      </c>
      <c r="D541" s="569">
        <v>230</v>
      </c>
      <c r="E541" s="569">
        <v>84</v>
      </c>
      <c r="F541" s="569">
        <v>314</v>
      </c>
      <c r="G541" s="569">
        <v>76</v>
      </c>
      <c r="H541" s="569">
        <v>60</v>
      </c>
      <c r="I541" s="569">
        <v>238</v>
      </c>
      <c r="J541" s="559">
        <v>118</v>
      </c>
      <c r="K541" s="569">
        <v>118</v>
      </c>
      <c r="L541" s="559">
        <v>0</v>
      </c>
      <c r="M541" s="559">
        <v>187</v>
      </c>
      <c r="N541" s="559">
        <v>17</v>
      </c>
    </row>
    <row r="542" spans="1:14" ht="9.6" customHeight="1">
      <c r="A542" s="508"/>
      <c r="B542" s="568" t="s">
        <v>1305</v>
      </c>
      <c r="C542" s="559">
        <v>441</v>
      </c>
      <c r="D542" s="569">
        <v>206</v>
      </c>
      <c r="E542" s="569">
        <v>76</v>
      </c>
      <c r="F542" s="569">
        <v>282</v>
      </c>
      <c r="G542" s="569">
        <v>139</v>
      </c>
      <c r="H542" s="569">
        <v>89</v>
      </c>
      <c r="I542" s="569">
        <v>143</v>
      </c>
      <c r="J542" s="569">
        <v>159</v>
      </c>
      <c r="K542" s="569">
        <v>158</v>
      </c>
      <c r="L542" s="569">
        <v>1</v>
      </c>
      <c r="M542" s="569">
        <v>229</v>
      </c>
      <c r="N542" s="569">
        <v>12</v>
      </c>
    </row>
    <row r="543" spans="1:14" ht="9.6" customHeight="1">
      <c r="A543" s="508"/>
      <c r="B543" s="568" t="s">
        <v>976</v>
      </c>
      <c r="C543" s="559">
        <v>848</v>
      </c>
      <c r="D543" s="570">
        <v>444</v>
      </c>
      <c r="E543" s="569">
        <v>179</v>
      </c>
      <c r="F543" s="569">
        <v>623</v>
      </c>
      <c r="G543" s="570">
        <v>227</v>
      </c>
      <c r="H543" s="570">
        <v>149</v>
      </c>
      <c r="I543" s="570">
        <v>396</v>
      </c>
      <c r="J543" s="570">
        <v>225</v>
      </c>
      <c r="K543" s="569">
        <v>225</v>
      </c>
      <c r="L543" s="570">
        <v>0</v>
      </c>
      <c r="M543" s="570">
        <v>370</v>
      </c>
      <c r="N543" s="570">
        <v>27</v>
      </c>
    </row>
    <row r="544" spans="1:14" ht="9.6" customHeight="1">
      <c r="A544" s="508"/>
      <c r="B544" s="568" t="s">
        <v>1306</v>
      </c>
      <c r="C544" s="559">
        <v>737</v>
      </c>
      <c r="D544" s="569">
        <v>301</v>
      </c>
      <c r="E544" s="569">
        <v>213</v>
      </c>
      <c r="F544" s="569">
        <v>514</v>
      </c>
      <c r="G544" s="569">
        <v>215</v>
      </c>
      <c r="H544" s="569">
        <v>120</v>
      </c>
      <c r="I544" s="569">
        <v>299</v>
      </c>
      <c r="J544" s="569">
        <v>223</v>
      </c>
      <c r="K544" s="569">
        <v>223</v>
      </c>
      <c r="L544" s="569">
        <v>0</v>
      </c>
      <c r="M544" s="569">
        <v>296</v>
      </c>
      <c r="N544" s="569">
        <v>9</v>
      </c>
    </row>
    <row r="545" spans="1:14" ht="9.6" customHeight="1">
      <c r="A545" s="508"/>
      <c r="B545" s="568" t="s">
        <v>1307</v>
      </c>
      <c r="C545" s="559">
        <v>930</v>
      </c>
      <c r="D545" s="569">
        <v>404</v>
      </c>
      <c r="E545" s="569">
        <v>153</v>
      </c>
      <c r="F545" s="569">
        <v>557</v>
      </c>
      <c r="G545" s="569">
        <v>198</v>
      </c>
      <c r="H545" s="569">
        <v>123</v>
      </c>
      <c r="I545" s="569">
        <v>359</v>
      </c>
      <c r="J545" s="569">
        <v>373</v>
      </c>
      <c r="K545" s="569">
        <v>373</v>
      </c>
      <c r="L545" s="569">
        <v>0</v>
      </c>
      <c r="M545" s="569">
        <v>347</v>
      </c>
      <c r="N545" s="569">
        <v>27</v>
      </c>
    </row>
    <row r="546" spans="1:14" ht="9.6" customHeight="1">
      <c r="A546" s="508"/>
      <c r="B546" s="568" t="s">
        <v>1308</v>
      </c>
      <c r="C546" s="562">
        <v>408</v>
      </c>
      <c r="D546" s="562">
        <v>183</v>
      </c>
      <c r="E546" s="562">
        <v>79</v>
      </c>
      <c r="F546" s="562">
        <v>262</v>
      </c>
      <c r="G546" s="562">
        <v>151</v>
      </c>
      <c r="H546" s="562">
        <v>93</v>
      </c>
      <c r="I546" s="562">
        <v>111</v>
      </c>
      <c r="J546" s="562">
        <v>146</v>
      </c>
      <c r="K546" s="562">
        <v>146</v>
      </c>
      <c r="L546" s="562">
        <v>0</v>
      </c>
      <c r="M546" s="562">
        <v>190</v>
      </c>
      <c r="N546" s="562">
        <v>23</v>
      </c>
    </row>
    <row r="547" spans="1:14" ht="9.6" customHeight="1">
      <c r="A547" s="508"/>
      <c r="B547" s="568" t="s">
        <v>1309</v>
      </c>
      <c r="C547" s="559">
        <v>358</v>
      </c>
      <c r="D547" s="569">
        <v>167</v>
      </c>
      <c r="E547" s="569">
        <v>63</v>
      </c>
      <c r="F547" s="569">
        <v>230</v>
      </c>
      <c r="G547" s="569">
        <v>135</v>
      </c>
      <c r="H547" s="569">
        <v>81</v>
      </c>
      <c r="I547" s="569">
        <v>95</v>
      </c>
      <c r="J547" s="559">
        <v>128</v>
      </c>
      <c r="K547" s="569">
        <v>128</v>
      </c>
      <c r="L547" s="559">
        <v>0</v>
      </c>
      <c r="M547" s="559">
        <v>169</v>
      </c>
      <c r="N547" s="559">
        <v>17</v>
      </c>
    </row>
    <row r="548" spans="1:14" ht="9.6" customHeight="1">
      <c r="A548" s="508"/>
      <c r="B548" s="568" t="s">
        <v>1310</v>
      </c>
      <c r="C548" s="559">
        <v>50</v>
      </c>
      <c r="D548" s="569">
        <v>16</v>
      </c>
      <c r="E548" s="569">
        <v>16</v>
      </c>
      <c r="F548" s="569">
        <v>32</v>
      </c>
      <c r="G548" s="569">
        <v>16</v>
      </c>
      <c r="H548" s="569">
        <v>12</v>
      </c>
      <c r="I548" s="569">
        <v>16</v>
      </c>
      <c r="J548" s="559">
        <v>18</v>
      </c>
      <c r="K548" s="569">
        <v>18</v>
      </c>
      <c r="L548" s="559">
        <v>0</v>
      </c>
      <c r="M548" s="559">
        <v>21</v>
      </c>
      <c r="N548" s="559">
        <v>6</v>
      </c>
    </row>
    <row r="549" spans="1:14" ht="9.6" customHeight="1">
      <c r="A549" s="508"/>
      <c r="B549" s="568" t="s">
        <v>1311</v>
      </c>
      <c r="C549" s="559">
        <v>782</v>
      </c>
      <c r="D549" s="570">
        <v>421</v>
      </c>
      <c r="E549" s="569">
        <v>109</v>
      </c>
      <c r="F549" s="569">
        <v>530</v>
      </c>
      <c r="G549" s="570">
        <v>242</v>
      </c>
      <c r="H549" s="570">
        <v>125</v>
      </c>
      <c r="I549" s="570">
        <v>288</v>
      </c>
      <c r="J549" s="570">
        <v>252</v>
      </c>
      <c r="K549" s="569">
        <v>237</v>
      </c>
      <c r="L549" s="570">
        <v>15</v>
      </c>
      <c r="M549" s="570">
        <v>285</v>
      </c>
      <c r="N549" s="570">
        <v>35</v>
      </c>
    </row>
    <row r="550" spans="1:14" ht="9.6" customHeight="1">
      <c r="A550" s="508"/>
      <c r="B550" s="568" t="s">
        <v>1312</v>
      </c>
      <c r="C550" s="559">
        <v>632</v>
      </c>
      <c r="D550" s="559">
        <v>307</v>
      </c>
      <c r="E550" s="559">
        <v>100</v>
      </c>
      <c r="F550" s="559">
        <v>407</v>
      </c>
      <c r="G550" s="559">
        <v>143</v>
      </c>
      <c r="H550" s="559">
        <v>128</v>
      </c>
      <c r="I550" s="559">
        <v>264</v>
      </c>
      <c r="J550" s="559">
        <v>225</v>
      </c>
      <c r="K550" s="559">
        <v>225</v>
      </c>
      <c r="L550" s="559">
        <v>0</v>
      </c>
      <c r="M550" s="559">
        <v>220</v>
      </c>
      <c r="N550" s="559">
        <v>30</v>
      </c>
    </row>
    <row r="551" spans="1:14" ht="9.6" customHeight="1">
      <c r="A551" s="508"/>
      <c r="B551" s="568" t="s">
        <v>1313</v>
      </c>
      <c r="C551" s="559">
        <v>547</v>
      </c>
      <c r="D551" s="570">
        <v>277</v>
      </c>
      <c r="E551" s="569">
        <v>124</v>
      </c>
      <c r="F551" s="569">
        <v>401</v>
      </c>
      <c r="G551" s="570">
        <v>161</v>
      </c>
      <c r="H551" s="570">
        <v>114</v>
      </c>
      <c r="I551" s="570">
        <v>240</v>
      </c>
      <c r="J551" s="570">
        <v>146</v>
      </c>
      <c r="K551" s="569">
        <v>146</v>
      </c>
      <c r="L551" s="570">
        <v>0</v>
      </c>
      <c r="M551" s="570">
        <v>236</v>
      </c>
      <c r="N551" s="570">
        <v>42</v>
      </c>
    </row>
    <row r="552" spans="1:14" ht="9.6" customHeight="1">
      <c r="A552" s="508"/>
      <c r="B552" s="568" t="s">
        <v>1314</v>
      </c>
      <c r="C552" s="559">
        <v>2244</v>
      </c>
      <c r="D552" s="569">
        <v>1187</v>
      </c>
      <c r="E552" s="569">
        <v>464</v>
      </c>
      <c r="F552" s="569">
        <v>1651</v>
      </c>
      <c r="G552" s="569">
        <v>675</v>
      </c>
      <c r="H552" s="569">
        <v>471</v>
      </c>
      <c r="I552" s="569">
        <v>976</v>
      </c>
      <c r="J552" s="569">
        <v>593</v>
      </c>
      <c r="K552" s="569">
        <v>593</v>
      </c>
      <c r="L552" s="569">
        <v>0</v>
      </c>
      <c r="M552" s="569">
        <v>1135</v>
      </c>
      <c r="N552" s="569">
        <v>102</v>
      </c>
    </row>
    <row r="553" spans="1:14" ht="9.6" customHeight="1">
      <c r="A553" s="508"/>
      <c r="B553" s="568" t="s">
        <v>1315</v>
      </c>
      <c r="C553" s="559">
        <v>389</v>
      </c>
      <c r="D553" s="569">
        <v>169</v>
      </c>
      <c r="E553" s="569">
        <v>113</v>
      </c>
      <c r="F553" s="569">
        <v>282</v>
      </c>
      <c r="G553" s="569">
        <v>114</v>
      </c>
      <c r="H553" s="569">
        <v>67</v>
      </c>
      <c r="I553" s="569">
        <v>168</v>
      </c>
      <c r="J553" s="569">
        <v>107</v>
      </c>
      <c r="K553" s="569">
        <v>107</v>
      </c>
      <c r="L553" s="569">
        <v>0</v>
      </c>
      <c r="M553" s="569">
        <v>122</v>
      </c>
      <c r="N553" s="569">
        <v>9</v>
      </c>
    </row>
    <row r="554" spans="1:14" ht="9.6" customHeight="1">
      <c r="A554" s="508"/>
      <c r="B554" s="568" t="s">
        <v>1316</v>
      </c>
      <c r="C554" s="559">
        <v>1946</v>
      </c>
      <c r="D554" s="569">
        <v>1098</v>
      </c>
      <c r="E554" s="569">
        <v>340</v>
      </c>
      <c r="F554" s="569">
        <v>1438</v>
      </c>
      <c r="G554" s="569">
        <v>422</v>
      </c>
      <c r="H554" s="569">
        <v>298</v>
      </c>
      <c r="I554" s="569">
        <v>1016</v>
      </c>
      <c r="J554" s="569">
        <v>508</v>
      </c>
      <c r="K554" s="569">
        <v>508</v>
      </c>
      <c r="L554" s="569">
        <v>0</v>
      </c>
      <c r="M554" s="569">
        <v>793</v>
      </c>
      <c r="N554" s="569">
        <v>53</v>
      </c>
    </row>
    <row r="555" spans="1:14" ht="9.6" customHeight="1">
      <c r="A555" s="508"/>
      <c r="B555" s="568" t="s">
        <v>1317</v>
      </c>
      <c r="C555" s="559">
        <v>1401</v>
      </c>
      <c r="D555" s="569">
        <v>735</v>
      </c>
      <c r="E555" s="569">
        <v>309</v>
      </c>
      <c r="F555" s="569">
        <v>1044</v>
      </c>
      <c r="G555" s="569">
        <v>355</v>
      </c>
      <c r="H555" s="569">
        <v>215</v>
      </c>
      <c r="I555" s="569">
        <v>689</v>
      </c>
      <c r="J555" s="559">
        <v>357</v>
      </c>
      <c r="K555" s="569">
        <v>357</v>
      </c>
      <c r="L555" s="559">
        <v>0</v>
      </c>
      <c r="M555" s="559">
        <v>778</v>
      </c>
      <c r="N555" s="559">
        <v>86</v>
      </c>
    </row>
    <row r="556" spans="1:14" ht="9.6" customHeight="1">
      <c r="A556" s="508"/>
      <c r="B556" s="568" t="s">
        <v>1318</v>
      </c>
      <c r="C556" s="559">
        <v>713</v>
      </c>
      <c r="D556" s="570">
        <v>340</v>
      </c>
      <c r="E556" s="569">
        <v>114</v>
      </c>
      <c r="F556" s="569">
        <v>454</v>
      </c>
      <c r="G556" s="570">
        <v>176</v>
      </c>
      <c r="H556" s="570">
        <v>147</v>
      </c>
      <c r="I556" s="570">
        <v>278</v>
      </c>
      <c r="J556" s="570">
        <v>259</v>
      </c>
      <c r="K556" s="569">
        <v>259</v>
      </c>
      <c r="L556" s="570">
        <v>0</v>
      </c>
      <c r="M556" s="570">
        <v>340</v>
      </c>
      <c r="N556" s="570">
        <v>22</v>
      </c>
    </row>
    <row r="557" spans="1:14" ht="9.6" customHeight="1">
      <c r="A557" s="508"/>
      <c r="B557" s="568" t="s">
        <v>1319</v>
      </c>
      <c r="C557" s="559"/>
      <c r="D557" s="570"/>
      <c r="E557" s="569"/>
      <c r="F557" s="569"/>
      <c r="G557" s="570"/>
      <c r="H557" s="570"/>
      <c r="I557" s="570"/>
      <c r="J557" s="570"/>
      <c r="K557" s="569"/>
      <c r="L557" s="570"/>
      <c r="M557" s="570"/>
      <c r="N557" s="570"/>
    </row>
    <row r="558" spans="1:14" ht="9.6" customHeight="1">
      <c r="A558" s="508"/>
      <c r="B558" s="568" t="s">
        <v>1320</v>
      </c>
      <c r="C558" s="562">
        <v>1085</v>
      </c>
      <c r="D558" s="562">
        <v>455</v>
      </c>
      <c r="E558" s="562">
        <v>246</v>
      </c>
      <c r="F558" s="562">
        <v>701</v>
      </c>
      <c r="G558" s="562">
        <v>245</v>
      </c>
      <c r="H558" s="562">
        <v>141</v>
      </c>
      <c r="I558" s="562">
        <v>456</v>
      </c>
      <c r="J558" s="562">
        <v>384</v>
      </c>
      <c r="K558" s="562">
        <v>384</v>
      </c>
      <c r="L558" s="562">
        <v>0</v>
      </c>
      <c r="M558" s="562">
        <v>452</v>
      </c>
      <c r="N558" s="562">
        <v>58</v>
      </c>
    </row>
    <row r="559" spans="1:14" ht="9.6" customHeight="1">
      <c r="A559" s="508"/>
      <c r="B559" s="568" t="s">
        <v>1321</v>
      </c>
      <c r="C559" s="562">
        <v>32</v>
      </c>
      <c r="D559" s="562">
        <v>18</v>
      </c>
      <c r="E559" s="562">
        <v>10</v>
      </c>
      <c r="F559" s="562">
        <v>28</v>
      </c>
      <c r="G559" s="571" t="s">
        <v>974</v>
      </c>
      <c r="H559" s="562">
        <v>0</v>
      </c>
      <c r="I559" s="571" t="s">
        <v>974</v>
      </c>
      <c r="J559" s="562">
        <v>4</v>
      </c>
      <c r="K559" s="562">
        <v>4</v>
      </c>
      <c r="L559" s="562">
        <v>0</v>
      </c>
      <c r="M559" s="562">
        <v>7</v>
      </c>
      <c r="N559" s="562">
        <v>1</v>
      </c>
    </row>
    <row r="560" spans="1:14" ht="9.6" customHeight="1">
      <c r="A560" s="508"/>
      <c r="B560" s="568" t="s">
        <v>1322</v>
      </c>
      <c r="C560" s="559">
        <v>308</v>
      </c>
      <c r="D560" s="569">
        <v>172</v>
      </c>
      <c r="E560" s="569">
        <v>50</v>
      </c>
      <c r="F560" s="569">
        <v>222</v>
      </c>
      <c r="G560" s="571" t="s">
        <v>974</v>
      </c>
      <c r="H560" s="569">
        <v>42</v>
      </c>
      <c r="I560" s="571" t="s">
        <v>974</v>
      </c>
      <c r="J560" s="569">
        <v>86</v>
      </c>
      <c r="K560" s="569">
        <v>86</v>
      </c>
      <c r="L560" s="569">
        <v>0</v>
      </c>
      <c r="M560" s="569">
        <v>124</v>
      </c>
      <c r="N560" s="569">
        <v>13</v>
      </c>
    </row>
    <row r="561" spans="1:14" ht="9.6" customHeight="1">
      <c r="A561" s="508"/>
      <c r="B561" s="568" t="s">
        <v>988</v>
      </c>
      <c r="C561" s="559">
        <v>745</v>
      </c>
      <c r="D561" s="569">
        <v>265</v>
      </c>
      <c r="E561" s="569">
        <v>186</v>
      </c>
      <c r="F561" s="569">
        <v>451</v>
      </c>
      <c r="G561" s="569">
        <v>157</v>
      </c>
      <c r="H561" s="569">
        <v>99</v>
      </c>
      <c r="I561" s="569">
        <v>294</v>
      </c>
      <c r="J561" s="569">
        <v>294</v>
      </c>
      <c r="K561" s="569">
        <v>294</v>
      </c>
      <c r="L561" s="569">
        <v>0</v>
      </c>
      <c r="M561" s="569">
        <v>321</v>
      </c>
      <c r="N561" s="569">
        <v>44</v>
      </c>
    </row>
    <row r="562" spans="1:14" ht="9.6" customHeight="1">
      <c r="A562" s="508"/>
      <c r="B562" s="568" t="s">
        <v>1323</v>
      </c>
      <c r="C562" s="562">
        <v>1146</v>
      </c>
      <c r="D562" s="562">
        <v>568</v>
      </c>
      <c r="E562" s="562">
        <v>277</v>
      </c>
      <c r="F562" s="562">
        <v>845</v>
      </c>
      <c r="G562" s="562">
        <v>321</v>
      </c>
      <c r="H562" s="562">
        <v>203</v>
      </c>
      <c r="I562" s="562">
        <v>524</v>
      </c>
      <c r="J562" s="562">
        <v>301</v>
      </c>
      <c r="K562" s="562">
        <v>301</v>
      </c>
      <c r="L562" s="562">
        <v>0</v>
      </c>
      <c r="M562" s="562">
        <v>576</v>
      </c>
      <c r="N562" s="562">
        <v>60</v>
      </c>
    </row>
    <row r="563" spans="1:14" ht="9.6" customHeight="1">
      <c r="A563" s="508"/>
      <c r="B563" s="568" t="s">
        <v>1324</v>
      </c>
      <c r="C563" s="559">
        <v>345</v>
      </c>
      <c r="D563" s="569">
        <v>190</v>
      </c>
      <c r="E563" s="569">
        <v>60</v>
      </c>
      <c r="F563" s="569">
        <v>250</v>
      </c>
      <c r="G563" s="569">
        <v>112</v>
      </c>
      <c r="H563" s="569">
        <v>79</v>
      </c>
      <c r="I563" s="569">
        <v>138</v>
      </c>
      <c r="J563" s="559">
        <v>95</v>
      </c>
      <c r="K563" s="569">
        <v>95</v>
      </c>
      <c r="L563" s="559">
        <v>0</v>
      </c>
      <c r="M563" s="559">
        <v>132</v>
      </c>
      <c r="N563" s="559">
        <v>7</v>
      </c>
    </row>
    <row r="564" spans="1:14" ht="9.6" customHeight="1">
      <c r="A564" s="508"/>
      <c r="B564" s="568" t="s">
        <v>1325</v>
      </c>
      <c r="C564" s="559">
        <v>801</v>
      </c>
      <c r="D564" s="570">
        <v>378</v>
      </c>
      <c r="E564" s="569">
        <v>217</v>
      </c>
      <c r="F564" s="569">
        <v>595</v>
      </c>
      <c r="G564" s="570">
        <v>209</v>
      </c>
      <c r="H564" s="570">
        <v>124</v>
      </c>
      <c r="I564" s="570">
        <v>386</v>
      </c>
      <c r="J564" s="570">
        <v>206</v>
      </c>
      <c r="K564" s="569">
        <v>206</v>
      </c>
      <c r="L564" s="570">
        <v>0</v>
      </c>
      <c r="M564" s="570">
        <v>444</v>
      </c>
      <c r="N564" s="570">
        <v>53</v>
      </c>
    </row>
    <row r="565" spans="1:14" ht="9.6" customHeight="1">
      <c r="A565" s="508"/>
      <c r="B565" s="568" t="s">
        <v>1326</v>
      </c>
      <c r="C565" s="559">
        <v>339</v>
      </c>
      <c r="D565" s="570">
        <v>189</v>
      </c>
      <c r="E565" s="569">
        <v>88</v>
      </c>
      <c r="F565" s="569">
        <v>277</v>
      </c>
      <c r="G565" s="570">
        <v>55</v>
      </c>
      <c r="H565" s="570">
        <v>48</v>
      </c>
      <c r="I565" s="570">
        <v>222</v>
      </c>
      <c r="J565" s="570">
        <v>62</v>
      </c>
      <c r="K565" s="569">
        <v>62</v>
      </c>
      <c r="L565" s="570">
        <v>0</v>
      </c>
      <c r="M565" s="570">
        <v>83</v>
      </c>
      <c r="N565" s="570">
        <v>0</v>
      </c>
    </row>
    <row r="566" spans="1:14" ht="9.6" customHeight="1">
      <c r="A566" s="508"/>
      <c r="B566" s="568" t="s">
        <v>1327</v>
      </c>
      <c r="C566" s="559">
        <v>35</v>
      </c>
      <c r="D566" s="569">
        <v>18</v>
      </c>
      <c r="E566" s="569">
        <v>9</v>
      </c>
      <c r="F566" s="569">
        <v>27</v>
      </c>
      <c r="G566" s="569">
        <v>15</v>
      </c>
      <c r="H566" s="569">
        <v>6</v>
      </c>
      <c r="I566" s="569">
        <v>12</v>
      </c>
      <c r="J566" s="559">
        <v>8</v>
      </c>
      <c r="K566" s="569">
        <v>7</v>
      </c>
      <c r="L566" s="559">
        <v>1</v>
      </c>
      <c r="M566" s="559">
        <v>18</v>
      </c>
      <c r="N566" s="559">
        <v>0</v>
      </c>
    </row>
    <row r="567" spans="1:14" ht="9.6" customHeight="1">
      <c r="A567" s="508"/>
      <c r="B567" s="568" t="s">
        <v>1328</v>
      </c>
      <c r="C567" s="559"/>
      <c r="D567" s="570"/>
      <c r="E567" s="569"/>
      <c r="F567" s="569"/>
      <c r="G567" s="570"/>
      <c r="H567" s="570"/>
      <c r="I567" s="570"/>
      <c r="J567" s="570"/>
      <c r="K567" s="569"/>
      <c r="L567" s="570"/>
      <c r="M567" s="570"/>
      <c r="N567" s="570"/>
    </row>
    <row r="568" spans="1:14" ht="9.6" customHeight="1">
      <c r="A568" s="508"/>
      <c r="B568" s="568" t="s">
        <v>1329</v>
      </c>
      <c r="C568" s="559">
        <v>30</v>
      </c>
      <c r="D568" s="570">
        <v>13</v>
      </c>
      <c r="E568" s="569">
        <v>15</v>
      </c>
      <c r="F568" s="569">
        <v>28</v>
      </c>
      <c r="G568" s="570">
        <v>8</v>
      </c>
      <c r="H568" s="570">
        <v>8</v>
      </c>
      <c r="I568" s="570">
        <v>20</v>
      </c>
      <c r="J568" s="570">
        <v>2</v>
      </c>
      <c r="K568" s="569">
        <v>2</v>
      </c>
      <c r="L568" s="570">
        <v>0</v>
      </c>
      <c r="M568" s="570">
        <v>0</v>
      </c>
      <c r="N568" s="570">
        <v>0</v>
      </c>
    </row>
    <row r="569" spans="1:14" ht="9.6" customHeight="1">
      <c r="A569" s="508"/>
      <c r="B569" s="586"/>
      <c r="C569" s="566"/>
      <c r="D569" s="562"/>
      <c r="E569" s="562"/>
      <c r="J569" s="562"/>
      <c r="K569" s="562"/>
      <c r="L569" s="562"/>
      <c r="M569" s="562"/>
      <c r="N569" s="562"/>
    </row>
    <row r="570" spans="1:14" ht="9.6" customHeight="1">
      <c r="A570" s="508"/>
      <c r="B570" s="586"/>
      <c r="C570" s="566"/>
      <c r="D570" s="562"/>
      <c r="E570" s="562"/>
      <c r="J570" s="562"/>
      <c r="K570" s="562"/>
      <c r="L570" s="562"/>
      <c r="M570" s="562"/>
      <c r="N570" s="562"/>
    </row>
    <row r="571" spans="1:14" ht="9" customHeight="1">
      <c r="A571" s="574" t="s">
        <v>53</v>
      </c>
      <c r="B571" s="575"/>
      <c r="C571" s="576"/>
      <c r="D571" s="577"/>
      <c r="E571" s="577"/>
      <c r="F571" s="577"/>
      <c r="G571" s="577"/>
      <c r="H571" s="577"/>
      <c r="I571" s="577"/>
      <c r="J571" s="577"/>
      <c r="K571" s="577"/>
      <c r="L571" s="577"/>
      <c r="M571" s="577"/>
      <c r="N571" s="577"/>
    </row>
    <row r="572" spans="1:14" ht="10.15" customHeight="1">
      <c r="A572" s="525"/>
      <c r="B572" s="557"/>
      <c r="C572" s="578" t="s">
        <v>1219</v>
      </c>
      <c r="D572" s="579"/>
      <c r="E572" s="580"/>
      <c r="F572" s="580"/>
      <c r="G572" s="580"/>
      <c r="H572" s="580"/>
      <c r="I572" s="580"/>
      <c r="J572" s="580"/>
      <c r="K572" s="580"/>
      <c r="L572" s="580"/>
      <c r="M572" s="580"/>
      <c r="N572" s="580"/>
    </row>
    <row r="573" spans="1:14" ht="10.5" customHeight="1">
      <c r="A573" s="525"/>
      <c r="B573" s="557"/>
      <c r="C573" s="578"/>
      <c r="D573" s="579"/>
      <c r="E573" s="580"/>
      <c r="F573" s="580"/>
      <c r="G573" s="580"/>
      <c r="H573" s="580"/>
      <c r="I573" s="580"/>
      <c r="J573" s="580"/>
      <c r="K573" s="580"/>
      <c r="L573" s="580"/>
      <c r="M573" s="580"/>
      <c r="N573" s="580"/>
    </row>
    <row r="574" spans="1:14" ht="9.6" customHeight="1">
      <c r="A574" s="525" t="s">
        <v>1330</v>
      </c>
      <c r="B574" s="583"/>
      <c r="C574" s="578"/>
      <c r="D574" s="579"/>
      <c r="E574" s="580"/>
      <c r="F574" s="580"/>
      <c r="G574" s="580"/>
      <c r="H574" s="580"/>
      <c r="I574" s="580"/>
      <c r="J574" s="580"/>
      <c r="K574" s="580"/>
      <c r="L574" s="580"/>
      <c r="M574" s="580"/>
      <c r="N574" s="580"/>
    </row>
    <row r="575" spans="1:14" ht="9.6" customHeight="1">
      <c r="A575" s="508"/>
      <c r="B575" s="568" t="s">
        <v>1331</v>
      </c>
      <c r="C575" s="559"/>
      <c r="D575" s="570"/>
      <c r="E575" s="569"/>
      <c r="F575" s="569"/>
      <c r="G575" s="570"/>
      <c r="H575" s="570"/>
      <c r="I575" s="570"/>
      <c r="J575" s="570"/>
      <c r="K575" s="569"/>
      <c r="L575" s="570"/>
      <c r="M575" s="570"/>
      <c r="N575" s="570"/>
    </row>
    <row r="576" spans="1:14" ht="9.6" customHeight="1">
      <c r="A576" s="508"/>
      <c r="B576" s="568" t="s">
        <v>1332</v>
      </c>
      <c r="C576" s="559">
        <v>83</v>
      </c>
      <c r="D576" s="570">
        <v>28</v>
      </c>
      <c r="E576" s="569">
        <v>35</v>
      </c>
      <c r="F576" s="569">
        <v>63</v>
      </c>
      <c r="G576" s="570">
        <v>7</v>
      </c>
      <c r="H576" s="570">
        <v>6</v>
      </c>
      <c r="I576" s="570">
        <v>56</v>
      </c>
      <c r="J576" s="570">
        <v>20</v>
      </c>
      <c r="K576" s="569">
        <v>16</v>
      </c>
      <c r="L576" s="570">
        <v>4</v>
      </c>
      <c r="M576" s="570">
        <v>17</v>
      </c>
      <c r="N576" s="570">
        <v>0</v>
      </c>
    </row>
    <row r="577" spans="1:14" ht="9.6" customHeight="1">
      <c r="A577" s="508"/>
      <c r="B577" s="568" t="s">
        <v>1333</v>
      </c>
      <c r="C577" s="559"/>
      <c r="D577" s="569"/>
      <c r="E577" s="569"/>
      <c r="F577" s="569"/>
      <c r="G577" s="569"/>
      <c r="H577" s="569"/>
      <c r="I577" s="569"/>
      <c r="J577" s="559"/>
      <c r="K577" s="569"/>
      <c r="L577" s="559"/>
      <c r="M577" s="559"/>
      <c r="N577" s="559"/>
    </row>
    <row r="578" spans="1:14" ht="9.6" customHeight="1">
      <c r="A578" s="508"/>
      <c r="B578" s="568" t="s">
        <v>1334</v>
      </c>
      <c r="C578" s="562">
        <v>34</v>
      </c>
      <c r="D578" s="562">
        <v>18</v>
      </c>
      <c r="E578" s="562">
        <v>5</v>
      </c>
      <c r="F578" s="562">
        <v>23</v>
      </c>
      <c r="G578" s="562">
        <v>13</v>
      </c>
      <c r="H578" s="562">
        <v>13</v>
      </c>
      <c r="I578" s="562">
        <v>10</v>
      </c>
      <c r="J578" s="562">
        <v>11</v>
      </c>
      <c r="K578" s="562">
        <v>11</v>
      </c>
      <c r="L578" s="562">
        <v>0</v>
      </c>
      <c r="M578" s="562">
        <v>19</v>
      </c>
      <c r="N578" s="562">
        <v>0</v>
      </c>
    </row>
    <row r="579" spans="1:14" ht="9.6" customHeight="1">
      <c r="A579" s="508"/>
      <c r="B579" s="568" t="s">
        <v>1335</v>
      </c>
      <c r="C579" s="559">
        <v>232</v>
      </c>
      <c r="D579" s="569">
        <v>137</v>
      </c>
      <c r="E579" s="569">
        <v>77</v>
      </c>
      <c r="F579" s="569">
        <v>214</v>
      </c>
      <c r="G579" s="569">
        <v>33</v>
      </c>
      <c r="H579" s="569">
        <v>11</v>
      </c>
      <c r="I579" s="569">
        <v>181</v>
      </c>
      <c r="J579" s="559">
        <v>18</v>
      </c>
      <c r="K579" s="569">
        <v>18</v>
      </c>
      <c r="L579" s="559">
        <v>0</v>
      </c>
      <c r="M579" s="559">
        <v>40</v>
      </c>
      <c r="N579" s="559">
        <v>0</v>
      </c>
    </row>
    <row r="580" spans="1:14" ht="9.6" customHeight="1">
      <c r="A580" s="508"/>
      <c r="B580" s="568" t="s">
        <v>1336</v>
      </c>
      <c r="C580" s="559"/>
      <c r="D580" s="570"/>
      <c r="E580" s="569"/>
      <c r="F580" s="569"/>
      <c r="G580" s="570"/>
      <c r="H580" s="570"/>
      <c r="I580" s="570"/>
      <c r="J580" s="570"/>
      <c r="K580" s="569"/>
      <c r="L580" s="570"/>
      <c r="M580" s="570"/>
      <c r="N580" s="570"/>
    </row>
    <row r="581" spans="1:14" ht="9.6" customHeight="1">
      <c r="A581" s="508"/>
      <c r="B581" s="568" t="s">
        <v>1337</v>
      </c>
      <c r="C581" s="559">
        <v>84</v>
      </c>
      <c r="D581" s="570">
        <v>34</v>
      </c>
      <c r="E581" s="569">
        <v>38</v>
      </c>
      <c r="F581" s="569">
        <v>72</v>
      </c>
      <c r="G581" s="570">
        <v>24</v>
      </c>
      <c r="H581" s="570">
        <v>14</v>
      </c>
      <c r="I581" s="570">
        <v>48</v>
      </c>
      <c r="J581" s="570">
        <v>12</v>
      </c>
      <c r="K581" s="569">
        <v>12</v>
      </c>
      <c r="L581" s="570">
        <v>0</v>
      </c>
      <c r="M581" s="570">
        <v>39</v>
      </c>
      <c r="N581" s="570">
        <v>0</v>
      </c>
    </row>
    <row r="582" spans="1:14" ht="9.6" customHeight="1">
      <c r="A582" s="508"/>
      <c r="B582" s="568" t="s">
        <v>1338</v>
      </c>
      <c r="C582" s="559"/>
      <c r="D582" s="570"/>
      <c r="E582" s="569"/>
      <c r="F582" s="569"/>
      <c r="G582" s="570"/>
      <c r="H582" s="570"/>
      <c r="I582" s="570"/>
      <c r="J582" s="570"/>
      <c r="K582" s="569"/>
      <c r="L582" s="570"/>
      <c r="M582" s="570"/>
      <c r="N582" s="570"/>
    </row>
    <row r="583" spans="1:14" ht="9.6" customHeight="1">
      <c r="A583" s="508"/>
      <c r="B583" s="568" t="s">
        <v>1339</v>
      </c>
      <c r="C583" s="559">
        <v>473</v>
      </c>
      <c r="D583" s="559">
        <v>222</v>
      </c>
      <c r="E583" s="559">
        <v>98</v>
      </c>
      <c r="F583" s="559">
        <v>320</v>
      </c>
      <c r="G583" s="559">
        <v>87</v>
      </c>
      <c r="H583" s="559">
        <v>63</v>
      </c>
      <c r="I583" s="559">
        <v>233</v>
      </c>
      <c r="J583" s="559">
        <v>153</v>
      </c>
      <c r="K583" s="559">
        <v>132</v>
      </c>
      <c r="L583" s="559">
        <v>21</v>
      </c>
      <c r="M583" s="559">
        <v>150</v>
      </c>
      <c r="N583" s="559">
        <v>0</v>
      </c>
    </row>
    <row r="584" spans="1:14" ht="9.6" customHeight="1">
      <c r="A584" s="508"/>
      <c r="B584" s="568" t="s">
        <v>1340</v>
      </c>
      <c r="C584" s="559">
        <v>83</v>
      </c>
      <c r="D584" s="570">
        <v>40</v>
      </c>
      <c r="E584" s="569">
        <v>27</v>
      </c>
      <c r="F584" s="569">
        <v>67</v>
      </c>
      <c r="G584" s="570">
        <v>15</v>
      </c>
      <c r="H584" s="570">
        <v>12</v>
      </c>
      <c r="I584" s="570">
        <v>52</v>
      </c>
      <c r="J584" s="570">
        <v>16</v>
      </c>
      <c r="K584" s="569">
        <v>12</v>
      </c>
      <c r="L584" s="570">
        <v>4</v>
      </c>
      <c r="M584" s="570">
        <v>18</v>
      </c>
      <c r="N584" s="570">
        <v>0</v>
      </c>
    </row>
    <row r="585" spans="1:14" ht="9.6" customHeight="1">
      <c r="A585" s="508"/>
      <c r="B585" s="568" t="s">
        <v>1341</v>
      </c>
      <c r="C585" s="559">
        <v>79</v>
      </c>
      <c r="D585" s="570">
        <v>38</v>
      </c>
      <c r="E585" s="569">
        <v>17</v>
      </c>
      <c r="F585" s="569">
        <v>55</v>
      </c>
      <c r="G585" s="570">
        <v>15</v>
      </c>
      <c r="H585" s="570">
        <v>12</v>
      </c>
      <c r="I585" s="570">
        <v>40</v>
      </c>
      <c r="J585" s="570">
        <v>24</v>
      </c>
      <c r="K585" s="569">
        <v>22</v>
      </c>
      <c r="L585" s="570">
        <v>2</v>
      </c>
      <c r="M585" s="570">
        <v>29</v>
      </c>
      <c r="N585" s="570">
        <v>0</v>
      </c>
    </row>
    <row r="586" spans="1:14" ht="9.6" customHeight="1">
      <c r="A586" s="508"/>
      <c r="B586" s="568" t="s">
        <v>1195</v>
      </c>
      <c r="C586" s="559">
        <v>92</v>
      </c>
      <c r="D586" s="570">
        <v>50</v>
      </c>
      <c r="E586" s="569">
        <v>20</v>
      </c>
      <c r="F586" s="569">
        <v>70</v>
      </c>
      <c r="G586" s="570">
        <v>17</v>
      </c>
      <c r="H586" s="570">
        <v>12</v>
      </c>
      <c r="I586" s="570">
        <v>53</v>
      </c>
      <c r="J586" s="570">
        <v>22</v>
      </c>
      <c r="K586" s="569">
        <v>19</v>
      </c>
      <c r="L586" s="570">
        <v>3</v>
      </c>
      <c r="M586" s="570">
        <v>25</v>
      </c>
      <c r="N586" s="570">
        <v>0</v>
      </c>
    </row>
    <row r="587" spans="1:14" ht="9.6" customHeight="1">
      <c r="A587" s="508"/>
      <c r="B587" s="568" t="s">
        <v>987</v>
      </c>
      <c r="C587" s="559">
        <v>154</v>
      </c>
      <c r="D587" s="570">
        <v>61</v>
      </c>
      <c r="E587" s="569">
        <v>17</v>
      </c>
      <c r="F587" s="569">
        <v>78</v>
      </c>
      <c r="G587" s="570">
        <v>28</v>
      </c>
      <c r="H587" s="570">
        <v>19</v>
      </c>
      <c r="I587" s="570">
        <v>50</v>
      </c>
      <c r="J587" s="570">
        <v>76</v>
      </c>
      <c r="K587" s="569">
        <v>67</v>
      </c>
      <c r="L587" s="570">
        <v>9</v>
      </c>
      <c r="M587" s="570">
        <v>58</v>
      </c>
      <c r="N587" s="570">
        <v>0</v>
      </c>
    </row>
    <row r="588" spans="1:14" ht="9.6" customHeight="1">
      <c r="A588" s="508"/>
      <c r="B588" s="568" t="s">
        <v>1342</v>
      </c>
      <c r="C588" s="559">
        <v>65</v>
      </c>
      <c r="D588" s="570">
        <v>33</v>
      </c>
      <c r="E588" s="569">
        <v>17</v>
      </c>
      <c r="F588" s="569">
        <v>50</v>
      </c>
      <c r="G588" s="570">
        <v>12</v>
      </c>
      <c r="H588" s="570">
        <v>8</v>
      </c>
      <c r="I588" s="570">
        <v>38</v>
      </c>
      <c r="J588" s="570">
        <v>15</v>
      </c>
      <c r="K588" s="569">
        <v>12</v>
      </c>
      <c r="L588" s="570">
        <v>3</v>
      </c>
      <c r="M588" s="570">
        <v>20</v>
      </c>
      <c r="N588" s="570">
        <v>0</v>
      </c>
    </row>
    <row r="589" spans="1:14" ht="9.6" customHeight="1">
      <c r="A589" s="508"/>
      <c r="B589" s="568" t="s">
        <v>1343</v>
      </c>
      <c r="C589" s="559"/>
      <c r="D589" s="570"/>
      <c r="E589" s="569"/>
      <c r="F589" s="569"/>
      <c r="G589" s="570"/>
      <c r="H589" s="570"/>
      <c r="I589" s="570"/>
      <c r="J589" s="570"/>
      <c r="K589" s="569"/>
      <c r="L589" s="570"/>
      <c r="M589" s="570"/>
      <c r="N589" s="570"/>
    </row>
    <row r="590" spans="1:14" ht="9.6" customHeight="1">
      <c r="A590" s="508"/>
      <c r="B590" s="568" t="s">
        <v>1344</v>
      </c>
      <c r="C590" s="559">
        <v>138</v>
      </c>
      <c r="D590" s="569">
        <v>68</v>
      </c>
      <c r="E590" s="569">
        <v>39</v>
      </c>
      <c r="F590" s="569">
        <v>107</v>
      </c>
      <c r="G590" s="569">
        <v>20</v>
      </c>
      <c r="H590" s="569">
        <v>14</v>
      </c>
      <c r="I590" s="569">
        <v>87</v>
      </c>
      <c r="J590" s="569">
        <v>31</v>
      </c>
      <c r="K590" s="569">
        <v>31</v>
      </c>
      <c r="L590" s="569">
        <v>0</v>
      </c>
      <c r="M590" s="569">
        <v>40</v>
      </c>
      <c r="N590" s="569">
        <v>0</v>
      </c>
    </row>
    <row r="591" spans="1:14" ht="9.6" customHeight="1">
      <c r="A591" s="508"/>
      <c r="B591" s="568" t="s">
        <v>1345</v>
      </c>
      <c r="C591" s="559">
        <v>250</v>
      </c>
      <c r="D591" s="559">
        <v>90</v>
      </c>
      <c r="E591" s="569">
        <v>104</v>
      </c>
      <c r="F591" s="569">
        <v>194</v>
      </c>
      <c r="G591" s="559">
        <v>49</v>
      </c>
      <c r="H591" s="559">
        <v>41</v>
      </c>
      <c r="I591" s="559">
        <v>145</v>
      </c>
      <c r="J591" s="559">
        <v>56</v>
      </c>
      <c r="K591" s="569">
        <v>56</v>
      </c>
      <c r="L591" s="559">
        <v>0</v>
      </c>
      <c r="M591" s="559">
        <v>67</v>
      </c>
      <c r="N591" s="559">
        <v>3</v>
      </c>
    </row>
    <row r="592" spans="1:14" ht="9.6" customHeight="1">
      <c r="A592" s="508"/>
      <c r="B592" s="568" t="s">
        <v>1346</v>
      </c>
      <c r="C592" s="562">
        <v>459</v>
      </c>
      <c r="D592" s="562">
        <v>145</v>
      </c>
      <c r="E592" s="562">
        <v>227</v>
      </c>
      <c r="F592" s="562">
        <v>372</v>
      </c>
      <c r="G592" s="562">
        <v>67</v>
      </c>
      <c r="H592" s="562">
        <v>65</v>
      </c>
      <c r="I592" s="562">
        <v>305</v>
      </c>
      <c r="J592" s="562">
        <v>87</v>
      </c>
      <c r="K592" s="562">
        <v>87</v>
      </c>
      <c r="L592" s="562">
        <v>0</v>
      </c>
      <c r="M592" s="562">
        <v>99</v>
      </c>
      <c r="N592" s="562">
        <v>0</v>
      </c>
    </row>
    <row r="593" spans="1:14" ht="9.6" customHeight="1">
      <c r="A593" s="508"/>
      <c r="B593" s="568" t="s">
        <v>1347</v>
      </c>
      <c r="C593" s="559">
        <v>152</v>
      </c>
      <c r="D593" s="569">
        <v>63</v>
      </c>
      <c r="E593" s="569">
        <v>68</v>
      </c>
      <c r="F593" s="569">
        <v>131</v>
      </c>
      <c r="G593" s="569">
        <v>19</v>
      </c>
      <c r="H593" s="569">
        <v>18</v>
      </c>
      <c r="I593" s="569">
        <v>112</v>
      </c>
      <c r="J593" s="569">
        <v>21</v>
      </c>
      <c r="K593" s="569">
        <v>21</v>
      </c>
      <c r="L593" s="569">
        <v>0</v>
      </c>
      <c r="M593" s="569">
        <v>24</v>
      </c>
      <c r="N593" s="569">
        <v>0</v>
      </c>
    </row>
    <row r="594" spans="1:14" ht="9.6" customHeight="1">
      <c r="A594" s="508"/>
      <c r="B594" s="568" t="s">
        <v>987</v>
      </c>
      <c r="C594" s="559">
        <v>307</v>
      </c>
      <c r="D594" s="569">
        <v>82</v>
      </c>
      <c r="E594" s="569">
        <v>159</v>
      </c>
      <c r="F594" s="569">
        <v>241</v>
      </c>
      <c r="G594" s="569">
        <v>48</v>
      </c>
      <c r="H594" s="569">
        <v>47</v>
      </c>
      <c r="I594" s="569">
        <v>193</v>
      </c>
      <c r="J594" s="559">
        <v>66</v>
      </c>
      <c r="K594" s="569">
        <v>66</v>
      </c>
      <c r="L594" s="559">
        <v>0</v>
      </c>
      <c r="M594" s="559">
        <v>75</v>
      </c>
      <c r="N594" s="559">
        <v>0</v>
      </c>
    </row>
    <row r="595" spans="1:14" ht="9.6" customHeight="1">
      <c r="A595" s="508"/>
      <c r="B595" s="581"/>
      <c r="C595" s="559"/>
      <c r="D595" s="570"/>
      <c r="E595" s="569"/>
      <c r="F595" s="569"/>
      <c r="G595" s="570"/>
      <c r="H595" s="570"/>
      <c r="I595" s="570"/>
      <c r="J595" s="570"/>
      <c r="K595" s="569"/>
      <c r="L595" s="570"/>
      <c r="M595" s="570"/>
      <c r="N595" s="570"/>
    </row>
    <row r="596" spans="1:14" ht="9.6" customHeight="1">
      <c r="A596" s="508"/>
      <c r="B596" s="567"/>
      <c r="C596" s="566"/>
      <c r="D596" s="562"/>
      <c r="E596" s="562"/>
      <c r="J596" s="562"/>
      <c r="K596" s="562"/>
      <c r="L596" s="562"/>
      <c r="M596" s="562"/>
      <c r="N596" s="562"/>
    </row>
    <row r="597" spans="1:14" ht="9.6" customHeight="1">
      <c r="A597" s="564" t="s">
        <v>1166</v>
      </c>
      <c r="B597" s="565"/>
      <c r="C597" s="562">
        <v>7189</v>
      </c>
      <c r="D597" s="562">
        <v>3480</v>
      </c>
      <c r="E597" s="562">
        <v>1965</v>
      </c>
      <c r="F597" s="562">
        <v>5445</v>
      </c>
      <c r="G597" s="562">
        <v>1566</v>
      </c>
      <c r="H597" s="562">
        <v>1190</v>
      </c>
      <c r="I597" s="562">
        <v>3879</v>
      </c>
      <c r="J597" s="562">
        <v>1744</v>
      </c>
      <c r="K597" s="562">
        <v>1683</v>
      </c>
      <c r="L597" s="562">
        <v>61</v>
      </c>
      <c r="M597" s="562">
        <v>2263</v>
      </c>
      <c r="N597" s="562">
        <v>209</v>
      </c>
    </row>
    <row r="598" spans="1:14" ht="9.6" customHeight="1">
      <c r="A598" s="508"/>
      <c r="B598" s="567"/>
      <c r="C598" s="566"/>
      <c r="D598" s="562"/>
      <c r="E598" s="562"/>
      <c r="J598" s="562"/>
      <c r="K598" s="562"/>
      <c r="L598" s="562"/>
      <c r="M598" s="562"/>
      <c r="N598" s="562"/>
    </row>
    <row r="599" spans="1:14" ht="9.6" customHeight="1">
      <c r="A599" s="508"/>
      <c r="B599" s="581" t="s">
        <v>1348</v>
      </c>
      <c r="C599" s="566"/>
      <c r="D599" s="562"/>
      <c r="E599" s="562"/>
      <c r="J599" s="562"/>
      <c r="K599" s="562"/>
      <c r="L599" s="562"/>
      <c r="M599" s="562"/>
      <c r="N599" s="562"/>
    </row>
    <row r="600" spans="1:14" ht="9.6" customHeight="1">
      <c r="A600" s="508"/>
      <c r="B600" s="568" t="s">
        <v>1349</v>
      </c>
      <c r="C600" s="559">
        <v>541</v>
      </c>
      <c r="D600" s="569">
        <v>163</v>
      </c>
      <c r="E600" s="569">
        <v>283</v>
      </c>
      <c r="F600" s="569">
        <v>446</v>
      </c>
      <c r="G600" s="569">
        <v>115</v>
      </c>
      <c r="H600" s="569">
        <v>58</v>
      </c>
      <c r="I600" s="569">
        <v>331</v>
      </c>
      <c r="J600" s="569">
        <v>95</v>
      </c>
      <c r="K600" s="569">
        <v>95</v>
      </c>
      <c r="L600" s="569">
        <v>0</v>
      </c>
      <c r="M600" s="569">
        <v>160</v>
      </c>
      <c r="N600" s="569">
        <v>19</v>
      </c>
    </row>
    <row r="601" spans="1:14" ht="9.6" customHeight="1">
      <c r="A601" s="508"/>
      <c r="B601" s="568" t="s">
        <v>1350</v>
      </c>
      <c r="C601" s="559">
        <v>1452</v>
      </c>
      <c r="D601" s="569">
        <v>745</v>
      </c>
      <c r="E601" s="569">
        <v>245</v>
      </c>
      <c r="F601" s="569">
        <v>990</v>
      </c>
      <c r="G601" s="569">
        <v>325</v>
      </c>
      <c r="H601" s="569">
        <v>293</v>
      </c>
      <c r="I601" s="569">
        <v>665</v>
      </c>
      <c r="J601" s="559">
        <v>462</v>
      </c>
      <c r="K601" s="569">
        <v>462</v>
      </c>
      <c r="L601" s="559">
        <v>0</v>
      </c>
      <c r="M601" s="559">
        <v>762</v>
      </c>
      <c r="N601" s="559">
        <v>79</v>
      </c>
    </row>
    <row r="602" spans="1:14" ht="9.6" customHeight="1">
      <c r="A602" s="508"/>
      <c r="B602" s="568" t="s">
        <v>1351</v>
      </c>
      <c r="C602" s="559">
        <v>1629</v>
      </c>
      <c r="D602" s="570">
        <v>875</v>
      </c>
      <c r="E602" s="569">
        <v>381</v>
      </c>
      <c r="F602" s="569">
        <v>1256</v>
      </c>
      <c r="G602" s="570">
        <v>378</v>
      </c>
      <c r="H602" s="570">
        <v>275</v>
      </c>
      <c r="I602" s="570">
        <v>878</v>
      </c>
      <c r="J602" s="570">
        <v>373</v>
      </c>
      <c r="K602" s="569">
        <v>373</v>
      </c>
      <c r="L602" s="570">
        <v>0</v>
      </c>
      <c r="M602" s="570">
        <v>659</v>
      </c>
      <c r="N602" s="570">
        <v>46</v>
      </c>
    </row>
    <row r="603" spans="1:14" ht="9.6" customHeight="1">
      <c r="A603" s="508"/>
      <c r="B603" s="568" t="s">
        <v>1352</v>
      </c>
      <c r="C603" s="562">
        <v>1425</v>
      </c>
      <c r="D603" s="562">
        <v>768</v>
      </c>
      <c r="E603" s="562">
        <v>366</v>
      </c>
      <c r="F603" s="562">
        <v>1134</v>
      </c>
      <c r="G603" s="562">
        <v>264</v>
      </c>
      <c r="H603" s="562">
        <v>208</v>
      </c>
      <c r="I603" s="562">
        <v>870</v>
      </c>
      <c r="J603" s="562">
        <v>291</v>
      </c>
      <c r="K603" s="562">
        <v>291</v>
      </c>
      <c r="L603" s="562">
        <v>0</v>
      </c>
      <c r="M603" s="562">
        <v>499</v>
      </c>
      <c r="N603" s="562">
        <v>65</v>
      </c>
    </row>
    <row r="604" spans="1:14" ht="9.6" customHeight="1">
      <c r="A604" s="508"/>
      <c r="B604" s="568" t="s">
        <v>1353</v>
      </c>
      <c r="C604" s="559">
        <v>377</v>
      </c>
      <c r="D604" s="569">
        <v>242</v>
      </c>
      <c r="E604" s="569">
        <v>93</v>
      </c>
      <c r="F604" s="569">
        <v>335</v>
      </c>
      <c r="G604" s="569">
        <v>64</v>
      </c>
      <c r="H604" s="569">
        <v>61</v>
      </c>
      <c r="I604" s="569">
        <v>271</v>
      </c>
      <c r="J604" s="569">
        <v>42</v>
      </c>
      <c r="K604" s="569">
        <v>42</v>
      </c>
      <c r="L604" s="569">
        <v>0</v>
      </c>
      <c r="M604" s="569">
        <v>103</v>
      </c>
      <c r="N604" s="569">
        <v>15</v>
      </c>
    </row>
    <row r="605" spans="1:14" ht="9.6" customHeight="1">
      <c r="A605" s="508"/>
      <c r="B605" s="568" t="s">
        <v>1354</v>
      </c>
      <c r="C605" s="559">
        <v>445</v>
      </c>
      <c r="D605" s="569">
        <v>289</v>
      </c>
      <c r="E605" s="569">
        <v>116</v>
      </c>
      <c r="F605" s="569">
        <v>405</v>
      </c>
      <c r="G605" s="569">
        <v>68</v>
      </c>
      <c r="H605" s="569">
        <v>54</v>
      </c>
      <c r="I605" s="569">
        <v>337</v>
      </c>
      <c r="J605" s="569">
        <v>40</v>
      </c>
      <c r="K605" s="569">
        <v>40</v>
      </c>
      <c r="L605" s="569">
        <v>0</v>
      </c>
      <c r="M605" s="569">
        <v>113</v>
      </c>
      <c r="N605" s="569">
        <v>18</v>
      </c>
    </row>
    <row r="606" spans="1:14" ht="9.6" customHeight="1">
      <c r="A606" s="508"/>
      <c r="B606" s="568" t="s">
        <v>1355</v>
      </c>
      <c r="C606" s="559">
        <v>603</v>
      </c>
      <c r="D606" s="569">
        <v>237</v>
      </c>
      <c r="E606" s="569">
        <v>157</v>
      </c>
      <c r="F606" s="569">
        <v>394</v>
      </c>
      <c r="G606" s="569">
        <v>132</v>
      </c>
      <c r="H606" s="569">
        <v>93</v>
      </c>
      <c r="I606" s="569">
        <v>262</v>
      </c>
      <c r="J606" s="569">
        <v>209</v>
      </c>
      <c r="K606" s="569">
        <v>209</v>
      </c>
      <c r="L606" s="569">
        <v>0</v>
      </c>
      <c r="M606" s="569">
        <v>283</v>
      </c>
      <c r="N606" s="569">
        <v>32</v>
      </c>
    </row>
    <row r="607" spans="1:14" ht="9.6" customHeight="1">
      <c r="A607" s="508"/>
      <c r="B607" s="568" t="s">
        <v>1356</v>
      </c>
      <c r="C607" s="559">
        <v>36</v>
      </c>
      <c r="D607" s="569">
        <v>15</v>
      </c>
      <c r="E607" s="569">
        <v>11</v>
      </c>
      <c r="F607" s="569">
        <v>26</v>
      </c>
      <c r="G607" s="569">
        <v>10</v>
      </c>
      <c r="H607" s="569">
        <v>9</v>
      </c>
      <c r="I607" s="569">
        <v>16</v>
      </c>
      <c r="J607" s="569">
        <v>10</v>
      </c>
      <c r="K607" s="569">
        <v>9</v>
      </c>
      <c r="L607" s="569">
        <v>1</v>
      </c>
      <c r="M607" s="569">
        <v>0</v>
      </c>
      <c r="N607" s="569">
        <v>0</v>
      </c>
    </row>
    <row r="608" spans="1:14" ht="9.6" customHeight="1">
      <c r="A608" s="508"/>
      <c r="B608" s="568" t="s">
        <v>1357</v>
      </c>
      <c r="C608" s="559"/>
      <c r="D608" s="569"/>
      <c r="E608" s="569"/>
      <c r="F608" s="569"/>
      <c r="G608" s="569"/>
      <c r="H608" s="569"/>
      <c r="I608" s="569"/>
      <c r="J608" s="569"/>
      <c r="K608" s="569"/>
      <c r="L608" s="569"/>
      <c r="M608" s="569"/>
      <c r="N608" s="569"/>
    </row>
    <row r="609" spans="1:14" ht="9.6" customHeight="1">
      <c r="A609" s="508"/>
      <c r="B609" s="568" t="s">
        <v>1358</v>
      </c>
      <c r="C609" s="559">
        <v>58</v>
      </c>
      <c r="D609" s="569">
        <v>24</v>
      </c>
      <c r="E609" s="569">
        <v>22</v>
      </c>
      <c r="F609" s="569">
        <v>46</v>
      </c>
      <c r="G609" s="569">
        <v>8</v>
      </c>
      <c r="H609" s="569">
        <v>6</v>
      </c>
      <c r="I609" s="569">
        <v>38</v>
      </c>
      <c r="J609" s="569">
        <v>12</v>
      </c>
      <c r="K609" s="569">
        <v>7</v>
      </c>
      <c r="L609" s="569">
        <v>5</v>
      </c>
      <c r="M609" s="569">
        <v>0</v>
      </c>
      <c r="N609" s="569">
        <v>0</v>
      </c>
    </row>
    <row r="610" spans="1:14" ht="9.6" customHeight="1">
      <c r="A610" s="508"/>
      <c r="B610" s="568" t="s">
        <v>1359</v>
      </c>
      <c r="C610" s="559">
        <v>31</v>
      </c>
      <c r="D610" s="569">
        <v>12</v>
      </c>
      <c r="E610" s="569">
        <v>10</v>
      </c>
      <c r="F610" s="569">
        <v>22</v>
      </c>
      <c r="G610" s="569">
        <v>10</v>
      </c>
      <c r="H610" s="569">
        <v>6</v>
      </c>
      <c r="I610" s="569">
        <v>12</v>
      </c>
      <c r="J610" s="569">
        <v>9</v>
      </c>
      <c r="K610" s="569">
        <v>9</v>
      </c>
      <c r="L610" s="569">
        <v>0</v>
      </c>
      <c r="M610" s="569">
        <v>0</v>
      </c>
      <c r="N610" s="569">
        <v>0</v>
      </c>
    </row>
    <row r="611" spans="1:14" ht="9.6" customHeight="1">
      <c r="A611" s="508"/>
      <c r="B611" s="568" t="s">
        <v>1360</v>
      </c>
      <c r="C611" s="559">
        <v>143</v>
      </c>
      <c r="D611" s="569">
        <v>65</v>
      </c>
      <c r="E611" s="569">
        <v>29</v>
      </c>
      <c r="F611" s="569">
        <v>94</v>
      </c>
      <c r="G611" s="569">
        <v>28</v>
      </c>
      <c r="H611" s="569">
        <v>23</v>
      </c>
      <c r="I611" s="569">
        <v>66</v>
      </c>
      <c r="J611" s="569">
        <v>49</v>
      </c>
      <c r="K611" s="569">
        <v>34</v>
      </c>
      <c r="L611" s="569">
        <v>15</v>
      </c>
      <c r="M611" s="569">
        <v>0</v>
      </c>
      <c r="N611" s="569">
        <v>0</v>
      </c>
    </row>
    <row r="612" spans="1:14" ht="9.6" customHeight="1">
      <c r="A612" s="508"/>
      <c r="B612" s="568" t="s">
        <v>1361</v>
      </c>
      <c r="C612" s="559"/>
      <c r="D612" s="569"/>
      <c r="E612" s="569"/>
      <c r="F612" s="569"/>
      <c r="G612" s="569"/>
      <c r="H612" s="569"/>
      <c r="I612" s="569"/>
      <c r="J612" s="569"/>
      <c r="K612" s="569"/>
      <c r="L612" s="569"/>
      <c r="M612" s="569"/>
      <c r="N612" s="569"/>
    </row>
    <row r="613" spans="1:14" ht="9.6" customHeight="1">
      <c r="A613" s="508"/>
      <c r="B613" s="568" t="s">
        <v>1362</v>
      </c>
      <c r="C613" s="559">
        <v>121</v>
      </c>
      <c r="D613" s="569">
        <v>45</v>
      </c>
      <c r="E613" s="569">
        <v>23</v>
      </c>
      <c r="F613" s="569">
        <v>68</v>
      </c>
      <c r="G613" s="569">
        <v>28</v>
      </c>
      <c r="H613" s="569">
        <v>16</v>
      </c>
      <c r="I613" s="569">
        <v>40</v>
      </c>
      <c r="J613" s="569">
        <v>53</v>
      </c>
      <c r="K613" s="569">
        <v>53</v>
      </c>
      <c r="L613" s="569">
        <v>0</v>
      </c>
      <c r="M613" s="569">
        <v>0</v>
      </c>
      <c r="N613" s="569">
        <v>0</v>
      </c>
    </row>
    <row r="614" spans="1:14" ht="9.6" customHeight="1">
      <c r="A614" s="508"/>
      <c r="B614" s="581" t="s">
        <v>1363</v>
      </c>
      <c r="C614" s="559"/>
      <c r="D614" s="569"/>
      <c r="E614" s="569"/>
      <c r="F614" s="569"/>
      <c r="G614" s="569"/>
      <c r="H614" s="569"/>
      <c r="I614" s="569"/>
      <c r="J614" s="569"/>
      <c r="K614" s="569"/>
      <c r="L614" s="569"/>
      <c r="M614" s="569"/>
      <c r="N614" s="569"/>
    </row>
    <row r="615" spans="1:14" ht="9.6" customHeight="1">
      <c r="A615" s="508"/>
      <c r="B615" s="568" t="s">
        <v>1364</v>
      </c>
      <c r="C615" s="559">
        <v>119</v>
      </c>
      <c r="D615" s="569">
        <v>68</v>
      </c>
      <c r="E615" s="569">
        <v>33</v>
      </c>
      <c r="F615" s="569">
        <v>101</v>
      </c>
      <c r="G615" s="569">
        <v>31</v>
      </c>
      <c r="H615" s="569">
        <v>18</v>
      </c>
      <c r="I615" s="569">
        <v>70</v>
      </c>
      <c r="J615" s="569">
        <v>18</v>
      </c>
      <c r="K615" s="569">
        <v>11</v>
      </c>
      <c r="L615" s="569">
        <v>7</v>
      </c>
      <c r="M615" s="569">
        <v>0</v>
      </c>
      <c r="N615" s="569">
        <v>0</v>
      </c>
    </row>
    <row r="616" spans="1:14" ht="9.6" customHeight="1">
      <c r="A616" s="508"/>
      <c r="B616" s="568" t="s">
        <v>1365</v>
      </c>
      <c r="C616" s="559">
        <v>60</v>
      </c>
      <c r="D616" s="569">
        <v>33</v>
      </c>
      <c r="E616" s="569">
        <v>18</v>
      </c>
      <c r="F616" s="569">
        <v>51</v>
      </c>
      <c r="G616" s="569">
        <v>16</v>
      </c>
      <c r="H616" s="569">
        <v>10</v>
      </c>
      <c r="I616" s="569">
        <v>35</v>
      </c>
      <c r="J616" s="569">
        <v>9</v>
      </c>
      <c r="K616" s="569">
        <v>9</v>
      </c>
      <c r="L616" s="569">
        <v>0</v>
      </c>
      <c r="M616" s="569">
        <v>19</v>
      </c>
      <c r="N616" s="569">
        <v>0</v>
      </c>
    </row>
    <row r="617" spans="1:14" ht="9.6" customHeight="1">
      <c r="A617" s="508"/>
      <c r="B617" s="568" t="s">
        <v>1366</v>
      </c>
      <c r="C617" s="559"/>
      <c r="D617" s="569"/>
      <c r="E617" s="569"/>
      <c r="F617" s="569"/>
      <c r="G617" s="569"/>
      <c r="H617" s="569"/>
      <c r="I617" s="569"/>
      <c r="J617" s="569"/>
      <c r="K617" s="569"/>
      <c r="L617" s="569"/>
      <c r="M617" s="569"/>
      <c r="N617" s="569"/>
    </row>
    <row r="618" spans="1:14" ht="9.6" customHeight="1">
      <c r="A618" s="508"/>
      <c r="B618" s="568" t="s">
        <v>1367</v>
      </c>
      <c r="C618" s="559">
        <v>97</v>
      </c>
      <c r="D618" s="569">
        <v>48</v>
      </c>
      <c r="E618" s="569">
        <v>29</v>
      </c>
      <c r="F618" s="569">
        <v>77</v>
      </c>
      <c r="G618" s="569">
        <v>15</v>
      </c>
      <c r="H618" s="569">
        <v>15</v>
      </c>
      <c r="I618" s="569">
        <v>62</v>
      </c>
      <c r="J618" s="569">
        <v>20</v>
      </c>
      <c r="K618" s="569">
        <v>20</v>
      </c>
      <c r="L618" s="569">
        <v>0</v>
      </c>
      <c r="M618" s="569">
        <v>0</v>
      </c>
      <c r="N618" s="569">
        <v>0</v>
      </c>
    </row>
    <row r="619" spans="1:14" ht="9.6" customHeight="1">
      <c r="A619" s="508"/>
      <c r="B619" s="568" t="s">
        <v>1368</v>
      </c>
      <c r="C619" s="559"/>
      <c r="D619" s="569"/>
      <c r="E619" s="569"/>
      <c r="F619" s="569"/>
      <c r="G619" s="569"/>
      <c r="H619" s="569"/>
      <c r="I619" s="569"/>
      <c r="J619" s="569"/>
      <c r="K619" s="569"/>
      <c r="L619" s="569"/>
      <c r="M619" s="569"/>
      <c r="N619" s="569"/>
    </row>
    <row r="620" spans="1:14" ht="9.6" customHeight="1">
      <c r="A620" s="508"/>
      <c r="B620" s="568" t="s">
        <v>1369</v>
      </c>
      <c r="C620" s="559">
        <v>64</v>
      </c>
      <c r="D620" s="569">
        <v>42</v>
      </c>
      <c r="E620" s="569">
        <v>15</v>
      </c>
      <c r="F620" s="569">
        <v>57</v>
      </c>
      <c r="G620" s="569">
        <v>8</v>
      </c>
      <c r="H620" s="569">
        <v>8</v>
      </c>
      <c r="I620" s="569">
        <v>49</v>
      </c>
      <c r="J620" s="569">
        <v>7</v>
      </c>
      <c r="K620" s="569">
        <v>7</v>
      </c>
      <c r="L620" s="569">
        <v>0</v>
      </c>
      <c r="M620" s="569">
        <v>0</v>
      </c>
      <c r="N620" s="569">
        <v>0</v>
      </c>
    </row>
    <row r="621" spans="1:14" ht="9.6" customHeight="1">
      <c r="A621" s="508"/>
      <c r="B621" s="568" t="s">
        <v>1370</v>
      </c>
      <c r="C621" s="559">
        <v>39</v>
      </c>
      <c r="D621" s="569">
        <v>21</v>
      </c>
      <c r="E621" s="569">
        <v>16</v>
      </c>
      <c r="F621" s="569">
        <v>37</v>
      </c>
      <c r="G621" s="569">
        <v>3</v>
      </c>
      <c r="H621" s="569">
        <v>2</v>
      </c>
      <c r="I621" s="569">
        <v>34</v>
      </c>
      <c r="J621" s="569">
        <v>2</v>
      </c>
      <c r="K621" s="569">
        <v>2</v>
      </c>
      <c r="L621" s="569">
        <v>0</v>
      </c>
      <c r="M621" s="569">
        <v>0</v>
      </c>
      <c r="N621" s="569">
        <v>0</v>
      </c>
    </row>
    <row r="622" spans="1:14" ht="9.6" customHeight="1">
      <c r="A622" s="508"/>
      <c r="B622" s="568" t="s">
        <v>1371</v>
      </c>
      <c r="C622" s="559">
        <v>11</v>
      </c>
      <c r="D622" s="569">
        <v>3</v>
      </c>
      <c r="E622" s="569">
        <v>1</v>
      </c>
      <c r="F622" s="569">
        <v>4</v>
      </c>
      <c r="G622" s="571" t="s">
        <v>974</v>
      </c>
      <c r="H622" s="569">
        <v>3</v>
      </c>
      <c r="I622" s="571" t="s">
        <v>974</v>
      </c>
      <c r="J622" s="569">
        <v>7</v>
      </c>
      <c r="K622" s="569">
        <v>7</v>
      </c>
      <c r="L622" s="569">
        <v>0</v>
      </c>
      <c r="M622" s="569">
        <v>0</v>
      </c>
      <c r="N622" s="569">
        <v>0</v>
      </c>
    </row>
    <row r="623" spans="1:14" ht="9.6" customHeight="1">
      <c r="A623" s="508"/>
      <c r="B623" s="568" t="s">
        <v>1372</v>
      </c>
      <c r="C623" s="559"/>
      <c r="D623" s="569"/>
      <c r="E623" s="569"/>
      <c r="F623" s="569"/>
      <c r="G623" s="569"/>
      <c r="H623" s="569"/>
      <c r="I623" s="569"/>
      <c r="J623" s="569"/>
      <c r="K623" s="569"/>
      <c r="L623" s="569"/>
      <c r="M623" s="569"/>
      <c r="N623" s="569"/>
    </row>
    <row r="624" spans="1:14" ht="9.6" customHeight="1">
      <c r="A624" s="508"/>
      <c r="B624" s="568" t="s">
        <v>1373</v>
      </c>
      <c r="C624" s="559">
        <v>73</v>
      </c>
      <c r="D624" s="569">
        <v>32</v>
      </c>
      <c r="E624" s="569">
        <v>26</v>
      </c>
      <c r="F624" s="569">
        <v>58</v>
      </c>
      <c r="G624" s="569">
        <v>12</v>
      </c>
      <c r="H624" s="569">
        <v>10</v>
      </c>
      <c r="I624" s="569">
        <v>46</v>
      </c>
      <c r="J624" s="569">
        <v>15</v>
      </c>
      <c r="K624" s="569">
        <v>15</v>
      </c>
      <c r="L624" s="569">
        <v>0</v>
      </c>
      <c r="M624" s="569">
        <v>0</v>
      </c>
      <c r="N624" s="569">
        <v>0</v>
      </c>
    </row>
    <row r="625" spans="1:14" ht="9.6" customHeight="1">
      <c r="A625" s="508"/>
      <c r="B625" s="568" t="s">
        <v>1374</v>
      </c>
      <c r="C625" s="559"/>
      <c r="D625" s="569"/>
      <c r="E625" s="569"/>
      <c r="F625" s="569"/>
      <c r="G625" s="569"/>
      <c r="H625" s="569"/>
      <c r="I625" s="569"/>
      <c r="J625" s="569"/>
      <c r="K625" s="569"/>
      <c r="L625" s="569"/>
      <c r="M625" s="569"/>
      <c r="N625" s="569"/>
    </row>
    <row r="626" spans="1:14" ht="9.6" customHeight="1">
      <c r="A626" s="508"/>
      <c r="B626" s="568" t="s">
        <v>1375</v>
      </c>
      <c r="C626" s="559">
        <v>110</v>
      </c>
      <c r="D626" s="569">
        <v>59</v>
      </c>
      <c r="E626" s="569">
        <v>24</v>
      </c>
      <c r="F626" s="569">
        <v>83</v>
      </c>
      <c r="G626" s="569">
        <v>17</v>
      </c>
      <c r="H626" s="569">
        <v>16</v>
      </c>
      <c r="I626" s="569">
        <v>66</v>
      </c>
      <c r="J626" s="569">
        <v>27</v>
      </c>
      <c r="K626" s="569">
        <v>22</v>
      </c>
      <c r="L626" s="569">
        <v>5</v>
      </c>
      <c r="M626" s="569">
        <v>0</v>
      </c>
      <c r="N626" s="569">
        <v>0</v>
      </c>
    </row>
    <row r="627" spans="1:14" ht="9.6" customHeight="1">
      <c r="A627" s="508"/>
      <c r="B627" s="568" t="s">
        <v>1376</v>
      </c>
      <c r="C627" s="559"/>
      <c r="D627" s="569"/>
      <c r="E627" s="569"/>
      <c r="F627" s="569"/>
      <c r="G627" s="569"/>
      <c r="H627" s="569"/>
      <c r="I627" s="569"/>
      <c r="J627" s="569"/>
      <c r="K627" s="569"/>
      <c r="L627" s="569"/>
      <c r="M627" s="569"/>
      <c r="N627" s="569"/>
    </row>
    <row r="628" spans="1:14" ht="9.6" customHeight="1">
      <c r="A628" s="508"/>
      <c r="B628" s="568" t="s">
        <v>1362</v>
      </c>
      <c r="C628" s="559">
        <v>76</v>
      </c>
      <c r="D628" s="569">
        <v>35</v>
      </c>
      <c r="E628" s="569">
        <v>29</v>
      </c>
      <c r="F628" s="569">
        <v>64</v>
      </c>
      <c r="G628" s="569">
        <v>13</v>
      </c>
      <c r="H628" s="569">
        <v>9</v>
      </c>
      <c r="I628" s="569">
        <v>51</v>
      </c>
      <c r="J628" s="569">
        <v>12</v>
      </c>
      <c r="K628" s="569">
        <v>11</v>
      </c>
      <c r="L628" s="569">
        <v>1</v>
      </c>
      <c r="M628" s="569">
        <v>0</v>
      </c>
      <c r="N628" s="569">
        <v>0</v>
      </c>
    </row>
    <row r="629" spans="1:14" ht="9.6" customHeight="1">
      <c r="A629" s="508"/>
      <c r="B629" s="568" t="s">
        <v>1377</v>
      </c>
      <c r="C629" s="559">
        <v>54</v>
      </c>
      <c r="D629" s="569">
        <v>26</v>
      </c>
      <c r="E629" s="569">
        <v>17</v>
      </c>
      <c r="F629" s="569">
        <v>43</v>
      </c>
      <c r="G629" s="569">
        <v>24</v>
      </c>
      <c r="H629" s="569">
        <v>16</v>
      </c>
      <c r="I629" s="569">
        <v>19</v>
      </c>
      <c r="J629" s="569">
        <v>11</v>
      </c>
      <c r="K629" s="569">
        <v>11</v>
      </c>
      <c r="L629" s="569">
        <v>0</v>
      </c>
      <c r="M629" s="569">
        <v>0</v>
      </c>
      <c r="N629" s="569">
        <v>0</v>
      </c>
    </row>
    <row r="630" spans="1:14" ht="9.6" customHeight="1">
      <c r="A630" s="508"/>
      <c r="B630" s="568" t="s">
        <v>1378</v>
      </c>
      <c r="C630" s="559">
        <v>110</v>
      </c>
      <c r="D630" s="569">
        <v>28</v>
      </c>
      <c r="E630" s="569">
        <v>18</v>
      </c>
      <c r="F630" s="569">
        <v>46</v>
      </c>
      <c r="G630" s="571" t="s">
        <v>974</v>
      </c>
      <c r="H630" s="569">
        <v>40</v>
      </c>
      <c r="I630" s="571" t="s">
        <v>974</v>
      </c>
      <c r="J630" s="569">
        <v>64</v>
      </c>
      <c r="K630" s="569">
        <v>62</v>
      </c>
      <c r="L630" s="569">
        <v>2</v>
      </c>
      <c r="M630" s="569">
        <v>0</v>
      </c>
      <c r="N630" s="569">
        <v>0</v>
      </c>
    </row>
    <row r="631" spans="1:14" ht="9.6" customHeight="1">
      <c r="A631" s="508"/>
      <c r="B631" s="568" t="s">
        <v>1379</v>
      </c>
      <c r="C631" s="559"/>
      <c r="D631" s="569"/>
      <c r="E631" s="569"/>
      <c r="F631" s="569"/>
      <c r="G631" s="569"/>
      <c r="H631" s="569"/>
      <c r="I631" s="569"/>
      <c r="J631" s="569"/>
      <c r="K631" s="569"/>
      <c r="L631" s="569"/>
      <c r="M631" s="569"/>
      <c r="N631" s="569"/>
    </row>
    <row r="632" spans="1:14" ht="9.6" customHeight="1">
      <c r="A632" s="508"/>
      <c r="B632" s="568" t="s">
        <v>1380</v>
      </c>
      <c r="C632" s="559">
        <v>114</v>
      </c>
      <c r="D632" s="569">
        <v>54</v>
      </c>
      <c r="E632" s="569">
        <v>38</v>
      </c>
      <c r="F632" s="569">
        <v>92</v>
      </c>
      <c r="G632" s="569">
        <v>25</v>
      </c>
      <c r="H632" s="569">
        <v>13</v>
      </c>
      <c r="I632" s="569">
        <v>67</v>
      </c>
      <c r="J632" s="569">
        <v>22</v>
      </c>
      <c r="K632" s="569">
        <v>10</v>
      </c>
      <c r="L632" s="569">
        <v>12</v>
      </c>
      <c r="M632" s="569">
        <v>0</v>
      </c>
      <c r="N632" s="569">
        <v>0</v>
      </c>
    </row>
    <row r="633" spans="1:14" ht="9.6" customHeight="1">
      <c r="A633" s="508"/>
      <c r="B633" s="568" t="s">
        <v>1381</v>
      </c>
      <c r="C633" s="559">
        <v>32</v>
      </c>
      <c r="D633" s="569">
        <v>9</v>
      </c>
      <c r="E633" s="569">
        <v>3</v>
      </c>
      <c r="F633" s="569">
        <v>12</v>
      </c>
      <c r="G633" s="571" t="s">
        <v>974</v>
      </c>
      <c r="H633" s="569">
        <v>8</v>
      </c>
      <c r="I633" s="571" t="s">
        <v>974</v>
      </c>
      <c r="J633" s="569">
        <v>20</v>
      </c>
      <c r="K633" s="569">
        <v>18</v>
      </c>
      <c r="L633" s="569">
        <v>2</v>
      </c>
      <c r="M633" s="569">
        <v>0</v>
      </c>
      <c r="N633" s="569">
        <v>0</v>
      </c>
    </row>
    <row r="634" spans="1:14" ht="9.6" customHeight="1">
      <c r="A634" s="508"/>
      <c r="B634" s="568" t="s">
        <v>1382</v>
      </c>
      <c r="C634" s="559">
        <v>172</v>
      </c>
      <c r="D634" s="569">
        <v>80</v>
      </c>
      <c r="E634" s="569">
        <v>59</v>
      </c>
      <c r="F634" s="569">
        <v>139</v>
      </c>
      <c r="G634" s="569">
        <v>37</v>
      </c>
      <c r="H634" s="569">
        <v>23</v>
      </c>
      <c r="I634" s="569">
        <v>102</v>
      </c>
      <c r="J634" s="569">
        <v>33</v>
      </c>
      <c r="K634" s="569">
        <v>33</v>
      </c>
      <c r="L634" s="569">
        <v>0</v>
      </c>
      <c r="M634" s="569">
        <v>0</v>
      </c>
      <c r="N634" s="569">
        <v>0</v>
      </c>
    </row>
    <row r="635" spans="1:14" ht="9.6" customHeight="1">
      <c r="A635" s="508"/>
      <c r="B635" s="568" t="s">
        <v>1383</v>
      </c>
      <c r="C635" s="559"/>
      <c r="D635" s="569"/>
      <c r="E635" s="569"/>
      <c r="F635" s="569"/>
      <c r="G635" s="569"/>
      <c r="H635" s="569"/>
      <c r="I635" s="569"/>
      <c r="J635" s="569"/>
      <c r="K635" s="569"/>
      <c r="L635" s="569"/>
      <c r="M635" s="569"/>
      <c r="N635" s="569"/>
    </row>
    <row r="636" spans="1:14" ht="9.6" customHeight="1">
      <c r="A636" s="508"/>
      <c r="B636" s="568" t="s">
        <v>1384</v>
      </c>
      <c r="C636" s="559">
        <v>116</v>
      </c>
      <c r="D636" s="569">
        <v>80</v>
      </c>
      <c r="E636" s="569">
        <v>24</v>
      </c>
      <c r="F636" s="569">
        <v>104</v>
      </c>
      <c r="G636" s="569">
        <v>18</v>
      </c>
      <c r="H636" s="569">
        <v>16</v>
      </c>
      <c r="I636" s="569">
        <v>86</v>
      </c>
      <c r="J636" s="569">
        <v>12</v>
      </c>
      <c r="K636" s="569">
        <v>12</v>
      </c>
      <c r="L636" s="569">
        <v>0</v>
      </c>
      <c r="M636" s="569">
        <v>0</v>
      </c>
      <c r="N636" s="569">
        <v>0</v>
      </c>
    </row>
    <row r="637" spans="1:14" ht="9.6" customHeight="1">
      <c r="A637" s="508"/>
      <c r="B637" s="568" t="s">
        <v>1385</v>
      </c>
      <c r="C637" s="559">
        <v>39</v>
      </c>
      <c r="D637" s="569">
        <v>16</v>
      </c>
      <c r="E637" s="569">
        <v>10</v>
      </c>
      <c r="F637" s="569">
        <v>26</v>
      </c>
      <c r="G637" s="569">
        <v>7</v>
      </c>
      <c r="H637" s="569">
        <v>6</v>
      </c>
      <c r="I637" s="569">
        <v>19</v>
      </c>
      <c r="J637" s="569">
        <v>13</v>
      </c>
      <c r="K637" s="569">
        <v>12</v>
      </c>
      <c r="L637" s="569">
        <v>1</v>
      </c>
      <c r="M637" s="569">
        <v>8</v>
      </c>
      <c r="N637" s="569">
        <v>0</v>
      </c>
    </row>
    <row r="638" spans="1:14" ht="9.6" customHeight="1">
      <c r="A638" s="508"/>
      <c r="B638" s="568" t="s">
        <v>1386</v>
      </c>
      <c r="C638" s="559">
        <v>263</v>
      </c>
      <c r="D638" s="569">
        <v>81</v>
      </c>
      <c r="E638" s="569">
        <v>132</v>
      </c>
      <c r="F638" s="569">
        <v>213</v>
      </c>
      <c r="G638" s="569">
        <v>54</v>
      </c>
      <c r="H638" s="569">
        <v>49</v>
      </c>
      <c r="I638" s="569">
        <v>159</v>
      </c>
      <c r="J638" s="559">
        <v>50</v>
      </c>
      <c r="K638" s="569">
        <v>50</v>
      </c>
      <c r="L638" s="559">
        <v>0</v>
      </c>
      <c r="M638" s="559">
        <v>74</v>
      </c>
      <c r="N638" s="559">
        <v>0</v>
      </c>
    </row>
    <row r="639" spans="1:14" ht="9.6" customHeight="1">
      <c r="A639" s="508"/>
      <c r="B639" s="568" t="s">
        <v>1387</v>
      </c>
      <c r="C639" s="559">
        <v>204</v>
      </c>
      <c r="D639" s="570">
        <v>53</v>
      </c>
      <c r="E639" s="569">
        <v>103</v>
      </c>
      <c r="F639" s="569">
        <v>156</v>
      </c>
      <c r="G639" s="570">
        <v>59</v>
      </c>
      <c r="H639" s="570">
        <v>34</v>
      </c>
      <c r="I639" s="570">
        <v>97</v>
      </c>
      <c r="J639" s="570">
        <v>48</v>
      </c>
      <c r="K639" s="569">
        <v>38</v>
      </c>
      <c r="L639" s="570">
        <v>10</v>
      </c>
      <c r="M639" s="570">
        <v>82</v>
      </c>
      <c r="N639" s="570">
        <v>0</v>
      </c>
    </row>
    <row r="640" spans="1:14" ht="9.6" customHeight="1">
      <c r="A640" s="508"/>
      <c r="B640" s="586"/>
      <c r="C640" s="566"/>
      <c r="D640" s="562"/>
      <c r="E640" s="562"/>
      <c r="J640" s="562"/>
      <c r="K640" s="562"/>
      <c r="L640" s="562"/>
      <c r="M640" s="562"/>
      <c r="N640" s="562"/>
    </row>
    <row r="641" spans="1:14" ht="9" customHeight="1">
      <c r="A641" s="574" t="s">
        <v>53</v>
      </c>
      <c r="B641" s="575"/>
      <c r="C641" s="576"/>
      <c r="D641" s="577"/>
      <c r="E641" s="577"/>
      <c r="F641" s="577"/>
      <c r="G641" s="577"/>
      <c r="H641" s="577"/>
      <c r="I641" s="577"/>
      <c r="J641" s="577"/>
      <c r="K641" s="577"/>
      <c r="L641" s="577"/>
      <c r="M641" s="577"/>
      <c r="N641" s="577"/>
    </row>
    <row r="642" spans="1:14" ht="10.15" customHeight="1">
      <c r="A642" s="525"/>
      <c r="B642" s="557"/>
      <c r="C642" s="578" t="s">
        <v>1219</v>
      </c>
      <c r="D642" s="579"/>
      <c r="E642" s="580"/>
      <c r="F642" s="580"/>
      <c r="G642" s="580"/>
      <c r="H642" s="580"/>
      <c r="I642" s="580"/>
      <c r="J642" s="580"/>
      <c r="K642" s="580"/>
      <c r="L642" s="580"/>
      <c r="M642" s="580"/>
      <c r="N642" s="580"/>
    </row>
    <row r="643" spans="1:14" ht="10.5" customHeight="1">
      <c r="A643" s="525"/>
      <c r="B643" s="557"/>
      <c r="C643" s="578"/>
      <c r="D643" s="579"/>
      <c r="E643" s="580"/>
      <c r="F643" s="580"/>
      <c r="G643" s="580"/>
      <c r="H643" s="580"/>
      <c r="I643" s="580"/>
      <c r="J643" s="580"/>
      <c r="K643" s="580"/>
      <c r="L643" s="580"/>
      <c r="M643" s="580"/>
      <c r="N643" s="580"/>
    </row>
    <row r="644" spans="1:14" ht="9.6" customHeight="1">
      <c r="A644" s="564" t="s">
        <v>1388</v>
      </c>
      <c r="B644" s="565"/>
      <c r="C644" s="562">
        <v>1736</v>
      </c>
      <c r="D644" s="562">
        <v>809</v>
      </c>
      <c r="E644" s="562">
        <v>437</v>
      </c>
      <c r="F644" s="562">
        <v>1246</v>
      </c>
      <c r="G644" s="562">
        <v>729</v>
      </c>
      <c r="H644" s="562">
        <v>318</v>
      </c>
      <c r="I644" s="562">
        <v>517</v>
      </c>
      <c r="J644" s="562">
        <v>490</v>
      </c>
      <c r="K644" s="562">
        <v>490</v>
      </c>
      <c r="L644" s="562">
        <v>0</v>
      </c>
      <c r="M644" s="562">
        <v>775</v>
      </c>
      <c r="N644" s="562">
        <v>71</v>
      </c>
    </row>
    <row r="645" spans="1:14" ht="9.6" customHeight="1">
      <c r="A645" s="508"/>
      <c r="B645" s="567"/>
      <c r="C645" s="566"/>
      <c r="D645" s="562"/>
      <c r="E645" s="562"/>
      <c r="J645" s="562"/>
      <c r="K645" s="562"/>
      <c r="L645" s="562"/>
      <c r="M645" s="562"/>
      <c r="N645" s="562"/>
    </row>
    <row r="646" spans="1:14" ht="9.6" customHeight="1">
      <c r="A646" s="508"/>
      <c r="B646" s="568" t="s">
        <v>585</v>
      </c>
      <c r="C646" s="559">
        <v>322</v>
      </c>
      <c r="D646" s="569">
        <v>152</v>
      </c>
      <c r="E646" s="569">
        <v>70</v>
      </c>
      <c r="F646" s="569">
        <v>222</v>
      </c>
      <c r="G646" s="569">
        <v>158</v>
      </c>
      <c r="H646" s="569">
        <v>67</v>
      </c>
      <c r="I646" s="569">
        <v>64</v>
      </c>
      <c r="J646" s="569">
        <v>100</v>
      </c>
      <c r="K646" s="569">
        <v>100</v>
      </c>
      <c r="L646" s="569">
        <v>0</v>
      </c>
      <c r="M646" s="569">
        <v>170</v>
      </c>
      <c r="N646" s="569">
        <v>8</v>
      </c>
    </row>
    <row r="647" spans="1:14" ht="9.6" customHeight="1">
      <c r="A647" s="508"/>
      <c r="B647" s="568" t="s">
        <v>1389</v>
      </c>
      <c r="C647" s="559">
        <v>310</v>
      </c>
      <c r="D647" s="569">
        <v>127</v>
      </c>
      <c r="E647" s="569">
        <v>64</v>
      </c>
      <c r="F647" s="569">
        <v>191</v>
      </c>
      <c r="G647" s="569">
        <v>144</v>
      </c>
      <c r="H647" s="569">
        <v>60</v>
      </c>
      <c r="I647" s="569">
        <v>47</v>
      </c>
      <c r="J647" s="569">
        <v>119</v>
      </c>
      <c r="K647" s="569">
        <v>119</v>
      </c>
      <c r="L647" s="569">
        <v>0</v>
      </c>
      <c r="M647" s="569">
        <v>159</v>
      </c>
      <c r="N647" s="569">
        <v>7</v>
      </c>
    </row>
    <row r="648" spans="1:14" ht="9.6" customHeight="1">
      <c r="A648" s="508"/>
      <c r="B648" s="568" t="s">
        <v>1019</v>
      </c>
      <c r="C648" s="559">
        <v>485</v>
      </c>
      <c r="D648" s="569">
        <v>182</v>
      </c>
      <c r="E648" s="569">
        <v>172</v>
      </c>
      <c r="F648" s="569">
        <v>354</v>
      </c>
      <c r="G648" s="569">
        <v>198</v>
      </c>
      <c r="H648" s="569">
        <v>105</v>
      </c>
      <c r="I648" s="569">
        <v>156</v>
      </c>
      <c r="J648" s="559">
        <v>131</v>
      </c>
      <c r="K648" s="569">
        <v>131</v>
      </c>
      <c r="L648" s="559">
        <v>0</v>
      </c>
      <c r="M648" s="559">
        <v>211</v>
      </c>
      <c r="N648" s="559">
        <v>25</v>
      </c>
    </row>
    <row r="649" spans="1:14" ht="9.6" customHeight="1">
      <c r="A649" s="508"/>
      <c r="B649" s="568" t="s">
        <v>1390</v>
      </c>
      <c r="C649" s="559">
        <v>569</v>
      </c>
      <c r="D649" s="570">
        <v>321</v>
      </c>
      <c r="E649" s="569">
        <v>119</v>
      </c>
      <c r="F649" s="569">
        <v>440</v>
      </c>
      <c r="G649" s="570">
        <v>207</v>
      </c>
      <c r="H649" s="570">
        <v>71</v>
      </c>
      <c r="I649" s="570">
        <v>233</v>
      </c>
      <c r="J649" s="570">
        <v>129</v>
      </c>
      <c r="K649" s="569">
        <v>129</v>
      </c>
      <c r="L649" s="570">
        <v>0</v>
      </c>
      <c r="M649" s="570">
        <v>223</v>
      </c>
      <c r="N649" s="570">
        <v>31</v>
      </c>
    </row>
    <row r="650" spans="1:14" ht="9.6" customHeight="1">
      <c r="A650" s="508"/>
      <c r="B650" s="568" t="s">
        <v>1391</v>
      </c>
      <c r="C650" s="559"/>
      <c r="D650" s="570"/>
      <c r="E650" s="569"/>
      <c r="F650" s="569"/>
      <c r="G650" s="570"/>
      <c r="H650" s="570"/>
      <c r="I650" s="570"/>
      <c r="J650" s="570"/>
      <c r="K650" s="569"/>
      <c r="L650" s="570"/>
      <c r="M650" s="570"/>
      <c r="N650" s="570"/>
    </row>
    <row r="651" spans="1:14" ht="9.6" customHeight="1">
      <c r="A651" s="508"/>
      <c r="B651" s="568" t="s">
        <v>1344</v>
      </c>
      <c r="C651" s="559">
        <v>27</v>
      </c>
      <c r="D651" s="569">
        <v>13</v>
      </c>
      <c r="E651" s="569">
        <v>9</v>
      </c>
      <c r="F651" s="569">
        <v>22</v>
      </c>
      <c r="G651" s="569">
        <v>11</v>
      </c>
      <c r="H651" s="569">
        <v>7</v>
      </c>
      <c r="I651" s="569">
        <v>11</v>
      </c>
      <c r="J651" s="559">
        <v>5</v>
      </c>
      <c r="K651" s="569">
        <v>5</v>
      </c>
      <c r="L651" s="559">
        <v>0</v>
      </c>
      <c r="M651" s="559">
        <v>0</v>
      </c>
      <c r="N651" s="559">
        <v>0</v>
      </c>
    </row>
    <row r="652" spans="1:14" ht="9.6" customHeight="1">
      <c r="A652" s="508"/>
      <c r="B652" s="568" t="s">
        <v>1392</v>
      </c>
      <c r="C652" s="559">
        <v>23</v>
      </c>
      <c r="D652" s="569">
        <v>14</v>
      </c>
      <c r="E652" s="569">
        <v>3</v>
      </c>
      <c r="F652" s="569">
        <v>17</v>
      </c>
      <c r="G652" s="569">
        <v>11</v>
      </c>
      <c r="H652" s="569">
        <v>8</v>
      </c>
      <c r="I652" s="569">
        <v>6</v>
      </c>
      <c r="J652" s="569">
        <v>6</v>
      </c>
      <c r="K652" s="569">
        <v>6</v>
      </c>
      <c r="L652" s="569">
        <v>0</v>
      </c>
      <c r="M652" s="569">
        <v>12</v>
      </c>
      <c r="N652" s="569">
        <v>0</v>
      </c>
    </row>
    <row r="653" spans="1:14" ht="9.6" customHeight="1">
      <c r="A653" s="508"/>
      <c r="B653" s="567"/>
      <c r="C653" s="566"/>
      <c r="D653" s="562"/>
      <c r="E653" s="562"/>
      <c r="J653" s="562"/>
      <c r="K653" s="562"/>
      <c r="L653" s="562"/>
      <c r="M653" s="562"/>
      <c r="N653" s="562"/>
    </row>
    <row r="654" spans="1:14" ht="9.6" customHeight="1">
      <c r="A654" s="508"/>
      <c r="B654" s="567"/>
      <c r="C654" s="566"/>
      <c r="D654" s="562"/>
      <c r="E654" s="562"/>
      <c r="J654" s="562"/>
      <c r="K654" s="562"/>
      <c r="L654" s="562"/>
      <c r="M654" s="562"/>
      <c r="N654" s="562"/>
    </row>
    <row r="655" spans="1:14" ht="9.6" customHeight="1">
      <c r="A655" s="564" t="s">
        <v>1173</v>
      </c>
      <c r="B655" s="565"/>
      <c r="C655" s="562">
        <v>1643</v>
      </c>
      <c r="D655" s="562">
        <v>827</v>
      </c>
      <c r="E655" s="562">
        <v>381</v>
      </c>
      <c r="F655" s="562">
        <v>1208</v>
      </c>
      <c r="G655" s="562">
        <v>395</v>
      </c>
      <c r="H655" s="562">
        <v>230</v>
      </c>
      <c r="I655" s="562">
        <v>813</v>
      </c>
      <c r="J655" s="562">
        <v>435</v>
      </c>
      <c r="K655" s="562">
        <v>435</v>
      </c>
      <c r="L655" s="562">
        <v>0</v>
      </c>
      <c r="M655" s="562">
        <v>849</v>
      </c>
      <c r="N655" s="562">
        <v>88</v>
      </c>
    </row>
    <row r="656" spans="1:14" ht="9.6" customHeight="1">
      <c r="A656" s="508"/>
      <c r="B656" s="567"/>
      <c r="C656" s="566"/>
      <c r="D656" s="562"/>
      <c r="E656" s="562"/>
      <c r="J656" s="562"/>
      <c r="K656" s="562"/>
      <c r="L656" s="562"/>
      <c r="M656" s="562"/>
      <c r="N656" s="562"/>
    </row>
    <row r="657" spans="1:14" ht="9.6" customHeight="1">
      <c r="A657" s="508"/>
      <c r="B657" s="568" t="s">
        <v>1393</v>
      </c>
      <c r="C657" s="559">
        <v>1023</v>
      </c>
      <c r="D657" s="569">
        <v>492</v>
      </c>
      <c r="E657" s="569">
        <v>235</v>
      </c>
      <c r="F657" s="569">
        <v>727</v>
      </c>
      <c r="G657" s="569">
        <v>293</v>
      </c>
      <c r="H657" s="569">
        <v>157</v>
      </c>
      <c r="I657" s="569">
        <v>434</v>
      </c>
      <c r="J657" s="569">
        <v>296</v>
      </c>
      <c r="K657" s="569">
        <v>296</v>
      </c>
      <c r="L657" s="569">
        <v>0</v>
      </c>
      <c r="M657" s="569">
        <v>636</v>
      </c>
      <c r="N657" s="569">
        <v>65</v>
      </c>
    </row>
    <row r="658" spans="1:14" ht="9.6" customHeight="1">
      <c r="A658" s="508"/>
      <c r="B658" s="568" t="s">
        <v>1394</v>
      </c>
      <c r="C658" s="559">
        <v>435</v>
      </c>
      <c r="D658" s="569">
        <v>254</v>
      </c>
      <c r="E658" s="569">
        <v>78</v>
      </c>
      <c r="F658" s="569">
        <v>332</v>
      </c>
      <c r="G658" s="569">
        <v>87</v>
      </c>
      <c r="H658" s="569">
        <v>60</v>
      </c>
      <c r="I658" s="569">
        <v>245</v>
      </c>
      <c r="J658" s="559">
        <v>103</v>
      </c>
      <c r="K658" s="569">
        <v>103</v>
      </c>
      <c r="L658" s="559">
        <v>0</v>
      </c>
      <c r="M658" s="559">
        <v>213</v>
      </c>
      <c r="N658" s="559">
        <v>23</v>
      </c>
    </row>
    <row r="659" spans="1:14" ht="9.6" customHeight="1">
      <c r="A659" s="508"/>
      <c r="B659" s="568" t="s">
        <v>1395</v>
      </c>
      <c r="C659" s="559"/>
      <c r="D659" s="569"/>
      <c r="E659" s="569"/>
      <c r="F659" s="569"/>
      <c r="G659" s="569"/>
      <c r="H659" s="569"/>
      <c r="I659" s="569"/>
      <c r="J659" s="559"/>
      <c r="K659" s="569"/>
      <c r="L659" s="559"/>
      <c r="M659" s="559"/>
      <c r="N659" s="559"/>
    </row>
    <row r="660" spans="1:14" ht="9.6" customHeight="1">
      <c r="A660" s="508"/>
      <c r="B660" s="568" t="s">
        <v>1396</v>
      </c>
      <c r="C660" s="559">
        <v>137</v>
      </c>
      <c r="D660" s="569">
        <v>56</v>
      </c>
      <c r="E660" s="569">
        <v>59</v>
      </c>
      <c r="F660" s="569">
        <v>115</v>
      </c>
      <c r="G660" s="569">
        <v>10</v>
      </c>
      <c r="H660" s="569">
        <v>10</v>
      </c>
      <c r="I660" s="569">
        <v>105</v>
      </c>
      <c r="J660" s="559">
        <v>22</v>
      </c>
      <c r="K660" s="569">
        <v>22</v>
      </c>
      <c r="L660" s="559">
        <v>0</v>
      </c>
      <c r="M660" s="559">
        <v>0</v>
      </c>
      <c r="N660" s="559">
        <v>0</v>
      </c>
    </row>
    <row r="661" spans="1:14" ht="9.6" customHeight="1">
      <c r="A661" s="508"/>
      <c r="B661" s="568" t="s">
        <v>1397</v>
      </c>
      <c r="C661" s="559"/>
      <c r="D661" s="569"/>
      <c r="E661" s="569"/>
      <c r="F661" s="569"/>
      <c r="G661" s="569"/>
      <c r="H661" s="569"/>
      <c r="I661" s="569"/>
      <c r="J661" s="559"/>
      <c r="K661" s="569"/>
      <c r="L661" s="559"/>
      <c r="M661" s="559"/>
      <c r="N661" s="559"/>
    </row>
    <row r="662" spans="1:14" ht="9.6" customHeight="1">
      <c r="A662" s="508"/>
      <c r="B662" s="568" t="s">
        <v>1398</v>
      </c>
      <c r="C662" s="559">
        <v>48</v>
      </c>
      <c r="D662" s="569">
        <v>25</v>
      </c>
      <c r="E662" s="569">
        <v>9</v>
      </c>
      <c r="F662" s="569">
        <v>34</v>
      </c>
      <c r="G662" s="569">
        <v>5</v>
      </c>
      <c r="H662" s="569">
        <v>3</v>
      </c>
      <c r="I662" s="569">
        <v>29</v>
      </c>
      <c r="J662" s="559">
        <v>14</v>
      </c>
      <c r="K662" s="569">
        <v>14</v>
      </c>
      <c r="L662" s="559">
        <v>0</v>
      </c>
      <c r="M662" s="559">
        <v>0</v>
      </c>
      <c r="N662" s="559">
        <v>0</v>
      </c>
    </row>
    <row r="663" spans="1:14" ht="9.6" customHeight="1">
      <c r="A663" s="508"/>
      <c r="B663" s="567"/>
      <c r="C663" s="559"/>
      <c r="D663" s="570"/>
      <c r="E663" s="569"/>
      <c r="F663" s="569"/>
      <c r="G663" s="570"/>
      <c r="H663" s="570"/>
      <c r="I663" s="570"/>
      <c r="J663" s="570"/>
      <c r="K663" s="569"/>
      <c r="L663" s="570"/>
      <c r="M663" s="570"/>
      <c r="N663" s="570"/>
    </row>
    <row r="664" spans="1:14" ht="9.6" customHeight="1">
      <c r="A664" s="508"/>
      <c r="B664" s="567"/>
      <c r="C664" s="566"/>
      <c r="D664" s="562"/>
      <c r="E664" s="562"/>
      <c r="J664" s="562"/>
      <c r="K664" s="562"/>
      <c r="L664" s="562"/>
      <c r="M664" s="562"/>
      <c r="N664" s="562"/>
    </row>
    <row r="665" spans="1:14" ht="9.6" customHeight="1">
      <c r="A665" s="564" t="s">
        <v>1175</v>
      </c>
      <c r="B665" s="565"/>
      <c r="C665" s="562">
        <v>4907</v>
      </c>
      <c r="D665" s="562">
        <v>2593</v>
      </c>
      <c r="E665" s="562">
        <v>1450</v>
      </c>
      <c r="F665" s="562">
        <v>4043</v>
      </c>
      <c r="G665" s="562">
        <v>978</v>
      </c>
      <c r="H665" s="562">
        <v>572</v>
      </c>
      <c r="I665" s="562">
        <v>3065</v>
      </c>
      <c r="J665" s="562">
        <v>864</v>
      </c>
      <c r="K665" s="562">
        <v>846</v>
      </c>
      <c r="L665" s="562">
        <v>18</v>
      </c>
      <c r="M665" s="562">
        <v>1150</v>
      </c>
      <c r="N665" s="562">
        <v>205</v>
      </c>
    </row>
    <row r="666" spans="1:14" ht="9.6" customHeight="1">
      <c r="A666" s="508"/>
      <c r="B666" s="567"/>
      <c r="C666" s="566"/>
      <c r="D666" s="562"/>
      <c r="E666" s="562"/>
      <c r="J666" s="562"/>
      <c r="K666" s="562"/>
      <c r="L666" s="562"/>
      <c r="M666" s="562"/>
      <c r="N666" s="562"/>
    </row>
    <row r="667" spans="1:14" ht="9.6" customHeight="1">
      <c r="A667" s="508"/>
      <c r="B667" s="568" t="s">
        <v>1399</v>
      </c>
      <c r="C667" s="559">
        <v>1977</v>
      </c>
      <c r="D667" s="569">
        <v>946</v>
      </c>
      <c r="E667" s="569">
        <v>585</v>
      </c>
      <c r="F667" s="569">
        <v>1531</v>
      </c>
      <c r="G667" s="569">
        <v>669</v>
      </c>
      <c r="H667" s="569">
        <v>382</v>
      </c>
      <c r="I667" s="569">
        <v>862</v>
      </c>
      <c r="J667" s="569">
        <v>446</v>
      </c>
      <c r="K667" s="569">
        <v>444</v>
      </c>
      <c r="L667" s="569">
        <v>2</v>
      </c>
      <c r="M667" s="569">
        <v>1136</v>
      </c>
      <c r="N667" s="569">
        <v>205</v>
      </c>
    </row>
    <row r="668" spans="1:14" ht="9.6" customHeight="1">
      <c r="A668" s="508"/>
      <c r="B668" s="568" t="s">
        <v>1400</v>
      </c>
      <c r="C668" s="559"/>
      <c r="D668" s="569"/>
      <c r="E668" s="569"/>
      <c r="F668" s="569"/>
      <c r="G668" s="569"/>
      <c r="H668" s="569"/>
      <c r="I668" s="569"/>
      <c r="J668" s="569"/>
      <c r="K668" s="569"/>
      <c r="L668" s="569"/>
      <c r="M668" s="569"/>
      <c r="N668" s="569"/>
    </row>
    <row r="669" spans="1:14" ht="9.6" customHeight="1">
      <c r="A669" s="508"/>
      <c r="B669" s="568" t="s">
        <v>1401</v>
      </c>
      <c r="C669" s="559">
        <v>72</v>
      </c>
      <c r="D669" s="559">
        <v>28</v>
      </c>
      <c r="E669" s="559">
        <v>29</v>
      </c>
      <c r="F669" s="559">
        <v>57</v>
      </c>
      <c r="G669" s="559">
        <v>11</v>
      </c>
      <c r="H669" s="559">
        <v>8</v>
      </c>
      <c r="I669" s="559">
        <v>46</v>
      </c>
      <c r="J669" s="559">
        <v>15</v>
      </c>
      <c r="K669" s="559">
        <v>13</v>
      </c>
      <c r="L669" s="559">
        <v>2</v>
      </c>
      <c r="M669" s="559">
        <v>0</v>
      </c>
      <c r="N669" s="559">
        <v>0</v>
      </c>
    </row>
    <row r="670" spans="1:14" ht="9.6" customHeight="1">
      <c r="A670" s="508"/>
      <c r="B670" s="568" t="s">
        <v>1402</v>
      </c>
      <c r="C670" s="559"/>
      <c r="D670" s="559"/>
      <c r="E670" s="559"/>
      <c r="F670" s="559"/>
      <c r="G670" s="559"/>
      <c r="H670" s="559"/>
      <c r="I670" s="559"/>
      <c r="J670" s="559"/>
      <c r="K670" s="559"/>
      <c r="L670" s="559"/>
      <c r="M670" s="559"/>
      <c r="N670" s="559"/>
    </row>
    <row r="671" spans="1:14" ht="9.6" customHeight="1">
      <c r="A671" s="508"/>
      <c r="B671" s="568" t="s">
        <v>1403</v>
      </c>
      <c r="C671" s="559">
        <v>71</v>
      </c>
      <c r="D671" s="559">
        <v>13</v>
      </c>
      <c r="E671" s="559">
        <v>13</v>
      </c>
      <c r="F671" s="559">
        <v>26</v>
      </c>
      <c r="G671" s="559">
        <v>6</v>
      </c>
      <c r="H671" s="559">
        <v>6</v>
      </c>
      <c r="I671" s="559">
        <v>20</v>
      </c>
      <c r="J671" s="559">
        <v>45</v>
      </c>
      <c r="K671" s="559">
        <v>45</v>
      </c>
      <c r="L671" s="559">
        <v>0</v>
      </c>
      <c r="M671" s="559">
        <v>0</v>
      </c>
      <c r="N671" s="559">
        <v>0</v>
      </c>
    </row>
    <row r="672" spans="1:14" ht="9.6" customHeight="1">
      <c r="A672" s="508"/>
      <c r="B672" s="568" t="s">
        <v>1404</v>
      </c>
      <c r="C672" s="559">
        <v>56</v>
      </c>
      <c r="D672" s="569">
        <v>35</v>
      </c>
      <c r="E672" s="569">
        <v>17</v>
      </c>
      <c r="F672" s="569">
        <v>52</v>
      </c>
      <c r="G672" s="569">
        <v>7</v>
      </c>
      <c r="H672" s="569">
        <v>7</v>
      </c>
      <c r="I672" s="569">
        <v>45</v>
      </c>
      <c r="J672" s="569">
        <v>4</v>
      </c>
      <c r="K672" s="569">
        <v>4</v>
      </c>
      <c r="L672" s="569">
        <v>0</v>
      </c>
      <c r="M672" s="569">
        <v>0</v>
      </c>
      <c r="N672" s="569">
        <v>0</v>
      </c>
    </row>
    <row r="673" spans="1:14" ht="9.6" customHeight="1">
      <c r="A673" s="508"/>
      <c r="B673" s="568" t="s">
        <v>1405</v>
      </c>
      <c r="C673" s="559">
        <v>125</v>
      </c>
      <c r="D673" s="569">
        <v>27</v>
      </c>
      <c r="E673" s="569">
        <v>16</v>
      </c>
      <c r="F673" s="569">
        <v>43</v>
      </c>
      <c r="G673" s="569">
        <v>42</v>
      </c>
      <c r="H673" s="569">
        <v>34</v>
      </c>
      <c r="I673" s="569">
        <v>1</v>
      </c>
      <c r="J673" s="569">
        <v>82</v>
      </c>
      <c r="K673" s="569">
        <v>82</v>
      </c>
      <c r="L673" s="569">
        <v>0</v>
      </c>
      <c r="M673" s="569">
        <v>0</v>
      </c>
      <c r="N673" s="569">
        <v>0</v>
      </c>
    </row>
    <row r="674" spans="1:14" ht="9.6" customHeight="1">
      <c r="A674" s="508"/>
      <c r="B674" s="568" t="s">
        <v>1406</v>
      </c>
      <c r="C674" s="559">
        <v>367</v>
      </c>
      <c r="D674" s="569">
        <v>170</v>
      </c>
      <c r="E674" s="569">
        <v>140</v>
      </c>
      <c r="F674" s="569">
        <v>310</v>
      </c>
      <c r="G674" s="569">
        <v>21</v>
      </c>
      <c r="H674" s="569">
        <v>18</v>
      </c>
      <c r="I674" s="569">
        <v>289</v>
      </c>
      <c r="J674" s="559">
        <v>57</v>
      </c>
      <c r="K674" s="569">
        <v>45</v>
      </c>
      <c r="L674" s="559">
        <v>12</v>
      </c>
      <c r="M674" s="559">
        <v>0</v>
      </c>
      <c r="N674" s="559">
        <v>0</v>
      </c>
    </row>
    <row r="675" spans="1:14" ht="9.6" customHeight="1">
      <c r="A675" s="508"/>
      <c r="B675" s="568" t="s">
        <v>1407</v>
      </c>
      <c r="C675" s="559">
        <v>290</v>
      </c>
      <c r="D675" s="569">
        <v>155</v>
      </c>
      <c r="E675" s="569">
        <v>113</v>
      </c>
      <c r="F675" s="569">
        <v>268</v>
      </c>
      <c r="G675" s="569">
        <v>45</v>
      </c>
      <c r="H675" s="569">
        <v>4</v>
      </c>
      <c r="I675" s="569">
        <v>223</v>
      </c>
      <c r="J675" s="559">
        <v>22</v>
      </c>
      <c r="K675" s="569">
        <v>21</v>
      </c>
      <c r="L675" s="559">
        <v>1</v>
      </c>
      <c r="M675" s="559">
        <v>0</v>
      </c>
      <c r="N675" s="559">
        <v>0</v>
      </c>
    </row>
    <row r="676" spans="1:14" ht="9.6" customHeight="1">
      <c r="A676" s="508"/>
      <c r="B676" s="568" t="s">
        <v>1408</v>
      </c>
      <c r="C676" s="559">
        <v>1490</v>
      </c>
      <c r="D676" s="569">
        <v>979</v>
      </c>
      <c r="E676" s="569">
        <v>410</v>
      </c>
      <c r="F676" s="569">
        <v>1389</v>
      </c>
      <c r="G676" s="569">
        <v>50</v>
      </c>
      <c r="H676" s="569">
        <v>18</v>
      </c>
      <c r="I676" s="569">
        <v>1339</v>
      </c>
      <c r="J676" s="559">
        <v>101</v>
      </c>
      <c r="K676" s="569">
        <v>100</v>
      </c>
      <c r="L676" s="559">
        <v>1</v>
      </c>
      <c r="M676" s="559">
        <v>0</v>
      </c>
      <c r="N676" s="559">
        <v>0</v>
      </c>
    </row>
    <row r="677" spans="1:14" ht="9.6" customHeight="1">
      <c r="A677" s="508"/>
      <c r="B677" s="568" t="s">
        <v>1409</v>
      </c>
      <c r="C677" s="559"/>
      <c r="D677" s="569"/>
      <c r="E677" s="569"/>
      <c r="F677" s="569"/>
      <c r="G677" s="569"/>
      <c r="H677" s="569"/>
      <c r="I677" s="569"/>
      <c r="J677" s="559"/>
      <c r="K677" s="569"/>
      <c r="L677" s="559"/>
      <c r="M677" s="559"/>
      <c r="N677" s="559"/>
    </row>
    <row r="678" spans="1:14" ht="9.6" customHeight="1">
      <c r="A678" s="508"/>
      <c r="B678" s="568" t="s">
        <v>1410</v>
      </c>
      <c r="C678" s="559">
        <v>222</v>
      </c>
      <c r="D678" s="569">
        <v>128</v>
      </c>
      <c r="E678" s="569">
        <v>53</v>
      </c>
      <c r="F678" s="569">
        <v>181</v>
      </c>
      <c r="G678" s="569">
        <v>27</v>
      </c>
      <c r="H678" s="569">
        <v>27</v>
      </c>
      <c r="I678" s="569">
        <v>154</v>
      </c>
      <c r="J678" s="559">
        <v>41</v>
      </c>
      <c r="K678" s="569">
        <v>41</v>
      </c>
      <c r="L678" s="559">
        <v>0</v>
      </c>
      <c r="M678" s="559">
        <v>0</v>
      </c>
      <c r="N678" s="559">
        <v>0</v>
      </c>
    </row>
    <row r="679" spans="1:14" ht="9.6" customHeight="1">
      <c r="A679" s="508"/>
      <c r="B679" s="568" t="s">
        <v>1411</v>
      </c>
      <c r="C679" s="559">
        <v>162</v>
      </c>
      <c r="D679" s="569">
        <v>74</v>
      </c>
      <c r="E679" s="569">
        <v>64</v>
      </c>
      <c r="F679" s="569">
        <v>138</v>
      </c>
      <c r="G679" s="569">
        <v>79</v>
      </c>
      <c r="H679" s="569">
        <v>49</v>
      </c>
      <c r="I679" s="569">
        <v>59</v>
      </c>
      <c r="J679" s="559">
        <v>24</v>
      </c>
      <c r="K679" s="569">
        <v>24</v>
      </c>
      <c r="L679" s="559">
        <v>0</v>
      </c>
      <c r="M679" s="559">
        <v>0</v>
      </c>
      <c r="N679" s="559">
        <v>0</v>
      </c>
    </row>
    <row r="680" spans="1:14" ht="9.6" customHeight="1">
      <c r="A680" s="508"/>
      <c r="B680" s="568" t="s">
        <v>1412</v>
      </c>
      <c r="C680" s="559">
        <v>53</v>
      </c>
      <c r="D680" s="569">
        <v>28</v>
      </c>
      <c r="E680" s="569">
        <v>3</v>
      </c>
      <c r="F680" s="569">
        <v>31</v>
      </c>
      <c r="G680" s="569">
        <v>11</v>
      </c>
      <c r="H680" s="569">
        <v>10</v>
      </c>
      <c r="I680" s="569">
        <v>20</v>
      </c>
      <c r="J680" s="559">
        <v>22</v>
      </c>
      <c r="K680" s="569">
        <v>22</v>
      </c>
      <c r="L680" s="559">
        <v>0</v>
      </c>
      <c r="M680" s="559">
        <v>0</v>
      </c>
      <c r="N680" s="559">
        <v>0</v>
      </c>
    </row>
    <row r="681" spans="1:14" ht="9.6" customHeight="1">
      <c r="A681" s="508"/>
      <c r="B681" s="568" t="s">
        <v>1413</v>
      </c>
      <c r="C681" s="559"/>
      <c r="D681" s="569"/>
      <c r="E681" s="569"/>
      <c r="F681" s="569"/>
      <c r="G681" s="569"/>
      <c r="H681" s="569"/>
      <c r="I681" s="569"/>
      <c r="J681" s="559"/>
      <c r="K681" s="569"/>
      <c r="L681" s="559"/>
      <c r="M681" s="559"/>
      <c r="N681" s="559"/>
    </row>
    <row r="682" spans="1:14" ht="9.6" customHeight="1">
      <c r="A682" s="508"/>
      <c r="B682" s="568" t="s">
        <v>1414</v>
      </c>
      <c r="C682" s="559">
        <v>22</v>
      </c>
      <c r="D682" s="569">
        <v>10</v>
      </c>
      <c r="E682" s="569">
        <v>7</v>
      </c>
      <c r="F682" s="569">
        <v>17</v>
      </c>
      <c r="G682" s="569">
        <v>10</v>
      </c>
      <c r="H682" s="569">
        <v>9</v>
      </c>
      <c r="I682" s="569">
        <v>7</v>
      </c>
      <c r="J682" s="559">
        <v>5</v>
      </c>
      <c r="K682" s="569">
        <v>5</v>
      </c>
      <c r="L682" s="559">
        <v>0</v>
      </c>
      <c r="M682" s="559">
        <v>14</v>
      </c>
      <c r="N682" s="559">
        <v>0</v>
      </c>
    </row>
    <row r="683" spans="1:14" ht="9.6" customHeight="1">
      <c r="A683" s="508"/>
      <c r="B683" s="567"/>
      <c r="C683" s="559"/>
      <c r="D683" s="570"/>
      <c r="E683" s="569"/>
      <c r="F683" s="569"/>
      <c r="G683" s="570"/>
      <c r="H683" s="570"/>
      <c r="I683" s="570"/>
      <c r="J683" s="570"/>
      <c r="K683" s="569"/>
      <c r="L683" s="570"/>
      <c r="M683" s="570"/>
      <c r="N683" s="570"/>
    </row>
    <row r="684" spans="1:14" ht="9.6" customHeight="1">
      <c r="A684" s="508"/>
      <c r="B684" s="567"/>
      <c r="C684" s="566"/>
      <c r="D684" s="562"/>
      <c r="E684" s="562"/>
      <c r="J684" s="562"/>
      <c r="K684" s="562"/>
      <c r="L684" s="562"/>
      <c r="M684" s="562"/>
      <c r="N684" s="562"/>
    </row>
    <row r="685" spans="1:14" ht="9.6" customHeight="1">
      <c r="A685" s="564" t="s">
        <v>1123</v>
      </c>
      <c r="B685" s="565"/>
      <c r="C685" s="562">
        <v>9184</v>
      </c>
      <c r="D685" s="562">
        <v>4180</v>
      </c>
      <c r="E685" s="562">
        <v>2018</v>
      </c>
      <c r="F685" s="562">
        <v>6198</v>
      </c>
      <c r="G685" s="562">
        <v>2222</v>
      </c>
      <c r="H685" s="562">
        <v>1407</v>
      </c>
      <c r="I685" s="562">
        <v>3976</v>
      </c>
      <c r="J685" s="562">
        <v>2986</v>
      </c>
      <c r="K685" s="562">
        <v>2975</v>
      </c>
      <c r="L685" s="562">
        <v>11</v>
      </c>
      <c r="M685" s="562">
        <v>4074</v>
      </c>
      <c r="N685" s="562">
        <v>322</v>
      </c>
    </row>
    <row r="686" spans="1:14" ht="9.6" customHeight="1">
      <c r="A686" s="508"/>
      <c r="B686" s="567"/>
      <c r="C686" s="566"/>
      <c r="D686" s="562"/>
      <c r="E686" s="562"/>
      <c r="J686" s="562"/>
      <c r="K686" s="562"/>
      <c r="L686" s="562"/>
      <c r="M686" s="562"/>
      <c r="N686" s="562"/>
    </row>
    <row r="687" spans="1:14" ht="9.6" customHeight="1">
      <c r="A687" s="508"/>
      <c r="B687" s="568" t="s">
        <v>1415</v>
      </c>
      <c r="C687" s="562">
        <v>1699</v>
      </c>
      <c r="D687" s="562">
        <v>835</v>
      </c>
      <c r="E687" s="562">
        <v>331</v>
      </c>
      <c r="F687" s="562">
        <v>1166</v>
      </c>
      <c r="G687" s="562">
        <v>436</v>
      </c>
      <c r="H687" s="562">
        <v>331</v>
      </c>
      <c r="I687" s="562">
        <v>730</v>
      </c>
      <c r="J687" s="562">
        <v>533</v>
      </c>
      <c r="K687" s="562">
        <v>533</v>
      </c>
      <c r="L687" s="562">
        <v>0</v>
      </c>
      <c r="M687" s="562">
        <v>767</v>
      </c>
      <c r="N687" s="562">
        <v>57</v>
      </c>
    </row>
    <row r="688" spans="1:14" ht="9.6" customHeight="1">
      <c r="A688" s="508"/>
      <c r="B688" s="568" t="s">
        <v>1416</v>
      </c>
      <c r="C688" s="559">
        <v>1523</v>
      </c>
      <c r="D688" s="569">
        <v>727</v>
      </c>
      <c r="E688" s="569">
        <v>295</v>
      </c>
      <c r="F688" s="569">
        <v>1022</v>
      </c>
      <c r="G688" s="569">
        <v>382</v>
      </c>
      <c r="H688" s="569">
        <v>281</v>
      </c>
      <c r="I688" s="569">
        <v>640</v>
      </c>
      <c r="J688" s="569">
        <v>501</v>
      </c>
      <c r="K688" s="569">
        <v>501</v>
      </c>
      <c r="L688" s="569">
        <v>0</v>
      </c>
      <c r="M688" s="569">
        <v>698</v>
      </c>
      <c r="N688" s="569">
        <v>55</v>
      </c>
    </row>
    <row r="689" spans="1:14" ht="9.6" customHeight="1">
      <c r="A689" s="508"/>
      <c r="B689" s="568" t="s">
        <v>1417</v>
      </c>
      <c r="C689" s="559">
        <v>176</v>
      </c>
      <c r="D689" s="570">
        <v>108</v>
      </c>
      <c r="E689" s="569">
        <v>36</v>
      </c>
      <c r="F689" s="569">
        <v>144</v>
      </c>
      <c r="G689" s="570">
        <v>54</v>
      </c>
      <c r="H689" s="570">
        <v>50</v>
      </c>
      <c r="I689" s="570">
        <v>90</v>
      </c>
      <c r="J689" s="570">
        <v>32</v>
      </c>
      <c r="K689" s="569">
        <v>32</v>
      </c>
      <c r="L689" s="570">
        <v>0</v>
      </c>
      <c r="M689" s="570">
        <v>69</v>
      </c>
      <c r="N689" s="570">
        <v>2</v>
      </c>
    </row>
    <row r="690" spans="1:14" ht="9.6" customHeight="1">
      <c r="A690" s="508"/>
      <c r="B690" s="568" t="s">
        <v>1418</v>
      </c>
      <c r="C690" s="559"/>
      <c r="D690" s="570"/>
      <c r="E690" s="569"/>
      <c r="F690" s="569"/>
      <c r="G690" s="570"/>
      <c r="H690" s="570"/>
      <c r="I690" s="570"/>
      <c r="J690" s="570"/>
      <c r="K690" s="569"/>
      <c r="L690" s="570"/>
      <c r="M690" s="570"/>
      <c r="N690" s="570"/>
    </row>
    <row r="691" spans="1:14" ht="9.6" customHeight="1">
      <c r="A691" s="508"/>
      <c r="B691" s="568" t="s">
        <v>1419</v>
      </c>
      <c r="C691" s="559">
        <v>1710</v>
      </c>
      <c r="D691" s="569">
        <v>812</v>
      </c>
      <c r="E691" s="569">
        <v>460</v>
      </c>
      <c r="F691" s="569">
        <v>1272</v>
      </c>
      <c r="G691" s="569">
        <v>394</v>
      </c>
      <c r="H691" s="569">
        <v>258</v>
      </c>
      <c r="I691" s="569">
        <v>878</v>
      </c>
      <c r="J691" s="559">
        <v>438</v>
      </c>
      <c r="K691" s="569">
        <v>438</v>
      </c>
      <c r="L691" s="559">
        <v>0</v>
      </c>
      <c r="M691" s="559">
        <v>776</v>
      </c>
      <c r="N691" s="559">
        <v>69</v>
      </c>
    </row>
    <row r="692" spans="1:14" ht="9.6" customHeight="1">
      <c r="A692" s="595"/>
      <c r="B692" s="568" t="s">
        <v>1420</v>
      </c>
      <c r="C692" s="559">
        <v>1065</v>
      </c>
      <c r="D692" s="570">
        <v>373</v>
      </c>
      <c r="E692" s="569">
        <v>384</v>
      </c>
      <c r="F692" s="569">
        <v>757</v>
      </c>
      <c r="G692" s="570">
        <v>283</v>
      </c>
      <c r="H692" s="570">
        <v>149</v>
      </c>
      <c r="I692" s="570">
        <v>474</v>
      </c>
      <c r="J692" s="570">
        <v>308</v>
      </c>
      <c r="K692" s="569">
        <v>308</v>
      </c>
      <c r="L692" s="570">
        <v>0</v>
      </c>
      <c r="M692" s="570">
        <v>491</v>
      </c>
      <c r="N692" s="570">
        <v>42</v>
      </c>
    </row>
    <row r="693" spans="1:14" ht="9.6" customHeight="1">
      <c r="A693" s="595"/>
      <c r="B693" s="568" t="s">
        <v>1421</v>
      </c>
      <c r="C693" s="559">
        <v>519</v>
      </c>
      <c r="D693" s="569">
        <v>149</v>
      </c>
      <c r="E693" s="569">
        <v>74</v>
      </c>
      <c r="F693" s="569">
        <v>223</v>
      </c>
      <c r="G693" s="569">
        <v>110</v>
      </c>
      <c r="H693" s="569">
        <v>34</v>
      </c>
      <c r="I693" s="569">
        <v>113</v>
      </c>
      <c r="J693" s="559">
        <v>296</v>
      </c>
      <c r="K693" s="569">
        <v>296</v>
      </c>
      <c r="L693" s="559">
        <v>0</v>
      </c>
      <c r="M693" s="559">
        <v>331</v>
      </c>
      <c r="N693" s="559">
        <v>19</v>
      </c>
    </row>
    <row r="694" spans="1:14" ht="9.6" customHeight="1">
      <c r="A694" s="508"/>
      <c r="B694" s="568" t="s">
        <v>1422</v>
      </c>
      <c r="C694" s="562">
        <v>1488</v>
      </c>
      <c r="D694" s="562">
        <v>655</v>
      </c>
      <c r="E694" s="562">
        <v>173</v>
      </c>
      <c r="F694" s="562">
        <v>828</v>
      </c>
      <c r="G694" s="562">
        <v>416</v>
      </c>
      <c r="H694" s="562">
        <v>238</v>
      </c>
      <c r="I694" s="562">
        <v>412</v>
      </c>
      <c r="J694" s="562">
        <v>660</v>
      </c>
      <c r="K694" s="562">
        <v>660</v>
      </c>
      <c r="L694" s="562">
        <v>0</v>
      </c>
      <c r="M694" s="562">
        <v>800</v>
      </c>
      <c r="N694" s="562">
        <v>56</v>
      </c>
    </row>
    <row r="695" spans="1:14" ht="9.6" customHeight="1">
      <c r="A695" s="508"/>
      <c r="B695" s="568" t="s">
        <v>1423</v>
      </c>
      <c r="C695" s="559">
        <v>402</v>
      </c>
      <c r="D695" s="569">
        <v>207</v>
      </c>
      <c r="E695" s="569">
        <v>36</v>
      </c>
      <c r="F695" s="569">
        <v>243</v>
      </c>
      <c r="G695" s="569">
        <v>107</v>
      </c>
      <c r="H695" s="569">
        <v>76</v>
      </c>
      <c r="I695" s="569">
        <v>136</v>
      </c>
      <c r="J695" s="569">
        <v>159</v>
      </c>
      <c r="K695" s="569">
        <v>159</v>
      </c>
      <c r="L695" s="569">
        <v>0</v>
      </c>
      <c r="M695" s="569">
        <v>208</v>
      </c>
      <c r="N695" s="569">
        <v>22</v>
      </c>
    </row>
    <row r="696" spans="1:14" ht="9.6" customHeight="1">
      <c r="A696" s="508"/>
      <c r="B696" s="568" t="s">
        <v>1424</v>
      </c>
      <c r="C696" s="559">
        <v>1046</v>
      </c>
      <c r="D696" s="569">
        <v>445</v>
      </c>
      <c r="E696" s="569">
        <v>135</v>
      </c>
      <c r="F696" s="569">
        <v>580</v>
      </c>
      <c r="G696" s="569">
        <v>306</v>
      </c>
      <c r="H696" s="569">
        <v>162</v>
      </c>
      <c r="I696" s="569">
        <v>274</v>
      </c>
      <c r="J696" s="569">
        <v>466</v>
      </c>
      <c r="K696" s="569">
        <v>466</v>
      </c>
      <c r="L696" s="569">
        <v>0</v>
      </c>
      <c r="M696" s="569">
        <v>572</v>
      </c>
      <c r="N696" s="569">
        <v>34</v>
      </c>
    </row>
    <row r="697" spans="1:14" ht="9.6" customHeight="1">
      <c r="A697" s="508"/>
      <c r="B697" s="568" t="s">
        <v>1425</v>
      </c>
      <c r="C697" s="559">
        <v>40</v>
      </c>
      <c r="D697" s="569">
        <v>3</v>
      </c>
      <c r="E697" s="569">
        <v>2</v>
      </c>
      <c r="F697" s="569">
        <v>5</v>
      </c>
      <c r="G697" s="569">
        <v>3</v>
      </c>
      <c r="H697" s="569">
        <v>0</v>
      </c>
      <c r="I697" s="569">
        <v>2</v>
      </c>
      <c r="J697" s="569">
        <v>35</v>
      </c>
      <c r="K697" s="569">
        <v>35</v>
      </c>
      <c r="L697" s="569">
        <v>0</v>
      </c>
      <c r="M697" s="569">
        <v>20</v>
      </c>
      <c r="N697" s="569">
        <v>0</v>
      </c>
    </row>
    <row r="698" spans="1:14" ht="9.6" customHeight="1">
      <c r="A698" s="508"/>
      <c r="B698" s="568" t="s">
        <v>1426</v>
      </c>
      <c r="C698" s="562">
        <v>1255</v>
      </c>
      <c r="D698" s="562">
        <v>593</v>
      </c>
      <c r="E698" s="562">
        <v>183</v>
      </c>
      <c r="F698" s="562">
        <v>776</v>
      </c>
      <c r="G698" s="562">
        <v>319</v>
      </c>
      <c r="H698" s="562">
        <v>238</v>
      </c>
      <c r="I698" s="562">
        <v>457</v>
      </c>
      <c r="J698" s="562">
        <v>479</v>
      </c>
      <c r="K698" s="562">
        <v>479</v>
      </c>
      <c r="L698" s="562">
        <v>0</v>
      </c>
      <c r="M698" s="562">
        <v>650</v>
      </c>
      <c r="N698" s="562">
        <v>79</v>
      </c>
    </row>
    <row r="699" spans="1:14" ht="9.6" customHeight="1">
      <c r="A699" s="508"/>
      <c r="B699" s="568" t="s">
        <v>1427</v>
      </c>
      <c r="C699" s="559">
        <v>295</v>
      </c>
      <c r="D699" s="569">
        <v>166</v>
      </c>
      <c r="E699" s="569">
        <v>41</v>
      </c>
      <c r="F699" s="569">
        <v>207</v>
      </c>
      <c r="G699" s="569">
        <v>103</v>
      </c>
      <c r="H699" s="569">
        <v>74</v>
      </c>
      <c r="I699" s="569">
        <v>104</v>
      </c>
      <c r="J699" s="559">
        <v>88</v>
      </c>
      <c r="K699" s="569">
        <v>88</v>
      </c>
      <c r="L699" s="559">
        <v>0</v>
      </c>
      <c r="M699" s="559">
        <v>151</v>
      </c>
      <c r="N699" s="559">
        <v>12</v>
      </c>
    </row>
    <row r="700" spans="1:14" ht="9.6" customHeight="1">
      <c r="A700" s="508"/>
      <c r="B700" s="568" t="s">
        <v>1045</v>
      </c>
      <c r="C700" s="559">
        <v>960</v>
      </c>
      <c r="D700" s="570">
        <v>427</v>
      </c>
      <c r="E700" s="569">
        <v>142</v>
      </c>
      <c r="F700" s="569">
        <v>569</v>
      </c>
      <c r="G700" s="570">
        <v>216</v>
      </c>
      <c r="H700" s="570">
        <v>164</v>
      </c>
      <c r="I700" s="570">
        <v>353</v>
      </c>
      <c r="J700" s="570">
        <v>391</v>
      </c>
      <c r="K700" s="569">
        <v>391</v>
      </c>
      <c r="L700" s="570">
        <v>0</v>
      </c>
      <c r="M700" s="570">
        <v>499</v>
      </c>
      <c r="N700" s="570">
        <v>67</v>
      </c>
    </row>
    <row r="701" spans="1:14" ht="9.6" customHeight="1">
      <c r="A701" s="508"/>
      <c r="B701" s="568" t="s">
        <v>1428</v>
      </c>
      <c r="C701" s="559"/>
      <c r="D701" s="569"/>
      <c r="E701" s="569"/>
      <c r="F701" s="569"/>
      <c r="G701" s="569"/>
      <c r="H701" s="569"/>
      <c r="I701" s="569"/>
      <c r="J701" s="559"/>
      <c r="K701" s="569"/>
      <c r="L701" s="559"/>
      <c r="M701" s="559"/>
      <c r="N701" s="559"/>
    </row>
    <row r="702" spans="1:14" ht="9.6" customHeight="1">
      <c r="A702" s="508"/>
      <c r="B702" s="568" t="s">
        <v>1429</v>
      </c>
      <c r="C702" s="559">
        <v>27</v>
      </c>
      <c r="D702" s="559">
        <v>14</v>
      </c>
      <c r="E702" s="559">
        <v>4</v>
      </c>
      <c r="F702" s="559">
        <v>18</v>
      </c>
      <c r="G702" s="559">
        <v>9</v>
      </c>
      <c r="H702" s="559">
        <v>3</v>
      </c>
      <c r="I702" s="559">
        <v>9</v>
      </c>
      <c r="J702" s="559">
        <v>9</v>
      </c>
      <c r="K702" s="559">
        <v>9</v>
      </c>
      <c r="L702" s="559">
        <v>0</v>
      </c>
      <c r="M702" s="559">
        <v>17</v>
      </c>
      <c r="N702" s="559">
        <v>0</v>
      </c>
    </row>
    <row r="703" spans="1:14" ht="9.6" customHeight="1">
      <c r="A703" s="508"/>
      <c r="B703" s="568" t="s">
        <v>1430</v>
      </c>
      <c r="C703" s="559">
        <v>70</v>
      </c>
      <c r="D703" s="570">
        <v>30</v>
      </c>
      <c r="E703" s="569">
        <v>18</v>
      </c>
      <c r="F703" s="569">
        <v>48</v>
      </c>
      <c r="G703" s="570">
        <v>13</v>
      </c>
      <c r="H703" s="570">
        <v>8</v>
      </c>
      <c r="I703" s="570">
        <v>35</v>
      </c>
      <c r="J703" s="570">
        <v>22</v>
      </c>
      <c r="K703" s="569">
        <v>21</v>
      </c>
      <c r="L703" s="570">
        <v>1</v>
      </c>
      <c r="M703" s="570">
        <v>0</v>
      </c>
      <c r="N703" s="570">
        <v>0</v>
      </c>
    </row>
    <row r="704" spans="1:14" ht="9.6" customHeight="1">
      <c r="A704" s="508"/>
      <c r="B704" s="568" t="s">
        <v>1431</v>
      </c>
      <c r="C704" s="559"/>
      <c r="D704" s="570"/>
      <c r="E704" s="569"/>
      <c r="F704" s="569"/>
      <c r="G704" s="570"/>
      <c r="H704" s="570"/>
      <c r="I704" s="570"/>
      <c r="J704" s="570"/>
      <c r="K704" s="569"/>
      <c r="L704" s="570"/>
      <c r="M704" s="570"/>
      <c r="N704" s="570"/>
    </row>
    <row r="705" spans="1:14" ht="9.6" customHeight="1">
      <c r="A705" s="508"/>
      <c r="B705" s="568" t="s">
        <v>1432</v>
      </c>
      <c r="C705" s="559">
        <v>187</v>
      </c>
      <c r="D705" s="559">
        <v>78</v>
      </c>
      <c r="E705" s="559">
        <v>25</v>
      </c>
      <c r="F705" s="559">
        <v>103</v>
      </c>
      <c r="G705" s="559">
        <v>31</v>
      </c>
      <c r="H705" s="559">
        <v>27</v>
      </c>
      <c r="I705" s="559">
        <v>72</v>
      </c>
      <c r="J705" s="559">
        <v>84</v>
      </c>
      <c r="K705" s="559">
        <v>81</v>
      </c>
      <c r="L705" s="559">
        <v>3</v>
      </c>
      <c r="M705" s="559">
        <v>72</v>
      </c>
      <c r="N705" s="559">
        <v>0</v>
      </c>
    </row>
    <row r="706" spans="1:14" ht="9.6" customHeight="1">
      <c r="A706" s="508"/>
      <c r="B706" s="568" t="s">
        <v>1433</v>
      </c>
      <c r="C706" s="559">
        <v>313</v>
      </c>
      <c r="D706" s="570">
        <v>239</v>
      </c>
      <c r="E706" s="569">
        <v>48</v>
      </c>
      <c r="F706" s="569">
        <v>287</v>
      </c>
      <c r="G706" s="570">
        <v>14</v>
      </c>
      <c r="H706" s="570">
        <v>14</v>
      </c>
      <c r="I706" s="570">
        <v>273</v>
      </c>
      <c r="J706" s="570">
        <v>26</v>
      </c>
      <c r="K706" s="569">
        <v>26</v>
      </c>
      <c r="L706" s="570">
        <v>0</v>
      </c>
      <c r="M706" s="570">
        <v>34</v>
      </c>
      <c r="N706" s="570">
        <v>0</v>
      </c>
    </row>
    <row r="707" spans="1:14" ht="9.6" customHeight="1">
      <c r="A707" s="508"/>
      <c r="B707" s="568" t="s">
        <v>1434</v>
      </c>
      <c r="C707" s="559"/>
      <c r="D707" s="570"/>
      <c r="E707" s="569"/>
      <c r="F707" s="569"/>
      <c r="G707" s="570"/>
      <c r="H707" s="570"/>
      <c r="I707" s="570"/>
      <c r="J707" s="570"/>
      <c r="K707" s="569"/>
      <c r="L707" s="570"/>
      <c r="M707" s="570"/>
      <c r="N707" s="570"/>
    </row>
    <row r="708" spans="1:14" ht="9.6" customHeight="1">
      <c r="A708" s="508"/>
      <c r="B708" s="568" t="s">
        <v>1435</v>
      </c>
      <c r="C708" s="559">
        <v>112</v>
      </c>
      <c r="D708" s="569">
        <v>73</v>
      </c>
      <c r="E708" s="569">
        <v>30</v>
      </c>
      <c r="F708" s="569">
        <v>103</v>
      </c>
      <c r="G708" s="569">
        <v>27</v>
      </c>
      <c r="H708" s="569">
        <v>23</v>
      </c>
      <c r="I708" s="569">
        <v>76</v>
      </c>
      <c r="J708" s="569">
        <v>9</v>
      </c>
      <c r="K708" s="569">
        <v>9</v>
      </c>
      <c r="L708" s="569">
        <v>0</v>
      </c>
      <c r="M708" s="569">
        <v>31</v>
      </c>
      <c r="N708" s="569">
        <v>0</v>
      </c>
    </row>
    <row r="709" spans="1:14" ht="9.6" customHeight="1">
      <c r="A709" s="508"/>
      <c r="B709" s="596"/>
      <c r="C709" s="559"/>
      <c r="D709" s="569"/>
      <c r="E709" s="569"/>
      <c r="F709" s="569"/>
      <c r="G709" s="569"/>
      <c r="H709" s="569"/>
      <c r="I709" s="569"/>
      <c r="J709" s="569"/>
      <c r="K709" s="569"/>
      <c r="L709" s="569"/>
      <c r="M709" s="569"/>
      <c r="N709" s="569"/>
    </row>
    <row r="710" spans="1:14" ht="9.6" customHeight="1">
      <c r="A710" s="508"/>
      <c r="B710" s="586"/>
      <c r="C710" s="566"/>
      <c r="D710" s="562"/>
      <c r="E710" s="562"/>
      <c r="J710" s="562"/>
      <c r="K710" s="562"/>
      <c r="L710" s="562"/>
      <c r="M710" s="562"/>
      <c r="N710" s="562"/>
    </row>
    <row r="711" spans="1:14" ht="9" customHeight="1">
      <c r="A711" s="574" t="s">
        <v>53</v>
      </c>
      <c r="B711" s="575"/>
      <c r="C711" s="576"/>
      <c r="D711" s="577"/>
      <c r="E711" s="577"/>
      <c r="F711" s="577"/>
      <c r="G711" s="577"/>
      <c r="H711" s="577"/>
      <c r="I711" s="577"/>
      <c r="J711" s="577"/>
      <c r="K711" s="577"/>
      <c r="L711" s="577"/>
      <c r="M711" s="577"/>
      <c r="N711" s="577"/>
    </row>
    <row r="712" spans="1:14" ht="10.15" customHeight="1">
      <c r="A712" s="525"/>
      <c r="B712" s="557"/>
      <c r="C712" s="578" t="s">
        <v>1219</v>
      </c>
      <c r="D712" s="579"/>
      <c r="E712" s="580"/>
      <c r="F712" s="580"/>
      <c r="G712" s="580"/>
      <c r="H712" s="580"/>
      <c r="I712" s="580"/>
      <c r="J712" s="580"/>
      <c r="K712" s="580"/>
      <c r="L712" s="580"/>
      <c r="M712" s="580"/>
      <c r="N712" s="580"/>
    </row>
    <row r="713" spans="1:14" ht="10.5" customHeight="1">
      <c r="A713" s="525"/>
      <c r="B713" s="557"/>
      <c r="C713" s="578"/>
      <c r="D713" s="579"/>
      <c r="E713" s="580"/>
      <c r="F713" s="580"/>
      <c r="G713" s="580"/>
      <c r="H713" s="580"/>
      <c r="I713" s="580"/>
      <c r="J713" s="580"/>
      <c r="K713" s="580"/>
      <c r="L713" s="580"/>
      <c r="M713" s="580"/>
      <c r="N713" s="580"/>
    </row>
    <row r="714" spans="1:14" ht="9.6" customHeight="1">
      <c r="A714" s="525" t="s">
        <v>1436</v>
      </c>
      <c r="B714" s="583"/>
      <c r="C714" s="578"/>
      <c r="D714" s="579"/>
      <c r="E714" s="580"/>
      <c r="F714" s="580"/>
      <c r="G714" s="580"/>
      <c r="H714" s="580"/>
      <c r="I714" s="580"/>
      <c r="J714" s="580"/>
      <c r="K714" s="580"/>
      <c r="L714" s="580"/>
      <c r="M714" s="580"/>
      <c r="N714" s="580"/>
    </row>
    <row r="715" spans="1:14" ht="9.6" customHeight="1">
      <c r="A715" s="508"/>
      <c r="B715" s="568" t="s">
        <v>1437</v>
      </c>
      <c r="C715" s="559">
        <v>431</v>
      </c>
      <c r="D715" s="559">
        <v>213</v>
      </c>
      <c r="E715" s="559">
        <v>145</v>
      </c>
      <c r="F715" s="559">
        <v>358</v>
      </c>
      <c r="G715" s="559">
        <v>97</v>
      </c>
      <c r="H715" s="559">
        <v>30</v>
      </c>
      <c r="I715" s="559">
        <v>261</v>
      </c>
      <c r="J715" s="559">
        <v>73</v>
      </c>
      <c r="K715" s="559">
        <v>66</v>
      </c>
      <c r="L715" s="559">
        <v>7</v>
      </c>
      <c r="M715" s="559">
        <v>0</v>
      </c>
      <c r="N715" s="559">
        <v>0</v>
      </c>
    </row>
    <row r="716" spans="1:14" ht="9.6" customHeight="1">
      <c r="A716" s="508"/>
      <c r="B716" s="568" t="s">
        <v>1438</v>
      </c>
      <c r="C716" s="559">
        <v>43</v>
      </c>
      <c r="D716" s="559">
        <v>18</v>
      </c>
      <c r="E716" s="559">
        <v>21</v>
      </c>
      <c r="F716" s="559">
        <v>39</v>
      </c>
      <c r="G716" s="559">
        <v>17</v>
      </c>
      <c r="H716" s="559">
        <v>2</v>
      </c>
      <c r="I716" s="559">
        <v>22</v>
      </c>
      <c r="J716" s="559">
        <v>4</v>
      </c>
      <c r="K716" s="559">
        <v>4</v>
      </c>
      <c r="L716" s="559">
        <v>0</v>
      </c>
      <c r="M716" s="559">
        <v>0</v>
      </c>
      <c r="N716" s="559">
        <v>0</v>
      </c>
    </row>
    <row r="717" spans="1:14" ht="9.6" customHeight="1">
      <c r="A717" s="508"/>
      <c r="B717" s="568" t="s">
        <v>1439</v>
      </c>
      <c r="C717" s="559">
        <v>388</v>
      </c>
      <c r="D717" s="569">
        <v>195</v>
      </c>
      <c r="E717" s="569">
        <v>124</v>
      </c>
      <c r="F717" s="569">
        <v>319</v>
      </c>
      <c r="G717" s="569">
        <v>80</v>
      </c>
      <c r="H717" s="569">
        <v>28</v>
      </c>
      <c r="I717" s="569">
        <v>239</v>
      </c>
      <c r="J717" s="559">
        <v>69</v>
      </c>
      <c r="K717" s="569">
        <v>62</v>
      </c>
      <c r="L717" s="559">
        <v>7</v>
      </c>
      <c r="M717" s="559">
        <v>0</v>
      </c>
      <c r="N717" s="559">
        <v>0</v>
      </c>
    </row>
    <row r="718" spans="1:14" ht="9.6" customHeight="1">
      <c r="A718" s="508"/>
      <c r="B718" s="568" t="s">
        <v>1440</v>
      </c>
      <c r="C718" s="559">
        <v>64</v>
      </c>
      <c r="D718" s="569">
        <v>38</v>
      </c>
      <c r="E718" s="569">
        <v>15</v>
      </c>
      <c r="F718" s="569">
        <v>53</v>
      </c>
      <c r="G718" s="569">
        <v>21</v>
      </c>
      <c r="H718" s="569">
        <v>13</v>
      </c>
      <c r="I718" s="569">
        <v>32</v>
      </c>
      <c r="J718" s="559">
        <v>11</v>
      </c>
      <c r="K718" s="569">
        <v>11</v>
      </c>
      <c r="L718" s="559">
        <v>0</v>
      </c>
      <c r="M718" s="559">
        <v>26</v>
      </c>
      <c r="N718" s="559">
        <v>0</v>
      </c>
    </row>
    <row r="719" spans="1:14" ht="9.6" customHeight="1">
      <c r="A719" s="508"/>
      <c r="B719" s="568" t="s">
        <v>1441</v>
      </c>
      <c r="C719" s="559">
        <v>244</v>
      </c>
      <c r="D719" s="570">
        <v>78</v>
      </c>
      <c r="E719" s="569">
        <v>128</v>
      </c>
      <c r="F719" s="569">
        <v>206</v>
      </c>
      <c r="G719" s="570">
        <v>52</v>
      </c>
      <c r="H719" s="570">
        <v>41</v>
      </c>
      <c r="I719" s="570">
        <v>154</v>
      </c>
      <c r="J719" s="570">
        <v>38</v>
      </c>
      <c r="K719" s="569">
        <v>38</v>
      </c>
      <c r="L719" s="570">
        <v>0</v>
      </c>
      <c r="M719" s="570">
        <v>79</v>
      </c>
      <c r="N719" s="570">
        <v>0</v>
      </c>
    </row>
    <row r="720" spans="1:14" ht="9.6" customHeight="1">
      <c r="A720" s="508"/>
      <c r="B720" s="567"/>
      <c r="C720" s="566"/>
      <c r="D720" s="562"/>
      <c r="E720" s="562"/>
      <c r="J720" s="562"/>
      <c r="K720" s="562"/>
      <c r="L720" s="562"/>
      <c r="M720" s="562"/>
      <c r="N720" s="562"/>
    </row>
    <row r="721" spans="1:14" ht="9.6" customHeight="1">
      <c r="A721" s="508"/>
      <c r="B721" s="567"/>
      <c r="C721" s="566"/>
      <c r="D721" s="562"/>
      <c r="E721" s="562"/>
      <c r="J721" s="562"/>
      <c r="K721" s="562"/>
      <c r="L721" s="562"/>
      <c r="M721" s="562"/>
      <c r="N721" s="562"/>
    </row>
    <row r="722" spans="1:14" ht="9.6" customHeight="1">
      <c r="A722" s="564" t="s">
        <v>1442</v>
      </c>
      <c r="B722" s="565"/>
      <c r="C722" s="562">
        <v>1449</v>
      </c>
      <c r="D722" s="562">
        <v>603</v>
      </c>
      <c r="E722" s="562">
        <v>346</v>
      </c>
      <c r="F722" s="562">
        <v>949</v>
      </c>
      <c r="G722" s="562">
        <v>497</v>
      </c>
      <c r="H722" s="562">
        <v>303</v>
      </c>
      <c r="I722" s="562">
        <v>452</v>
      </c>
      <c r="J722" s="562">
        <v>500</v>
      </c>
      <c r="K722" s="562">
        <v>500</v>
      </c>
      <c r="L722" s="562">
        <v>0</v>
      </c>
      <c r="M722" s="562">
        <v>762</v>
      </c>
      <c r="N722" s="562">
        <v>58</v>
      </c>
    </row>
    <row r="723" spans="1:14" ht="9.6" customHeight="1">
      <c r="A723" s="508"/>
      <c r="B723" s="567"/>
      <c r="C723" s="566"/>
      <c r="D723" s="562"/>
      <c r="E723" s="562"/>
      <c r="J723" s="562"/>
      <c r="K723" s="562"/>
      <c r="L723" s="562"/>
      <c r="M723" s="562"/>
      <c r="N723" s="562"/>
    </row>
    <row r="724" spans="1:14" ht="9.6" customHeight="1">
      <c r="A724" s="508"/>
      <c r="B724" s="568" t="s">
        <v>1443</v>
      </c>
      <c r="C724" s="559">
        <v>508</v>
      </c>
      <c r="D724" s="569">
        <v>187</v>
      </c>
      <c r="E724" s="569">
        <v>172</v>
      </c>
      <c r="F724" s="569">
        <v>359</v>
      </c>
      <c r="G724" s="569">
        <v>142</v>
      </c>
      <c r="H724" s="569">
        <v>82</v>
      </c>
      <c r="I724" s="569">
        <v>217</v>
      </c>
      <c r="J724" s="569">
        <v>149</v>
      </c>
      <c r="K724" s="569">
        <v>149</v>
      </c>
      <c r="L724" s="569">
        <v>0</v>
      </c>
      <c r="M724" s="569">
        <v>202</v>
      </c>
      <c r="N724" s="569">
        <v>15</v>
      </c>
    </row>
    <row r="725" spans="1:14" ht="9.6" customHeight="1">
      <c r="A725" s="508"/>
      <c r="B725" s="568" t="s">
        <v>1444</v>
      </c>
      <c r="C725" s="559">
        <v>377</v>
      </c>
      <c r="D725" s="569">
        <v>176</v>
      </c>
      <c r="E725" s="569">
        <v>86</v>
      </c>
      <c r="F725" s="569">
        <v>262</v>
      </c>
      <c r="G725" s="569">
        <v>123</v>
      </c>
      <c r="H725" s="569">
        <v>81</v>
      </c>
      <c r="I725" s="569">
        <v>139</v>
      </c>
      <c r="J725" s="559">
        <v>115</v>
      </c>
      <c r="K725" s="569">
        <v>115</v>
      </c>
      <c r="L725" s="559">
        <v>0</v>
      </c>
      <c r="M725" s="559">
        <v>215</v>
      </c>
      <c r="N725" s="559">
        <v>29</v>
      </c>
    </row>
    <row r="726" spans="1:14" ht="9.6" customHeight="1">
      <c r="A726" s="508"/>
      <c r="B726" s="568" t="s">
        <v>1445</v>
      </c>
      <c r="C726" s="559">
        <v>564</v>
      </c>
      <c r="D726" s="570">
        <v>240</v>
      </c>
      <c r="E726" s="569">
        <v>88</v>
      </c>
      <c r="F726" s="569">
        <v>328</v>
      </c>
      <c r="G726" s="570">
        <v>232</v>
      </c>
      <c r="H726" s="570">
        <v>140</v>
      </c>
      <c r="I726" s="570">
        <v>96</v>
      </c>
      <c r="J726" s="570">
        <v>236</v>
      </c>
      <c r="K726" s="569">
        <v>236</v>
      </c>
      <c r="L726" s="570">
        <v>0</v>
      </c>
      <c r="M726" s="570">
        <v>346</v>
      </c>
      <c r="N726" s="570">
        <v>15</v>
      </c>
    </row>
    <row r="727" spans="1:14" ht="9.6" customHeight="1">
      <c r="A727" s="508"/>
      <c r="B727" s="567"/>
      <c r="C727" s="566"/>
      <c r="D727" s="562"/>
      <c r="E727" s="569"/>
      <c r="J727" s="562"/>
      <c r="K727" s="562"/>
      <c r="L727" s="562"/>
      <c r="M727" s="562"/>
      <c r="N727" s="562"/>
    </row>
    <row r="728" spans="1:14" ht="9.6" customHeight="1">
      <c r="A728" s="508"/>
      <c r="B728" s="567"/>
      <c r="C728" s="566"/>
      <c r="D728" s="562"/>
      <c r="E728" s="562"/>
      <c r="J728" s="562"/>
      <c r="K728" s="562"/>
      <c r="L728" s="562"/>
      <c r="M728" s="562"/>
      <c r="N728" s="562"/>
    </row>
    <row r="729" spans="1:14" ht="9.6" customHeight="1">
      <c r="A729" s="564" t="s">
        <v>1182</v>
      </c>
      <c r="B729" s="565"/>
      <c r="C729" s="562">
        <v>8418</v>
      </c>
      <c r="D729" s="562">
        <v>3796</v>
      </c>
      <c r="E729" s="562">
        <v>2030</v>
      </c>
      <c r="F729" s="562">
        <v>5826</v>
      </c>
      <c r="G729" s="562">
        <v>2452</v>
      </c>
      <c r="H729" s="562">
        <v>1403</v>
      </c>
      <c r="I729" s="562">
        <v>3374</v>
      </c>
      <c r="J729" s="562">
        <v>2592</v>
      </c>
      <c r="K729" s="562">
        <v>2554</v>
      </c>
      <c r="L729" s="562">
        <v>38</v>
      </c>
      <c r="M729" s="562">
        <v>4005</v>
      </c>
      <c r="N729" s="562">
        <v>435</v>
      </c>
    </row>
    <row r="730" spans="1:14" ht="9.6" customHeight="1">
      <c r="A730" s="508"/>
      <c r="B730" s="567"/>
      <c r="C730" s="566"/>
      <c r="D730" s="562"/>
      <c r="E730" s="562"/>
      <c r="J730" s="562"/>
      <c r="K730" s="562"/>
      <c r="L730" s="562"/>
      <c r="M730" s="562"/>
      <c r="N730" s="562"/>
    </row>
    <row r="731" spans="1:14" ht="9.6" customHeight="1">
      <c r="A731" s="508"/>
      <c r="B731" s="568" t="s">
        <v>1446</v>
      </c>
      <c r="C731" s="562">
        <v>1342</v>
      </c>
      <c r="D731" s="562">
        <v>527</v>
      </c>
      <c r="E731" s="562">
        <v>290</v>
      </c>
      <c r="F731" s="562">
        <v>817</v>
      </c>
      <c r="G731" s="562">
        <v>357</v>
      </c>
      <c r="H731" s="562">
        <v>222</v>
      </c>
      <c r="I731" s="562">
        <v>460</v>
      </c>
      <c r="J731" s="562">
        <v>525</v>
      </c>
      <c r="K731" s="562">
        <v>525</v>
      </c>
      <c r="L731" s="562">
        <v>0</v>
      </c>
      <c r="M731" s="562">
        <v>724</v>
      </c>
      <c r="N731" s="562">
        <v>67</v>
      </c>
    </row>
    <row r="732" spans="1:14" ht="9.6" customHeight="1">
      <c r="A732" s="508"/>
      <c r="B732" s="568" t="s">
        <v>1447</v>
      </c>
      <c r="C732" s="559">
        <v>161</v>
      </c>
      <c r="D732" s="569">
        <v>79</v>
      </c>
      <c r="E732" s="569">
        <v>26</v>
      </c>
      <c r="F732" s="569">
        <v>105</v>
      </c>
      <c r="G732" s="569">
        <v>51</v>
      </c>
      <c r="H732" s="569">
        <v>33</v>
      </c>
      <c r="I732" s="569">
        <v>54</v>
      </c>
      <c r="J732" s="569">
        <v>56</v>
      </c>
      <c r="K732" s="569">
        <v>56</v>
      </c>
      <c r="L732" s="569">
        <v>0</v>
      </c>
      <c r="M732" s="569">
        <v>98</v>
      </c>
      <c r="N732" s="569">
        <v>11</v>
      </c>
    </row>
    <row r="733" spans="1:14" ht="9.6" customHeight="1">
      <c r="A733" s="508"/>
      <c r="B733" s="568" t="s">
        <v>1448</v>
      </c>
      <c r="C733" s="559">
        <v>133</v>
      </c>
      <c r="D733" s="569">
        <v>55</v>
      </c>
      <c r="E733" s="569">
        <v>24</v>
      </c>
      <c r="F733" s="569">
        <v>79</v>
      </c>
      <c r="G733" s="569">
        <v>36</v>
      </c>
      <c r="H733" s="569">
        <v>29</v>
      </c>
      <c r="I733" s="569">
        <v>43</v>
      </c>
      <c r="J733" s="569">
        <v>54</v>
      </c>
      <c r="K733" s="569">
        <v>54</v>
      </c>
      <c r="L733" s="570">
        <v>0</v>
      </c>
      <c r="M733" s="570">
        <v>77</v>
      </c>
      <c r="N733" s="570">
        <v>6</v>
      </c>
    </row>
    <row r="734" spans="1:14" ht="9.6" customHeight="1">
      <c r="A734" s="508"/>
      <c r="B734" s="568" t="s">
        <v>1449</v>
      </c>
      <c r="C734" s="559">
        <v>789</v>
      </c>
      <c r="D734" s="569">
        <v>281</v>
      </c>
      <c r="E734" s="569">
        <v>191</v>
      </c>
      <c r="F734" s="569">
        <v>472</v>
      </c>
      <c r="G734" s="569">
        <v>186</v>
      </c>
      <c r="H734" s="569">
        <v>107</v>
      </c>
      <c r="I734" s="569">
        <v>286</v>
      </c>
      <c r="J734" s="559">
        <v>317</v>
      </c>
      <c r="K734" s="569">
        <v>317</v>
      </c>
      <c r="L734" s="559">
        <v>0</v>
      </c>
      <c r="M734" s="559">
        <v>398</v>
      </c>
      <c r="N734" s="559">
        <v>38</v>
      </c>
    </row>
    <row r="735" spans="1:14" ht="9.6" customHeight="1">
      <c r="A735" s="508"/>
      <c r="B735" s="568" t="s">
        <v>1450</v>
      </c>
      <c r="C735" s="559">
        <v>259</v>
      </c>
      <c r="D735" s="570">
        <v>112</v>
      </c>
      <c r="E735" s="569">
        <v>49</v>
      </c>
      <c r="F735" s="569">
        <v>161</v>
      </c>
      <c r="G735" s="570">
        <v>84</v>
      </c>
      <c r="H735" s="570">
        <v>53</v>
      </c>
      <c r="I735" s="570">
        <v>77</v>
      </c>
      <c r="J735" s="570">
        <v>98</v>
      </c>
      <c r="K735" s="569">
        <v>98</v>
      </c>
      <c r="L735" s="570">
        <v>0</v>
      </c>
      <c r="M735" s="570">
        <v>151</v>
      </c>
      <c r="N735" s="570">
        <v>12</v>
      </c>
    </row>
    <row r="736" spans="1:14" ht="9.6" customHeight="1">
      <c r="A736" s="508"/>
      <c r="B736" s="568" t="s">
        <v>1451</v>
      </c>
      <c r="C736" s="562">
        <v>635</v>
      </c>
      <c r="D736" s="562">
        <v>302</v>
      </c>
      <c r="E736" s="562">
        <v>169</v>
      </c>
      <c r="F736" s="562">
        <v>471</v>
      </c>
      <c r="G736" s="562">
        <v>299</v>
      </c>
      <c r="H736" s="562">
        <v>110</v>
      </c>
      <c r="I736" s="562">
        <v>172</v>
      </c>
      <c r="J736" s="562">
        <v>164</v>
      </c>
      <c r="K736" s="562">
        <v>143</v>
      </c>
      <c r="L736" s="562">
        <v>21</v>
      </c>
      <c r="M736" s="562">
        <v>320</v>
      </c>
      <c r="N736" s="562">
        <v>27</v>
      </c>
    </row>
    <row r="737" spans="1:14" ht="9.6" customHeight="1">
      <c r="A737" s="508"/>
      <c r="B737" s="568" t="s">
        <v>1452</v>
      </c>
      <c r="C737" s="559">
        <v>591</v>
      </c>
      <c r="D737" s="569">
        <v>275</v>
      </c>
      <c r="E737" s="569">
        <v>158</v>
      </c>
      <c r="F737" s="569">
        <v>433</v>
      </c>
      <c r="G737" s="569">
        <v>270</v>
      </c>
      <c r="H737" s="569">
        <v>99</v>
      </c>
      <c r="I737" s="569">
        <v>163</v>
      </c>
      <c r="J737" s="569">
        <v>158</v>
      </c>
      <c r="K737" s="569">
        <v>138</v>
      </c>
      <c r="L737" s="569">
        <v>20</v>
      </c>
      <c r="M737" s="569">
        <v>300</v>
      </c>
      <c r="N737" s="569">
        <v>27</v>
      </c>
    </row>
    <row r="738" spans="1:14" ht="9.6" customHeight="1">
      <c r="A738" s="508"/>
      <c r="B738" s="568" t="s">
        <v>1453</v>
      </c>
      <c r="C738" s="559">
        <v>44</v>
      </c>
      <c r="D738" s="569">
        <v>27</v>
      </c>
      <c r="E738" s="569">
        <v>11</v>
      </c>
      <c r="F738" s="569">
        <v>38</v>
      </c>
      <c r="G738" s="569">
        <v>29</v>
      </c>
      <c r="H738" s="569">
        <v>11</v>
      </c>
      <c r="I738" s="569">
        <v>9</v>
      </c>
      <c r="J738" s="559">
        <v>6</v>
      </c>
      <c r="K738" s="569">
        <v>5</v>
      </c>
      <c r="L738" s="559">
        <v>1</v>
      </c>
      <c r="M738" s="559">
        <v>20</v>
      </c>
      <c r="N738" s="559">
        <v>0</v>
      </c>
    </row>
    <row r="739" spans="1:14" ht="9.6" customHeight="1">
      <c r="A739" s="508"/>
      <c r="B739" s="568" t="s">
        <v>1454</v>
      </c>
      <c r="C739" s="562">
        <v>1358</v>
      </c>
      <c r="D739" s="562">
        <v>611</v>
      </c>
      <c r="E739" s="562">
        <v>379</v>
      </c>
      <c r="F739" s="562">
        <v>990</v>
      </c>
      <c r="G739" s="562">
        <v>463</v>
      </c>
      <c r="H739" s="562">
        <v>266</v>
      </c>
      <c r="I739" s="562">
        <v>527</v>
      </c>
      <c r="J739" s="562">
        <v>368</v>
      </c>
      <c r="K739" s="562">
        <v>368</v>
      </c>
      <c r="L739" s="562">
        <v>0</v>
      </c>
      <c r="M739" s="562">
        <v>583</v>
      </c>
      <c r="N739" s="562">
        <v>61</v>
      </c>
    </row>
    <row r="740" spans="1:14" ht="9.6" customHeight="1">
      <c r="A740" s="508"/>
      <c r="B740" s="568" t="s">
        <v>1455</v>
      </c>
      <c r="C740" s="562">
        <v>1128</v>
      </c>
      <c r="D740" s="562">
        <v>490</v>
      </c>
      <c r="E740" s="562">
        <v>416</v>
      </c>
      <c r="F740" s="562">
        <v>906</v>
      </c>
      <c r="G740" s="562">
        <v>361</v>
      </c>
      <c r="H740" s="562">
        <v>181</v>
      </c>
      <c r="I740" s="562">
        <v>545</v>
      </c>
      <c r="J740" s="562">
        <v>222</v>
      </c>
      <c r="K740" s="562">
        <v>222</v>
      </c>
      <c r="L740" s="562">
        <v>0</v>
      </c>
      <c r="M740" s="562">
        <v>543</v>
      </c>
      <c r="N740" s="562">
        <v>125</v>
      </c>
    </row>
    <row r="741" spans="1:14" ht="9.6" customHeight="1">
      <c r="A741" s="508"/>
      <c r="B741" s="568" t="s">
        <v>1456</v>
      </c>
      <c r="C741" s="559">
        <v>234</v>
      </c>
      <c r="D741" s="569">
        <v>155</v>
      </c>
      <c r="E741" s="569">
        <v>38</v>
      </c>
      <c r="F741" s="569">
        <v>193</v>
      </c>
      <c r="G741" s="569">
        <v>103</v>
      </c>
      <c r="H741" s="569">
        <v>43</v>
      </c>
      <c r="I741" s="569">
        <v>90</v>
      </c>
      <c r="J741" s="569">
        <v>41</v>
      </c>
      <c r="K741" s="569">
        <v>41</v>
      </c>
      <c r="L741" s="569">
        <v>0</v>
      </c>
      <c r="M741" s="569">
        <v>110</v>
      </c>
      <c r="N741" s="569">
        <v>25</v>
      </c>
    </row>
    <row r="742" spans="1:14" ht="9.6" customHeight="1">
      <c r="A742" s="508"/>
      <c r="B742" s="568" t="s">
        <v>1457</v>
      </c>
      <c r="C742" s="559">
        <v>725</v>
      </c>
      <c r="D742" s="569">
        <v>252</v>
      </c>
      <c r="E742" s="569">
        <v>314</v>
      </c>
      <c r="F742" s="569">
        <v>566</v>
      </c>
      <c r="G742" s="569">
        <v>196</v>
      </c>
      <c r="H742" s="569">
        <v>97</v>
      </c>
      <c r="I742" s="569">
        <v>370</v>
      </c>
      <c r="J742" s="569">
        <v>159</v>
      </c>
      <c r="K742" s="569">
        <v>159</v>
      </c>
      <c r="L742" s="569">
        <v>0</v>
      </c>
      <c r="M742" s="569">
        <v>353</v>
      </c>
      <c r="N742" s="569">
        <v>81</v>
      </c>
    </row>
    <row r="743" spans="1:14" ht="9.6" customHeight="1">
      <c r="A743" s="508"/>
      <c r="B743" s="568" t="s">
        <v>1458</v>
      </c>
      <c r="C743" s="559">
        <v>169</v>
      </c>
      <c r="D743" s="569">
        <v>83</v>
      </c>
      <c r="E743" s="569">
        <v>64</v>
      </c>
      <c r="F743" s="569">
        <v>147</v>
      </c>
      <c r="G743" s="569">
        <v>62</v>
      </c>
      <c r="H743" s="569">
        <v>41</v>
      </c>
      <c r="I743" s="569">
        <v>85</v>
      </c>
      <c r="J743" s="569">
        <v>22</v>
      </c>
      <c r="K743" s="569">
        <v>22</v>
      </c>
      <c r="L743" s="570">
        <v>0</v>
      </c>
      <c r="M743" s="570">
        <v>80</v>
      </c>
      <c r="N743" s="570">
        <v>19</v>
      </c>
    </row>
    <row r="744" spans="1:14" ht="9.6" customHeight="1">
      <c r="A744" s="508"/>
      <c r="B744" s="568" t="s">
        <v>1459</v>
      </c>
      <c r="C744" s="562">
        <v>2325</v>
      </c>
      <c r="D744" s="562">
        <v>1033</v>
      </c>
      <c r="E744" s="562">
        <v>466</v>
      </c>
      <c r="F744" s="562">
        <v>1499</v>
      </c>
      <c r="G744" s="562">
        <v>390</v>
      </c>
      <c r="H744" s="562">
        <v>315</v>
      </c>
      <c r="I744" s="562">
        <v>1109</v>
      </c>
      <c r="J744" s="562">
        <v>826</v>
      </c>
      <c r="K744" s="562">
        <v>826</v>
      </c>
      <c r="L744" s="562">
        <v>0</v>
      </c>
      <c r="M744" s="562">
        <v>967</v>
      </c>
      <c r="N744" s="562">
        <v>51</v>
      </c>
    </row>
    <row r="745" spans="1:14" ht="9.6" customHeight="1">
      <c r="A745" s="508"/>
      <c r="B745" s="568" t="s">
        <v>1460</v>
      </c>
      <c r="C745" s="559">
        <v>341</v>
      </c>
      <c r="D745" s="569">
        <v>218</v>
      </c>
      <c r="E745" s="569">
        <v>41</v>
      </c>
      <c r="F745" s="569">
        <v>259</v>
      </c>
      <c r="G745" s="569">
        <v>47</v>
      </c>
      <c r="H745" s="569">
        <v>38</v>
      </c>
      <c r="I745" s="569">
        <v>212</v>
      </c>
      <c r="J745" s="569">
        <v>82</v>
      </c>
      <c r="K745" s="569">
        <v>82</v>
      </c>
      <c r="L745" s="569">
        <v>0</v>
      </c>
      <c r="M745" s="569">
        <v>131</v>
      </c>
      <c r="N745" s="569">
        <v>25</v>
      </c>
    </row>
    <row r="746" spans="1:14" ht="9.6" customHeight="1">
      <c r="A746" s="508"/>
      <c r="B746" s="568" t="s">
        <v>1461</v>
      </c>
      <c r="C746" s="559">
        <v>1984</v>
      </c>
      <c r="D746" s="569">
        <v>815</v>
      </c>
      <c r="E746" s="569">
        <v>425</v>
      </c>
      <c r="F746" s="569">
        <v>1240</v>
      </c>
      <c r="G746" s="569">
        <v>343</v>
      </c>
      <c r="H746" s="569">
        <v>277</v>
      </c>
      <c r="I746" s="569">
        <v>897</v>
      </c>
      <c r="J746" s="559">
        <v>744</v>
      </c>
      <c r="K746" s="569">
        <v>744</v>
      </c>
      <c r="L746" s="559">
        <v>0</v>
      </c>
      <c r="M746" s="559">
        <v>836</v>
      </c>
      <c r="N746" s="559">
        <v>26</v>
      </c>
    </row>
    <row r="747" spans="1:14" ht="9.6" customHeight="1">
      <c r="A747" s="508"/>
      <c r="B747" s="568" t="s">
        <v>1462</v>
      </c>
      <c r="C747" s="562">
        <v>1004</v>
      </c>
      <c r="D747" s="562">
        <v>515</v>
      </c>
      <c r="E747" s="562">
        <v>213</v>
      </c>
      <c r="F747" s="562">
        <v>728</v>
      </c>
      <c r="G747" s="562">
        <v>426</v>
      </c>
      <c r="H747" s="562">
        <v>182</v>
      </c>
      <c r="I747" s="562">
        <v>302</v>
      </c>
      <c r="J747" s="562">
        <v>276</v>
      </c>
      <c r="K747" s="562">
        <v>276</v>
      </c>
      <c r="L747" s="562">
        <v>0</v>
      </c>
      <c r="M747" s="562">
        <v>556</v>
      </c>
      <c r="N747" s="562">
        <v>102</v>
      </c>
    </row>
    <row r="748" spans="1:14" ht="9.6" customHeight="1">
      <c r="A748" s="508"/>
      <c r="B748" s="568" t="s">
        <v>1463</v>
      </c>
      <c r="C748" s="559">
        <v>58</v>
      </c>
      <c r="D748" s="569">
        <v>43</v>
      </c>
      <c r="E748" s="569">
        <v>6</v>
      </c>
      <c r="F748" s="569">
        <v>49</v>
      </c>
      <c r="G748" s="569">
        <v>33</v>
      </c>
      <c r="H748" s="569">
        <v>14</v>
      </c>
      <c r="I748" s="569">
        <v>16</v>
      </c>
      <c r="J748" s="559">
        <v>9</v>
      </c>
      <c r="K748" s="569">
        <v>9</v>
      </c>
      <c r="L748" s="559">
        <v>0</v>
      </c>
      <c r="M748" s="559">
        <v>30</v>
      </c>
      <c r="N748" s="559">
        <v>3</v>
      </c>
    </row>
    <row r="749" spans="1:14" ht="9.6" customHeight="1">
      <c r="A749" s="508"/>
      <c r="B749" s="568" t="s">
        <v>1464</v>
      </c>
      <c r="C749" s="559">
        <v>379</v>
      </c>
      <c r="D749" s="570">
        <v>221</v>
      </c>
      <c r="E749" s="569">
        <v>94</v>
      </c>
      <c r="F749" s="569">
        <v>315</v>
      </c>
      <c r="G749" s="570">
        <v>171</v>
      </c>
      <c r="H749" s="570">
        <v>63</v>
      </c>
      <c r="I749" s="570">
        <v>144</v>
      </c>
      <c r="J749" s="570">
        <v>64</v>
      </c>
      <c r="K749" s="569">
        <v>64</v>
      </c>
      <c r="L749" s="570">
        <v>0</v>
      </c>
      <c r="M749" s="570">
        <v>136</v>
      </c>
      <c r="N749" s="570">
        <v>19</v>
      </c>
    </row>
    <row r="750" spans="1:14" ht="9.6" customHeight="1">
      <c r="A750" s="508"/>
      <c r="B750" s="568" t="s">
        <v>1465</v>
      </c>
      <c r="C750" s="559">
        <v>567</v>
      </c>
      <c r="D750" s="570">
        <v>251</v>
      </c>
      <c r="E750" s="569">
        <v>113</v>
      </c>
      <c r="F750" s="569">
        <v>364</v>
      </c>
      <c r="G750" s="570">
        <v>222</v>
      </c>
      <c r="H750" s="570">
        <v>105</v>
      </c>
      <c r="I750" s="570">
        <v>142</v>
      </c>
      <c r="J750" s="570">
        <v>203</v>
      </c>
      <c r="K750" s="569">
        <v>203</v>
      </c>
      <c r="L750" s="570">
        <v>0</v>
      </c>
      <c r="M750" s="570">
        <v>390</v>
      </c>
      <c r="N750" s="570">
        <v>80</v>
      </c>
    </row>
    <row r="751" spans="1:14" ht="9.6" customHeight="1">
      <c r="A751" s="508"/>
      <c r="B751" s="568" t="s">
        <v>1466</v>
      </c>
      <c r="C751" s="559">
        <v>116</v>
      </c>
      <c r="D751" s="569">
        <v>61</v>
      </c>
      <c r="E751" s="569">
        <v>23</v>
      </c>
      <c r="F751" s="569">
        <v>84</v>
      </c>
      <c r="G751" s="569">
        <v>31</v>
      </c>
      <c r="H751" s="569">
        <v>25</v>
      </c>
      <c r="I751" s="570">
        <v>53</v>
      </c>
      <c r="J751" s="559">
        <v>32</v>
      </c>
      <c r="K751" s="569">
        <v>32</v>
      </c>
      <c r="L751" s="559">
        <v>0</v>
      </c>
      <c r="M751" s="559">
        <v>60</v>
      </c>
      <c r="N751" s="559">
        <v>0</v>
      </c>
    </row>
    <row r="752" spans="1:14" ht="9.6" customHeight="1">
      <c r="A752" s="508"/>
      <c r="B752" s="568" t="s">
        <v>1467</v>
      </c>
      <c r="C752" s="559">
        <v>124</v>
      </c>
      <c r="D752" s="570">
        <v>20</v>
      </c>
      <c r="E752" s="569">
        <v>5</v>
      </c>
      <c r="F752" s="569">
        <v>25</v>
      </c>
      <c r="G752" s="570">
        <v>18</v>
      </c>
      <c r="H752" s="570">
        <v>15</v>
      </c>
      <c r="I752" s="570">
        <v>7</v>
      </c>
      <c r="J752" s="570">
        <v>99</v>
      </c>
      <c r="K752" s="569">
        <v>82</v>
      </c>
      <c r="L752" s="570">
        <v>17</v>
      </c>
      <c r="M752" s="570">
        <v>129</v>
      </c>
      <c r="N752" s="570">
        <v>0</v>
      </c>
    </row>
    <row r="753" spans="1:14" ht="9.6" customHeight="1">
      <c r="A753" s="508"/>
      <c r="B753" s="568" t="s">
        <v>1468</v>
      </c>
      <c r="C753" s="559">
        <v>91</v>
      </c>
      <c r="D753" s="570">
        <v>53</v>
      </c>
      <c r="E753" s="569">
        <v>15</v>
      </c>
      <c r="F753" s="569">
        <v>68</v>
      </c>
      <c r="G753" s="570">
        <v>18</v>
      </c>
      <c r="H753" s="570">
        <v>15</v>
      </c>
      <c r="I753" s="570">
        <v>50</v>
      </c>
      <c r="J753" s="570">
        <v>23</v>
      </c>
      <c r="K753" s="569">
        <v>23</v>
      </c>
      <c r="L753" s="570">
        <v>0</v>
      </c>
      <c r="M753" s="570">
        <v>0</v>
      </c>
      <c r="N753" s="570">
        <v>0</v>
      </c>
    </row>
    <row r="754" spans="1:14" ht="9.6" customHeight="1">
      <c r="A754" s="508"/>
      <c r="B754" s="568" t="s">
        <v>1469</v>
      </c>
      <c r="C754" s="559">
        <v>20</v>
      </c>
      <c r="D754" s="570">
        <v>7</v>
      </c>
      <c r="E754" s="569">
        <v>6</v>
      </c>
      <c r="F754" s="569">
        <v>13</v>
      </c>
      <c r="G754" s="571" t="s">
        <v>974</v>
      </c>
      <c r="H754" s="571" t="s">
        <v>974</v>
      </c>
      <c r="I754" s="571" t="s">
        <v>974</v>
      </c>
      <c r="J754" s="570">
        <v>7</v>
      </c>
      <c r="K754" s="569">
        <v>7</v>
      </c>
      <c r="L754" s="570">
        <v>0</v>
      </c>
      <c r="M754" s="570">
        <v>20</v>
      </c>
      <c r="N754" s="570">
        <v>0</v>
      </c>
    </row>
    <row r="755" spans="1:14" ht="9.6" customHeight="1">
      <c r="A755" s="508"/>
      <c r="B755" s="568" t="s">
        <v>1470</v>
      </c>
      <c r="C755" s="562">
        <v>49</v>
      </c>
      <c r="D755" s="562">
        <v>38</v>
      </c>
      <c r="E755" s="562">
        <v>7</v>
      </c>
      <c r="F755" s="562">
        <v>45</v>
      </c>
      <c r="G755" s="571" t="s">
        <v>974</v>
      </c>
      <c r="H755" s="571" t="s">
        <v>974</v>
      </c>
      <c r="I755" s="571" t="s">
        <v>974</v>
      </c>
      <c r="J755" s="562">
        <v>4</v>
      </c>
      <c r="K755" s="562">
        <v>4</v>
      </c>
      <c r="L755" s="562">
        <v>0</v>
      </c>
      <c r="M755" s="562">
        <v>24</v>
      </c>
      <c r="N755" s="562">
        <v>1</v>
      </c>
    </row>
    <row r="756" spans="1:14" ht="9.6" customHeight="1">
      <c r="A756" s="508"/>
      <c r="B756" s="568" t="s">
        <v>1471</v>
      </c>
      <c r="C756" s="562"/>
      <c r="D756" s="562"/>
      <c r="E756" s="562"/>
      <c r="J756" s="562"/>
      <c r="K756" s="562"/>
      <c r="L756" s="562"/>
      <c r="M756" s="562"/>
      <c r="N756" s="562"/>
    </row>
    <row r="757" spans="1:14" ht="9.6" customHeight="1">
      <c r="A757" s="508"/>
      <c r="B757" s="568" t="s">
        <v>1472</v>
      </c>
      <c r="C757" s="559">
        <v>20</v>
      </c>
      <c r="D757" s="570">
        <v>4</v>
      </c>
      <c r="E757" s="569">
        <v>3</v>
      </c>
      <c r="F757" s="569">
        <v>7</v>
      </c>
      <c r="G757" s="571" t="s">
        <v>974</v>
      </c>
      <c r="H757" s="570">
        <v>6</v>
      </c>
      <c r="I757" s="571" t="s">
        <v>974</v>
      </c>
      <c r="J757" s="570">
        <v>13</v>
      </c>
      <c r="K757" s="569">
        <v>13</v>
      </c>
      <c r="L757" s="570">
        <v>0</v>
      </c>
      <c r="M757" s="570">
        <v>21</v>
      </c>
      <c r="N757" s="570">
        <v>1</v>
      </c>
    </row>
    <row r="758" spans="1:14" ht="9.6" customHeight="1">
      <c r="A758" s="508"/>
      <c r="B758" s="568" t="s">
        <v>1473</v>
      </c>
      <c r="C758" s="559">
        <v>68</v>
      </c>
      <c r="D758" s="569">
        <v>30</v>
      </c>
      <c r="E758" s="569">
        <v>23</v>
      </c>
      <c r="F758" s="569">
        <v>53</v>
      </c>
      <c r="G758" s="569">
        <v>20</v>
      </c>
      <c r="H758" s="569">
        <v>10</v>
      </c>
      <c r="I758" s="569">
        <v>33</v>
      </c>
      <c r="J758" s="569">
        <v>15</v>
      </c>
      <c r="K758" s="569">
        <v>15</v>
      </c>
      <c r="L758" s="569">
        <v>0</v>
      </c>
      <c r="M758" s="569">
        <v>30</v>
      </c>
      <c r="N758" s="569">
        <v>0</v>
      </c>
    </row>
    <row r="759" spans="1:14" ht="9.6" customHeight="1">
      <c r="A759" s="508"/>
      <c r="B759" s="568" t="s">
        <v>1474</v>
      </c>
      <c r="C759" s="559"/>
      <c r="D759" s="569"/>
      <c r="E759" s="569"/>
      <c r="F759" s="569"/>
      <c r="G759" s="569"/>
      <c r="H759" s="569"/>
      <c r="I759" s="569"/>
      <c r="J759" s="569"/>
      <c r="K759" s="569"/>
      <c r="L759" s="569"/>
      <c r="M759" s="569"/>
      <c r="N759" s="569"/>
    </row>
    <row r="760" spans="1:14" ht="9.6" customHeight="1">
      <c r="A760" s="508"/>
      <c r="B760" s="568" t="s">
        <v>1475</v>
      </c>
      <c r="C760" s="562">
        <v>138</v>
      </c>
      <c r="D760" s="562">
        <v>105</v>
      </c>
      <c r="E760" s="562">
        <v>15</v>
      </c>
      <c r="F760" s="562">
        <v>120</v>
      </c>
      <c r="G760" s="562">
        <v>28</v>
      </c>
      <c r="H760" s="562">
        <v>22</v>
      </c>
      <c r="I760" s="562">
        <v>92</v>
      </c>
      <c r="J760" s="562">
        <v>18</v>
      </c>
      <c r="K760" s="562">
        <v>18</v>
      </c>
      <c r="L760" s="562">
        <v>0</v>
      </c>
      <c r="M760" s="562">
        <v>30</v>
      </c>
      <c r="N760" s="562">
        <v>0</v>
      </c>
    </row>
    <row r="761" spans="1:14" ht="9.6" customHeight="1">
      <c r="A761" s="508"/>
      <c r="B761" s="568" t="s">
        <v>1476</v>
      </c>
      <c r="C761" s="559">
        <v>52</v>
      </c>
      <c r="D761" s="569">
        <v>37</v>
      </c>
      <c r="E761" s="569">
        <v>7</v>
      </c>
      <c r="F761" s="569">
        <v>44</v>
      </c>
      <c r="G761" s="569">
        <v>12</v>
      </c>
      <c r="H761" s="569">
        <v>8</v>
      </c>
      <c r="I761" s="569">
        <v>32</v>
      </c>
      <c r="J761" s="569">
        <v>8</v>
      </c>
      <c r="K761" s="569">
        <v>8</v>
      </c>
      <c r="L761" s="569">
        <v>0</v>
      </c>
      <c r="M761" s="569">
        <v>13</v>
      </c>
      <c r="N761" s="569">
        <v>0</v>
      </c>
    </row>
    <row r="762" spans="1:14" ht="9.6" customHeight="1">
      <c r="A762" s="508"/>
      <c r="B762" s="568" t="s">
        <v>1464</v>
      </c>
      <c r="C762" s="559">
        <v>26</v>
      </c>
      <c r="D762" s="569">
        <v>22</v>
      </c>
      <c r="E762" s="569">
        <v>1</v>
      </c>
      <c r="F762" s="569">
        <v>23</v>
      </c>
      <c r="G762" s="569">
        <v>7</v>
      </c>
      <c r="H762" s="569">
        <v>7</v>
      </c>
      <c r="I762" s="569">
        <v>16</v>
      </c>
      <c r="J762" s="569">
        <v>3</v>
      </c>
      <c r="K762" s="569">
        <v>3</v>
      </c>
      <c r="L762" s="569">
        <v>0</v>
      </c>
      <c r="M762" s="569">
        <v>6</v>
      </c>
      <c r="N762" s="569">
        <v>0</v>
      </c>
    </row>
    <row r="763" spans="1:14" ht="9.6" customHeight="1">
      <c r="A763" s="508"/>
      <c r="B763" s="568" t="s">
        <v>1477</v>
      </c>
      <c r="C763" s="559">
        <v>60</v>
      </c>
      <c r="D763" s="569">
        <v>46</v>
      </c>
      <c r="E763" s="569">
        <v>7</v>
      </c>
      <c r="F763" s="569">
        <v>53</v>
      </c>
      <c r="G763" s="569">
        <v>9</v>
      </c>
      <c r="H763" s="569">
        <v>7</v>
      </c>
      <c r="I763" s="569">
        <v>44</v>
      </c>
      <c r="J763" s="569">
        <v>7</v>
      </c>
      <c r="K763" s="569">
        <v>7</v>
      </c>
      <c r="L763" s="569">
        <v>0</v>
      </c>
      <c r="M763" s="569">
        <v>11</v>
      </c>
      <c r="N763" s="569">
        <v>0</v>
      </c>
    </row>
    <row r="764" spans="1:14" ht="9.6" customHeight="1">
      <c r="A764" s="508"/>
      <c r="B764" s="568"/>
      <c r="C764" s="559"/>
      <c r="D764" s="569"/>
      <c r="E764" s="569"/>
      <c r="F764" s="569"/>
      <c r="G764" s="569"/>
      <c r="H764" s="569"/>
      <c r="I764" s="569"/>
      <c r="J764" s="569"/>
      <c r="K764" s="569"/>
      <c r="L764" s="569"/>
      <c r="M764" s="569"/>
      <c r="N764" s="569"/>
    </row>
    <row r="765" spans="1:14" ht="9.6" customHeight="1">
      <c r="A765" s="508"/>
      <c r="B765" s="567"/>
      <c r="C765" s="566"/>
      <c r="D765" s="562"/>
      <c r="E765" s="562"/>
      <c r="J765" s="562"/>
      <c r="K765" s="562"/>
      <c r="L765" s="562"/>
      <c r="M765" s="562"/>
      <c r="N765" s="562"/>
    </row>
    <row r="766" spans="1:14" ht="9.6" customHeight="1">
      <c r="A766" s="564" t="s">
        <v>1130</v>
      </c>
      <c r="B766" s="565"/>
      <c r="C766" s="562">
        <v>24447</v>
      </c>
      <c r="D766" s="562">
        <v>12171</v>
      </c>
      <c r="E766" s="562">
        <v>6607</v>
      </c>
      <c r="F766" s="562">
        <v>18778</v>
      </c>
      <c r="G766" s="562">
        <v>8566</v>
      </c>
      <c r="H766" s="562">
        <v>3929</v>
      </c>
      <c r="I766" s="562">
        <v>10212</v>
      </c>
      <c r="J766" s="562">
        <v>5669</v>
      </c>
      <c r="K766" s="562">
        <v>5373</v>
      </c>
      <c r="L766" s="562">
        <v>296</v>
      </c>
      <c r="M766" s="562">
        <v>10080</v>
      </c>
      <c r="N766" s="562">
        <v>1162</v>
      </c>
    </row>
    <row r="767" spans="1:14" ht="9.6" customHeight="1">
      <c r="A767" s="508"/>
      <c r="B767" s="567"/>
      <c r="C767" s="566"/>
      <c r="D767" s="562"/>
      <c r="E767" s="562"/>
      <c r="J767" s="562"/>
      <c r="K767" s="562"/>
      <c r="L767" s="562"/>
      <c r="M767" s="562"/>
      <c r="N767" s="562"/>
    </row>
    <row r="768" spans="1:14" ht="9.6" customHeight="1">
      <c r="A768" s="508"/>
      <c r="B768" s="568" t="s">
        <v>1478</v>
      </c>
      <c r="C768" s="562">
        <v>1647</v>
      </c>
      <c r="D768" s="562">
        <v>940</v>
      </c>
      <c r="E768" s="562">
        <v>327</v>
      </c>
      <c r="F768" s="562">
        <v>1267</v>
      </c>
      <c r="G768" s="562">
        <v>590</v>
      </c>
      <c r="H768" s="562">
        <v>219</v>
      </c>
      <c r="I768" s="562">
        <v>677</v>
      </c>
      <c r="J768" s="562">
        <v>380</v>
      </c>
      <c r="K768" s="562">
        <v>380</v>
      </c>
      <c r="L768" s="562">
        <v>0</v>
      </c>
      <c r="M768" s="562">
        <v>726</v>
      </c>
      <c r="N768" s="562">
        <v>325</v>
      </c>
    </row>
    <row r="769" spans="1:14" ht="9.6" customHeight="1">
      <c r="A769" s="508"/>
      <c r="B769" s="568" t="s">
        <v>1194</v>
      </c>
      <c r="C769" s="559">
        <v>1126</v>
      </c>
      <c r="D769" s="569">
        <v>616</v>
      </c>
      <c r="E769" s="569">
        <v>204</v>
      </c>
      <c r="F769" s="569">
        <v>820</v>
      </c>
      <c r="G769" s="569">
        <v>367</v>
      </c>
      <c r="H769" s="569">
        <v>149</v>
      </c>
      <c r="I769" s="569">
        <v>453</v>
      </c>
      <c r="J769" s="569">
        <v>306</v>
      </c>
      <c r="K769" s="569">
        <v>306</v>
      </c>
      <c r="L769" s="569">
        <v>0</v>
      </c>
      <c r="M769" s="569">
        <v>544</v>
      </c>
      <c r="N769" s="569">
        <v>243</v>
      </c>
    </row>
    <row r="770" spans="1:14" ht="9.6" customHeight="1">
      <c r="A770" s="508"/>
      <c r="B770" s="568" t="s">
        <v>1479</v>
      </c>
      <c r="C770" s="559">
        <v>521</v>
      </c>
      <c r="D770" s="569">
        <v>324</v>
      </c>
      <c r="E770" s="569">
        <v>123</v>
      </c>
      <c r="F770" s="569">
        <v>447</v>
      </c>
      <c r="G770" s="569">
        <v>223</v>
      </c>
      <c r="H770" s="569">
        <v>70</v>
      </c>
      <c r="I770" s="569">
        <v>224</v>
      </c>
      <c r="J770" s="569">
        <v>74</v>
      </c>
      <c r="K770" s="569">
        <v>74</v>
      </c>
      <c r="L770" s="569">
        <v>0</v>
      </c>
      <c r="M770" s="569">
        <v>182</v>
      </c>
      <c r="N770" s="569">
        <v>82</v>
      </c>
    </row>
    <row r="771" spans="1:14" ht="9.6" customHeight="1">
      <c r="A771" s="508"/>
      <c r="B771" s="568" t="s">
        <v>1061</v>
      </c>
      <c r="C771" s="562">
        <v>896</v>
      </c>
      <c r="D771" s="562">
        <v>402</v>
      </c>
      <c r="E771" s="562">
        <v>279</v>
      </c>
      <c r="F771" s="562">
        <v>681</v>
      </c>
      <c r="G771" s="562">
        <v>454</v>
      </c>
      <c r="H771" s="562">
        <v>211</v>
      </c>
      <c r="I771" s="562">
        <v>227</v>
      </c>
      <c r="J771" s="562">
        <v>215</v>
      </c>
      <c r="K771" s="562">
        <v>215</v>
      </c>
      <c r="L771" s="562">
        <v>0</v>
      </c>
      <c r="M771" s="562">
        <v>552</v>
      </c>
      <c r="N771" s="562">
        <v>64</v>
      </c>
    </row>
    <row r="772" spans="1:14" ht="9.6" customHeight="1">
      <c r="A772" s="508"/>
      <c r="B772" s="568" t="s">
        <v>1480</v>
      </c>
      <c r="C772" s="559">
        <v>768</v>
      </c>
      <c r="D772" s="559">
        <v>317</v>
      </c>
      <c r="E772" s="559">
        <v>247</v>
      </c>
      <c r="F772" s="559">
        <v>564</v>
      </c>
      <c r="G772" s="559">
        <v>367</v>
      </c>
      <c r="H772" s="559">
        <v>168</v>
      </c>
      <c r="I772" s="559">
        <v>197</v>
      </c>
      <c r="J772" s="559">
        <v>204</v>
      </c>
      <c r="K772" s="559">
        <v>204</v>
      </c>
      <c r="L772" s="559">
        <v>0</v>
      </c>
      <c r="M772" s="559">
        <v>444</v>
      </c>
      <c r="N772" s="559">
        <v>54</v>
      </c>
    </row>
    <row r="773" spans="1:14" ht="9.6" customHeight="1">
      <c r="A773" s="508"/>
      <c r="B773" s="568" t="s">
        <v>1481</v>
      </c>
      <c r="C773" s="559">
        <v>128</v>
      </c>
      <c r="D773" s="559">
        <v>85</v>
      </c>
      <c r="E773" s="559">
        <v>32</v>
      </c>
      <c r="F773" s="559">
        <v>117</v>
      </c>
      <c r="G773" s="559">
        <v>87</v>
      </c>
      <c r="H773" s="559">
        <v>43</v>
      </c>
      <c r="I773" s="559">
        <v>30</v>
      </c>
      <c r="J773" s="559">
        <v>11</v>
      </c>
      <c r="K773" s="559">
        <v>11</v>
      </c>
      <c r="L773" s="559">
        <v>0</v>
      </c>
      <c r="M773" s="559">
        <v>108</v>
      </c>
      <c r="N773" s="559">
        <v>10</v>
      </c>
    </row>
    <row r="774" spans="1:14" ht="9.6" customHeight="1">
      <c r="A774" s="508"/>
      <c r="B774" s="568" t="s">
        <v>1062</v>
      </c>
      <c r="C774" s="559">
        <v>753</v>
      </c>
      <c r="D774" s="559">
        <v>404</v>
      </c>
      <c r="E774" s="559">
        <v>151</v>
      </c>
      <c r="F774" s="559">
        <v>555</v>
      </c>
      <c r="G774" s="559">
        <v>300</v>
      </c>
      <c r="H774" s="559">
        <v>146</v>
      </c>
      <c r="I774" s="559">
        <v>255</v>
      </c>
      <c r="J774" s="559">
        <v>198</v>
      </c>
      <c r="K774" s="559">
        <v>174</v>
      </c>
      <c r="L774" s="559">
        <v>24</v>
      </c>
      <c r="M774" s="559">
        <v>190</v>
      </c>
      <c r="N774" s="559">
        <v>20</v>
      </c>
    </row>
    <row r="775" spans="1:14" ht="9.6" customHeight="1">
      <c r="A775" s="508"/>
      <c r="B775" s="568" t="s">
        <v>1190</v>
      </c>
      <c r="C775" s="559">
        <v>717</v>
      </c>
      <c r="D775" s="559">
        <v>384</v>
      </c>
      <c r="E775" s="559">
        <v>143</v>
      </c>
      <c r="F775" s="559">
        <v>527</v>
      </c>
      <c r="G775" s="559">
        <v>275</v>
      </c>
      <c r="H775" s="559">
        <v>133</v>
      </c>
      <c r="I775" s="559">
        <v>252</v>
      </c>
      <c r="J775" s="559">
        <v>190</v>
      </c>
      <c r="K775" s="559">
        <v>166</v>
      </c>
      <c r="L775" s="559">
        <v>24</v>
      </c>
      <c r="M775" s="559">
        <v>175</v>
      </c>
      <c r="N775" s="559">
        <v>18</v>
      </c>
    </row>
    <row r="776" spans="1:14" ht="9.6" customHeight="1">
      <c r="A776" s="508"/>
      <c r="B776" s="568" t="s">
        <v>1482</v>
      </c>
      <c r="C776" s="559">
        <v>36</v>
      </c>
      <c r="D776" s="559">
        <v>20</v>
      </c>
      <c r="E776" s="559">
        <v>8</v>
      </c>
      <c r="F776" s="559">
        <v>28</v>
      </c>
      <c r="G776" s="559">
        <v>25</v>
      </c>
      <c r="H776" s="559">
        <v>13</v>
      </c>
      <c r="I776" s="559">
        <v>3</v>
      </c>
      <c r="J776" s="559">
        <v>8</v>
      </c>
      <c r="K776" s="559">
        <v>8</v>
      </c>
      <c r="L776" s="559">
        <v>0</v>
      </c>
      <c r="M776" s="559">
        <v>15</v>
      </c>
      <c r="N776" s="559">
        <v>2</v>
      </c>
    </row>
    <row r="777" spans="1:14" ht="9.6" customHeight="1">
      <c r="A777" s="508"/>
      <c r="B777" s="568" t="s">
        <v>1483</v>
      </c>
      <c r="C777" s="559">
        <v>218</v>
      </c>
      <c r="D777" s="559">
        <v>33</v>
      </c>
      <c r="E777" s="559">
        <v>120</v>
      </c>
      <c r="F777" s="559">
        <v>153</v>
      </c>
      <c r="G777" s="559">
        <v>79</v>
      </c>
      <c r="H777" s="559">
        <v>30</v>
      </c>
      <c r="I777" s="559">
        <v>74</v>
      </c>
      <c r="J777" s="559">
        <v>65</v>
      </c>
      <c r="K777" s="559">
        <v>65</v>
      </c>
      <c r="L777" s="559">
        <v>0</v>
      </c>
      <c r="M777" s="559">
        <v>158</v>
      </c>
      <c r="N777" s="559">
        <v>44</v>
      </c>
    </row>
    <row r="778" spans="1:14" ht="9.6" customHeight="1">
      <c r="A778" s="508"/>
      <c r="B778" s="596"/>
      <c r="C778" s="559"/>
      <c r="D778" s="569"/>
      <c r="E778" s="569"/>
      <c r="F778" s="569"/>
      <c r="G778" s="569"/>
      <c r="H778" s="569"/>
      <c r="I778" s="569"/>
      <c r="J778" s="569"/>
      <c r="K778" s="569"/>
      <c r="L778" s="569"/>
      <c r="M778" s="569"/>
      <c r="N778" s="569"/>
    </row>
    <row r="779" spans="1:14" ht="9.6" customHeight="1">
      <c r="A779" s="508"/>
      <c r="B779" s="596"/>
      <c r="C779" s="559"/>
      <c r="D779" s="569"/>
      <c r="E779" s="569"/>
      <c r="F779" s="569"/>
      <c r="G779" s="569"/>
      <c r="H779" s="569"/>
      <c r="I779" s="569"/>
      <c r="J779" s="569"/>
      <c r="K779" s="569"/>
      <c r="L779" s="569"/>
      <c r="M779" s="569"/>
      <c r="N779" s="569"/>
    </row>
    <row r="780" spans="1:14" ht="9.6" customHeight="1">
      <c r="A780" s="508"/>
      <c r="B780" s="586"/>
      <c r="C780" s="566"/>
      <c r="D780" s="562"/>
      <c r="E780" s="562"/>
      <c r="J780" s="562"/>
      <c r="K780" s="562"/>
      <c r="L780" s="562"/>
      <c r="M780" s="562"/>
      <c r="N780" s="562"/>
    </row>
    <row r="781" spans="1:14" ht="9" customHeight="1">
      <c r="A781" s="574" t="s">
        <v>53</v>
      </c>
      <c r="B781" s="575"/>
      <c r="C781" s="576"/>
      <c r="D781" s="577"/>
      <c r="E781" s="577"/>
      <c r="F781" s="577"/>
      <c r="G781" s="577"/>
      <c r="H781" s="577"/>
      <c r="I781" s="577"/>
      <c r="J781" s="577"/>
      <c r="K781" s="577"/>
      <c r="L781" s="577"/>
      <c r="M781" s="577"/>
      <c r="N781" s="577"/>
    </row>
    <row r="782" spans="1:14" ht="10.15" customHeight="1">
      <c r="A782" s="525"/>
      <c r="B782" s="557"/>
      <c r="C782" s="578" t="s">
        <v>1219</v>
      </c>
      <c r="D782" s="579"/>
      <c r="E782" s="580"/>
      <c r="F782" s="580"/>
      <c r="G782" s="580"/>
      <c r="H782" s="580"/>
      <c r="I782" s="580"/>
      <c r="J782" s="580"/>
      <c r="K782" s="580"/>
      <c r="L782" s="580"/>
      <c r="M782" s="580"/>
      <c r="N782" s="580"/>
    </row>
    <row r="783" spans="1:14" ht="10.5" customHeight="1">
      <c r="A783" s="525"/>
      <c r="B783" s="557"/>
      <c r="C783" s="578"/>
      <c r="D783" s="579"/>
      <c r="E783" s="580"/>
      <c r="F783" s="580"/>
      <c r="G783" s="580"/>
      <c r="H783" s="580"/>
      <c r="I783" s="580"/>
      <c r="J783" s="580"/>
      <c r="K783" s="580"/>
      <c r="L783" s="580"/>
      <c r="M783" s="580"/>
      <c r="N783" s="580"/>
    </row>
    <row r="784" spans="1:14" ht="9.6" customHeight="1">
      <c r="A784" s="525" t="s">
        <v>1484</v>
      </c>
      <c r="B784" s="583"/>
      <c r="C784" s="578"/>
      <c r="D784" s="579"/>
      <c r="E784" s="580"/>
      <c r="F784" s="580"/>
      <c r="G784" s="580"/>
      <c r="H784" s="580"/>
      <c r="I784" s="580"/>
      <c r="J784" s="580"/>
      <c r="K784" s="580"/>
      <c r="L784" s="580"/>
      <c r="M784" s="580"/>
      <c r="N784" s="580"/>
    </row>
    <row r="785" spans="1:14" ht="9.6" customHeight="1">
      <c r="A785" s="508"/>
      <c r="B785" s="568" t="s">
        <v>1485</v>
      </c>
      <c r="C785" s="562">
        <v>1147</v>
      </c>
      <c r="D785" s="562">
        <v>585</v>
      </c>
      <c r="E785" s="562">
        <v>366</v>
      </c>
      <c r="F785" s="562">
        <v>951</v>
      </c>
      <c r="G785" s="562">
        <v>400</v>
      </c>
      <c r="H785" s="562">
        <v>144</v>
      </c>
      <c r="I785" s="562">
        <v>551</v>
      </c>
      <c r="J785" s="562">
        <v>196</v>
      </c>
      <c r="K785" s="562">
        <v>193</v>
      </c>
      <c r="L785" s="562">
        <v>3</v>
      </c>
      <c r="M785" s="562">
        <v>227</v>
      </c>
      <c r="N785" s="562">
        <v>27</v>
      </c>
    </row>
    <row r="786" spans="1:14" ht="9.6" customHeight="1">
      <c r="A786" s="508"/>
      <c r="B786" s="568" t="s">
        <v>1486</v>
      </c>
      <c r="C786" s="559">
        <v>77</v>
      </c>
      <c r="D786" s="569">
        <v>53</v>
      </c>
      <c r="E786" s="569">
        <v>20</v>
      </c>
      <c r="F786" s="569">
        <v>73</v>
      </c>
      <c r="G786" s="569">
        <v>13</v>
      </c>
      <c r="H786" s="569">
        <v>7</v>
      </c>
      <c r="I786" s="569">
        <v>60</v>
      </c>
      <c r="J786" s="569">
        <v>4</v>
      </c>
      <c r="K786" s="569">
        <v>4</v>
      </c>
      <c r="L786" s="569">
        <v>0</v>
      </c>
      <c r="M786" s="569">
        <v>2</v>
      </c>
      <c r="N786" s="569">
        <v>0</v>
      </c>
    </row>
    <row r="787" spans="1:14" ht="9.6" customHeight="1">
      <c r="A787" s="508"/>
      <c r="B787" s="568" t="s">
        <v>1487</v>
      </c>
      <c r="C787" s="559">
        <v>324</v>
      </c>
      <c r="D787" s="569">
        <v>161</v>
      </c>
      <c r="E787" s="569">
        <v>132</v>
      </c>
      <c r="F787" s="569">
        <v>293</v>
      </c>
      <c r="G787" s="569">
        <v>135</v>
      </c>
      <c r="H787" s="569">
        <v>50</v>
      </c>
      <c r="I787" s="569">
        <v>158</v>
      </c>
      <c r="J787" s="569">
        <v>31</v>
      </c>
      <c r="K787" s="569">
        <v>29</v>
      </c>
      <c r="L787" s="569">
        <v>2</v>
      </c>
      <c r="M787" s="569">
        <v>76</v>
      </c>
      <c r="N787" s="569">
        <v>10</v>
      </c>
    </row>
    <row r="788" spans="1:14" ht="9.6" customHeight="1">
      <c r="A788" s="508"/>
      <c r="B788" s="568" t="s">
        <v>1488</v>
      </c>
      <c r="C788" s="559">
        <v>746</v>
      </c>
      <c r="D788" s="569">
        <v>371</v>
      </c>
      <c r="E788" s="569">
        <v>214</v>
      </c>
      <c r="F788" s="569">
        <v>585</v>
      </c>
      <c r="G788" s="569">
        <v>252</v>
      </c>
      <c r="H788" s="569">
        <v>87</v>
      </c>
      <c r="I788" s="569">
        <v>333</v>
      </c>
      <c r="J788" s="559">
        <v>161</v>
      </c>
      <c r="K788" s="569">
        <v>160</v>
      </c>
      <c r="L788" s="559">
        <v>1</v>
      </c>
      <c r="M788" s="559">
        <v>149</v>
      </c>
      <c r="N788" s="559">
        <v>17</v>
      </c>
    </row>
    <row r="789" spans="1:14" ht="9.6" customHeight="1">
      <c r="A789" s="508"/>
      <c r="B789" s="568" t="s">
        <v>1064</v>
      </c>
      <c r="C789" s="559">
        <v>1217</v>
      </c>
      <c r="D789" s="569">
        <v>636</v>
      </c>
      <c r="E789" s="569">
        <v>309</v>
      </c>
      <c r="F789" s="569">
        <v>945</v>
      </c>
      <c r="G789" s="569">
        <v>432</v>
      </c>
      <c r="H789" s="569">
        <v>225</v>
      </c>
      <c r="I789" s="569">
        <v>513</v>
      </c>
      <c r="J789" s="559">
        <v>272</v>
      </c>
      <c r="K789" s="569">
        <v>272</v>
      </c>
      <c r="L789" s="559">
        <v>0</v>
      </c>
      <c r="M789" s="559">
        <v>547</v>
      </c>
      <c r="N789" s="559">
        <v>83</v>
      </c>
    </row>
    <row r="790" spans="1:14" ht="9.6" customHeight="1">
      <c r="A790" s="508"/>
      <c r="B790" s="568" t="s">
        <v>1066</v>
      </c>
      <c r="C790" s="559">
        <v>1010</v>
      </c>
      <c r="D790" s="570">
        <v>511</v>
      </c>
      <c r="E790" s="569">
        <v>261</v>
      </c>
      <c r="F790" s="569">
        <v>772</v>
      </c>
      <c r="G790" s="570">
        <v>415</v>
      </c>
      <c r="H790" s="570">
        <v>174</v>
      </c>
      <c r="I790" s="570">
        <v>357</v>
      </c>
      <c r="J790" s="570">
        <v>238</v>
      </c>
      <c r="K790" s="569">
        <v>238</v>
      </c>
      <c r="L790" s="570">
        <v>0</v>
      </c>
      <c r="M790" s="570">
        <v>406</v>
      </c>
      <c r="N790" s="570">
        <v>79</v>
      </c>
    </row>
    <row r="791" spans="1:14" ht="9.6" customHeight="1">
      <c r="A791" s="508"/>
      <c r="B791" s="568" t="s">
        <v>1489</v>
      </c>
      <c r="C791" s="562">
        <v>756</v>
      </c>
      <c r="D791" s="562">
        <v>434</v>
      </c>
      <c r="E791" s="562">
        <v>121</v>
      </c>
      <c r="F791" s="562">
        <v>555</v>
      </c>
      <c r="G791" s="562">
        <v>453</v>
      </c>
      <c r="H791" s="562">
        <v>183</v>
      </c>
      <c r="I791" s="562">
        <v>102</v>
      </c>
      <c r="J791" s="562">
        <v>201</v>
      </c>
      <c r="K791" s="562">
        <v>201</v>
      </c>
      <c r="L791" s="562">
        <v>0</v>
      </c>
      <c r="M791" s="562">
        <v>515</v>
      </c>
      <c r="N791" s="562">
        <v>53</v>
      </c>
    </row>
    <row r="792" spans="1:14" ht="9.6" customHeight="1">
      <c r="A792" s="508"/>
      <c r="B792" s="568" t="s">
        <v>1490</v>
      </c>
      <c r="C792" s="559">
        <v>132</v>
      </c>
      <c r="D792" s="569">
        <v>95</v>
      </c>
      <c r="E792" s="569">
        <v>18</v>
      </c>
      <c r="F792" s="569">
        <v>113</v>
      </c>
      <c r="G792" s="569">
        <v>87</v>
      </c>
      <c r="H792" s="569">
        <v>46</v>
      </c>
      <c r="I792" s="569">
        <v>26</v>
      </c>
      <c r="J792" s="569">
        <v>19</v>
      </c>
      <c r="K792" s="569">
        <v>19</v>
      </c>
      <c r="L792" s="569">
        <v>0</v>
      </c>
      <c r="M792" s="569">
        <v>78</v>
      </c>
      <c r="N792" s="569">
        <v>9</v>
      </c>
    </row>
    <row r="793" spans="1:14" ht="9.6" customHeight="1">
      <c r="A793" s="508"/>
      <c r="B793" s="568" t="s">
        <v>1491</v>
      </c>
      <c r="C793" s="559">
        <v>494</v>
      </c>
      <c r="D793" s="569">
        <v>254</v>
      </c>
      <c r="E793" s="569">
        <v>72</v>
      </c>
      <c r="F793" s="569">
        <v>326</v>
      </c>
      <c r="G793" s="569">
        <v>271</v>
      </c>
      <c r="H793" s="569">
        <v>92</v>
      </c>
      <c r="I793" s="569">
        <v>55</v>
      </c>
      <c r="J793" s="559">
        <v>168</v>
      </c>
      <c r="K793" s="569">
        <v>168</v>
      </c>
      <c r="L793" s="559">
        <v>0</v>
      </c>
      <c r="M793" s="559">
        <v>355</v>
      </c>
      <c r="N793" s="559">
        <v>38</v>
      </c>
    </row>
    <row r="794" spans="1:14" ht="9.6" customHeight="1">
      <c r="A794" s="508"/>
      <c r="B794" s="568" t="s">
        <v>1492</v>
      </c>
      <c r="C794" s="559">
        <v>130</v>
      </c>
      <c r="D794" s="570">
        <v>85</v>
      </c>
      <c r="E794" s="569">
        <v>31</v>
      </c>
      <c r="F794" s="569">
        <v>116</v>
      </c>
      <c r="G794" s="570">
        <v>95</v>
      </c>
      <c r="H794" s="570">
        <v>45</v>
      </c>
      <c r="I794" s="570">
        <v>21</v>
      </c>
      <c r="J794" s="570">
        <v>14</v>
      </c>
      <c r="K794" s="569">
        <v>14</v>
      </c>
      <c r="L794" s="570">
        <v>0</v>
      </c>
      <c r="M794" s="570">
        <v>82</v>
      </c>
      <c r="N794" s="570">
        <v>6</v>
      </c>
    </row>
    <row r="795" spans="1:14" ht="9.6" customHeight="1">
      <c r="A795" s="508"/>
      <c r="B795" s="568" t="s">
        <v>1493</v>
      </c>
      <c r="C795" s="562">
        <v>399</v>
      </c>
      <c r="D795" s="562">
        <v>202</v>
      </c>
      <c r="E795" s="562">
        <v>103</v>
      </c>
      <c r="F795" s="562">
        <v>305</v>
      </c>
      <c r="G795" s="562">
        <v>145</v>
      </c>
      <c r="H795" s="562">
        <v>77</v>
      </c>
      <c r="I795" s="562">
        <v>160</v>
      </c>
      <c r="J795" s="562">
        <v>94</v>
      </c>
      <c r="K795" s="562">
        <v>94</v>
      </c>
      <c r="L795" s="562">
        <v>0</v>
      </c>
      <c r="M795" s="562">
        <v>296</v>
      </c>
      <c r="N795" s="562">
        <v>48</v>
      </c>
    </row>
    <row r="796" spans="1:14" ht="9.6" customHeight="1">
      <c r="A796" s="508"/>
      <c r="B796" s="568" t="s">
        <v>1494</v>
      </c>
      <c r="C796" s="559">
        <v>225</v>
      </c>
      <c r="D796" s="569">
        <v>106</v>
      </c>
      <c r="E796" s="569">
        <v>57</v>
      </c>
      <c r="F796" s="569">
        <v>163</v>
      </c>
      <c r="G796" s="569">
        <v>84</v>
      </c>
      <c r="H796" s="569">
        <v>42</v>
      </c>
      <c r="I796" s="569">
        <v>79</v>
      </c>
      <c r="J796" s="569">
        <v>62</v>
      </c>
      <c r="K796" s="569">
        <v>62</v>
      </c>
      <c r="L796" s="569">
        <v>0</v>
      </c>
      <c r="M796" s="569">
        <v>173</v>
      </c>
      <c r="N796" s="569">
        <v>21</v>
      </c>
    </row>
    <row r="797" spans="1:14" ht="9.6" customHeight="1">
      <c r="A797" s="508"/>
      <c r="B797" s="568" t="s">
        <v>1495</v>
      </c>
      <c r="C797" s="559">
        <v>174</v>
      </c>
      <c r="D797" s="569">
        <v>96</v>
      </c>
      <c r="E797" s="569">
        <v>46</v>
      </c>
      <c r="F797" s="569">
        <v>142</v>
      </c>
      <c r="G797" s="569">
        <v>61</v>
      </c>
      <c r="H797" s="569">
        <v>35</v>
      </c>
      <c r="I797" s="569">
        <v>81</v>
      </c>
      <c r="J797" s="569">
        <v>32</v>
      </c>
      <c r="K797" s="569">
        <v>32</v>
      </c>
      <c r="L797" s="569">
        <v>0</v>
      </c>
      <c r="M797" s="569">
        <v>123</v>
      </c>
      <c r="N797" s="569">
        <v>27</v>
      </c>
    </row>
    <row r="798" spans="1:14" ht="9.6" customHeight="1">
      <c r="A798" s="508"/>
      <c r="B798" s="568" t="s">
        <v>1496</v>
      </c>
      <c r="C798" s="562">
        <v>2471</v>
      </c>
      <c r="D798" s="562">
        <v>1250</v>
      </c>
      <c r="E798" s="562">
        <v>648</v>
      </c>
      <c r="F798" s="562">
        <v>1898</v>
      </c>
      <c r="G798" s="562">
        <v>1057</v>
      </c>
      <c r="H798" s="562">
        <v>417</v>
      </c>
      <c r="I798" s="562">
        <v>841</v>
      </c>
      <c r="J798" s="562">
        <v>573</v>
      </c>
      <c r="K798" s="562">
        <v>573</v>
      </c>
      <c r="L798" s="562">
        <v>0</v>
      </c>
      <c r="M798" s="562">
        <v>1897</v>
      </c>
      <c r="N798" s="562">
        <v>80</v>
      </c>
    </row>
    <row r="799" spans="1:14" ht="9.6" customHeight="1">
      <c r="A799" s="508"/>
      <c r="B799" s="568" t="s">
        <v>1497</v>
      </c>
      <c r="C799" s="559">
        <v>363</v>
      </c>
      <c r="D799" s="569">
        <v>238</v>
      </c>
      <c r="E799" s="569">
        <v>80</v>
      </c>
      <c r="F799" s="569">
        <v>318</v>
      </c>
      <c r="G799" s="569">
        <v>161</v>
      </c>
      <c r="H799" s="569">
        <v>56</v>
      </c>
      <c r="I799" s="569">
        <v>157</v>
      </c>
      <c r="J799" s="569">
        <v>45</v>
      </c>
      <c r="K799" s="569">
        <v>45</v>
      </c>
      <c r="L799" s="569">
        <v>0</v>
      </c>
      <c r="M799" s="569">
        <v>219</v>
      </c>
      <c r="N799" s="569">
        <v>6</v>
      </c>
    </row>
    <row r="800" spans="1:14" ht="9.6" customHeight="1">
      <c r="A800" s="508"/>
      <c r="B800" s="568" t="s">
        <v>1195</v>
      </c>
      <c r="C800" s="559">
        <v>2049</v>
      </c>
      <c r="D800" s="569">
        <v>980</v>
      </c>
      <c r="E800" s="569">
        <v>545</v>
      </c>
      <c r="F800" s="569">
        <v>1525</v>
      </c>
      <c r="G800" s="569">
        <v>853</v>
      </c>
      <c r="H800" s="569">
        <v>346</v>
      </c>
      <c r="I800" s="569">
        <v>672</v>
      </c>
      <c r="J800" s="569">
        <v>524</v>
      </c>
      <c r="K800" s="569">
        <v>524</v>
      </c>
      <c r="L800" s="569">
        <v>0</v>
      </c>
      <c r="M800" s="569">
        <v>1591</v>
      </c>
      <c r="N800" s="569">
        <v>64</v>
      </c>
    </row>
    <row r="801" spans="1:14" ht="9.6" customHeight="1">
      <c r="A801" s="508"/>
      <c r="B801" s="568" t="s">
        <v>1498</v>
      </c>
      <c r="C801" s="559">
        <v>59</v>
      </c>
      <c r="D801" s="569">
        <v>32</v>
      </c>
      <c r="E801" s="569">
        <v>23</v>
      </c>
      <c r="F801" s="569">
        <v>55</v>
      </c>
      <c r="G801" s="569">
        <v>43</v>
      </c>
      <c r="H801" s="569">
        <v>15</v>
      </c>
      <c r="I801" s="569">
        <v>12</v>
      </c>
      <c r="J801" s="569">
        <v>4</v>
      </c>
      <c r="K801" s="569">
        <v>4</v>
      </c>
      <c r="L801" s="569">
        <v>0</v>
      </c>
      <c r="M801" s="569">
        <v>87</v>
      </c>
      <c r="N801" s="569">
        <v>10</v>
      </c>
    </row>
    <row r="802" spans="1:14" ht="9.6" customHeight="1">
      <c r="A802" s="508"/>
      <c r="B802" s="568" t="s">
        <v>1499</v>
      </c>
      <c r="C802" s="562">
        <v>1804</v>
      </c>
      <c r="D802" s="562">
        <v>915</v>
      </c>
      <c r="E802" s="562">
        <v>503</v>
      </c>
      <c r="F802" s="562">
        <v>1418</v>
      </c>
      <c r="G802" s="562">
        <v>617</v>
      </c>
      <c r="H802" s="562">
        <v>264</v>
      </c>
      <c r="I802" s="562">
        <v>801</v>
      </c>
      <c r="J802" s="562">
        <v>386</v>
      </c>
      <c r="K802" s="562">
        <v>386</v>
      </c>
      <c r="L802" s="562">
        <v>0</v>
      </c>
      <c r="M802" s="562">
        <v>771</v>
      </c>
      <c r="N802" s="562">
        <v>107</v>
      </c>
    </row>
    <row r="803" spans="1:14" ht="9.6" customHeight="1">
      <c r="A803" s="508"/>
      <c r="B803" s="568" t="s">
        <v>1500</v>
      </c>
      <c r="C803" s="559">
        <v>1231</v>
      </c>
      <c r="D803" s="569">
        <v>548</v>
      </c>
      <c r="E803" s="569">
        <v>424</v>
      </c>
      <c r="F803" s="569">
        <v>972</v>
      </c>
      <c r="G803" s="569">
        <v>379</v>
      </c>
      <c r="H803" s="569">
        <v>174</v>
      </c>
      <c r="I803" s="569">
        <v>593</v>
      </c>
      <c r="J803" s="569">
        <v>259</v>
      </c>
      <c r="K803" s="569">
        <v>259</v>
      </c>
      <c r="L803" s="569">
        <v>0</v>
      </c>
      <c r="M803" s="569">
        <v>534</v>
      </c>
      <c r="N803" s="569">
        <v>80</v>
      </c>
    </row>
    <row r="804" spans="1:14" ht="9.6" customHeight="1">
      <c r="A804" s="508"/>
      <c r="B804" s="568" t="s">
        <v>1501</v>
      </c>
      <c r="C804" s="559">
        <v>573</v>
      </c>
      <c r="D804" s="569">
        <v>367</v>
      </c>
      <c r="E804" s="569">
        <v>79</v>
      </c>
      <c r="F804" s="569">
        <v>446</v>
      </c>
      <c r="G804" s="569">
        <v>238</v>
      </c>
      <c r="H804" s="569">
        <v>90</v>
      </c>
      <c r="I804" s="569">
        <v>208</v>
      </c>
      <c r="J804" s="569">
        <v>127</v>
      </c>
      <c r="K804" s="569">
        <v>127</v>
      </c>
      <c r="L804" s="569">
        <v>0</v>
      </c>
      <c r="M804" s="569">
        <v>237</v>
      </c>
      <c r="N804" s="569">
        <v>27</v>
      </c>
    </row>
    <row r="805" spans="1:14" ht="9.6" customHeight="1">
      <c r="A805" s="508"/>
      <c r="B805" s="568" t="s">
        <v>1502</v>
      </c>
      <c r="C805" s="562">
        <v>1785</v>
      </c>
      <c r="D805" s="562">
        <v>726</v>
      </c>
      <c r="E805" s="562">
        <v>723</v>
      </c>
      <c r="F805" s="562">
        <v>1449</v>
      </c>
      <c r="G805" s="562">
        <v>548</v>
      </c>
      <c r="H805" s="562">
        <v>248</v>
      </c>
      <c r="I805" s="562">
        <v>901</v>
      </c>
      <c r="J805" s="562">
        <v>336</v>
      </c>
      <c r="K805" s="562">
        <v>336</v>
      </c>
      <c r="L805" s="562">
        <v>0</v>
      </c>
      <c r="M805" s="562">
        <v>635</v>
      </c>
      <c r="N805" s="562">
        <v>82</v>
      </c>
    </row>
    <row r="806" spans="1:14" ht="9.6" customHeight="1">
      <c r="A806" s="508"/>
      <c r="B806" s="568" t="s">
        <v>1503</v>
      </c>
      <c r="C806" s="559">
        <v>870</v>
      </c>
      <c r="D806" s="559">
        <v>412</v>
      </c>
      <c r="E806" s="559">
        <v>231</v>
      </c>
      <c r="F806" s="559">
        <v>643</v>
      </c>
      <c r="G806" s="559">
        <v>276</v>
      </c>
      <c r="H806" s="559">
        <v>126</v>
      </c>
      <c r="I806" s="559">
        <v>367</v>
      </c>
      <c r="J806" s="559">
        <v>227</v>
      </c>
      <c r="K806" s="559">
        <v>227</v>
      </c>
      <c r="L806" s="559">
        <v>0</v>
      </c>
      <c r="M806" s="559">
        <v>373</v>
      </c>
      <c r="N806" s="559">
        <v>53</v>
      </c>
    </row>
    <row r="807" spans="1:14" ht="9.6" customHeight="1">
      <c r="A807" s="508"/>
      <c r="B807" s="568" t="s">
        <v>1504</v>
      </c>
      <c r="C807" s="559">
        <v>915</v>
      </c>
      <c r="D807" s="559">
        <v>314</v>
      </c>
      <c r="E807" s="559">
        <v>492</v>
      </c>
      <c r="F807" s="559">
        <v>806</v>
      </c>
      <c r="G807" s="559">
        <v>272</v>
      </c>
      <c r="H807" s="559">
        <v>122</v>
      </c>
      <c r="I807" s="559">
        <v>534</v>
      </c>
      <c r="J807" s="559">
        <v>109</v>
      </c>
      <c r="K807" s="559">
        <v>109</v>
      </c>
      <c r="L807" s="559">
        <v>0</v>
      </c>
      <c r="M807" s="559">
        <v>262</v>
      </c>
      <c r="N807" s="559">
        <v>29</v>
      </c>
    </row>
    <row r="808" spans="1:14" ht="9.6" customHeight="1">
      <c r="A808" s="508"/>
      <c r="B808" s="568" t="s">
        <v>1505</v>
      </c>
      <c r="C808" s="562">
        <v>1068</v>
      </c>
      <c r="D808" s="562">
        <v>578</v>
      </c>
      <c r="E808" s="562">
        <v>243</v>
      </c>
      <c r="F808" s="562">
        <v>821</v>
      </c>
      <c r="G808" s="562">
        <v>435</v>
      </c>
      <c r="H808" s="562">
        <v>167</v>
      </c>
      <c r="I808" s="562">
        <v>386</v>
      </c>
      <c r="J808" s="562">
        <v>247</v>
      </c>
      <c r="K808" s="562">
        <v>247</v>
      </c>
      <c r="L808" s="562">
        <v>0</v>
      </c>
      <c r="M808" s="562">
        <v>462</v>
      </c>
      <c r="N808" s="562">
        <v>76</v>
      </c>
    </row>
    <row r="809" spans="1:14" ht="9.6" customHeight="1">
      <c r="A809" s="508"/>
      <c r="B809" s="568" t="s">
        <v>1506</v>
      </c>
      <c r="C809" s="559">
        <v>230</v>
      </c>
      <c r="D809" s="569">
        <v>127</v>
      </c>
      <c r="E809" s="569">
        <v>76</v>
      </c>
      <c r="F809" s="569">
        <v>203</v>
      </c>
      <c r="G809" s="569">
        <v>107</v>
      </c>
      <c r="H809" s="569">
        <v>53</v>
      </c>
      <c r="I809" s="569">
        <v>96</v>
      </c>
      <c r="J809" s="569">
        <v>27</v>
      </c>
      <c r="K809" s="569">
        <v>27</v>
      </c>
      <c r="L809" s="569">
        <v>0</v>
      </c>
      <c r="M809" s="569">
        <v>85</v>
      </c>
      <c r="N809" s="569">
        <v>6</v>
      </c>
    </row>
    <row r="810" spans="1:14" ht="9.6" customHeight="1">
      <c r="A810" s="508"/>
      <c r="B810" s="568" t="s">
        <v>1507</v>
      </c>
      <c r="C810" s="559">
        <v>129</v>
      </c>
      <c r="D810" s="569">
        <v>70</v>
      </c>
      <c r="E810" s="569">
        <v>39</v>
      </c>
      <c r="F810" s="569">
        <v>109</v>
      </c>
      <c r="G810" s="569">
        <v>58</v>
      </c>
      <c r="H810" s="569">
        <v>31</v>
      </c>
      <c r="I810" s="569">
        <v>51</v>
      </c>
      <c r="J810" s="569">
        <v>20</v>
      </c>
      <c r="K810" s="569">
        <v>20</v>
      </c>
      <c r="L810" s="569">
        <v>0</v>
      </c>
      <c r="M810" s="569">
        <v>64</v>
      </c>
      <c r="N810" s="569">
        <v>11</v>
      </c>
    </row>
    <row r="811" spans="1:14" ht="9.6" customHeight="1">
      <c r="A811" s="508"/>
      <c r="B811" s="568" t="s">
        <v>1508</v>
      </c>
      <c r="C811" s="559">
        <v>709</v>
      </c>
      <c r="D811" s="569">
        <v>381</v>
      </c>
      <c r="E811" s="569">
        <v>128</v>
      </c>
      <c r="F811" s="569">
        <v>509</v>
      </c>
      <c r="G811" s="569">
        <v>270</v>
      </c>
      <c r="H811" s="569">
        <v>83</v>
      </c>
      <c r="I811" s="569">
        <v>239</v>
      </c>
      <c r="J811" s="569">
        <v>200</v>
      </c>
      <c r="K811" s="569">
        <v>200</v>
      </c>
      <c r="L811" s="569">
        <v>0</v>
      </c>
      <c r="M811" s="569">
        <v>313</v>
      </c>
      <c r="N811" s="569">
        <v>59</v>
      </c>
    </row>
    <row r="812" spans="1:14" ht="9.6" customHeight="1">
      <c r="A812" s="508"/>
      <c r="B812" s="568" t="s">
        <v>1509</v>
      </c>
      <c r="C812" s="562">
        <v>587</v>
      </c>
      <c r="D812" s="562">
        <v>254</v>
      </c>
      <c r="E812" s="562">
        <v>178</v>
      </c>
      <c r="F812" s="562">
        <v>432</v>
      </c>
      <c r="G812" s="562">
        <v>186</v>
      </c>
      <c r="H812" s="562">
        <v>99</v>
      </c>
      <c r="I812" s="562">
        <v>246</v>
      </c>
      <c r="J812" s="562">
        <v>155</v>
      </c>
      <c r="K812" s="562">
        <v>155</v>
      </c>
      <c r="L812" s="562">
        <v>0</v>
      </c>
      <c r="M812" s="562">
        <v>325</v>
      </c>
      <c r="N812" s="562">
        <v>12</v>
      </c>
    </row>
    <row r="813" spans="1:14" ht="9.6" customHeight="1">
      <c r="A813" s="508"/>
      <c r="B813" s="568" t="s">
        <v>1510</v>
      </c>
      <c r="C813" s="559">
        <v>159</v>
      </c>
      <c r="D813" s="569">
        <v>85</v>
      </c>
      <c r="E813" s="569">
        <v>43</v>
      </c>
      <c r="F813" s="569">
        <v>128</v>
      </c>
      <c r="G813" s="569">
        <v>51</v>
      </c>
      <c r="H813" s="569">
        <v>29</v>
      </c>
      <c r="I813" s="569">
        <v>77</v>
      </c>
      <c r="J813" s="569">
        <v>31</v>
      </c>
      <c r="K813" s="569">
        <v>31</v>
      </c>
      <c r="L813" s="569">
        <v>0</v>
      </c>
      <c r="M813" s="569">
        <v>67</v>
      </c>
      <c r="N813" s="569">
        <v>2</v>
      </c>
    </row>
    <row r="814" spans="1:14" ht="9.6" customHeight="1">
      <c r="A814" s="508"/>
      <c r="B814" s="568" t="s">
        <v>1511</v>
      </c>
      <c r="C814" s="559">
        <v>428</v>
      </c>
      <c r="D814" s="569">
        <v>169</v>
      </c>
      <c r="E814" s="569">
        <v>135</v>
      </c>
      <c r="F814" s="569">
        <v>304</v>
      </c>
      <c r="G814" s="569">
        <v>135</v>
      </c>
      <c r="H814" s="569">
        <v>70</v>
      </c>
      <c r="I814" s="569">
        <v>169</v>
      </c>
      <c r="J814" s="569">
        <v>124</v>
      </c>
      <c r="K814" s="569">
        <v>124</v>
      </c>
      <c r="L814" s="569">
        <v>0</v>
      </c>
      <c r="M814" s="569">
        <v>258</v>
      </c>
      <c r="N814" s="569">
        <v>10</v>
      </c>
    </row>
    <row r="815" spans="1:14" ht="9.6" customHeight="1">
      <c r="A815" s="508"/>
      <c r="B815" s="568" t="s">
        <v>1512</v>
      </c>
      <c r="C815" s="562">
        <v>1151</v>
      </c>
      <c r="D815" s="562">
        <v>609</v>
      </c>
      <c r="E815" s="562">
        <v>244</v>
      </c>
      <c r="F815" s="562">
        <v>853</v>
      </c>
      <c r="G815" s="562">
        <v>528</v>
      </c>
      <c r="H815" s="562">
        <v>167</v>
      </c>
      <c r="I815" s="562">
        <v>325</v>
      </c>
      <c r="J815" s="562">
        <v>298</v>
      </c>
      <c r="K815" s="562">
        <v>298</v>
      </c>
      <c r="L815" s="562">
        <v>0</v>
      </c>
      <c r="M815" s="562">
        <v>532</v>
      </c>
      <c r="N815" s="562">
        <v>37</v>
      </c>
    </row>
    <row r="816" spans="1:14" ht="9.6" customHeight="1">
      <c r="A816" s="508"/>
      <c r="B816" s="568" t="s">
        <v>1513</v>
      </c>
      <c r="C816" s="559">
        <v>226</v>
      </c>
      <c r="D816" s="569">
        <v>94</v>
      </c>
      <c r="E816" s="569">
        <v>40</v>
      </c>
      <c r="F816" s="569">
        <v>134</v>
      </c>
      <c r="G816" s="569">
        <v>109</v>
      </c>
      <c r="H816" s="569">
        <v>40</v>
      </c>
      <c r="I816" s="569">
        <v>25</v>
      </c>
      <c r="J816" s="569">
        <v>92</v>
      </c>
      <c r="K816" s="569">
        <v>92</v>
      </c>
      <c r="L816" s="569">
        <v>0</v>
      </c>
      <c r="M816" s="569">
        <v>149</v>
      </c>
      <c r="N816" s="569">
        <v>5</v>
      </c>
    </row>
    <row r="817" spans="1:14" ht="9.6" customHeight="1">
      <c r="A817" s="508"/>
      <c r="B817" s="568" t="s">
        <v>1514</v>
      </c>
      <c r="C817" s="559">
        <v>277</v>
      </c>
      <c r="D817" s="569">
        <v>131</v>
      </c>
      <c r="E817" s="569">
        <v>30</v>
      </c>
      <c r="F817" s="569">
        <v>161</v>
      </c>
      <c r="G817" s="569">
        <v>127</v>
      </c>
      <c r="H817" s="569">
        <v>41</v>
      </c>
      <c r="I817" s="569">
        <v>34</v>
      </c>
      <c r="J817" s="569">
        <v>116</v>
      </c>
      <c r="K817" s="569">
        <v>116</v>
      </c>
      <c r="L817" s="569">
        <v>0</v>
      </c>
      <c r="M817" s="569">
        <v>196</v>
      </c>
      <c r="N817" s="569">
        <v>12</v>
      </c>
    </row>
    <row r="818" spans="1:14" ht="9.6" customHeight="1">
      <c r="A818" s="508"/>
      <c r="B818" s="568" t="s">
        <v>1515</v>
      </c>
      <c r="C818" s="559">
        <v>350</v>
      </c>
      <c r="D818" s="569">
        <v>237</v>
      </c>
      <c r="E818" s="569">
        <v>79</v>
      </c>
      <c r="F818" s="569">
        <v>316</v>
      </c>
      <c r="G818" s="569">
        <v>115</v>
      </c>
      <c r="H818" s="569">
        <v>34</v>
      </c>
      <c r="I818" s="569">
        <v>201</v>
      </c>
      <c r="J818" s="559">
        <v>34</v>
      </c>
      <c r="K818" s="569">
        <v>34</v>
      </c>
      <c r="L818" s="559">
        <v>0</v>
      </c>
      <c r="M818" s="559">
        <v>72</v>
      </c>
      <c r="N818" s="559">
        <v>7</v>
      </c>
    </row>
    <row r="819" spans="1:14" ht="9.6" customHeight="1">
      <c r="A819" s="508"/>
      <c r="B819" s="568" t="s">
        <v>1516</v>
      </c>
      <c r="C819" s="559">
        <v>298</v>
      </c>
      <c r="D819" s="569">
        <v>147</v>
      </c>
      <c r="E819" s="569">
        <v>95</v>
      </c>
      <c r="F819" s="569">
        <v>242</v>
      </c>
      <c r="G819" s="569">
        <v>177</v>
      </c>
      <c r="H819" s="569">
        <v>52</v>
      </c>
      <c r="I819" s="569">
        <v>65</v>
      </c>
      <c r="J819" s="559">
        <v>56</v>
      </c>
      <c r="K819" s="569">
        <v>56</v>
      </c>
      <c r="L819" s="559">
        <v>0</v>
      </c>
      <c r="M819" s="559">
        <v>115</v>
      </c>
      <c r="N819" s="559">
        <v>13</v>
      </c>
    </row>
    <row r="820" spans="1:14" ht="9.6" customHeight="1">
      <c r="A820" s="508"/>
      <c r="B820" s="568" t="s">
        <v>1517</v>
      </c>
      <c r="C820" s="562">
        <v>339</v>
      </c>
      <c r="D820" s="562">
        <v>152</v>
      </c>
      <c r="E820" s="562">
        <v>64</v>
      </c>
      <c r="F820" s="562">
        <v>216</v>
      </c>
      <c r="G820" s="562">
        <v>161</v>
      </c>
      <c r="H820" s="562">
        <v>74</v>
      </c>
      <c r="I820" s="562">
        <v>55</v>
      </c>
      <c r="J820" s="562">
        <v>123</v>
      </c>
      <c r="K820" s="562">
        <v>123</v>
      </c>
      <c r="L820" s="562">
        <v>0</v>
      </c>
      <c r="M820" s="562">
        <v>263</v>
      </c>
      <c r="N820" s="562">
        <v>23</v>
      </c>
    </row>
    <row r="821" spans="1:14" ht="9.6" customHeight="1">
      <c r="A821" s="508"/>
      <c r="B821" s="568" t="s">
        <v>1518</v>
      </c>
      <c r="C821" s="559">
        <v>72</v>
      </c>
      <c r="D821" s="569">
        <v>51</v>
      </c>
      <c r="E821" s="569">
        <v>15</v>
      </c>
      <c r="F821" s="569">
        <v>66</v>
      </c>
      <c r="G821" s="569">
        <v>51</v>
      </c>
      <c r="H821" s="569">
        <v>18</v>
      </c>
      <c r="I821" s="569">
        <v>15</v>
      </c>
      <c r="J821" s="569">
        <v>6</v>
      </c>
      <c r="K821" s="569">
        <v>6</v>
      </c>
      <c r="L821" s="569">
        <v>0</v>
      </c>
      <c r="M821" s="569">
        <v>51</v>
      </c>
      <c r="N821" s="569">
        <v>8</v>
      </c>
    </row>
    <row r="822" spans="1:14" ht="9.6" customHeight="1">
      <c r="A822" s="508"/>
      <c r="B822" s="568" t="s">
        <v>1519</v>
      </c>
      <c r="C822" s="559">
        <v>267</v>
      </c>
      <c r="D822" s="569">
        <v>101</v>
      </c>
      <c r="E822" s="569">
        <v>49</v>
      </c>
      <c r="F822" s="569">
        <v>150</v>
      </c>
      <c r="G822" s="569">
        <v>110</v>
      </c>
      <c r="H822" s="569">
        <v>56</v>
      </c>
      <c r="I822" s="569">
        <v>40</v>
      </c>
      <c r="J822" s="569">
        <v>117</v>
      </c>
      <c r="K822" s="569">
        <v>117</v>
      </c>
      <c r="L822" s="569">
        <v>0</v>
      </c>
      <c r="M822" s="569">
        <v>212</v>
      </c>
      <c r="N822" s="569">
        <v>15</v>
      </c>
    </row>
    <row r="823" spans="1:14" ht="9.6" customHeight="1">
      <c r="A823" s="508"/>
      <c r="B823" s="568" t="s">
        <v>1520</v>
      </c>
      <c r="C823" s="559">
        <v>248</v>
      </c>
      <c r="D823" s="569">
        <v>42</v>
      </c>
      <c r="E823" s="569">
        <v>24</v>
      </c>
      <c r="F823" s="569">
        <v>66</v>
      </c>
      <c r="G823" s="569">
        <v>60</v>
      </c>
      <c r="H823" s="569">
        <v>53</v>
      </c>
      <c r="I823" s="569">
        <v>6</v>
      </c>
      <c r="J823" s="569">
        <v>182</v>
      </c>
      <c r="K823" s="569">
        <v>155</v>
      </c>
      <c r="L823" s="569">
        <v>27</v>
      </c>
      <c r="M823" s="569">
        <v>194</v>
      </c>
      <c r="N823" s="569">
        <v>0</v>
      </c>
    </row>
    <row r="824" spans="1:14" ht="9.6" customHeight="1">
      <c r="A824" s="508"/>
      <c r="B824" s="568" t="s">
        <v>1521</v>
      </c>
      <c r="C824" s="559">
        <v>184</v>
      </c>
      <c r="D824" s="559">
        <v>62</v>
      </c>
      <c r="E824" s="559">
        <v>64</v>
      </c>
      <c r="F824" s="559">
        <v>126</v>
      </c>
      <c r="G824" s="559">
        <v>114</v>
      </c>
      <c r="H824" s="559">
        <v>58</v>
      </c>
      <c r="I824" s="559">
        <v>12</v>
      </c>
      <c r="J824" s="559">
        <v>58</v>
      </c>
      <c r="K824" s="559">
        <v>58</v>
      </c>
      <c r="L824" s="559">
        <v>0</v>
      </c>
      <c r="M824" s="559">
        <v>161</v>
      </c>
      <c r="N824" s="559">
        <v>0</v>
      </c>
    </row>
    <row r="825" spans="1:14" ht="9.6" customHeight="1">
      <c r="A825" s="508"/>
      <c r="B825" s="568" t="s">
        <v>1480</v>
      </c>
      <c r="C825" s="559">
        <v>166</v>
      </c>
      <c r="D825" s="569">
        <v>55</v>
      </c>
      <c r="E825" s="569">
        <v>57</v>
      </c>
      <c r="F825" s="569">
        <v>112</v>
      </c>
      <c r="G825" s="571" t="s">
        <v>974</v>
      </c>
      <c r="H825" s="569">
        <v>49</v>
      </c>
      <c r="I825" s="571" t="s">
        <v>974</v>
      </c>
      <c r="J825" s="569">
        <v>54</v>
      </c>
      <c r="K825" s="569">
        <v>54</v>
      </c>
      <c r="L825" s="569">
        <v>0</v>
      </c>
      <c r="M825" s="569">
        <v>143</v>
      </c>
      <c r="N825" s="569">
        <v>0</v>
      </c>
    </row>
    <row r="826" spans="1:14" ht="9.6" customHeight="1">
      <c r="A826" s="508"/>
      <c r="B826" s="568" t="s">
        <v>1195</v>
      </c>
      <c r="C826" s="559">
        <v>11</v>
      </c>
      <c r="D826" s="569">
        <v>5</v>
      </c>
      <c r="E826" s="569">
        <v>4</v>
      </c>
      <c r="F826" s="569">
        <v>9</v>
      </c>
      <c r="G826" s="571" t="s">
        <v>974</v>
      </c>
      <c r="H826" s="569">
        <v>6</v>
      </c>
      <c r="I826" s="571" t="s">
        <v>974</v>
      </c>
      <c r="J826" s="569">
        <v>2</v>
      </c>
      <c r="K826" s="569">
        <v>2</v>
      </c>
      <c r="L826" s="569">
        <v>0</v>
      </c>
      <c r="M826" s="569">
        <v>11</v>
      </c>
      <c r="N826" s="569">
        <v>0</v>
      </c>
    </row>
    <row r="827" spans="1:14" ht="9.6" customHeight="1">
      <c r="A827" s="508"/>
      <c r="B827" s="568" t="s">
        <v>1522</v>
      </c>
      <c r="C827" s="559">
        <v>7</v>
      </c>
      <c r="D827" s="569">
        <v>2</v>
      </c>
      <c r="E827" s="569">
        <v>3</v>
      </c>
      <c r="F827" s="569">
        <v>5</v>
      </c>
      <c r="G827" s="571" t="s">
        <v>974</v>
      </c>
      <c r="H827" s="569">
        <v>3</v>
      </c>
      <c r="I827" s="571" t="s">
        <v>974</v>
      </c>
      <c r="J827" s="569">
        <v>2</v>
      </c>
      <c r="K827" s="569">
        <v>2</v>
      </c>
      <c r="L827" s="569">
        <v>0</v>
      </c>
      <c r="M827" s="569">
        <v>7</v>
      </c>
      <c r="N827" s="569">
        <v>0</v>
      </c>
    </row>
    <row r="828" spans="1:14" ht="9.6" customHeight="1">
      <c r="A828" s="508"/>
      <c r="B828" s="568" t="s">
        <v>1523</v>
      </c>
      <c r="C828" s="559">
        <v>102</v>
      </c>
      <c r="D828" s="569">
        <v>64</v>
      </c>
      <c r="E828" s="569">
        <v>17</v>
      </c>
      <c r="F828" s="569">
        <v>81</v>
      </c>
      <c r="G828" s="569">
        <v>37</v>
      </c>
      <c r="H828" s="569">
        <v>16</v>
      </c>
      <c r="I828" s="569">
        <v>44</v>
      </c>
      <c r="J828" s="569">
        <v>21</v>
      </c>
      <c r="K828" s="569">
        <v>21</v>
      </c>
      <c r="L828" s="569">
        <v>0</v>
      </c>
      <c r="M828" s="569">
        <v>45</v>
      </c>
      <c r="N828" s="569">
        <v>0</v>
      </c>
    </row>
    <row r="829" spans="1:14" ht="9.6" customHeight="1">
      <c r="A829" s="508"/>
      <c r="B829" s="568" t="s">
        <v>1524</v>
      </c>
      <c r="C829" s="559">
        <v>285</v>
      </c>
      <c r="D829" s="570">
        <v>154</v>
      </c>
      <c r="E829" s="569">
        <v>33</v>
      </c>
      <c r="F829" s="569">
        <v>187</v>
      </c>
      <c r="G829" s="570">
        <v>39</v>
      </c>
      <c r="H829" s="570">
        <v>33</v>
      </c>
      <c r="I829" s="570">
        <v>148</v>
      </c>
      <c r="J829" s="570">
        <v>98</v>
      </c>
      <c r="K829" s="569">
        <v>98</v>
      </c>
      <c r="L829" s="570">
        <v>0</v>
      </c>
      <c r="M829" s="570">
        <v>82</v>
      </c>
      <c r="N829" s="570">
        <v>0</v>
      </c>
    </row>
    <row r="830" spans="1:14" ht="9.6" customHeight="1">
      <c r="A830" s="508"/>
      <c r="B830" s="568" t="s">
        <v>1525</v>
      </c>
      <c r="C830" s="559"/>
      <c r="D830" s="569"/>
      <c r="E830" s="569"/>
      <c r="F830" s="569"/>
      <c r="G830" s="569"/>
      <c r="H830" s="569"/>
      <c r="I830" s="569"/>
      <c r="J830" s="569"/>
      <c r="K830" s="569"/>
      <c r="L830" s="569"/>
      <c r="M830" s="569"/>
      <c r="N830" s="569"/>
    </row>
    <row r="831" spans="1:14" ht="9.6" customHeight="1">
      <c r="A831" s="508"/>
      <c r="B831" s="568" t="s">
        <v>1344</v>
      </c>
      <c r="C831" s="559">
        <v>41</v>
      </c>
      <c r="D831" s="569">
        <v>9</v>
      </c>
      <c r="E831" s="569">
        <v>2</v>
      </c>
      <c r="F831" s="569">
        <v>11</v>
      </c>
      <c r="G831" s="571" t="s">
        <v>974</v>
      </c>
      <c r="H831" s="569">
        <v>10</v>
      </c>
      <c r="I831" s="571" t="s">
        <v>974</v>
      </c>
      <c r="J831" s="569">
        <v>30</v>
      </c>
      <c r="K831" s="569">
        <v>23</v>
      </c>
      <c r="L831" s="569">
        <v>7</v>
      </c>
      <c r="M831" s="569">
        <v>38</v>
      </c>
      <c r="N831" s="569">
        <v>2</v>
      </c>
    </row>
    <row r="832" spans="1:14" ht="9.6" customHeight="1">
      <c r="A832" s="508"/>
      <c r="B832" s="568" t="s">
        <v>1526</v>
      </c>
      <c r="C832" s="559">
        <v>296</v>
      </c>
      <c r="D832" s="559">
        <v>112</v>
      </c>
      <c r="E832" s="559">
        <v>66</v>
      </c>
      <c r="F832" s="559">
        <v>178</v>
      </c>
      <c r="G832" s="559">
        <v>54</v>
      </c>
      <c r="H832" s="559">
        <v>32</v>
      </c>
      <c r="I832" s="559">
        <v>124</v>
      </c>
      <c r="J832" s="559">
        <v>118</v>
      </c>
      <c r="K832" s="559">
        <v>96</v>
      </c>
      <c r="L832" s="559">
        <v>22</v>
      </c>
      <c r="M832" s="559">
        <v>202</v>
      </c>
      <c r="N832" s="559">
        <v>0</v>
      </c>
    </row>
    <row r="833" spans="1:14" ht="9.6" customHeight="1">
      <c r="A833" s="508"/>
      <c r="B833" s="568" t="s">
        <v>1527</v>
      </c>
      <c r="C833" s="559">
        <v>227</v>
      </c>
      <c r="D833" s="569">
        <v>85</v>
      </c>
      <c r="E833" s="569">
        <v>50</v>
      </c>
      <c r="F833" s="569">
        <v>135</v>
      </c>
      <c r="G833" s="569">
        <v>44</v>
      </c>
      <c r="H833" s="569">
        <v>25</v>
      </c>
      <c r="I833" s="569">
        <v>91</v>
      </c>
      <c r="J833" s="569">
        <v>92</v>
      </c>
      <c r="K833" s="569">
        <v>77</v>
      </c>
      <c r="L833" s="569">
        <v>15</v>
      </c>
      <c r="M833" s="569">
        <v>161</v>
      </c>
      <c r="N833" s="569">
        <v>0</v>
      </c>
    </row>
    <row r="834" spans="1:14" ht="9.6" customHeight="1">
      <c r="A834" s="508"/>
      <c r="B834" s="568" t="s">
        <v>1528</v>
      </c>
      <c r="C834" s="559">
        <v>69</v>
      </c>
      <c r="D834" s="569">
        <v>27</v>
      </c>
      <c r="E834" s="569">
        <v>16</v>
      </c>
      <c r="F834" s="569">
        <v>43</v>
      </c>
      <c r="G834" s="569">
        <v>10</v>
      </c>
      <c r="H834" s="569">
        <v>7</v>
      </c>
      <c r="I834" s="569">
        <v>33</v>
      </c>
      <c r="J834" s="569">
        <v>26</v>
      </c>
      <c r="K834" s="569">
        <v>19</v>
      </c>
      <c r="L834" s="569">
        <v>7</v>
      </c>
      <c r="M834" s="569">
        <v>41</v>
      </c>
      <c r="N834" s="569">
        <v>0</v>
      </c>
    </row>
    <row r="835" spans="1:14" ht="9.6" customHeight="1">
      <c r="A835" s="508"/>
      <c r="B835" s="568" t="s">
        <v>1529</v>
      </c>
      <c r="C835" s="559"/>
      <c r="D835" s="569"/>
      <c r="E835" s="569"/>
      <c r="F835" s="569"/>
      <c r="G835" s="569"/>
      <c r="H835" s="569"/>
      <c r="I835" s="569"/>
      <c r="J835" s="559"/>
      <c r="K835" s="569"/>
      <c r="L835" s="559"/>
      <c r="M835" s="559"/>
      <c r="N835" s="559"/>
    </row>
    <row r="836" spans="1:14" ht="9.6" customHeight="1">
      <c r="A836" s="508"/>
      <c r="B836" s="568" t="s">
        <v>1530</v>
      </c>
      <c r="C836" s="559">
        <v>841</v>
      </c>
      <c r="D836" s="570">
        <v>479</v>
      </c>
      <c r="E836" s="569">
        <v>240</v>
      </c>
      <c r="F836" s="569">
        <v>719</v>
      </c>
      <c r="G836" s="570">
        <v>77</v>
      </c>
      <c r="H836" s="570">
        <v>62</v>
      </c>
      <c r="I836" s="570">
        <v>642</v>
      </c>
      <c r="J836" s="570">
        <v>122</v>
      </c>
      <c r="K836" s="569">
        <v>122</v>
      </c>
      <c r="L836" s="570">
        <v>0</v>
      </c>
      <c r="M836" s="570">
        <v>0</v>
      </c>
      <c r="N836" s="570">
        <v>0</v>
      </c>
    </row>
    <row r="837" spans="1:14" ht="9.6" customHeight="1">
      <c r="A837" s="508"/>
      <c r="B837" s="568" t="s">
        <v>1531</v>
      </c>
      <c r="C837" s="559"/>
      <c r="D837" s="570"/>
      <c r="E837" s="569"/>
      <c r="F837" s="569"/>
      <c r="G837" s="570"/>
      <c r="H837" s="570"/>
      <c r="I837" s="570"/>
      <c r="J837" s="570"/>
      <c r="K837" s="569"/>
      <c r="L837" s="570"/>
      <c r="M837" s="570"/>
      <c r="N837" s="570"/>
    </row>
    <row r="838" spans="1:14" ht="9.6" customHeight="1">
      <c r="A838" s="508"/>
      <c r="B838" s="568" t="s">
        <v>1532</v>
      </c>
      <c r="C838" s="559">
        <v>80</v>
      </c>
      <c r="D838" s="570">
        <v>29</v>
      </c>
      <c r="E838" s="569">
        <v>35</v>
      </c>
      <c r="F838" s="569">
        <v>64</v>
      </c>
      <c r="G838" s="570">
        <v>12</v>
      </c>
      <c r="H838" s="570">
        <v>10</v>
      </c>
      <c r="I838" s="570">
        <v>52</v>
      </c>
      <c r="J838" s="570">
        <v>16</v>
      </c>
      <c r="K838" s="569">
        <v>12</v>
      </c>
      <c r="L838" s="570">
        <v>4</v>
      </c>
      <c r="M838" s="570">
        <v>0</v>
      </c>
      <c r="N838" s="570">
        <v>0</v>
      </c>
    </row>
    <row r="839" spans="1:14" ht="9.6" customHeight="1">
      <c r="A839" s="508"/>
      <c r="B839" s="568" t="s">
        <v>1533</v>
      </c>
      <c r="C839" s="559">
        <v>137</v>
      </c>
      <c r="D839" s="570">
        <v>56</v>
      </c>
      <c r="E839" s="569">
        <v>59</v>
      </c>
      <c r="F839" s="569">
        <v>115</v>
      </c>
      <c r="G839" s="570">
        <v>23</v>
      </c>
      <c r="H839" s="570">
        <v>16</v>
      </c>
      <c r="I839" s="570">
        <v>92</v>
      </c>
      <c r="J839" s="570">
        <v>22</v>
      </c>
      <c r="K839" s="569">
        <v>22</v>
      </c>
      <c r="L839" s="570">
        <v>0</v>
      </c>
      <c r="M839" s="570">
        <v>39</v>
      </c>
      <c r="N839" s="570">
        <v>1</v>
      </c>
    </row>
    <row r="840" spans="1:14" ht="9.6" customHeight="1">
      <c r="A840" s="508"/>
      <c r="B840" s="568" t="s">
        <v>1534</v>
      </c>
      <c r="C840" s="559">
        <v>64</v>
      </c>
      <c r="D840" s="570">
        <v>39</v>
      </c>
      <c r="E840" s="569">
        <v>13</v>
      </c>
      <c r="F840" s="569">
        <v>52</v>
      </c>
      <c r="G840" s="570">
        <v>11</v>
      </c>
      <c r="H840" s="570">
        <v>8</v>
      </c>
      <c r="I840" s="570">
        <v>41</v>
      </c>
      <c r="J840" s="570">
        <v>12</v>
      </c>
      <c r="K840" s="569">
        <v>6</v>
      </c>
      <c r="L840" s="570">
        <v>6</v>
      </c>
      <c r="M840" s="570">
        <v>0</v>
      </c>
      <c r="N840" s="570">
        <v>0</v>
      </c>
    </row>
    <row r="841" spans="1:14" ht="9.6" customHeight="1">
      <c r="A841" s="508"/>
      <c r="B841" s="568" t="s">
        <v>1535</v>
      </c>
      <c r="C841" s="566"/>
      <c r="D841" s="562"/>
      <c r="E841" s="562"/>
      <c r="J841" s="562"/>
      <c r="K841" s="562"/>
      <c r="L841" s="562"/>
      <c r="M841" s="562"/>
      <c r="N841" s="562"/>
    </row>
    <row r="842" spans="1:14" ht="9.6" customHeight="1">
      <c r="A842" s="508"/>
      <c r="B842" s="568" t="s">
        <v>1536</v>
      </c>
      <c r="C842" s="559">
        <v>1605</v>
      </c>
      <c r="D842" s="559">
        <v>983</v>
      </c>
      <c r="E842" s="569">
        <v>463</v>
      </c>
      <c r="F842" s="569">
        <v>1446</v>
      </c>
      <c r="G842" s="559">
        <v>602</v>
      </c>
      <c r="H842" s="559">
        <v>307</v>
      </c>
      <c r="I842" s="559">
        <v>844</v>
      </c>
      <c r="J842" s="559">
        <v>159</v>
      </c>
      <c r="K842" s="569">
        <v>159</v>
      </c>
      <c r="L842" s="559">
        <v>0</v>
      </c>
      <c r="M842" s="566">
        <v>0</v>
      </c>
      <c r="N842" s="559">
        <v>0</v>
      </c>
    </row>
    <row r="843" spans="1:14" ht="9.6" customHeight="1">
      <c r="A843" s="508"/>
      <c r="B843" s="568" t="s">
        <v>1537</v>
      </c>
      <c r="C843" s="559"/>
      <c r="D843" s="569"/>
      <c r="E843" s="569"/>
      <c r="F843" s="569"/>
      <c r="G843" s="569"/>
      <c r="H843" s="569"/>
      <c r="I843" s="569"/>
      <c r="J843" s="569"/>
      <c r="K843" s="569"/>
      <c r="L843" s="569"/>
      <c r="M843" s="569"/>
      <c r="N843" s="569"/>
    </row>
    <row r="844" spans="1:14" ht="9.6" customHeight="1">
      <c r="A844" s="508"/>
      <c r="B844" s="568" t="s">
        <v>1344</v>
      </c>
      <c r="C844" s="559">
        <v>105</v>
      </c>
      <c r="D844" s="569">
        <v>73</v>
      </c>
      <c r="E844" s="569">
        <v>16</v>
      </c>
      <c r="F844" s="569">
        <v>89</v>
      </c>
      <c r="G844" s="569">
        <v>21</v>
      </c>
      <c r="H844" s="569">
        <v>18</v>
      </c>
      <c r="I844" s="569">
        <v>68</v>
      </c>
      <c r="J844" s="569">
        <v>16</v>
      </c>
      <c r="K844" s="569">
        <v>10</v>
      </c>
      <c r="L844" s="569">
        <v>6</v>
      </c>
      <c r="M844" s="569">
        <v>28</v>
      </c>
      <c r="N844" s="569">
        <v>0</v>
      </c>
    </row>
    <row r="845" spans="1:14" ht="9.6" customHeight="1">
      <c r="A845" s="508"/>
      <c r="B845" s="568" t="s">
        <v>1538</v>
      </c>
      <c r="C845" s="559"/>
      <c r="D845" s="569"/>
      <c r="E845" s="569"/>
      <c r="F845" s="569"/>
      <c r="G845" s="569"/>
      <c r="H845" s="569"/>
      <c r="I845" s="569"/>
      <c r="J845" s="569"/>
      <c r="K845" s="569"/>
      <c r="L845" s="569"/>
      <c r="M845" s="569"/>
      <c r="N845" s="569"/>
    </row>
    <row r="846" spans="1:14" ht="9.6" customHeight="1">
      <c r="A846" s="508"/>
      <c r="B846" s="568" t="s">
        <v>1539</v>
      </c>
      <c r="C846" s="559">
        <v>355</v>
      </c>
      <c r="D846" s="569">
        <v>195</v>
      </c>
      <c r="E846" s="569">
        <v>73</v>
      </c>
      <c r="F846" s="569">
        <v>268</v>
      </c>
      <c r="G846" s="569">
        <v>70</v>
      </c>
      <c r="H846" s="569">
        <v>51</v>
      </c>
      <c r="I846" s="569">
        <v>198</v>
      </c>
      <c r="J846" s="569">
        <v>87</v>
      </c>
      <c r="K846" s="569">
        <v>85</v>
      </c>
      <c r="L846" s="569">
        <v>2</v>
      </c>
      <c r="M846" s="569">
        <v>0</v>
      </c>
      <c r="N846" s="569">
        <v>0</v>
      </c>
    </row>
    <row r="847" spans="1:14" ht="9.6" customHeight="1">
      <c r="A847" s="508"/>
      <c r="B847" s="568" t="s">
        <v>1540</v>
      </c>
      <c r="C847" s="559"/>
      <c r="D847" s="569"/>
      <c r="E847" s="569"/>
      <c r="F847" s="569"/>
      <c r="G847" s="569"/>
      <c r="H847" s="569"/>
      <c r="I847" s="569"/>
      <c r="J847" s="569"/>
      <c r="K847" s="569"/>
      <c r="L847" s="569"/>
      <c r="M847" s="569"/>
      <c r="N847" s="569"/>
    </row>
    <row r="848" spans="1:14" ht="9.6" customHeight="1">
      <c r="A848" s="508"/>
      <c r="B848" s="568" t="s">
        <v>1541</v>
      </c>
      <c r="C848" s="559">
        <v>47</v>
      </c>
      <c r="D848" s="569">
        <v>2</v>
      </c>
      <c r="E848" s="569">
        <v>2</v>
      </c>
      <c r="F848" s="569">
        <v>4</v>
      </c>
      <c r="G848" s="571" t="s">
        <v>974</v>
      </c>
      <c r="H848" s="569">
        <v>2</v>
      </c>
      <c r="I848" s="571" t="s">
        <v>974</v>
      </c>
      <c r="J848" s="569">
        <v>43</v>
      </c>
      <c r="K848" s="569">
        <v>43</v>
      </c>
      <c r="L848" s="569">
        <v>0</v>
      </c>
      <c r="M848" s="569">
        <v>0</v>
      </c>
      <c r="N848" s="569">
        <v>0</v>
      </c>
    </row>
    <row r="849" spans="1:14" ht="9.6" customHeight="1">
      <c r="A849" s="508"/>
      <c r="B849" s="596"/>
      <c r="C849" s="559"/>
      <c r="D849" s="569"/>
      <c r="E849" s="569"/>
      <c r="F849" s="569"/>
      <c r="G849" s="569"/>
      <c r="H849" s="569"/>
      <c r="I849" s="569"/>
      <c r="J849" s="569"/>
      <c r="K849" s="569"/>
      <c r="L849" s="569"/>
      <c r="M849" s="569"/>
      <c r="N849" s="569"/>
    </row>
    <row r="850" spans="1:14" ht="9.6" customHeight="1">
      <c r="A850" s="508"/>
      <c r="B850" s="586"/>
      <c r="C850" s="566"/>
      <c r="D850" s="562"/>
      <c r="E850" s="562"/>
      <c r="J850" s="562"/>
      <c r="K850" s="562"/>
      <c r="L850" s="562"/>
      <c r="M850" s="562"/>
      <c r="N850" s="562"/>
    </row>
    <row r="851" spans="1:14" ht="9" customHeight="1">
      <c r="A851" s="574" t="s">
        <v>53</v>
      </c>
      <c r="B851" s="575"/>
      <c r="C851" s="576"/>
      <c r="D851" s="577"/>
      <c r="E851" s="577"/>
      <c r="F851" s="577"/>
      <c r="G851" s="577"/>
      <c r="H851" s="577"/>
      <c r="I851" s="577"/>
      <c r="J851" s="577"/>
      <c r="K851" s="577"/>
      <c r="L851" s="577"/>
      <c r="M851" s="577"/>
      <c r="N851" s="577"/>
    </row>
    <row r="852" spans="1:14" ht="10.15" customHeight="1">
      <c r="A852" s="525"/>
      <c r="B852" s="557"/>
      <c r="C852" s="578" t="s">
        <v>1219</v>
      </c>
      <c r="D852" s="579"/>
      <c r="E852" s="580"/>
      <c r="F852" s="580"/>
      <c r="G852" s="580"/>
      <c r="H852" s="580"/>
      <c r="I852" s="580"/>
      <c r="J852" s="580"/>
      <c r="K852" s="580"/>
      <c r="L852" s="580"/>
      <c r="M852" s="580"/>
      <c r="N852" s="580"/>
    </row>
    <row r="853" spans="1:14" ht="10.5" customHeight="1">
      <c r="A853" s="525"/>
      <c r="B853" s="557"/>
      <c r="C853" s="578"/>
      <c r="D853" s="579"/>
      <c r="E853" s="580"/>
      <c r="F853" s="580"/>
      <c r="G853" s="580"/>
      <c r="H853" s="580"/>
      <c r="I853" s="580"/>
      <c r="J853" s="580"/>
      <c r="K853" s="580"/>
      <c r="L853" s="580"/>
      <c r="M853" s="580"/>
      <c r="N853" s="580"/>
    </row>
    <row r="854" spans="1:14" ht="9.6" customHeight="1">
      <c r="A854" s="525" t="s">
        <v>1484</v>
      </c>
      <c r="B854" s="583"/>
      <c r="C854" s="578"/>
      <c r="D854" s="579"/>
      <c r="E854" s="580"/>
      <c r="F854" s="580"/>
      <c r="G854" s="580"/>
      <c r="H854" s="580"/>
      <c r="I854" s="580"/>
      <c r="J854" s="580"/>
      <c r="K854" s="580"/>
      <c r="L854" s="580"/>
      <c r="M854" s="580"/>
      <c r="N854" s="580"/>
    </row>
    <row r="855" spans="1:14" ht="9.6" customHeight="1">
      <c r="A855" s="508"/>
      <c r="B855" s="568" t="s">
        <v>1542</v>
      </c>
      <c r="C855" s="559"/>
      <c r="D855" s="569"/>
      <c r="E855" s="569"/>
      <c r="F855" s="569"/>
      <c r="G855" s="569"/>
      <c r="H855" s="569"/>
      <c r="I855" s="569"/>
      <c r="J855" s="569"/>
      <c r="K855" s="569"/>
      <c r="L855" s="569"/>
      <c r="M855" s="569"/>
      <c r="N855" s="569"/>
    </row>
    <row r="856" spans="1:14" ht="9.6" customHeight="1">
      <c r="A856" s="508"/>
      <c r="B856" s="568" t="s">
        <v>1543</v>
      </c>
      <c r="C856" s="559">
        <v>216</v>
      </c>
      <c r="D856" s="569">
        <v>58</v>
      </c>
      <c r="E856" s="569">
        <v>49</v>
      </c>
      <c r="F856" s="569">
        <v>107</v>
      </c>
      <c r="G856" s="569">
        <v>36</v>
      </c>
      <c r="H856" s="569">
        <v>22</v>
      </c>
      <c r="I856" s="569">
        <v>71</v>
      </c>
      <c r="J856" s="569">
        <v>109</v>
      </c>
      <c r="K856" s="569">
        <v>92</v>
      </c>
      <c r="L856" s="569">
        <v>17</v>
      </c>
      <c r="M856" s="569">
        <v>169</v>
      </c>
      <c r="N856" s="569">
        <v>0</v>
      </c>
    </row>
    <row r="857" spans="1:14" ht="9.6" customHeight="1">
      <c r="A857" s="508"/>
      <c r="B857" s="568" t="s">
        <v>1544</v>
      </c>
      <c r="C857" s="559">
        <v>15</v>
      </c>
      <c r="D857" s="569">
        <v>3</v>
      </c>
      <c r="E857" s="569">
        <v>8</v>
      </c>
      <c r="F857" s="569">
        <v>11</v>
      </c>
      <c r="G857" s="571" t="s">
        <v>974</v>
      </c>
      <c r="H857" s="569">
        <v>9</v>
      </c>
      <c r="I857" s="571" t="s">
        <v>974</v>
      </c>
      <c r="J857" s="569">
        <v>4</v>
      </c>
      <c r="K857" s="569">
        <v>4</v>
      </c>
      <c r="L857" s="569">
        <v>0</v>
      </c>
      <c r="M857" s="569">
        <v>0</v>
      </c>
      <c r="N857" s="569">
        <v>0</v>
      </c>
    </row>
    <row r="858" spans="1:14" ht="9.6" customHeight="1">
      <c r="A858" s="508"/>
      <c r="B858" s="568" t="s">
        <v>1545</v>
      </c>
      <c r="C858" s="559">
        <v>522</v>
      </c>
      <c r="D858" s="569">
        <v>293</v>
      </c>
      <c r="E858" s="569">
        <v>167</v>
      </c>
      <c r="F858" s="569">
        <v>460</v>
      </c>
      <c r="G858" s="569">
        <v>68</v>
      </c>
      <c r="H858" s="569">
        <v>24</v>
      </c>
      <c r="I858" s="569">
        <v>392</v>
      </c>
      <c r="J858" s="569">
        <v>62</v>
      </c>
      <c r="K858" s="569">
        <v>62</v>
      </c>
      <c r="L858" s="569">
        <v>0</v>
      </c>
      <c r="M858" s="569">
        <v>0</v>
      </c>
      <c r="N858" s="569">
        <v>0</v>
      </c>
    </row>
    <row r="859" spans="1:14" ht="9.6" customHeight="1">
      <c r="A859" s="508"/>
      <c r="B859" s="568" t="s">
        <v>1546</v>
      </c>
      <c r="C859" s="559"/>
      <c r="D859" s="569"/>
      <c r="E859" s="569"/>
      <c r="F859" s="569"/>
      <c r="G859" s="569"/>
      <c r="H859" s="569"/>
      <c r="I859" s="569"/>
      <c r="J859" s="569"/>
      <c r="K859" s="569"/>
      <c r="L859" s="569"/>
      <c r="M859" s="569"/>
      <c r="N859" s="569"/>
    </row>
    <row r="860" spans="1:14" ht="9.6" customHeight="1">
      <c r="A860" s="508"/>
      <c r="B860" s="568" t="s">
        <v>1547</v>
      </c>
      <c r="C860" s="559">
        <v>121</v>
      </c>
      <c r="D860" s="569">
        <v>58</v>
      </c>
      <c r="E860" s="569">
        <v>43</v>
      </c>
      <c r="F860" s="569">
        <v>101</v>
      </c>
      <c r="G860" s="569">
        <v>22</v>
      </c>
      <c r="H860" s="569">
        <v>22</v>
      </c>
      <c r="I860" s="569">
        <v>79</v>
      </c>
      <c r="J860" s="569">
        <v>20</v>
      </c>
      <c r="K860" s="569">
        <v>20</v>
      </c>
      <c r="L860" s="569">
        <v>0</v>
      </c>
      <c r="M860" s="569">
        <v>0</v>
      </c>
      <c r="N860" s="569">
        <v>0</v>
      </c>
    </row>
    <row r="861" spans="1:14" ht="9.6" customHeight="1">
      <c r="A861" s="508"/>
      <c r="B861" s="568" t="s">
        <v>1548</v>
      </c>
      <c r="C861" s="562">
        <v>50</v>
      </c>
      <c r="D861" s="562">
        <v>16</v>
      </c>
      <c r="E861" s="562">
        <v>13</v>
      </c>
      <c r="F861" s="562">
        <v>29</v>
      </c>
      <c r="G861" s="562">
        <v>24</v>
      </c>
      <c r="H861" s="562">
        <v>13</v>
      </c>
      <c r="I861" s="562">
        <v>5</v>
      </c>
      <c r="J861" s="562">
        <v>21</v>
      </c>
      <c r="K861" s="562">
        <v>20</v>
      </c>
      <c r="L861" s="562">
        <v>1</v>
      </c>
      <c r="M861" s="562">
        <v>14</v>
      </c>
      <c r="N861" s="562">
        <v>0</v>
      </c>
    </row>
    <row r="862" spans="1:14" ht="9.6" customHeight="1">
      <c r="A862" s="508"/>
      <c r="B862" s="568" t="s">
        <v>1549</v>
      </c>
      <c r="C862" s="562">
        <v>27</v>
      </c>
      <c r="D862" s="562">
        <v>6</v>
      </c>
      <c r="E862" s="562">
        <v>7</v>
      </c>
      <c r="F862" s="562">
        <v>13</v>
      </c>
      <c r="G862" s="571" t="s">
        <v>974</v>
      </c>
      <c r="H862" s="562">
        <v>8</v>
      </c>
      <c r="I862" s="571" t="s">
        <v>974</v>
      </c>
      <c r="J862" s="562">
        <v>14</v>
      </c>
      <c r="K862" s="562">
        <v>13</v>
      </c>
      <c r="L862" s="562">
        <v>1</v>
      </c>
      <c r="M862" s="562">
        <v>0</v>
      </c>
      <c r="N862" s="562">
        <v>0</v>
      </c>
    </row>
    <row r="863" spans="1:14" ht="9.6" customHeight="1">
      <c r="A863" s="508"/>
      <c r="B863" s="568" t="s">
        <v>1550</v>
      </c>
      <c r="C863" s="559">
        <v>23</v>
      </c>
      <c r="D863" s="570">
        <v>10</v>
      </c>
      <c r="E863" s="569">
        <v>6</v>
      </c>
      <c r="F863" s="569">
        <v>16</v>
      </c>
      <c r="G863" s="571" t="s">
        <v>974</v>
      </c>
      <c r="H863" s="570">
        <v>5</v>
      </c>
      <c r="I863" s="571" t="s">
        <v>974</v>
      </c>
      <c r="J863" s="570">
        <v>7</v>
      </c>
      <c r="K863" s="569">
        <v>7</v>
      </c>
      <c r="L863" s="570">
        <v>0</v>
      </c>
      <c r="M863" s="570">
        <v>14</v>
      </c>
      <c r="N863" s="570">
        <v>0</v>
      </c>
    </row>
    <row r="864" spans="1:14" ht="9.6" customHeight="1">
      <c r="A864" s="508"/>
      <c r="B864" s="568" t="s">
        <v>1551</v>
      </c>
      <c r="C864" s="562">
        <v>523</v>
      </c>
      <c r="D864" s="562">
        <v>301</v>
      </c>
      <c r="E864" s="562">
        <v>83</v>
      </c>
      <c r="F864" s="562">
        <v>384</v>
      </c>
      <c r="G864" s="562">
        <v>126</v>
      </c>
      <c r="H864" s="562">
        <v>96</v>
      </c>
      <c r="I864" s="562">
        <v>258</v>
      </c>
      <c r="J864" s="562">
        <v>139</v>
      </c>
      <c r="K864" s="562">
        <v>122</v>
      </c>
      <c r="L864" s="562">
        <v>17</v>
      </c>
      <c r="M864" s="562">
        <v>0</v>
      </c>
      <c r="N864" s="562">
        <v>0</v>
      </c>
    </row>
    <row r="865" spans="1:14" ht="9.6" customHeight="1">
      <c r="A865" s="508"/>
      <c r="B865" s="568" t="s">
        <v>1552</v>
      </c>
      <c r="C865" s="562">
        <v>484</v>
      </c>
      <c r="D865" s="562">
        <v>284</v>
      </c>
      <c r="E865" s="562">
        <v>79</v>
      </c>
      <c r="F865" s="562">
        <v>363</v>
      </c>
      <c r="G865" s="562">
        <v>121</v>
      </c>
      <c r="H865" s="562">
        <v>93</v>
      </c>
      <c r="I865" s="562">
        <v>242</v>
      </c>
      <c r="J865" s="562">
        <v>121</v>
      </c>
      <c r="K865" s="562">
        <v>111</v>
      </c>
      <c r="L865" s="562">
        <v>10</v>
      </c>
      <c r="M865" s="562">
        <v>0</v>
      </c>
      <c r="N865" s="562">
        <v>0</v>
      </c>
    </row>
    <row r="866" spans="1:14" ht="9.6" customHeight="1">
      <c r="A866" s="508"/>
      <c r="B866" s="568" t="s">
        <v>1553</v>
      </c>
      <c r="C866" s="559">
        <v>39</v>
      </c>
      <c r="D866" s="569">
        <v>17</v>
      </c>
      <c r="E866" s="569">
        <v>4</v>
      </c>
      <c r="F866" s="569">
        <v>21</v>
      </c>
      <c r="G866" s="569">
        <v>5</v>
      </c>
      <c r="H866" s="569">
        <v>3</v>
      </c>
      <c r="I866" s="569">
        <v>16</v>
      </c>
      <c r="J866" s="569">
        <v>18</v>
      </c>
      <c r="K866" s="569">
        <v>11</v>
      </c>
      <c r="L866" s="569">
        <v>7</v>
      </c>
      <c r="M866" s="569">
        <v>0</v>
      </c>
      <c r="N866" s="569">
        <v>0</v>
      </c>
    </row>
    <row r="867" spans="1:14" ht="9.6" customHeight="1">
      <c r="A867" s="508"/>
      <c r="B867" s="568" t="s">
        <v>1554</v>
      </c>
      <c r="C867" s="562">
        <v>221</v>
      </c>
      <c r="D867" s="562">
        <v>146</v>
      </c>
      <c r="E867" s="562">
        <v>43</v>
      </c>
      <c r="F867" s="562">
        <v>189</v>
      </c>
      <c r="G867" s="562">
        <v>67</v>
      </c>
      <c r="H867" s="562">
        <v>44</v>
      </c>
      <c r="I867" s="562">
        <v>122</v>
      </c>
      <c r="J867" s="562">
        <v>32</v>
      </c>
      <c r="K867" s="562">
        <v>32</v>
      </c>
      <c r="L867" s="562">
        <v>0</v>
      </c>
      <c r="M867" s="562">
        <v>80</v>
      </c>
      <c r="N867" s="562">
        <v>0</v>
      </c>
    </row>
    <row r="868" spans="1:14" ht="9.6" customHeight="1">
      <c r="A868" s="508"/>
      <c r="B868" s="568" t="s">
        <v>1555</v>
      </c>
      <c r="C868" s="559">
        <v>67</v>
      </c>
      <c r="D868" s="569">
        <v>44</v>
      </c>
      <c r="E868" s="569">
        <v>14</v>
      </c>
      <c r="F868" s="569">
        <v>58</v>
      </c>
      <c r="G868" s="569">
        <v>24</v>
      </c>
      <c r="H868" s="569">
        <v>14</v>
      </c>
      <c r="I868" s="569">
        <v>34</v>
      </c>
      <c r="J868" s="569">
        <v>9</v>
      </c>
      <c r="K868" s="569">
        <v>9</v>
      </c>
      <c r="L868" s="569">
        <v>0</v>
      </c>
      <c r="M868" s="569">
        <v>24</v>
      </c>
      <c r="N868" s="569">
        <v>0</v>
      </c>
    </row>
    <row r="869" spans="1:14" ht="9.6" customHeight="1">
      <c r="A869" s="508"/>
      <c r="B869" s="568" t="s">
        <v>1556</v>
      </c>
      <c r="C869" s="559">
        <v>24</v>
      </c>
      <c r="D869" s="569">
        <v>15</v>
      </c>
      <c r="E869" s="569">
        <v>4</v>
      </c>
      <c r="F869" s="569">
        <v>19</v>
      </c>
      <c r="G869" s="569">
        <v>3</v>
      </c>
      <c r="H869" s="569">
        <v>3</v>
      </c>
      <c r="I869" s="569">
        <v>16</v>
      </c>
      <c r="J869" s="569">
        <v>5</v>
      </c>
      <c r="K869" s="569">
        <v>5</v>
      </c>
      <c r="L869" s="569">
        <v>0</v>
      </c>
      <c r="M869" s="569">
        <v>7</v>
      </c>
      <c r="N869" s="569">
        <v>0</v>
      </c>
    </row>
    <row r="870" spans="1:14" ht="9.6" customHeight="1">
      <c r="A870" s="508"/>
      <c r="B870" s="568" t="s">
        <v>1557</v>
      </c>
      <c r="C870" s="559">
        <v>6</v>
      </c>
      <c r="D870" s="569">
        <v>3</v>
      </c>
      <c r="E870" s="569">
        <v>1</v>
      </c>
      <c r="F870" s="569">
        <v>4</v>
      </c>
      <c r="G870" s="569">
        <v>1</v>
      </c>
      <c r="H870" s="569">
        <v>1</v>
      </c>
      <c r="I870" s="569">
        <v>3</v>
      </c>
      <c r="J870" s="569">
        <v>2</v>
      </c>
      <c r="K870" s="569">
        <v>2</v>
      </c>
      <c r="L870" s="569">
        <v>0</v>
      </c>
      <c r="M870" s="569">
        <v>2</v>
      </c>
      <c r="N870" s="569">
        <v>0</v>
      </c>
    </row>
    <row r="871" spans="1:14" ht="9.6" customHeight="1">
      <c r="A871" s="508"/>
      <c r="B871" s="568" t="s">
        <v>1558</v>
      </c>
      <c r="C871" s="559">
        <v>45</v>
      </c>
      <c r="D871" s="569">
        <v>29</v>
      </c>
      <c r="E871" s="569">
        <v>10</v>
      </c>
      <c r="F871" s="569">
        <v>39</v>
      </c>
      <c r="G871" s="569">
        <v>8</v>
      </c>
      <c r="H871" s="569">
        <v>7</v>
      </c>
      <c r="I871" s="569">
        <v>31</v>
      </c>
      <c r="J871" s="569">
        <v>6</v>
      </c>
      <c r="K871" s="569">
        <v>6</v>
      </c>
      <c r="L871" s="569">
        <v>0</v>
      </c>
      <c r="M871" s="569">
        <v>11</v>
      </c>
      <c r="N871" s="569">
        <v>0</v>
      </c>
    </row>
    <row r="872" spans="1:14" ht="9.6" customHeight="1">
      <c r="A872" s="508"/>
      <c r="B872" s="568" t="s">
        <v>1559</v>
      </c>
      <c r="C872" s="559">
        <v>79</v>
      </c>
      <c r="D872" s="569">
        <v>55</v>
      </c>
      <c r="E872" s="569">
        <v>14</v>
      </c>
      <c r="F872" s="569">
        <v>69</v>
      </c>
      <c r="G872" s="569">
        <v>31</v>
      </c>
      <c r="H872" s="569">
        <v>19</v>
      </c>
      <c r="I872" s="569">
        <v>38</v>
      </c>
      <c r="J872" s="569">
        <v>10</v>
      </c>
      <c r="K872" s="569">
        <v>10</v>
      </c>
      <c r="L872" s="569">
        <v>0</v>
      </c>
      <c r="M872" s="569">
        <v>36</v>
      </c>
      <c r="N872" s="569">
        <v>0</v>
      </c>
    </row>
    <row r="873" spans="1:14" ht="9.6" customHeight="1">
      <c r="A873" s="508"/>
      <c r="B873" s="568" t="s">
        <v>1560</v>
      </c>
      <c r="C873" s="559">
        <v>42</v>
      </c>
      <c r="D873" s="570">
        <v>19</v>
      </c>
      <c r="E873" s="569">
        <v>10</v>
      </c>
      <c r="F873" s="569">
        <v>29</v>
      </c>
      <c r="G873" s="571" t="s">
        <v>974</v>
      </c>
      <c r="H873" s="570">
        <v>12</v>
      </c>
      <c r="I873" s="571" t="s">
        <v>974</v>
      </c>
      <c r="J873" s="570">
        <v>13</v>
      </c>
      <c r="K873" s="569">
        <v>8</v>
      </c>
      <c r="L873" s="570">
        <v>5</v>
      </c>
      <c r="M873" s="570">
        <v>55</v>
      </c>
      <c r="N873" s="570">
        <v>0</v>
      </c>
    </row>
    <row r="874" spans="1:14" ht="9.6" customHeight="1">
      <c r="A874" s="595"/>
      <c r="B874" s="568" t="s">
        <v>1561</v>
      </c>
      <c r="C874" s="569"/>
      <c r="D874" s="569"/>
      <c r="E874" s="569"/>
      <c r="F874" s="569"/>
      <c r="G874" s="569"/>
      <c r="H874" s="569"/>
      <c r="I874" s="569"/>
      <c r="J874" s="559"/>
      <c r="K874" s="569"/>
      <c r="L874" s="559"/>
      <c r="M874" s="559"/>
      <c r="N874" s="559"/>
    </row>
    <row r="875" spans="1:14" ht="9.6" customHeight="1">
      <c r="A875" s="508"/>
      <c r="B875" s="568" t="s">
        <v>1562</v>
      </c>
      <c r="C875" s="559">
        <v>381</v>
      </c>
      <c r="D875" s="570">
        <v>119</v>
      </c>
      <c r="E875" s="569">
        <v>118</v>
      </c>
      <c r="F875" s="569">
        <v>237</v>
      </c>
      <c r="G875" s="570">
        <v>85</v>
      </c>
      <c r="H875" s="570">
        <v>57</v>
      </c>
      <c r="I875" s="570">
        <v>152</v>
      </c>
      <c r="J875" s="570">
        <v>144</v>
      </c>
      <c r="K875" s="569">
        <v>56</v>
      </c>
      <c r="L875" s="570">
        <v>88</v>
      </c>
      <c r="M875" s="570">
        <v>135</v>
      </c>
      <c r="N875" s="570">
        <v>0</v>
      </c>
    </row>
    <row r="876" spans="1:14" ht="9.6" customHeight="1">
      <c r="A876" s="508"/>
      <c r="B876" s="568" t="s">
        <v>1563</v>
      </c>
      <c r="C876" s="562">
        <v>718</v>
      </c>
      <c r="D876" s="562">
        <v>228</v>
      </c>
      <c r="E876" s="562">
        <v>326</v>
      </c>
      <c r="F876" s="562">
        <v>554</v>
      </c>
      <c r="G876" s="562">
        <v>166</v>
      </c>
      <c r="H876" s="562">
        <v>109</v>
      </c>
      <c r="I876" s="562">
        <v>388</v>
      </c>
      <c r="J876" s="562">
        <v>164</v>
      </c>
      <c r="K876" s="562">
        <v>97</v>
      </c>
      <c r="L876" s="562">
        <v>67</v>
      </c>
      <c r="M876" s="562">
        <v>341</v>
      </c>
      <c r="N876" s="562">
        <v>0</v>
      </c>
    </row>
    <row r="877" spans="1:14" ht="9.6" customHeight="1">
      <c r="A877" s="508"/>
      <c r="B877" s="568" t="s">
        <v>1194</v>
      </c>
      <c r="C877" s="559">
        <v>159</v>
      </c>
      <c r="D877" s="569">
        <v>54</v>
      </c>
      <c r="E877" s="569">
        <v>81</v>
      </c>
      <c r="F877" s="569">
        <v>135</v>
      </c>
      <c r="G877" s="569">
        <v>34</v>
      </c>
      <c r="H877" s="569">
        <v>23</v>
      </c>
      <c r="I877" s="569">
        <v>101</v>
      </c>
      <c r="J877" s="569">
        <v>24</v>
      </c>
      <c r="K877" s="569">
        <v>12</v>
      </c>
      <c r="L877" s="569">
        <v>12</v>
      </c>
      <c r="M877" s="569">
        <v>62</v>
      </c>
      <c r="N877" s="569">
        <v>0</v>
      </c>
    </row>
    <row r="878" spans="1:14" ht="9.6" customHeight="1">
      <c r="A878" s="508"/>
      <c r="B878" s="568" t="s">
        <v>1195</v>
      </c>
      <c r="C878" s="559">
        <v>248</v>
      </c>
      <c r="D878" s="569">
        <v>76</v>
      </c>
      <c r="E878" s="569">
        <v>99</v>
      </c>
      <c r="F878" s="569">
        <v>175</v>
      </c>
      <c r="G878" s="569">
        <v>56</v>
      </c>
      <c r="H878" s="569">
        <v>36</v>
      </c>
      <c r="I878" s="569">
        <v>119</v>
      </c>
      <c r="J878" s="569">
        <v>73</v>
      </c>
      <c r="K878" s="569">
        <v>53</v>
      </c>
      <c r="L878" s="569">
        <v>20</v>
      </c>
      <c r="M878" s="569">
        <v>138</v>
      </c>
      <c r="N878" s="569">
        <v>0</v>
      </c>
    </row>
    <row r="879" spans="1:14" ht="9.6" customHeight="1">
      <c r="A879" s="508"/>
      <c r="B879" s="568" t="s">
        <v>1500</v>
      </c>
      <c r="C879" s="559">
        <v>175</v>
      </c>
      <c r="D879" s="569">
        <v>49</v>
      </c>
      <c r="E879" s="569">
        <v>96</v>
      </c>
      <c r="F879" s="569">
        <v>145</v>
      </c>
      <c r="G879" s="569">
        <v>41</v>
      </c>
      <c r="H879" s="569">
        <v>26</v>
      </c>
      <c r="I879" s="569">
        <v>104</v>
      </c>
      <c r="J879" s="559">
        <v>30</v>
      </c>
      <c r="K879" s="569">
        <v>14</v>
      </c>
      <c r="L879" s="559">
        <v>16</v>
      </c>
      <c r="M879" s="559">
        <v>72</v>
      </c>
      <c r="N879" s="559">
        <v>0</v>
      </c>
    </row>
    <row r="880" spans="1:14" ht="9.6" customHeight="1">
      <c r="A880" s="508"/>
      <c r="B880" s="568" t="s">
        <v>1564</v>
      </c>
      <c r="C880" s="559">
        <v>136</v>
      </c>
      <c r="D880" s="570">
        <v>49</v>
      </c>
      <c r="E880" s="569">
        <v>50</v>
      </c>
      <c r="F880" s="569">
        <v>99</v>
      </c>
      <c r="G880" s="570">
        <v>35</v>
      </c>
      <c r="H880" s="570">
        <v>24</v>
      </c>
      <c r="I880" s="570">
        <v>64</v>
      </c>
      <c r="J880" s="570">
        <v>37</v>
      </c>
      <c r="K880" s="569">
        <v>18</v>
      </c>
      <c r="L880" s="570">
        <v>19</v>
      </c>
      <c r="M880" s="570">
        <v>69</v>
      </c>
      <c r="N880" s="570">
        <v>0</v>
      </c>
    </row>
    <row r="881" spans="1:14" ht="9.6" customHeight="1">
      <c r="A881" s="508"/>
      <c r="B881" s="567"/>
      <c r="C881" s="566"/>
      <c r="D881" s="562"/>
      <c r="E881" s="562"/>
      <c r="J881" s="562"/>
      <c r="K881" s="562"/>
      <c r="L881" s="562"/>
      <c r="M881" s="562"/>
      <c r="N881" s="562"/>
    </row>
    <row r="882" spans="1:14" ht="9.6" customHeight="1">
      <c r="A882" s="508"/>
      <c r="B882" s="567"/>
      <c r="C882" s="566"/>
      <c r="D882" s="562"/>
      <c r="E882" s="562"/>
      <c r="J882" s="562"/>
      <c r="K882" s="562"/>
      <c r="L882" s="562"/>
      <c r="M882" s="562"/>
      <c r="N882" s="562"/>
    </row>
    <row r="883" spans="1:14" ht="9.6" customHeight="1">
      <c r="A883" s="564" t="s">
        <v>1138</v>
      </c>
      <c r="B883" s="565"/>
      <c r="C883" s="562">
        <v>4796</v>
      </c>
      <c r="D883" s="562">
        <v>2309</v>
      </c>
      <c r="E883" s="562">
        <v>1113</v>
      </c>
      <c r="F883" s="562">
        <v>3422</v>
      </c>
      <c r="G883" s="562">
        <v>1679</v>
      </c>
      <c r="H883" s="562">
        <v>905</v>
      </c>
      <c r="I883" s="562">
        <v>1743</v>
      </c>
      <c r="J883" s="562">
        <v>1374</v>
      </c>
      <c r="K883" s="562">
        <v>1353</v>
      </c>
      <c r="L883" s="562">
        <v>21</v>
      </c>
      <c r="M883" s="562">
        <v>2296</v>
      </c>
      <c r="N883" s="562">
        <v>227</v>
      </c>
    </row>
    <row r="884" spans="1:14" ht="9.6" customHeight="1">
      <c r="A884" s="508"/>
      <c r="B884" s="567"/>
      <c r="C884" s="566"/>
      <c r="D884" s="562"/>
      <c r="E884" s="562"/>
      <c r="J884" s="562"/>
      <c r="K884" s="562"/>
      <c r="L884" s="562"/>
      <c r="M884" s="562"/>
      <c r="N884" s="562"/>
    </row>
    <row r="885" spans="1:14" ht="9.6" customHeight="1">
      <c r="A885" s="508"/>
      <c r="B885" s="568" t="s">
        <v>1565</v>
      </c>
      <c r="C885" s="559">
        <v>288</v>
      </c>
      <c r="D885" s="569">
        <v>161</v>
      </c>
      <c r="E885" s="569">
        <v>36</v>
      </c>
      <c r="F885" s="569">
        <v>197</v>
      </c>
      <c r="G885" s="569">
        <v>102</v>
      </c>
      <c r="H885" s="569">
        <v>67</v>
      </c>
      <c r="I885" s="569">
        <v>95</v>
      </c>
      <c r="J885" s="569">
        <v>91</v>
      </c>
      <c r="K885" s="569">
        <v>91</v>
      </c>
      <c r="L885" s="569">
        <v>0</v>
      </c>
      <c r="M885" s="569">
        <v>188</v>
      </c>
      <c r="N885" s="569">
        <v>17</v>
      </c>
    </row>
    <row r="886" spans="1:14" ht="9.6" customHeight="1">
      <c r="A886" s="508"/>
      <c r="B886" s="568" t="s">
        <v>1566</v>
      </c>
      <c r="C886" s="562">
        <v>742</v>
      </c>
      <c r="D886" s="562">
        <v>363</v>
      </c>
      <c r="E886" s="562">
        <v>154</v>
      </c>
      <c r="F886" s="562">
        <v>517</v>
      </c>
      <c r="G886" s="562">
        <v>374</v>
      </c>
      <c r="H886" s="562">
        <v>155</v>
      </c>
      <c r="I886" s="562">
        <v>143</v>
      </c>
      <c r="J886" s="562">
        <v>225</v>
      </c>
      <c r="K886" s="562">
        <v>225</v>
      </c>
      <c r="L886" s="562">
        <v>0</v>
      </c>
      <c r="M886" s="562">
        <v>428</v>
      </c>
      <c r="N886" s="562">
        <v>67</v>
      </c>
    </row>
    <row r="887" spans="1:14" ht="9.6" customHeight="1">
      <c r="A887" s="508"/>
      <c r="B887" s="568" t="s">
        <v>1567</v>
      </c>
      <c r="C887" s="559">
        <v>312</v>
      </c>
      <c r="D887" s="569">
        <v>136</v>
      </c>
      <c r="E887" s="569">
        <v>61</v>
      </c>
      <c r="F887" s="569">
        <v>197</v>
      </c>
      <c r="G887" s="569">
        <v>142</v>
      </c>
      <c r="H887" s="569">
        <v>69</v>
      </c>
      <c r="I887" s="569">
        <v>55</v>
      </c>
      <c r="J887" s="569">
        <v>115</v>
      </c>
      <c r="K887" s="569">
        <v>115</v>
      </c>
      <c r="L887" s="569">
        <v>0</v>
      </c>
      <c r="M887" s="569">
        <v>222</v>
      </c>
      <c r="N887" s="569">
        <v>42</v>
      </c>
    </row>
    <row r="888" spans="1:14" ht="9.6" customHeight="1">
      <c r="A888" s="508"/>
      <c r="B888" s="568" t="s">
        <v>1568</v>
      </c>
      <c r="C888" s="559">
        <v>93</v>
      </c>
      <c r="D888" s="569">
        <v>41</v>
      </c>
      <c r="E888" s="569">
        <v>24</v>
      </c>
      <c r="F888" s="569">
        <v>65</v>
      </c>
      <c r="G888" s="569">
        <v>44</v>
      </c>
      <c r="H888" s="569">
        <v>21</v>
      </c>
      <c r="I888" s="569">
        <v>21</v>
      </c>
      <c r="J888" s="559">
        <v>28</v>
      </c>
      <c r="K888" s="569">
        <v>28</v>
      </c>
      <c r="L888" s="559">
        <v>0</v>
      </c>
      <c r="M888" s="559">
        <v>50</v>
      </c>
      <c r="N888" s="559">
        <v>8</v>
      </c>
    </row>
    <row r="889" spans="1:14" ht="9.6" customHeight="1">
      <c r="A889" s="508"/>
      <c r="B889" s="568" t="s">
        <v>1569</v>
      </c>
      <c r="C889" s="559">
        <v>337</v>
      </c>
      <c r="D889" s="570">
        <v>186</v>
      </c>
      <c r="E889" s="569">
        <v>69</v>
      </c>
      <c r="F889" s="569">
        <v>255</v>
      </c>
      <c r="G889" s="570">
        <v>188</v>
      </c>
      <c r="H889" s="570">
        <v>65</v>
      </c>
      <c r="I889" s="570">
        <v>67</v>
      </c>
      <c r="J889" s="570">
        <v>82</v>
      </c>
      <c r="K889" s="569">
        <v>82</v>
      </c>
      <c r="L889" s="570">
        <v>0</v>
      </c>
      <c r="M889" s="570">
        <v>156</v>
      </c>
      <c r="N889" s="570">
        <v>17</v>
      </c>
    </row>
    <row r="890" spans="1:14" ht="9.6" customHeight="1">
      <c r="A890" s="508"/>
      <c r="B890" s="568" t="s">
        <v>1570</v>
      </c>
      <c r="C890" s="562">
        <v>893</v>
      </c>
      <c r="D890" s="562">
        <v>446</v>
      </c>
      <c r="E890" s="562">
        <v>249</v>
      </c>
      <c r="F890" s="562">
        <v>695</v>
      </c>
      <c r="G890" s="562">
        <v>322</v>
      </c>
      <c r="H890" s="562">
        <v>167</v>
      </c>
      <c r="I890" s="562">
        <v>373</v>
      </c>
      <c r="J890" s="562">
        <v>198</v>
      </c>
      <c r="K890" s="562">
        <v>198</v>
      </c>
      <c r="L890" s="562">
        <v>0</v>
      </c>
      <c r="M890" s="562">
        <v>380</v>
      </c>
      <c r="N890" s="562">
        <v>15</v>
      </c>
    </row>
    <row r="891" spans="1:14" ht="9.6" customHeight="1">
      <c r="A891" s="508"/>
      <c r="B891" s="568" t="s">
        <v>1571</v>
      </c>
      <c r="C891" s="559">
        <v>68</v>
      </c>
      <c r="D891" s="569">
        <v>38</v>
      </c>
      <c r="E891" s="569">
        <v>20</v>
      </c>
      <c r="F891" s="569">
        <v>58</v>
      </c>
      <c r="G891" s="569">
        <v>25</v>
      </c>
      <c r="H891" s="569">
        <v>9</v>
      </c>
      <c r="I891" s="569">
        <v>33</v>
      </c>
      <c r="J891" s="569">
        <v>10</v>
      </c>
      <c r="K891" s="569">
        <v>10</v>
      </c>
      <c r="L891" s="569">
        <v>0</v>
      </c>
      <c r="M891" s="569">
        <v>24</v>
      </c>
      <c r="N891" s="569">
        <v>1</v>
      </c>
    </row>
    <row r="892" spans="1:14" ht="9.6" customHeight="1">
      <c r="A892" s="508"/>
      <c r="B892" s="568" t="s">
        <v>1078</v>
      </c>
      <c r="C892" s="559">
        <v>602</v>
      </c>
      <c r="D892" s="569">
        <v>298</v>
      </c>
      <c r="E892" s="569">
        <v>172</v>
      </c>
      <c r="F892" s="569">
        <v>470</v>
      </c>
      <c r="G892" s="569">
        <v>193</v>
      </c>
      <c r="H892" s="569">
        <v>107</v>
      </c>
      <c r="I892" s="569">
        <v>277</v>
      </c>
      <c r="J892" s="559">
        <v>132</v>
      </c>
      <c r="K892" s="569">
        <v>132</v>
      </c>
      <c r="L892" s="559">
        <v>0</v>
      </c>
      <c r="M892" s="569">
        <v>242</v>
      </c>
      <c r="N892" s="569">
        <v>12</v>
      </c>
    </row>
    <row r="893" spans="1:14" ht="9.6" customHeight="1">
      <c r="A893" s="508"/>
      <c r="B893" s="568" t="s">
        <v>1572</v>
      </c>
      <c r="C893" s="559">
        <v>223</v>
      </c>
      <c r="D893" s="569">
        <v>110</v>
      </c>
      <c r="E893" s="569">
        <v>57</v>
      </c>
      <c r="F893" s="569">
        <v>167</v>
      </c>
      <c r="G893" s="569">
        <v>104</v>
      </c>
      <c r="H893" s="569">
        <v>51</v>
      </c>
      <c r="I893" s="569">
        <v>63</v>
      </c>
      <c r="J893" s="559">
        <v>56</v>
      </c>
      <c r="K893" s="569">
        <v>56</v>
      </c>
      <c r="L893" s="559">
        <v>0</v>
      </c>
      <c r="M893" s="559">
        <v>114</v>
      </c>
      <c r="N893" s="559">
        <v>2</v>
      </c>
    </row>
    <row r="894" spans="1:14" ht="9.6" customHeight="1">
      <c r="A894" s="508"/>
      <c r="B894" s="568" t="s">
        <v>1573</v>
      </c>
      <c r="C894" s="559">
        <v>612</v>
      </c>
      <c r="D894" s="570">
        <v>285</v>
      </c>
      <c r="E894" s="569">
        <v>178</v>
      </c>
      <c r="F894" s="569">
        <v>463</v>
      </c>
      <c r="G894" s="570">
        <v>154</v>
      </c>
      <c r="H894" s="570">
        <v>86</v>
      </c>
      <c r="I894" s="570">
        <v>309</v>
      </c>
      <c r="J894" s="570">
        <v>149</v>
      </c>
      <c r="K894" s="569">
        <v>140</v>
      </c>
      <c r="L894" s="570">
        <v>9</v>
      </c>
      <c r="M894" s="570">
        <v>286</v>
      </c>
      <c r="N894" s="570">
        <v>35</v>
      </c>
    </row>
    <row r="895" spans="1:14" ht="9.6" customHeight="1">
      <c r="A895" s="508"/>
      <c r="B895" s="568" t="s">
        <v>1574</v>
      </c>
      <c r="C895" s="559">
        <v>742</v>
      </c>
      <c r="D895" s="569">
        <v>383</v>
      </c>
      <c r="E895" s="569">
        <v>175</v>
      </c>
      <c r="F895" s="569">
        <v>558</v>
      </c>
      <c r="G895" s="569">
        <v>260</v>
      </c>
      <c r="H895" s="569">
        <v>157</v>
      </c>
      <c r="I895" s="569">
        <v>298</v>
      </c>
      <c r="J895" s="569">
        <v>184</v>
      </c>
      <c r="K895" s="569">
        <v>184</v>
      </c>
      <c r="L895" s="569">
        <v>0</v>
      </c>
      <c r="M895" s="569">
        <v>310</v>
      </c>
      <c r="N895" s="569">
        <v>29</v>
      </c>
    </row>
    <row r="896" spans="1:14" ht="9.6" customHeight="1">
      <c r="A896" s="508"/>
      <c r="B896" s="568" t="s">
        <v>1575</v>
      </c>
      <c r="C896" s="562">
        <v>956</v>
      </c>
      <c r="D896" s="562">
        <v>417</v>
      </c>
      <c r="E896" s="562">
        <v>159</v>
      </c>
      <c r="F896" s="562">
        <v>576</v>
      </c>
      <c r="G896" s="562">
        <v>316</v>
      </c>
      <c r="H896" s="562">
        <v>173</v>
      </c>
      <c r="I896" s="562">
        <v>260</v>
      </c>
      <c r="J896" s="562">
        <v>380</v>
      </c>
      <c r="K896" s="562">
        <v>380</v>
      </c>
      <c r="L896" s="562">
        <v>0</v>
      </c>
      <c r="M896" s="562">
        <v>462</v>
      </c>
      <c r="N896" s="562">
        <v>45</v>
      </c>
    </row>
    <row r="897" spans="1:14" ht="9.6" customHeight="1">
      <c r="A897" s="508"/>
      <c r="B897" s="568" t="s">
        <v>1576</v>
      </c>
      <c r="C897" s="559">
        <v>362</v>
      </c>
      <c r="D897" s="569">
        <v>127</v>
      </c>
      <c r="E897" s="569">
        <v>62</v>
      </c>
      <c r="F897" s="569">
        <v>189</v>
      </c>
      <c r="G897" s="569">
        <v>113</v>
      </c>
      <c r="H897" s="569">
        <v>55</v>
      </c>
      <c r="I897" s="569">
        <v>76</v>
      </c>
      <c r="J897" s="569">
        <v>173</v>
      </c>
      <c r="K897" s="569">
        <v>173</v>
      </c>
      <c r="L897" s="569">
        <v>0</v>
      </c>
      <c r="M897" s="569">
        <v>175</v>
      </c>
      <c r="N897" s="569">
        <v>20</v>
      </c>
    </row>
    <row r="898" spans="1:14" ht="9.6" customHeight="1">
      <c r="A898" s="508"/>
      <c r="B898" s="568" t="s">
        <v>1577</v>
      </c>
      <c r="C898" s="559">
        <v>20</v>
      </c>
      <c r="D898" s="569">
        <v>5</v>
      </c>
      <c r="E898" s="569">
        <v>10</v>
      </c>
      <c r="F898" s="569">
        <v>15</v>
      </c>
      <c r="G898" s="569">
        <v>8</v>
      </c>
      <c r="H898" s="569">
        <v>4</v>
      </c>
      <c r="I898" s="569">
        <v>7</v>
      </c>
      <c r="J898" s="559">
        <v>5</v>
      </c>
      <c r="K898" s="569">
        <v>5</v>
      </c>
      <c r="L898" s="559">
        <v>0</v>
      </c>
      <c r="M898" s="559">
        <v>11</v>
      </c>
      <c r="N898" s="559">
        <v>1</v>
      </c>
    </row>
    <row r="899" spans="1:14" ht="9.6" customHeight="1">
      <c r="A899" s="508"/>
      <c r="B899" s="568" t="s">
        <v>1578</v>
      </c>
      <c r="C899" s="559">
        <v>574</v>
      </c>
      <c r="D899" s="570">
        <v>285</v>
      </c>
      <c r="E899" s="569">
        <v>87</v>
      </c>
      <c r="F899" s="569">
        <v>372</v>
      </c>
      <c r="G899" s="570">
        <v>195</v>
      </c>
      <c r="H899" s="570">
        <v>114</v>
      </c>
      <c r="I899" s="570">
        <v>177</v>
      </c>
      <c r="J899" s="570">
        <v>202</v>
      </c>
      <c r="K899" s="569">
        <v>202</v>
      </c>
      <c r="L899" s="570">
        <v>0</v>
      </c>
      <c r="M899" s="570">
        <v>276</v>
      </c>
      <c r="N899" s="570">
        <v>24</v>
      </c>
    </row>
    <row r="900" spans="1:14" ht="9.6" customHeight="1">
      <c r="A900" s="508"/>
      <c r="B900" s="568" t="s">
        <v>1579</v>
      </c>
      <c r="C900" s="559">
        <v>366</v>
      </c>
      <c r="D900" s="569">
        <v>173</v>
      </c>
      <c r="E900" s="569">
        <v>71</v>
      </c>
      <c r="F900" s="569">
        <v>244</v>
      </c>
      <c r="G900" s="569">
        <v>97</v>
      </c>
      <c r="H900" s="569">
        <v>64</v>
      </c>
      <c r="I900" s="569">
        <v>147</v>
      </c>
      <c r="J900" s="569">
        <v>122</v>
      </c>
      <c r="K900" s="569">
        <v>113</v>
      </c>
      <c r="L900" s="569">
        <v>9</v>
      </c>
      <c r="M900" s="569">
        <v>183</v>
      </c>
      <c r="N900" s="569">
        <v>21</v>
      </c>
    </row>
    <row r="901" spans="1:14" ht="9.6" customHeight="1">
      <c r="A901" s="508"/>
      <c r="B901" s="568" t="s">
        <v>1580</v>
      </c>
      <c r="C901" s="559">
        <v>15</v>
      </c>
      <c r="D901" s="569">
        <v>8</v>
      </c>
      <c r="E901" s="569">
        <v>3</v>
      </c>
      <c r="F901" s="569">
        <v>11</v>
      </c>
      <c r="G901" s="569">
        <v>6</v>
      </c>
      <c r="H901" s="569">
        <v>5</v>
      </c>
      <c r="I901" s="569">
        <v>5</v>
      </c>
      <c r="J901" s="569">
        <v>4</v>
      </c>
      <c r="K901" s="569">
        <v>1</v>
      </c>
      <c r="L901" s="569">
        <v>3</v>
      </c>
      <c r="M901" s="569">
        <v>0</v>
      </c>
      <c r="N901" s="569">
        <v>0</v>
      </c>
    </row>
    <row r="902" spans="1:14" ht="9.6" customHeight="1">
      <c r="A902" s="508"/>
      <c r="B902" s="568" t="s">
        <v>1581</v>
      </c>
      <c r="C902" s="559">
        <v>182</v>
      </c>
      <c r="D902" s="570">
        <v>73</v>
      </c>
      <c r="E902" s="569">
        <v>88</v>
      </c>
      <c r="F902" s="569">
        <v>161</v>
      </c>
      <c r="G902" s="570">
        <v>48</v>
      </c>
      <c r="H902" s="570">
        <v>31</v>
      </c>
      <c r="I902" s="570">
        <v>113</v>
      </c>
      <c r="J902" s="570">
        <v>21</v>
      </c>
      <c r="K902" s="569">
        <v>21</v>
      </c>
      <c r="L902" s="570">
        <v>0</v>
      </c>
      <c r="M902" s="570">
        <v>61</v>
      </c>
      <c r="N902" s="570">
        <v>0</v>
      </c>
    </row>
    <row r="903" spans="1:14" ht="9.6" customHeight="1">
      <c r="A903" s="508"/>
      <c r="B903" s="567"/>
      <c r="C903" s="566"/>
      <c r="D903" s="562"/>
      <c r="E903" s="562"/>
      <c r="J903" s="562"/>
      <c r="K903" s="562"/>
      <c r="L903" s="562"/>
      <c r="M903" s="562"/>
      <c r="N903" s="562"/>
    </row>
    <row r="904" spans="1:14" ht="9.6" customHeight="1">
      <c r="A904" s="508"/>
      <c r="B904" s="567"/>
      <c r="C904" s="566"/>
      <c r="D904" s="562"/>
      <c r="E904" s="562"/>
      <c r="J904" s="562"/>
      <c r="K904" s="562"/>
      <c r="L904" s="562"/>
      <c r="M904" s="562"/>
      <c r="N904" s="562"/>
    </row>
    <row r="905" spans="1:14" ht="9.6" customHeight="1">
      <c r="A905" s="564" t="s">
        <v>1200</v>
      </c>
      <c r="B905" s="565"/>
      <c r="C905" s="562">
        <v>1134</v>
      </c>
      <c r="D905" s="562">
        <v>613</v>
      </c>
      <c r="E905" s="562">
        <v>287</v>
      </c>
      <c r="F905" s="562">
        <v>900</v>
      </c>
      <c r="G905" s="562">
        <v>368</v>
      </c>
      <c r="H905" s="562">
        <v>148</v>
      </c>
      <c r="I905" s="562">
        <v>532</v>
      </c>
      <c r="J905" s="562">
        <v>234</v>
      </c>
      <c r="K905" s="562">
        <v>234</v>
      </c>
      <c r="L905" s="562">
        <v>0</v>
      </c>
      <c r="M905" s="562">
        <v>760</v>
      </c>
      <c r="N905" s="562">
        <v>151</v>
      </c>
    </row>
    <row r="906" spans="1:14" ht="9.6" customHeight="1">
      <c r="A906" s="508"/>
      <c r="B906" s="567"/>
      <c r="C906" s="566"/>
      <c r="D906" s="562"/>
      <c r="E906" s="562"/>
      <c r="J906" s="562"/>
      <c r="K906" s="562"/>
      <c r="L906" s="562"/>
      <c r="M906" s="562"/>
      <c r="N906" s="562"/>
    </row>
    <row r="907" spans="1:14" ht="9.6" customHeight="1">
      <c r="A907" s="508"/>
      <c r="B907" s="568" t="s">
        <v>1582</v>
      </c>
      <c r="C907" s="559"/>
      <c r="D907" s="569"/>
      <c r="E907" s="569"/>
      <c r="F907" s="569"/>
      <c r="G907" s="569"/>
      <c r="H907" s="569"/>
      <c r="I907" s="569"/>
      <c r="J907" s="569"/>
      <c r="K907" s="569"/>
      <c r="L907" s="569"/>
      <c r="M907" s="569"/>
      <c r="N907" s="569"/>
    </row>
    <row r="908" spans="1:14" ht="9.6" customHeight="1">
      <c r="A908" s="508"/>
      <c r="B908" s="568" t="s">
        <v>1583</v>
      </c>
      <c r="C908" s="559">
        <v>994</v>
      </c>
      <c r="D908" s="569">
        <v>536</v>
      </c>
      <c r="E908" s="569">
        <v>251</v>
      </c>
      <c r="F908" s="569">
        <v>787</v>
      </c>
      <c r="G908" s="569">
        <v>286</v>
      </c>
      <c r="H908" s="569">
        <v>129</v>
      </c>
      <c r="I908" s="569">
        <v>501</v>
      </c>
      <c r="J908" s="569">
        <v>207</v>
      </c>
      <c r="K908" s="569">
        <v>207</v>
      </c>
      <c r="L908" s="569">
        <v>0</v>
      </c>
      <c r="M908" s="569">
        <v>760</v>
      </c>
      <c r="N908" s="569">
        <v>151</v>
      </c>
    </row>
    <row r="909" spans="1:14" ht="9.6" customHeight="1">
      <c r="A909" s="508"/>
      <c r="B909" s="568" t="s">
        <v>1584</v>
      </c>
      <c r="C909" s="559"/>
      <c r="D909" s="570"/>
      <c r="E909" s="569"/>
      <c r="F909" s="569"/>
      <c r="G909" s="570"/>
      <c r="H909" s="570"/>
      <c r="I909" s="570"/>
      <c r="J909" s="570"/>
      <c r="K909" s="569"/>
      <c r="L909" s="570"/>
      <c r="M909" s="570"/>
      <c r="N909" s="570"/>
    </row>
    <row r="910" spans="1:14" ht="9.6" customHeight="1">
      <c r="A910" s="508"/>
      <c r="B910" s="568" t="s">
        <v>1585</v>
      </c>
      <c r="C910" s="559">
        <v>140</v>
      </c>
      <c r="D910" s="559">
        <v>77</v>
      </c>
      <c r="E910" s="559">
        <v>36</v>
      </c>
      <c r="F910" s="559">
        <v>113</v>
      </c>
      <c r="G910" s="559">
        <v>82</v>
      </c>
      <c r="H910" s="559">
        <v>19</v>
      </c>
      <c r="I910" s="559">
        <v>31</v>
      </c>
      <c r="J910" s="559">
        <v>27</v>
      </c>
      <c r="K910" s="559">
        <v>27</v>
      </c>
      <c r="L910" s="559">
        <v>0</v>
      </c>
      <c r="M910" s="559">
        <v>0</v>
      </c>
      <c r="N910" s="559">
        <v>0</v>
      </c>
    </row>
    <row r="911" spans="1:14" ht="9.6" customHeight="1">
      <c r="A911" s="508"/>
      <c r="B911" s="567"/>
      <c r="C911" s="566"/>
      <c r="D911" s="562"/>
      <c r="E911" s="562"/>
      <c r="J911" s="562"/>
      <c r="K911" s="562"/>
      <c r="L911" s="562"/>
      <c r="M911" s="562"/>
      <c r="N911" s="562"/>
    </row>
    <row r="912" spans="1:14" ht="9.6" customHeight="1">
      <c r="A912" s="508"/>
      <c r="B912" s="567"/>
      <c r="C912" s="566"/>
      <c r="D912" s="562"/>
      <c r="E912" s="562"/>
      <c r="J912" s="562"/>
      <c r="K912" s="562"/>
      <c r="L912" s="562"/>
      <c r="M912" s="562"/>
      <c r="N912" s="562"/>
    </row>
    <row r="913" spans="1:14" ht="9.6" customHeight="1">
      <c r="A913" s="564" t="s">
        <v>1203</v>
      </c>
      <c r="B913" s="565"/>
      <c r="C913" s="562">
        <v>3894</v>
      </c>
      <c r="D913" s="562">
        <v>1640</v>
      </c>
      <c r="E913" s="562">
        <v>692</v>
      </c>
      <c r="F913" s="562">
        <v>2332</v>
      </c>
      <c r="G913" s="562">
        <v>1448</v>
      </c>
      <c r="H913" s="562">
        <v>807</v>
      </c>
      <c r="I913" s="562">
        <v>884</v>
      </c>
      <c r="J913" s="562">
        <v>1562</v>
      </c>
      <c r="K913" s="562">
        <v>1555</v>
      </c>
      <c r="L913" s="562">
        <v>7</v>
      </c>
      <c r="M913" s="562">
        <v>2127</v>
      </c>
      <c r="N913" s="562">
        <v>90</v>
      </c>
    </row>
    <row r="914" spans="1:14" ht="9.6" customHeight="1">
      <c r="A914" s="508"/>
      <c r="B914" s="567"/>
      <c r="C914" s="566"/>
      <c r="D914" s="562"/>
      <c r="E914" s="562"/>
      <c r="J914" s="562"/>
      <c r="K914" s="562"/>
      <c r="L914" s="562"/>
      <c r="M914" s="562"/>
      <c r="N914" s="562"/>
    </row>
    <row r="915" spans="1:14" ht="9.6" customHeight="1">
      <c r="A915" s="508"/>
      <c r="B915" s="568" t="s">
        <v>1586</v>
      </c>
      <c r="C915" s="566"/>
      <c r="D915" s="562"/>
      <c r="E915" s="562"/>
      <c r="J915" s="562"/>
      <c r="K915" s="562"/>
      <c r="L915" s="562"/>
      <c r="M915" s="562"/>
      <c r="N915" s="562"/>
    </row>
    <row r="916" spans="1:14" ht="9.6" customHeight="1">
      <c r="A916" s="508"/>
      <c r="B916" s="568" t="s">
        <v>1587</v>
      </c>
      <c r="C916" s="559">
        <v>709</v>
      </c>
      <c r="D916" s="569">
        <v>304</v>
      </c>
      <c r="E916" s="569">
        <v>98</v>
      </c>
      <c r="F916" s="569">
        <v>402</v>
      </c>
      <c r="G916" s="569">
        <v>293</v>
      </c>
      <c r="H916" s="569">
        <v>178</v>
      </c>
      <c r="I916" s="569">
        <v>109</v>
      </c>
      <c r="J916" s="569">
        <v>307</v>
      </c>
      <c r="K916" s="569">
        <v>307</v>
      </c>
      <c r="L916" s="569">
        <v>0</v>
      </c>
      <c r="M916" s="569">
        <v>484</v>
      </c>
      <c r="N916" s="569">
        <v>32</v>
      </c>
    </row>
    <row r="917" spans="1:14" ht="9.6" customHeight="1">
      <c r="A917" s="508"/>
      <c r="B917" s="568" t="s">
        <v>1588</v>
      </c>
      <c r="C917" s="559"/>
      <c r="D917" s="569"/>
      <c r="E917" s="569"/>
      <c r="F917" s="569"/>
      <c r="G917" s="569"/>
      <c r="H917" s="569"/>
      <c r="I917" s="569"/>
      <c r="J917" s="569"/>
      <c r="K917" s="569"/>
      <c r="L917" s="569"/>
      <c r="M917" s="569"/>
      <c r="N917" s="569"/>
    </row>
    <row r="918" spans="1:14" ht="9.6" customHeight="1">
      <c r="A918" s="508"/>
      <c r="B918" s="568" t="s">
        <v>1587</v>
      </c>
      <c r="C918" s="559">
        <v>787</v>
      </c>
      <c r="D918" s="569">
        <v>375</v>
      </c>
      <c r="E918" s="569">
        <v>126</v>
      </c>
      <c r="F918" s="569">
        <v>501</v>
      </c>
      <c r="G918" s="569">
        <v>326</v>
      </c>
      <c r="H918" s="569">
        <v>180</v>
      </c>
      <c r="I918" s="569">
        <v>175</v>
      </c>
      <c r="J918" s="559">
        <v>286</v>
      </c>
      <c r="K918" s="569">
        <v>286</v>
      </c>
      <c r="L918" s="559">
        <v>0</v>
      </c>
      <c r="M918" s="559">
        <v>403</v>
      </c>
      <c r="N918" s="559">
        <v>23</v>
      </c>
    </row>
    <row r="919" spans="1:14" ht="9.6" customHeight="1">
      <c r="A919" s="508"/>
      <c r="B919" s="596"/>
      <c r="C919" s="559"/>
      <c r="D919" s="569"/>
      <c r="E919" s="569"/>
      <c r="F919" s="569"/>
      <c r="G919" s="569"/>
      <c r="H919" s="569"/>
      <c r="I919" s="569"/>
      <c r="J919" s="569"/>
      <c r="K919" s="569"/>
      <c r="L919" s="569"/>
      <c r="M919" s="569"/>
      <c r="N919" s="569"/>
    </row>
    <row r="920" spans="1:14" ht="9.6" customHeight="1">
      <c r="A920" s="508"/>
      <c r="B920" s="586"/>
      <c r="C920" s="566"/>
      <c r="D920" s="562"/>
      <c r="E920" s="562"/>
      <c r="J920" s="562"/>
      <c r="K920" s="562"/>
      <c r="L920" s="562"/>
      <c r="M920" s="562"/>
      <c r="N920" s="562"/>
    </row>
    <row r="921" spans="1:14" ht="9" customHeight="1">
      <c r="A921" s="574" t="s">
        <v>53</v>
      </c>
      <c r="B921" s="575"/>
      <c r="C921" s="576"/>
      <c r="D921" s="577"/>
      <c r="E921" s="577"/>
      <c r="F921" s="577"/>
      <c r="G921" s="577"/>
      <c r="H921" s="577"/>
      <c r="I921" s="577"/>
      <c r="J921" s="577"/>
      <c r="K921" s="577"/>
      <c r="L921" s="577"/>
      <c r="M921" s="577"/>
      <c r="N921" s="577"/>
    </row>
    <row r="922" spans="1:14" ht="10.15" customHeight="1">
      <c r="A922" s="525"/>
      <c r="B922" s="557"/>
      <c r="C922" s="578" t="s">
        <v>1219</v>
      </c>
      <c r="D922" s="579"/>
      <c r="E922" s="580"/>
      <c r="F922" s="580"/>
      <c r="G922" s="580"/>
      <c r="H922" s="580"/>
      <c r="I922" s="580"/>
      <c r="J922" s="580"/>
      <c r="K922" s="580"/>
      <c r="L922" s="580"/>
      <c r="M922" s="580"/>
      <c r="N922" s="580"/>
    </row>
    <row r="923" spans="1:14" ht="10.5" customHeight="1">
      <c r="A923" s="525"/>
      <c r="B923" s="557"/>
      <c r="C923" s="578"/>
      <c r="D923" s="579"/>
      <c r="E923" s="580"/>
      <c r="F923" s="580"/>
      <c r="G923" s="580"/>
      <c r="H923" s="580"/>
      <c r="I923" s="580"/>
      <c r="J923" s="580"/>
      <c r="K923" s="580"/>
      <c r="L923" s="580"/>
      <c r="M923" s="580"/>
      <c r="N923" s="580"/>
    </row>
    <row r="924" spans="1:14" ht="10.5" customHeight="1">
      <c r="A924" s="525" t="s">
        <v>1589</v>
      </c>
      <c r="B924" s="583"/>
      <c r="C924" s="578"/>
      <c r="D924" s="579"/>
      <c r="E924" s="580"/>
      <c r="F924" s="580"/>
      <c r="G924" s="580"/>
      <c r="H924" s="580"/>
      <c r="I924" s="580"/>
      <c r="J924" s="580"/>
      <c r="K924" s="580"/>
      <c r="L924" s="580"/>
      <c r="M924" s="580"/>
      <c r="N924" s="580"/>
    </row>
    <row r="925" spans="1:14" ht="9.6" customHeight="1">
      <c r="A925" s="508"/>
      <c r="B925" s="568" t="s">
        <v>1590</v>
      </c>
      <c r="C925" s="559"/>
      <c r="D925" s="569"/>
      <c r="E925" s="569"/>
      <c r="F925" s="569"/>
      <c r="G925" s="569"/>
      <c r="H925" s="569"/>
      <c r="I925" s="569"/>
      <c r="J925" s="559"/>
      <c r="K925" s="569"/>
      <c r="L925" s="559"/>
      <c r="M925" s="559"/>
      <c r="N925" s="559"/>
    </row>
    <row r="926" spans="1:14" ht="9.6" customHeight="1">
      <c r="A926" s="508"/>
      <c r="B926" s="568" t="s">
        <v>1587</v>
      </c>
      <c r="C926" s="559">
        <v>657</v>
      </c>
      <c r="D926" s="570">
        <v>276</v>
      </c>
      <c r="E926" s="569">
        <v>114</v>
      </c>
      <c r="F926" s="569">
        <v>390</v>
      </c>
      <c r="G926" s="570">
        <v>220</v>
      </c>
      <c r="H926" s="570">
        <v>106</v>
      </c>
      <c r="I926" s="570">
        <v>170</v>
      </c>
      <c r="J926" s="570">
        <v>267</v>
      </c>
      <c r="K926" s="569">
        <v>267</v>
      </c>
      <c r="L926" s="570">
        <v>0</v>
      </c>
      <c r="M926" s="570">
        <v>309</v>
      </c>
      <c r="N926" s="570">
        <v>2</v>
      </c>
    </row>
    <row r="927" spans="1:14" ht="9.6" customHeight="1">
      <c r="A927" s="508"/>
      <c r="B927" s="568" t="s">
        <v>1591</v>
      </c>
      <c r="C927" s="559">
        <v>668</v>
      </c>
      <c r="D927" s="569">
        <v>297</v>
      </c>
      <c r="E927" s="569">
        <v>129</v>
      </c>
      <c r="F927" s="569">
        <v>426</v>
      </c>
      <c r="G927" s="569">
        <v>238</v>
      </c>
      <c r="H927" s="569">
        <v>116</v>
      </c>
      <c r="I927" s="569">
        <v>188</v>
      </c>
      <c r="J927" s="569">
        <v>242</v>
      </c>
      <c r="K927" s="569">
        <v>242</v>
      </c>
      <c r="L927" s="569">
        <v>0</v>
      </c>
      <c r="M927" s="569">
        <v>337</v>
      </c>
      <c r="N927" s="569">
        <v>17</v>
      </c>
    </row>
    <row r="928" spans="1:14" ht="9.6" customHeight="1">
      <c r="A928" s="508"/>
      <c r="B928" s="568" t="s">
        <v>1592</v>
      </c>
      <c r="C928" s="559"/>
      <c r="D928" s="569"/>
      <c r="E928" s="569"/>
      <c r="F928" s="569"/>
      <c r="G928" s="569"/>
      <c r="H928" s="569"/>
      <c r="I928" s="569"/>
      <c r="J928" s="569"/>
      <c r="K928" s="569"/>
      <c r="L928" s="569"/>
      <c r="M928" s="569"/>
      <c r="N928" s="569"/>
    </row>
    <row r="929" spans="1:14" ht="9.6" customHeight="1">
      <c r="A929" s="508"/>
      <c r="B929" s="568" t="s">
        <v>1587</v>
      </c>
      <c r="C929" s="559">
        <v>780</v>
      </c>
      <c r="D929" s="569">
        <v>281</v>
      </c>
      <c r="E929" s="569">
        <v>128</v>
      </c>
      <c r="F929" s="569">
        <v>409</v>
      </c>
      <c r="G929" s="569">
        <v>265</v>
      </c>
      <c r="H929" s="569">
        <v>149</v>
      </c>
      <c r="I929" s="569">
        <v>144</v>
      </c>
      <c r="J929" s="569">
        <v>371</v>
      </c>
      <c r="K929" s="569">
        <v>364</v>
      </c>
      <c r="L929" s="569">
        <v>7</v>
      </c>
      <c r="M929" s="569">
        <v>426</v>
      </c>
      <c r="N929" s="569">
        <v>15</v>
      </c>
    </row>
    <row r="930" spans="1:14" ht="9.6" customHeight="1">
      <c r="A930" s="508"/>
      <c r="B930" s="568" t="s">
        <v>1593</v>
      </c>
      <c r="C930" s="559">
        <v>86</v>
      </c>
      <c r="D930" s="569">
        <v>29</v>
      </c>
      <c r="E930" s="569">
        <v>35</v>
      </c>
      <c r="F930" s="569">
        <v>64</v>
      </c>
      <c r="G930" s="569">
        <v>16</v>
      </c>
      <c r="H930" s="569">
        <v>16</v>
      </c>
      <c r="I930" s="569">
        <v>48</v>
      </c>
      <c r="J930" s="569">
        <v>22</v>
      </c>
      <c r="K930" s="569">
        <v>22</v>
      </c>
      <c r="L930" s="569">
        <v>0</v>
      </c>
      <c r="M930" s="569">
        <v>23</v>
      </c>
      <c r="N930" s="569">
        <v>0</v>
      </c>
    </row>
    <row r="931" spans="1:14" ht="9.6" customHeight="1">
      <c r="A931" s="508"/>
      <c r="B931" s="568" t="s">
        <v>1594</v>
      </c>
      <c r="C931" s="559">
        <v>43</v>
      </c>
      <c r="D931" s="569">
        <v>16</v>
      </c>
      <c r="E931" s="569">
        <v>20</v>
      </c>
      <c r="F931" s="569">
        <v>36</v>
      </c>
      <c r="G931" s="569">
        <v>11</v>
      </c>
      <c r="H931" s="569">
        <v>11</v>
      </c>
      <c r="I931" s="569">
        <v>25</v>
      </c>
      <c r="J931" s="569">
        <v>7</v>
      </c>
      <c r="K931" s="569">
        <v>7</v>
      </c>
      <c r="L931" s="569">
        <v>0</v>
      </c>
      <c r="M931" s="569">
        <v>18</v>
      </c>
      <c r="N931" s="569">
        <v>0</v>
      </c>
    </row>
    <row r="932" spans="1:14" ht="9.6" customHeight="1">
      <c r="A932" s="508"/>
      <c r="B932" s="568" t="s">
        <v>1595</v>
      </c>
      <c r="C932" s="559">
        <v>66</v>
      </c>
      <c r="D932" s="569">
        <v>27</v>
      </c>
      <c r="E932" s="569">
        <v>6</v>
      </c>
      <c r="F932" s="569">
        <v>33</v>
      </c>
      <c r="G932" s="571" t="s">
        <v>974</v>
      </c>
      <c r="H932" s="569">
        <v>24</v>
      </c>
      <c r="I932" s="571" t="s">
        <v>974</v>
      </c>
      <c r="J932" s="569">
        <v>33</v>
      </c>
      <c r="K932" s="569">
        <v>33</v>
      </c>
      <c r="L932" s="569">
        <v>0</v>
      </c>
      <c r="M932" s="569">
        <v>66</v>
      </c>
      <c r="N932" s="569">
        <v>0</v>
      </c>
    </row>
    <row r="933" spans="1:14" ht="9.6" customHeight="1">
      <c r="A933" s="508"/>
      <c r="B933" s="568" t="s">
        <v>1596</v>
      </c>
      <c r="C933" s="559">
        <v>6</v>
      </c>
      <c r="D933" s="569">
        <v>1</v>
      </c>
      <c r="E933" s="569">
        <v>2</v>
      </c>
      <c r="F933" s="569">
        <v>3</v>
      </c>
      <c r="G933" s="571" t="s">
        <v>974</v>
      </c>
      <c r="H933" s="571" t="s">
        <v>974</v>
      </c>
      <c r="I933" s="571" t="s">
        <v>974</v>
      </c>
      <c r="J933" s="569">
        <v>3</v>
      </c>
      <c r="K933" s="569">
        <v>3</v>
      </c>
      <c r="L933" s="569">
        <v>0</v>
      </c>
      <c r="M933" s="569">
        <v>6</v>
      </c>
      <c r="N933" s="569">
        <v>0</v>
      </c>
    </row>
    <row r="934" spans="1:14" ht="9.6" customHeight="1">
      <c r="A934" s="508"/>
      <c r="B934" s="568" t="s">
        <v>1597</v>
      </c>
      <c r="C934" s="559">
        <v>2</v>
      </c>
      <c r="D934" s="569">
        <v>1</v>
      </c>
      <c r="E934" s="569">
        <v>0</v>
      </c>
      <c r="F934" s="569">
        <v>1</v>
      </c>
      <c r="G934" s="571" t="s">
        <v>974</v>
      </c>
      <c r="H934" s="571" t="s">
        <v>974</v>
      </c>
      <c r="I934" s="571" t="s">
        <v>974</v>
      </c>
      <c r="J934" s="569">
        <v>1</v>
      </c>
      <c r="K934" s="569">
        <v>1</v>
      </c>
      <c r="L934" s="569">
        <v>0</v>
      </c>
      <c r="M934" s="569">
        <v>2</v>
      </c>
      <c r="N934" s="569">
        <v>0</v>
      </c>
    </row>
    <row r="935" spans="1:14" ht="9.6" customHeight="1">
      <c r="A935" s="508"/>
      <c r="B935" s="568" t="s">
        <v>1598</v>
      </c>
      <c r="C935" s="559">
        <v>70</v>
      </c>
      <c r="D935" s="569">
        <v>22</v>
      </c>
      <c r="E935" s="569">
        <v>29</v>
      </c>
      <c r="F935" s="569">
        <v>51</v>
      </c>
      <c r="G935" s="569">
        <v>30</v>
      </c>
      <c r="H935" s="569">
        <v>19</v>
      </c>
      <c r="I935" s="569">
        <v>21</v>
      </c>
      <c r="J935" s="569">
        <v>19</v>
      </c>
      <c r="K935" s="569">
        <v>19</v>
      </c>
      <c r="L935" s="569">
        <v>0</v>
      </c>
      <c r="M935" s="569">
        <v>40</v>
      </c>
      <c r="N935" s="569">
        <v>0</v>
      </c>
    </row>
    <row r="936" spans="1:14" ht="9.6" customHeight="1">
      <c r="A936" s="508"/>
      <c r="B936" s="568" t="s">
        <v>1599</v>
      </c>
      <c r="C936" s="559">
        <v>20</v>
      </c>
      <c r="D936" s="570">
        <v>11</v>
      </c>
      <c r="E936" s="569">
        <v>5</v>
      </c>
      <c r="F936" s="569">
        <v>16</v>
      </c>
      <c r="G936" s="571" t="s">
        <v>974</v>
      </c>
      <c r="H936" s="571" t="s">
        <v>974</v>
      </c>
      <c r="I936" s="571" t="s">
        <v>974</v>
      </c>
      <c r="J936" s="570">
        <v>4</v>
      </c>
      <c r="K936" s="569">
        <v>4</v>
      </c>
      <c r="L936" s="570">
        <v>0</v>
      </c>
      <c r="M936" s="570">
        <v>14</v>
      </c>
      <c r="N936" s="570">
        <v>0</v>
      </c>
    </row>
    <row r="937" spans="1:14" ht="9.6" customHeight="1">
      <c r="A937" s="508"/>
      <c r="B937" s="567"/>
      <c r="C937" s="566"/>
      <c r="D937" s="562"/>
      <c r="E937" s="562"/>
      <c r="J937" s="562"/>
      <c r="K937" s="562"/>
      <c r="L937" s="562"/>
      <c r="M937" s="562"/>
      <c r="N937" s="562"/>
    </row>
    <row r="938" spans="1:14" ht="9.6" customHeight="1">
      <c r="A938" s="508"/>
      <c r="B938" s="567"/>
      <c r="C938" s="566"/>
      <c r="D938" s="562"/>
      <c r="E938" s="562"/>
      <c r="J938" s="562"/>
      <c r="K938" s="562"/>
      <c r="L938" s="562"/>
      <c r="M938" s="562"/>
      <c r="N938" s="562"/>
    </row>
    <row r="939" spans="1:14" ht="9.6" customHeight="1">
      <c r="A939" s="564" t="s">
        <v>1600</v>
      </c>
      <c r="B939" s="565"/>
      <c r="C939" s="562">
        <v>2460</v>
      </c>
      <c r="D939" s="562">
        <v>975</v>
      </c>
      <c r="E939" s="562">
        <v>470</v>
      </c>
      <c r="F939" s="562">
        <v>1445</v>
      </c>
      <c r="G939" s="562">
        <v>741</v>
      </c>
      <c r="H939" s="562">
        <v>433</v>
      </c>
      <c r="I939" s="562">
        <v>704</v>
      </c>
      <c r="J939" s="562">
        <v>1015</v>
      </c>
      <c r="K939" s="562">
        <v>880</v>
      </c>
      <c r="L939" s="562">
        <v>135</v>
      </c>
      <c r="M939" s="562">
        <v>1224</v>
      </c>
      <c r="N939" s="562">
        <v>124</v>
      </c>
    </row>
    <row r="940" spans="1:14" ht="9.6" customHeight="1">
      <c r="A940" s="573"/>
      <c r="B940" s="534"/>
      <c r="C940" s="566"/>
      <c r="D940" s="562"/>
      <c r="E940" s="562"/>
      <c r="J940" s="562"/>
      <c r="K940" s="562"/>
      <c r="L940" s="562"/>
      <c r="M940" s="562"/>
      <c r="N940" s="562"/>
    </row>
    <row r="941" spans="1:14" ht="9.6" customHeight="1">
      <c r="A941" s="508"/>
      <c r="B941" s="568" t="s">
        <v>1601</v>
      </c>
      <c r="C941" s="562">
        <v>892</v>
      </c>
      <c r="D941" s="562">
        <v>350</v>
      </c>
      <c r="E941" s="562">
        <v>124</v>
      </c>
      <c r="F941" s="562">
        <v>474</v>
      </c>
      <c r="G941" s="562">
        <v>279</v>
      </c>
      <c r="H941" s="562">
        <v>151</v>
      </c>
      <c r="I941" s="562">
        <v>195</v>
      </c>
      <c r="J941" s="562">
        <v>418</v>
      </c>
      <c r="K941" s="562">
        <v>351</v>
      </c>
      <c r="L941" s="562">
        <v>67</v>
      </c>
      <c r="M941" s="562">
        <v>445</v>
      </c>
      <c r="N941" s="562">
        <v>31</v>
      </c>
    </row>
    <row r="942" spans="1:14" ht="9.6" customHeight="1">
      <c r="A942" s="508"/>
      <c r="B942" s="568" t="s">
        <v>1602</v>
      </c>
      <c r="C942" s="559">
        <v>334</v>
      </c>
      <c r="D942" s="569">
        <v>147</v>
      </c>
      <c r="E942" s="569">
        <v>47</v>
      </c>
      <c r="F942" s="569">
        <v>194</v>
      </c>
      <c r="G942" s="569">
        <v>81</v>
      </c>
      <c r="H942" s="569">
        <v>53</v>
      </c>
      <c r="I942" s="569">
        <v>113</v>
      </c>
      <c r="J942" s="569">
        <v>140</v>
      </c>
      <c r="K942" s="569">
        <v>109</v>
      </c>
      <c r="L942" s="569">
        <v>31</v>
      </c>
      <c r="M942" s="569">
        <v>107</v>
      </c>
      <c r="N942" s="569">
        <v>8</v>
      </c>
    </row>
    <row r="943" spans="1:14" ht="9.6" customHeight="1">
      <c r="A943" s="508"/>
      <c r="B943" s="568" t="s">
        <v>1603</v>
      </c>
      <c r="C943" s="559">
        <v>169</v>
      </c>
      <c r="D943" s="569">
        <v>65</v>
      </c>
      <c r="E943" s="569">
        <v>21</v>
      </c>
      <c r="F943" s="569">
        <v>86</v>
      </c>
      <c r="G943" s="569">
        <v>62</v>
      </c>
      <c r="H943" s="569">
        <v>42</v>
      </c>
      <c r="I943" s="569">
        <v>24</v>
      </c>
      <c r="J943" s="559">
        <v>83</v>
      </c>
      <c r="K943" s="569">
        <v>74</v>
      </c>
      <c r="L943" s="559">
        <v>9</v>
      </c>
      <c r="M943" s="559">
        <v>94</v>
      </c>
      <c r="N943" s="559">
        <v>8</v>
      </c>
    </row>
    <row r="944" spans="1:14" ht="9.6" customHeight="1">
      <c r="A944" s="508"/>
      <c r="B944" s="568" t="s">
        <v>1604</v>
      </c>
      <c r="C944" s="559">
        <v>389</v>
      </c>
      <c r="D944" s="570">
        <v>138</v>
      </c>
      <c r="E944" s="569">
        <v>56</v>
      </c>
      <c r="F944" s="569">
        <v>194</v>
      </c>
      <c r="G944" s="570">
        <v>136</v>
      </c>
      <c r="H944" s="570">
        <v>56</v>
      </c>
      <c r="I944" s="570">
        <v>58</v>
      </c>
      <c r="J944" s="570">
        <v>195</v>
      </c>
      <c r="K944" s="569">
        <v>168</v>
      </c>
      <c r="L944" s="570">
        <v>27</v>
      </c>
      <c r="M944" s="570">
        <v>244</v>
      </c>
      <c r="N944" s="570">
        <v>15</v>
      </c>
    </row>
    <row r="945" spans="1:14" ht="9.6" customHeight="1">
      <c r="A945" s="508"/>
      <c r="B945" s="568" t="s">
        <v>1605</v>
      </c>
      <c r="C945" s="562">
        <v>335</v>
      </c>
      <c r="D945" s="562">
        <v>139</v>
      </c>
      <c r="E945" s="562">
        <v>70</v>
      </c>
      <c r="F945" s="562">
        <v>209</v>
      </c>
      <c r="G945" s="562">
        <v>113</v>
      </c>
      <c r="H945" s="562">
        <v>79</v>
      </c>
      <c r="I945" s="562">
        <v>96</v>
      </c>
      <c r="J945" s="562">
        <v>126</v>
      </c>
      <c r="K945" s="562">
        <v>126</v>
      </c>
      <c r="L945" s="562">
        <v>0</v>
      </c>
      <c r="M945" s="562">
        <v>211</v>
      </c>
      <c r="N945" s="562">
        <v>33</v>
      </c>
    </row>
    <row r="946" spans="1:14" ht="9.6" customHeight="1">
      <c r="A946" s="508"/>
      <c r="B946" s="568" t="s">
        <v>1606</v>
      </c>
      <c r="C946" s="559">
        <v>63</v>
      </c>
      <c r="D946" s="570">
        <v>38</v>
      </c>
      <c r="E946" s="569">
        <v>12</v>
      </c>
      <c r="F946" s="569">
        <v>50</v>
      </c>
      <c r="G946" s="570">
        <v>21</v>
      </c>
      <c r="H946" s="570">
        <v>14</v>
      </c>
      <c r="I946" s="570">
        <v>29</v>
      </c>
      <c r="J946" s="570">
        <v>13</v>
      </c>
      <c r="K946" s="569">
        <v>13</v>
      </c>
      <c r="L946" s="570">
        <v>0</v>
      </c>
      <c r="M946" s="570">
        <v>30</v>
      </c>
      <c r="N946" s="570">
        <v>4</v>
      </c>
    </row>
    <row r="947" spans="1:14" ht="9.6" customHeight="1">
      <c r="A947" s="508"/>
      <c r="B947" s="568" t="s">
        <v>1607</v>
      </c>
      <c r="C947" s="559">
        <v>272</v>
      </c>
      <c r="D947" s="570">
        <v>101</v>
      </c>
      <c r="E947" s="569">
        <v>58</v>
      </c>
      <c r="F947" s="569">
        <v>159</v>
      </c>
      <c r="G947" s="570">
        <v>92</v>
      </c>
      <c r="H947" s="570">
        <v>65</v>
      </c>
      <c r="I947" s="570">
        <v>67</v>
      </c>
      <c r="J947" s="570">
        <v>113</v>
      </c>
      <c r="K947" s="569">
        <v>113</v>
      </c>
      <c r="L947" s="570">
        <v>0</v>
      </c>
      <c r="M947" s="570">
        <v>181</v>
      </c>
      <c r="N947" s="570">
        <v>29</v>
      </c>
    </row>
    <row r="948" spans="1:14" ht="9.6" customHeight="1">
      <c r="A948" s="508"/>
      <c r="B948" s="568" t="s">
        <v>1608</v>
      </c>
      <c r="C948" s="562">
        <v>731</v>
      </c>
      <c r="D948" s="562">
        <v>291</v>
      </c>
      <c r="E948" s="562">
        <v>179</v>
      </c>
      <c r="F948" s="562">
        <v>470</v>
      </c>
      <c r="G948" s="562">
        <v>206</v>
      </c>
      <c r="H948" s="562">
        <v>131</v>
      </c>
      <c r="I948" s="562">
        <v>264</v>
      </c>
      <c r="J948" s="562">
        <v>261</v>
      </c>
      <c r="K948" s="562">
        <v>236</v>
      </c>
      <c r="L948" s="562">
        <v>25</v>
      </c>
      <c r="M948" s="562">
        <v>324</v>
      </c>
      <c r="N948" s="562">
        <v>33</v>
      </c>
    </row>
    <row r="949" spans="1:14" ht="9.6" customHeight="1">
      <c r="A949" s="508"/>
      <c r="B949" s="568" t="s">
        <v>1609</v>
      </c>
      <c r="C949" s="559">
        <v>556</v>
      </c>
      <c r="D949" s="569">
        <v>221</v>
      </c>
      <c r="E949" s="569">
        <v>119</v>
      </c>
      <c r="F949" s="569">
        <v>340</v>
      </c>
      <c r="G949" s="569">
        <v>153</v>
      </c>
      <c r="H949" s="569">
        <v>92</v>
      </c>
      <c r="I949" s="569">
        <v>187</v>
      </c>
      <c r="J949" s="569">
        <v>216</v>
      </c>
      <c r="K949" s="569">
        <v>204</v>
      </c>
      <c r="L949" s="569">
        <v>12</v>
      </c>
      <c r="M949" s="569">
        <v>272</v>
      </c>
      <c r="N949" s="569">
        <v>28</v>
      </c>
    </row>
    <row r="950" spans="1:14" ht="9.6" customHeight="1">
      <c r="A950" s="508"/>
      <c r="B950" s="568" t="s">
        <v>1610</v>
      </c>
      <c r="C950" s="559">
        <v>175</v>
      </c>
      <c r="D950" s="569">
        <v>70</v>
      </c>
      <c r="E950" s="569">
        <v>60</v>
      </c>
      <c r="F950" s="569">
        <v>130</v>
      </c>
      <c r="G950" s="569">
        <v>53</v>
      </c>
      <c r="H950" s="569">
        <v>39</v>
      </c>
      <c r="I950" s="569">
        <v>77</v>
      </c>
      <c r="J950" s="569">
        <v>45</v>
      </c>
      <c r="K950" s="569">
        <v>32</v>
      </c>
      <c r="L950" s="569">
        <v>13</v>
      </c>
      <c r="M950" s="569">
        <v>52</v>
      </c>
      <c r="N950" s="569">
        <v>5</v>
      </c>
    </row>
    <row r="951" spans="1:14" ht="9.6" customHeight="1">
      <c r="A951" s="508"/>
      <c r="B951" s="568" t="s">
        <v>1611</v>
      </c>
      <c r="C951" s="559">
        <v>502</v>
      </c>
      <c r="D951" s="569">
        <v>195</v>
      </c>
      <c r="E951" s="569">
        <v>97</v>
      </c>
      <c r="F951" s="569">
        <v>292</v>
      </c>
      <c r="G951" s="569">
        <v>143</v>
      </c>
      <c r="H951" s="569">
        <v>72</v>
      </c>
      <c r="I951" s="569">
        <v>149</v>
      </c>
      <c r="J951" s="559">
        <v>210</v>
      </c>
      <c r="K951" s="569">
        <v>167</v>
      </c>
      <c r="L951" s="559">
        <v>43</v>
      </c>
      <c r="M951" s="559">
        <v>244</v>
      </c>
      <c r="N951" s="559">
        <v>27</v>
      </c>
    </row>
    <row r="952" spans="1:14" ht="9.6" customHeight="1">
      <c r="A952" s="508"/>
      <c r="B952" s="567"/>
      <c r="C952" s="566"/>
      <c r="D952" s="562"/>
      <c r="E952" s="562"/>
      <c r="J952" s="562"/>
      <c r="K952" s="562"/>
      <c r="L952" s="562"/>
      <c r="M952" s="562"/>
      <c r="N952" s="562"/>
    </row>
    <row r="953" spans="1:14" ht="9.6" customHeight="1">
      <c r="A953" s="508"/>
      <c r="B953" s="567"/>
      <c r="C953" s="566"/>
      <c r="D953" s="562"/>
      <c r="E953" s="562"/>
      <c r="J953" s="562"/>
      <c r="K953" s="562"/>
      <c r="L953" s="562"/>
      <c r="M953" s="562"/>
      <c r="N953" s="562"/>
    </row>
    <row r="954" spans="1:14" ht="9.6" customHeight="1">
      <c r="A954" s="564" t="s">
        <v>1213</v>
      </c>
      <c r="B954" s="565"/>
      <c r="C954" s="562">
        <v>2165</v>
      </c>
      <c r="D954" s="562">
        <v>968</v>
      </c>
      <c r="E954" s="562">
        <v>414</v>
      </c>
      <c r="F954" s="562">
        <v>1382</v>
      </c>
      <c r="G954" s="562">
        <v>667</v>
      </c>
      <c r="H954" s="562">
        <v>408</v>
      </c>
      <c r="I954" s="562">
        <v>715</v>
      </c>
      <c r="J954" s="562">
        <v>783</v>
      </c>
      <c r="K954" s="562">
        <v>782</v>
      </c>
      <c r="L954" s="562">
        <v>1</v>
      </c>
      <c r="M954" s="562">
        <v>1162</v>
      </c>
      <c r="N954" s="562">
        <v>107</v>
      </c>
    </row>
    <row r="955" spans="1:14" ht="9.6" customHeight="1">
      <c r="A955" s="508"/>
      <c r="B955" s="567"/>
      <c r="C955" s="566"/>
      <c r="D955" s="562"/>
      <c r="E955" s="562"/>
      <c r="J955" s="562"/>
      <c r="K955" s="562"/>
      <c r="L955" s="562"/>
      <c r="M955" s="562"/>
      <c r="N955" s="562"/>
    </row>
    <row r="956" spans="1:14" ht="9.6" customHeight="1">
      <c r="A956" s="508"/>
      <c r="B956" s="568" t="s">
        <v>1104</v>
      </c>
      <c r="C956" s="559">
        <v>370</v>
      </c>
      <c r="D956" s="569">
        <v>179</v>
      </c>
      <c r="E956" s="569">
        <v>55</v>
      </c>
      <c r="F956" s="569">
        <v>234</v>
      </c>
      <c r="G956" s="569">
        <v>145</v>
      </c>
      <c r="H956" s="569">
        <v>83</v>
      </c>
      <c r="I956" s="569">
        <v>89</v>
      </c>
      <c r="J956" s="569">
        <v>136</v>
      </c>
      <c r="K956" s="569">
        <v>136</v>
      </c>
      <c r="L956" s="569">
        <v>0</v>
      </c>
      <c r="M956" s="569">
        <v>243</v>
      </c>
      <c r="N956" s="569">
        <v>42</v>
      </c>
    </row>
    <row r="957" spans="1:14" ht="9.6" customHeight="1">
      <c r="A957" s="508"/>
      <c r="B957" s="568" t="s">
        <v>1612</v>
      </c>
      <c r="C957" s="559">
        <v>194</v>
      </c>
      <c r="D957" s="569">
        <v>65</v>
      </c>
      <c r="E957" s="569">
        <v>35</v>
      </c>
      <c r="F957" s="569">
        <v>100</v>
      </c>
      <c r="G957" s="569">
        <v>51</v>
      </c>
      <c r="H957" s="569">
        <v>30</v>
      </c>
      <c r="I957" s="569">
        <v>49</v>
      </c>
      <c r="J957" s="569">
        <v>94</v>
      </c>
      <c r="K957" s="569">
        <v>94</v>
      </c>
      <c r="L957" s="569">
        <v>0</v>
      </c>
      <c r="M957" s="569">
        <v>95</v>
      </c>
      <c r="N957" s="569">
        <v>9</v>
      </c>
    </row>
    <row r="958" spans="1:14" ht="9.6" customHeight="1">
      <c r="A958" s="508"/>
      <c r="B958" s="568" t="s">
        <v>1105</v>
      </c>
      <c r="C958" s="562">
        <v>782</v>
      </c>
      <c r="D958" s="562">
        <v>355</v>
      </c>
      <c r="E958" s="562">
        <v>201</v>
      </c>
      <c r="F958" s="562">
        <v>556</v>
      </c>
      <c r="G958" s="562">
        <v>234</v>
      </c>
      <c r="H958" s="562">
        <v>137</v>
      </c>
      <c r="I958" s="562">
        <v>322</v>
      </c>
      <c r="J958" s="562">
        <v>226</v>
      </c>
      <c r="K958" s="562">
        <v>226</v>
      </c>
      <c r="L958" s="562">
        <v>0</v>
      </c>
      <c r="M958" s="562">
        <v>345</v>
      </c>
      <c r="N958" s="562">
        <v>56</v>
      </c>
    </row>
    <row r="959" spans="1:14" ht="9.6" customHeight="1">
      <c r="A959" s="508"/>
      <c r="B959" s="568" t="s">
        <v>1106</v>
      </c>
      <c r="C959" s="559">
        <v>569</v>
      </c>
      <c r="D959" s="569">
        <v>236</v>
      </c>
      <c r="E959" s="569">
        <v>85</v>
      </c>
      <c r="F959" s="569">
        <v>321</v>
      </c>
      <c r="G959" s="569">
        <v>178</v>
      </c>
      <c r="H959" s="569">
        <v>126</v>
      </c>
      <c r="I959" s="569">
        <v>143</v>
      </c>
      <c r="J959" s="559">
        <v>248</v>
      </c>
      <c r="K959" s="569">
        <v>247</v>
      </c>
      <c r="L959" s="559">
        <v>1</v>
      </c>
      <c r="M959" s="559">
        <v>381</v>
      </c>
      <c r="N959" s="559">
        <v>0</v>
      </c>
    </row>
    <row r="960" spans="1:14" ht="9.6" customHeight="1">
      <c r="A960" s="508"/>
      <c r="B960" s="568" t="s">
        <v>1613</v>
      </c>
      <c r="C960" s="559">
        <v>184</v>
      </c>
      <c r="D960" s="570">
        <v>109</v>
      </c>
      <c r="E960" s="569">
        <v>36</v>
      </c>
      <c r="F960" s="569">
        <v>145</v>
      </c>
      <c r="G960" s="570">
        <v>37</v>
      </c>
      <c r="H960" s="570">
        <v>16</v>
      </c>
      <c r="I960" s="570">
        <v>108</v>
      </c>
      <c r="J960" s="570">
        <v>39</v>
      </c>
      <c r="K960" s="569">
        <v>39</v>
      </c>
      <c r="L960" s="570">
        <v>0</v>
      </c>
      <c r="M960" s="570">
        <v>55</v>
      </c>
      <c r="N960" s="570">
        <v>0</v>
      </c>
    </row>
    <row r="961" spans="1:14" ht="9.6" customHeight="1">
      <c r="A961" s="508"/>
      <c r="B961" s="568" t="s">
        <v>1614</v>
      </c>
      <c r="C961" s="559">
        <v>66</v>
      </c>
      <c r="D961" s="569">
        <v>24</v>
      </c>
      <c r="E961" s="569">
        <v>2</v>
      </c>
      <c r="F961" s="569">
        <v>26</v>
      </c>
      <c r="G961" s="569">
        <v>22</v>
      </c>
      <c r="H961" s="569">
        <v>16</v>
      </c>
      <c r="I961" s="569">
        <v>4</v>
      </c>
      <c r="J961" s="559">
        <v>40</v>
      </c>
      <c r="K961" s="569">
        <v>40</v>
      </c>
      <c r="L961" s="559">
        <v>0</v>
      </c>
      <c r="M961" s="559">
        <v>44</v>
      </c>
      <c r="N961" s="559">
        <v>0</v>
      </c>
    </row>
    <row r="962" spans="1:14" ht="9.6" customHeight="1">
      <c r="A962" s="508"/>
      <c r="B962" s="567"/>
      <c r="C962" s="559"/>
      <c r="D962" s="570"/>
      <c r="E962" s="569"/>
      <c r="F962" s="569"/>
      <c r="G962" s="570"/>
      <c r="H962" s="570"/>
      <c r="I962" s="570"/>
      <c r="J962" s="570"/>
      <c r="K962" s="569"/>
      <c r="L962" s="570"/>
      <c r="M962" s="570"/>
      <c r="N962" s="570"/>
    </row>
    <row r="963" spans="1:14" ht="9.6" customHeight="1">
      <c r="A963" s="508"/>
      <c r="B963" s="567"/>
      <c r="C963" s="559"/>
      <c r="D963" s="569"/>
      <c r="E963" s="569"/>
      <c r="F963" s="569"/>
      <c r="G963" s="569"/>
      <c r="H963" s="569"/>
      <c r="I963" s="569"/>
      <c r="J963" s="569"/>
      <c r="K963" s="569"/>
      <c r="L963" s="569"/>
      <c r="M963" s="569"/>
      <c r="N963" s="569"/>
    </row>
    <row r="964" spans="1:14" ht="9.6" customHeight="1">
      <c r="A964" s="564" t="s">
        <v>1216</v>
      </c>
      <c r="B964" s="565"/>
      <c r="C964" s="562">
        <v>1924</v>
      </c>
      <c r="D964" s="562">
        <v>843</v>
      </c>
      <c r="E964" s="562">
        <v>439</v>
      </c>
      <c r="F964" s="562">
        <v>1282</v>
      </c>
      <c r="G964" s="562">
        <v>712</v>
      </c>
      <c r="H964" s="562">
        <v>400</v>
      </c>
      <c r="I964" s="562">
        <v>570</v>
      </c>
      <c r="J964" s="562">
        <v>642</v>
      </c>
      <c r="K964" s="562">
        <v>635</v>
      </c>
      <c r="L964" s="562">
        <v>7</v>
      </c>
      <c r="M964" s="562">
        <v>1027</v>
      </c>
      <c r="N964" s="562">
        <v>67</v>
      </c>
    </row>
    <row r="965" spans="1:14" ht="9.6" customHeight="1">
      <c r="A965" s="508"/>
      <c r="B965" s="567"/>
      <c r="C965" s="566"/>
      <c r="D965" s="562"/>
      <c r="E965" s="562"/>
      <c r="J965" s="562"/>
      <c r="K965" s="562"/>
      <c r="L965" s="562"/>
      <c r="M965" s="562"/>
      <c r="N965" s="562"/>
    </row>
    <row r="966" spans="1:14" ht="9.6" customHeight="1">
      <c r="A966" s="508"/>
      <c r="B966" s="568" t="s">
        <v>1615</v>
      </c>
      <c r="C966" s="559">
        <v>594</v>
      </c>
      <c r="D966" s="569">
        <v>278</v>
      </c>
      <c r="E966" s="569">
        <v>140</v>
      </c>
      <c r="F966" s="569">
        <v>418</v>
      </c>
      <c r="G966" s="569">
        <v>196</v>
      </c>
      <c r="H966" s="569">
        <v>131</v>
      </c>
      <c r="I966" s="569">
        <v>222</v>
      </c>
      <c r="J966" s="569">
        <v>176</v>
      </c>
      <c r="K966" s="569">
        <v>176</v>
      </c>
      <c r="L966" s="569">
        <v>0</v>
      </c>
      <c r="M966" s="569">
        <v>345</v>
      </c>
      <c r="N966" s="569">
        <v>30</v>
      </c>
    </row>
    <row r="967" spans="1:14" ht="9.6" customHeight="1">
      <c r="A967" s="508"/>
      <c r="B967" s="568" t="s">
        <v>1616</v>
      </c>
      <c r="C967" s="559">
        <v>699</v>
      </c>
      <c r="D967" s="569">
        <v>314</v>
      </c>
      <c r="E967" s="569">
        <v>137</v>
      </c>
      <c r="F967" s="569">
        <v>451</v>
      </c>
      <c r="G967" s="569">
        <v>233</v>
      </c>
      <c r="H967" s="569">
        <v>123</v>
      </c>
      <c r="I967" s="569">
        <v>218</v>
      </c>
      <c r="J967" s="559">
        <v>248</v>
      </c>
      <c r="K967" s="569">
        <v>248</v>
      </c>
      <c r="L967" s="559">
        <v>0</v>
      </c>
      <c r="M967" s="559">
        <v>317</v>
      </c>
      <c r="N967" s="559">
        <v>11</v>
      </c>
    </row>
    <row r="968" spans="1:14" ht="9.6" customHeight="1">
      <c r="A968" s="508"/>
      <c r="B968" s="568" t="s">
        <v>1617</v>
      </c>
      <c r="C968" s="559">
        <v>253</v>
      </c>
      <c r="D968" s="570">
        <v>103</v>
      </c>
      <c r="E968" s="569">
        <v>72</v>
      </c>
      <c r="F968" s="569">
        <v>175</v>
      </c>
      <c r="G968" s="571" t="s">
        <v>974</v>
      </c>
      <c r="H968" s="570">
        <v>50</v>
      </c>
      <c r="I968" s="571" t="s">
        <v>974</v>
      </c>
      <c r="J968" s="570">
        <v>78</v>
      </c>
      <c r="K968" s="569">
        <v>78</v>
      </c>
      <c r="L968" s="570">
        <v>0</v>
      </c>
      <c r="M968" s="570">
        <v>177</v>
      </c>
      <c r="N968" s="570">
        <v>6</v>
      </c>
    </row>
    <row r="969" spans="1:14" ht="9.6" customHeight="1">
      <c r="A969" s="508"/>
      <c r="B969" s="568" t="s">
        <v>1618</v>
      </c>
      <c r="C969" s="559">
        <v>325</v>
      </c>
      <c r="D969" s="570">
        <v>132</v>
      </c>
      <c r="E969" s="569">
        <v>67</v>
      </c>
      <c r="F969" s="569">
        <v>199</v>
      </c>
      <c r="G969" s="570">
        <v>126</v>
      </c>
      <c r="H969" s="570">
        <v>68</v>
      </c>
      <c r="I969" s="570">
        <v>73</v>
      </c>
      <c r="J969" s="570">
        <v>126</v>
      </c>
      <c r="K969" s="569">
        <v>119</v>
      </c>
      <c r="L969" s="570">
        <v>7</v>
      </c>
      <c r="M969" s="570">
        <v>188</v>
      </c>
      <c r="N969" s="570">
        <v>20</v>
      </c>
    </row>
    <row r="970" spans="1:14" ht="9.6" customHeight="1">
      <c r="A970" s="508"/>
      <c r="B970" s="568" t="s">
        <v>1619</v>
      </c>
      <c r="C970" s="559">
        <v>53</v>
      </c>
      <c r="D970" s="570">
        <v>16</v>
      </c>
      <c r="E970" s="569">
        <v>23</v>
      </c>
      <c r="F970" s="569">
        <v>39</v>
      </c>
      <c r="G970" s="571" t="s">
        <v>974</v>
      </c>
      <c r="H970" s="570">
        <v>28</v>
      </c>
      <c r="I970" s="571" t="s">
        <v>974</v>
      </c>
      <c r="J970" s="570">
        <v>14</v>
      </c>
      <c r="K970" s="569">
        <v>14</v>
      </c>
      <c r="L970" s="570">
        <v>0</v>
      </c>
      <c r="M970" s="570">
        <v>0</v>
      </c>
      <c r="N970" s="570">
        <v>0</v>
      </c>
    </row>
    <row r="971" spans="1:14" ht="9.6" customHeight="1">
      <c r="A971" s="508"/>
      <c r="B971" s="584"/>
      <c r="C971" s="559"/>
      <c r="D971" s="570"/>
      <c r="E971" s="569"/>
      <c r="F971" s="569"/>
      <c r="G971" s="570"/>
      <c r="H971" s="570"/>
      <c r="I971" s="570"/>
      <c r="J971" s="570"/>
      <c r="K971" s="569"/>
      <c r="L971" s="570"/>
      <c r="M971" s="570"/>
      <c r="N971" s="570"/>
    </row>
    <row r="972" spans="1:14" ht="9.6" customHeight="1">
      <c r="A972" s="508"/>
      <c r="B972" s="587" t="s">
        <v>1620</v>
      </c>
      <c r="C972" s="566"/>
      <c r="D972" s="562"/>
      <c r="E972" s="562"/>
      <c r="J972" s="562"/>
      <c r="K972" s="562"/>
      <c r="L972" s="562"/>
      <c r="M972" s="562"/>
      <c r="N972" s="562"/>
    </row>
    <row r="973" spans="1:14" ht="9.6" customHeight="1">
      <c r="A973" s="508"/>
      <c r="B973" s="587" t="s">
        <v>1621</v>
      </c>
      <c r="C973" s="562">
        <v>124152</v>
      </c>
      <c r="D973" s="562">
        <v>63399</v>
      </c>
      <c r="E973" s="562">
        <v>29646</v>
      </c>
      <c r="F973" s="562">
        <v>93045</v>
      </c>
      <c r="G973" s="562">
        <v>33431</v>
      </c>
      <c r="H973" s="562">
        <v>19000</v>
      </c>
      <c r="I973" s="562">
        <v>59614</v>
      </c>
      <c r="J973" s="562">
        <v>31107</v>
      </c>
      <c r="K973" s="562">
        <v>30297</v>
      </c>
      <c r="L973" s="562">
        <v>810</v>
      </c>
      <c r="M973" s="562">
        <v>48825</v>
      </c>
      <c r="N973" s="562">
        <v>4792</v>
      </c>
    </row>
    <row r="974" spans="1:14" ht="9.6" customHeight="1">
      <c r="A974" s="508"/>
      <c r="B974" s="586"/>
      <c r="C974" s="566"/>
      <c r="D974" s="562"/>
      <c r="E974" s="562"/>
      <c r="J974" s="562"/>
      <c r="K974" s="562"/>
      <c r="L974" s="562"/>
      <c r="M974" s="562"/>
      <c r="N974" s="562"/>
    </row>
    <row r="975" spans="1:14" ht="9.6" customHeight="1">
      <c r="A975" s="508" t="s">
        <v>1622</v>
      </c>
      <c r="B975" s="586"/>
      <c r="C975" s="566"/>
      <c r="D975" s="562"/>
      <c r="E975" s="562"/>
      <c r="J975" s="562"/>
      <c r="K975" s="562"/>
      <c r="L975" s="562"/>
      <c r="M975" s="562"/>
      <c r="N975" s="562"/>
    </row>
    <row r="976" spans="1:14" ht="10.15" customHeight="1">
      <c r="A976" s="525"/>
      <c r="B976" s="575"/>
      <c r="C976" s="578" t="s">
        <v>172</v>
      </c>
      <c r="D976" s="580"/>
      <c r="E976" s="580"/>
      <c r="F976" s="580"/>
      <c r="G976" s="580"/>
      <c r="H976" s="580"/>
      <c r="I976" s="580"/>
      <c r="J976" s="580"/>
      <c r="K976" s="580"/>
      <c r="L976" s="580"/>
      <c r="M976" s="580"/>
      <c r="N976" s="580"/>
    </row>
    <row r="977" spans="1:14" ht="9.6" customHeight="1">
      <c r="A977" s="508"/>
      <c r="B977" s="586"/>
      <c r="C977" s="566"/>
      <c r="D977" s="562"/>
      <c r="E977" s="562"/>
      <c r="J977" s="562"/>
      <c r="K977" s="562"/>
      <c r="L977" s="562"/>
      <c r="M977" s="562"/>
      <c r="N977" s="562"/>
    </row>
    <row r="978" spans="1:14" ht="9.6" customHeight="1">
      <c r="A978" s="564" t="s">
        <v>1144</v>
      </c>
      <c r="B978" s="565"/>
      <c r="C978" s="562">
        <v>866</v>
      </c>
      <c r="D978" s="562">
        <v>472</v>
      </c>
      <c r="E978" s="562">
        <v>178</v>
      </c>
      <c r="F978" s="562">
        <v>650</v>
      </c>
      <c r="G978" s="562">
        <v>229</v>
      </c>
      <c r="H978" s="562">
        <v>147</v>
      </c>
      <c r="I978" s="562">
        <v>421</v>
      </c>
      <c r="J978" s="562">
        <v>216</v>
      </c>
      <c r="K978" s="562">
        <v>216</v>
      </c>
      <c r="L978" s="562">
        <v>0</v>
      </c>
      <c r="M978" s="562">
        <v>414</v>
      </c>
      <c r="N978" s="562">
        <v>21</v>
      </c>
    </row>
    <row r="979" spans="1:14" ht="9.6" customHeight="1">
      <c r="A979" s="508"/>
      <c r="B979" s="567"/>
      <c r="C979" s="566"/>
      <c r="D979" s="562"/>
      <c r="E979" s="562"/>
      <c r="J979" s="562"/>
      <c r="K979" s="562"/>
      <c r="L979" s="562"/>
      <c r="M979" s="562"/>
      <c r="N979" s="562"/>
    </row>
    <row r="980" spans="1:14" ht="9.6" customHeight="1">
      <c r="A980" s="508"/>
      <c r="B980" s="568" t="s">
        <v>1623</v>
      </c>
      <c r="C980" s="559">
        <v>277</v>
      </c>
      <c r="D980" s="569">
        <v>188</v>
      </c>
      <c r="E980" s="569">
        <v>57</v>
      </c>
      <c r="F980" s="569">
        <v>245</v>
      </c>
      <c r="G980" s="569">
        <v>42</v>
      </c>
      <c r="H980" s="569">
        <v>38</v>
      </c>
      <c r="I980" s="569">
        <v>203</v>
      </c>
      <c r="J980" s="569">
        <v>32</v>
      </c>
      <c r="K980" s="569">
        <v>32</v>
      </c>
      <c r="L980" s="569">
        <v>0</v>
      </c>
      <c r="M980" s="569">
        <v>70</v>
      </c>
      <c r="N980" s="569">
        <v>7</v>
      </c>
    </row>
    <row r="981" spans="1:14" ht="9.6" customHeight="1">
      <c r="A981" s="508"/>
      <c r="B981" s="568" t="s">
        <v>1624</v>
      </c>
      <c r="C981" s="559"/>
      <c r="D981" s="569"/>
      <c r="E981" s="569"/>
      <c r="F981" s="569"/>
      <c r="G981" s="569"/>
      <c r="H981" s="569"/>
      <c r="I981" s="569"/>
      <c r="J981" s="559"/>
      <c r="K981" s="569"/>
      <c r="L981" s="559"/>
      <c r="M981" s="559"/>
      <c r="N981" s="559"/>
    </row>
    <row r="982" spans="1:14" ht="9.6" customHeight="1">
      <c r="A982" s="508"/>
      <c r="B982" s="568" t="s">
        <v>1625</v>
      </c>
      <c r="C982" s="559">
        <v>321</v>
      </c>
      <c r="D982" s="569">
        <v>192</v>
      </c>
      <c r="E982" s="569">
        <v>80</v>
      </c>
      <c r="F982" s="569">
        <v>272</v>
      </c>
      <c r="G982" s="569">
        <v>78</v>
      </c>
      <c r="H982" s="569">
        <v>73</v>
      </c>
      <c r="I982" s="569">
        <v>194</v>
      </c>
      <c r="J982" s="559">
        <v>49</v>
      </c>
      <c r="K982" s="569">
        <v>49</v>
      </c>
      <c r="L982" s="559">
        <v>0</v>
      </c>
      <c r="M982" s="559">
        <v>116</v>
      </c>
      <c r="N982" s="559">
        <v>1</v>
      </c>
    </row>
    <row r="983" spans="1:14" ht="9.6" customHeight="1">
      <c r="A983" s="508"/>
      <c r="B983" s="568" t="s">
        <v>1626</v>
      </c>
      <c r="C983" s="559">
        <v>58</v>
      </c>
      <c r="D983" s="570">
        <v>25</v>
      </c>
      <c r="E983" s="569">
        <v>21</v>
      </c>
      <c r="F983" s="569">
        <v>46</v>
      </c>
      <c r="G983" s="571" t="s">
        <v>974</v>
      </c>
      <c r="H983" s="570">
        <v>0</v>
      </c>
      <c r="I983" s="571" t="s">
        <v>974</v>
      </c>
      <c r="J983" s="570">
        <v>12</v>
      </c>
      <c r="K983" s="569">
        <v>12</v>
      </c>
      <c r="L983" s="570">
        <v>0</v>
      </c>
      <c r="M983" s="570">
        <v>16</v>
      </c>
      <c r="N983" s="570">
        <v>0</v>
      </c>
    </row>
    <row r="984" spans="1:14" ht="9.6" customHeight="1">
      <c r="A984" s="508"/>
      <c r="B984" s="568" t="s">
        <v>1627</v>
      </c>
      <c r="C984" s="566"/>
      <c r="D984" s="562"/>
      <c r="E984" s="562"/>
      <c r="J984" s="562"/>
      <c r="K984" s="562"/>
      <c r="L984" s="562"/>
      <c r="M984" s="562"/>
      <c r="N984" s="562"/>
    </row>
    <row r="985" spans="1:14" ht="9.6" customHeight="1">
      <c r="A985" s="508"/>
      <c r="B985" s="568" t="s">
        <v>1628</v>
      </c>
      <c r="C985" s="559">
        <v>160</v>
      </c>
      <c r="D985" s="569">
        <v>48</v>
      </c>
      <c r="E985" s="569">
        <v>12</v>
      </c>
      <c r="F985" s="569">
        <v>60</v>
      </c>
      <c r="G985" s="571" t="s">
        <v>974</v>
      </c>
      <c r="H985" s="569">
        <v>28</v>
      </c>
      <c r="I985" s="571" t="s">
        <v>974</v>
      </c>
      <c r="J985" s="569">
        <v>100</v>
      </c>
      <c r="K985" s="569">
        <v>100</v>
      </c>
      <c r="L985" s="569">
        <v>0</v>
      </c>
      <c r="M985" s="569">
        <v>156</v>
      </c>
      <c r="N985" s="569">
        <v>5</v>
      </c>
    </row>
    <row r="986" spans="1:14" ht="9.6" customHeight="1">
      <c r="A986" s="508"/>
      <c r="B986" s="581" t="s">
        <v>1629</v>
      </c>
      <c r="C986" s="562"/>
      <c r="D986" s="562"/>
      <c r="E986" s="562"/>
      <c r="J986" s="562"/>
      <c r="K986" s="562"/>
      <c r="L986" s="562"/>
      <c r="M986" s="562"/>
      <c r="N986" s="562"/>
    </row>
    <row r="987" spans="1:14" ht="9.6" customHeight="1">
      <c r="A987" s="508"/>
      <c r="B987" s="568" t="s">
        <v>1630</v>
      </c>
      <c r="C987" s="559">
        <v>50</v>
      </c>
      <c r="D987" s="569">
        <v>19</v>
      </c>
      <c r="E987" s="569">
        <v>8</v>
      </c>
      <c r="F987" s="569">
        <v>27</v>
      </c>
      <c r="G987" s="571" t="s">
        <v>974</v>
      </c>
      <c r="H987" s="569">
        <v>8</v>
      </c>
      <c r="I987" s="571" t="s">
        <v>974</v>
      </c>
      <c r="J987" s="559">
        <v>23</v>
      </c>
      <c r="K987" s="569">
        <v>23</v>
      </c>
      <c r="L987" s="559">
        <v>0</v>
      </c>
      <c r="M987" s="559">
        <v>56</v>
      </c>
      <c r="N987" s="559">
        <v>8</v>
      </c>
    </row>
    <row r="988" spans="1:14" ht="9.6" customHeight="1">
      <c r="A988" s="508"/>
      <c r="B988" s="586"/>
      <c r="C988" s="559"/>
      <c r="D988" s="570"/>
      <c r="E988" s="569"/>
      <c r="F988" s="569"/>
      <c r="G988" s="570"/>
      <c r="H988" s="570"/>
      <c r="I988" s="570"/>
      <c r="J988" s="570"/>
      <c r="K988" s="569"/>
      <c r="L988" s="570"/>
      <c r="M988" s="570"/>
      <c r="N988" s="570"/>
    </row>
    <row r="989" spans="1:14" ht="9.6" customHeight="1">
      <c r="A989" s="508"/>
      <c r="B989" s="596"/>
      <c r="C989" s="559"/>
      <c r="D989" s="569"/>
      <c r="E989" s="569"/>
      <c r="F989" s="569"/>
      <c r="G989" s="569"/>
      <c r="H989" s="569"/>
      <c r="I989" s="569"/>
      <c r="J989" s="569"/>
      <c r="K989" s="569"/>
      <c r="L989" s="569"/>
      <c r="M989" s="569"/>
      <c r="N989" s="569"/>
    </row>
    <row r="990" spans="1:14" ht="9.6" customHeight="1">
      <c r="A990" s="508"/>
      <c r="B990" s="586"/>
      <c r="C990" s="566"/>
      <c r="D990" s="562"/>
      <c r="E990" s="562"/>
      <c r="J990" s="562"/>
      <c r="K990" s="562"/>
      <c r="L990" s="562"/>
      <c r="M990" s="562"/>
      <c r="N990" s="562"/>
    </row>
    <row r="991" spans="1:14" ht="9" customHeight="1">
      <c r="A991" s="574" t="s">
        <v>53</v>
      </c>
      <c r="B991" s="575"/>
      <c r="C991" s="576"/>
      <c r="D991" s="577"/>
      <c r="E991" s="577"/>
      <c r="F991" s="577"/>
      <c r="G991" s="577"/>
      <c r="H991" s="577"/>
      <c r="I991" s="577"/>
      <c r="J991" s="577"/>
      <c r="K991" s="577"/>
      <c r="L991" s="577"/>
      <c r="M991" s="577"/>
      <c r="N991" s="577"/>
    </row>
    <row r="992" spans="1:14" ht="10.15" customHeight="1">
      <c r="A992" s="525"/>
      <c r="B992" s="557"/>
      <c r="C992" s="578" t="s">
        <v>172</v>
      </c>
      <c r="D992" s="579"/>
      <c r="E992" s="580"/>
      <c r="F992" s="580"/>
      <c r="G992" s="580"/>
      <c r="H992" s="580"/>
      <c r="I992" s="580"/>
      <c r="J992" s="580"/>
      <c r="K992" s="580"/>
      <c r="L992" s="580"/>
      <c r="M992" s="580"/>
      <c r="N992" s="580"/>
    </row>
    <row r="993" spans="1:14" ht="10.5" customHeight="1">
      <c r="A993" s="525"/>
      <c r="B993" s="557"/>
      <c r="C993" s="578"/>
      <c r="D993" s="579"/>
      <c r="E993" s="580"/>
      <c r="F993" s="580"/>
      <c r="G993" s="580"/>
      <c r="H993" s="580"/>
      <c r="I993" s="580"/>
      <c r="J993" s="580"/>
      <c r="K993" s="580"/>
      <c r="L993" s="580"/>
      <c r="M993" s="580"/>
      <c r="N993" s="580"/>
    </row>
    <row r="994" spans="1:14" ht="9.6" customHeight="1">
      <c r="A994" s="564" t="s">
        <v>1631</v>
      </c>
      <c r="B994" s="565"/>
      <c r="C994" s="562">
        <v>704</v>
      </c>
      <c r="D994" s="562">
        <v>354</v>
      </c>
      <c r="E994" s="562">
        <v>164</v>
      </c>
      <c r="F994" s="562">
        <v>518</v>
      </c>
      <c r="G994" s="562">
        <v>159</v>
      </c>
      <c r="H994" s="562">
        <v>0</v>
      </c>
      <c r="I994" s="562">
        <v>359</v>
      </c>
      <c r="J994" s="562">
        <v>186</v>
      </c>
      <c r="K994" s="562">
        <v>186</v>
      </c>
      <c r="L994" s="562">
        <v>0</v>
      </c>
      <c r="M994" s="562">
        <v>331</v>
      </c>
      <c r="N994" s="562">
        <v>8</v>
      </c>
    </row>
    <row r="995" spans="1:14" ht="9.6" customHeight="1">
      <c r="A995" s="508"/>
      <c r="B995" s="567"/>
      <c r="C995" s="566"/>
      <c r="D995" s="562"/>
      <c r="E995" s="562"/>
      <c r="J995" s="562"/>
      <c r="K995" s="562"/>
      <c r="L995" s="562"/>
      <c r="M995" s="562"/>
      <c r="N995" s="562"/>
    </row>
    <row r="996" spans="1:14" ht="9.6" customHeight="1">
      <c r="A996" s="508"/>
      <c r="B996" s="597" t="s">
        <v>1632</v>
      </c>
      <c r="C996" s="566"/>
      <c r="D996" s="562"/>
      <c r="E996" s="562"/>
      <c r="J996" s="562"/>
      <c r="K996" s="562"/>
      <c r="L996" s="562"/>
      <c r="M996" s="562"/>
      <c r="N996" s="562"/>
    </row>
    <row r="997" spans="1:14" ht="9.6" customHeight="1">
      <c r="A997" s="508"/>
      <c r="B997" s="568" t="s">
        <v>1633</v>
      </c>
      <c r="C997" s="562">
        <v>704</v>
      </c>
      <c r="D997" s="562">
        <v>354</v>
      </c>
      <c r="E997" s="562">
        <v>164</v>
      </c>
      <c r="F997" s="562">
        <v>518</v>
      </c>
      <c r="G997" s="562">
        <v>159</v>
      </c>
      <c r="H997" s="562">
        <v>0</v>
      </c>
      <c r="I997" s="562">
        <v>359</v>
      </c>
      <c r="J997" s="562">
        <v>186</v>
      </c>
      <c r="K997" s="562">
        <v>186</v>
      </c>
      <c r="L997" s="562">
        <v>0</v>
      </c>
      <c r="M997" s="562">
        <v>331</v>
      </c>
      <c r="N997" s="562">
        <v>8</v>
      </c>
    </row>
    <row r="998" spans="1:14" ht="9.6" customHeight="1">
      <c r="A998" s="508"/>
      <c r="B998" s="568" t="s">
        <v>1634</v>
      </c>
      <c r="C998" s="559">
        <v>94</v>
      </c>
      <c r="D998" s="569">
        <v>32</v>
      </c>
      <c r="E998" s="569">
        <v>4</v>
      </c>
      <c r="F998" s="569">
        <v>36</v>
      </c>
      <c r="G998" s="571" t="s">
        <v>974</v>
      </c>
      <c r="H998" s="569">
        <v>0</v>
      </c>
      <c r="I998" s="571" t="s">
        <v>974</v>
      </c>
      <c r="J998" s="569">
        <v>58</v>
      </c>
      <c r="K998" s="569">
        <v>58</v>
      </c>
      <c r="L998" s="569">
        <v>0</v>
      </c>
      <c r="M998" s="569">
        <v>101</v>
      </c>
      <c r="N998" s="569">
        <v>0</v>
      </c>
    </row>
    <row r="999" spans="1:14" ht="9.6" customHeight="1">
      <c r="A999" s="508"/>
      <c r="B999" s="568" t="s">
        <v>1635</v>
      </c>
      <c r="C999" s="559">
        <v>270</v>
      </c>
      <c r="D999" s="569">
        <v>139</v>
      </c>
      <c r="E999" s="569">
        <v>82</v>
      </c>
      <c r="F999" s="569">
        <v>221</v>
      </c>
      <c r="G999" s="569">
        <v>41</v>
      </c>
      <c r="H999" s="569">
        <v>0</v>
      </c>
      <c r="I999" s="569">
        <v>180</v>
      </c>
      <c r="J999" s="559">
        <v>49</v>
      </c>
      <c r="K999" s="569">
        <v>49</v>
      </c>
      <c r="L999" s="559">
        <v>0</v>
      </c>
      <c r="M999" s="559">
        <v>78</v>
      </c>
      <c r="N999" s="559">
        <v>2</v>
      </c>
    </row>
    <row r="1000" spans="1:14" ht="9.6" customHeight="1">
      <c r="A1000" s="508"/>
      <c r="B1000" s="568" t="s">
        <v>1309</v>
      </c>
      <c r="C1000" s="559">
        <v>217</v>
      </c>
      <c r="D1000" s="570">
        <v>126</v>
      </c>
      <c r="E1000" s="569">
        <v>41</v>
      </c>
      <c r="F1000" s="569">
        <v>167</v>
      </c>
      <c r="G1000" s="570">
        <v>58</v>
      </c>
      <c r="H1000" s="570">
        <v>0</v>
      </c>
      <c r="I1000" s="570">
        <v>109</v>
      </c>
      <c r="J1000" s="570">
        <v>50</v>
      </c>
      <c r="K1000" s="569">
        <v>50</v>
      </c>
      <c r="L1000" s="570">
        <v>0</v>
      </c>
      <c r="M1000" s="570">
        <v>101</v>
      </c>
      <c r="N1000" s="570">
        <v>6</v>
      </c>
    </row>
    <row r="1001" spans="1:14" ht="9.6" customHeight="1">
      <c r="A1001" s="508"/>
      <c r="B1001" s="568" t="s">
        <v>987</v>
      </c>
      <c r="C1001" s="559">
        <v>15</v>
      </c>
      <c r="D1001" s="571" t="s">
        <v>974</v>
      </c>
      <c r="E1001" s="571" t="s">
        <v>974</v>
      </c>
      <c r="F1001" s="571" t="s">
        <v>974</v>
      </c>
      <c r="G1001" s="571" t="s">
        <v>974</v>
      </c>
      <c r="H1001" s="571" t="s">
        <v>974</v>
      </c>
      <c r="I1001" s="571" t="s">
        <v>974</v>
      </c>
      <c r="J1001" s="571" t="s">
        <v>974</v>
      </c>
      <c r="K1001" s="571" t="s">
        <v>974</v>
      </c>
      <c r="L1001" s="571" t="s">
        <v>974</v>
      </c>
      <c r="M1001" s="569">
        <v>4</v>
      </c>
      <c r="N1001" s="569">
        <v>0</v>
      </c>
    </row>
    <row r="1002" spans="1:14" ht="9.6" customHeight="1">
      <c r="A1002" s="508"/>
      <c r="B1002" s="568" t="s">
        <v>1636</v>
      </c>
      <c r="C1002" s="559">
        <v>8</v>
      </c>
      <c r="D1002" s="571" t="s">
        <v>974</v>
      </c>
      <c r="E1002" s="571" t="s">
        <v>974</v>
      </c>
      <c r="F1002" s="571" t="s">
        <v>974</v>
      </c>
      <c r="G1002" s="571" t="s">
        <v>974</v>
      </c>
      <c r="H1002" s="571" t="s">
        <v>974</v>
      </c>
      <c r="I1002" s="571" t="s">
        <v>974</v>
      </c>
      <c r="J1002" s="571" t="s">
        <v>974</v>
      </c>
      <c r="K1002" s="571" t="s">
        <v>974</v>
      </c>
      <c r="L1002" s="571" t="s">
        <v>974</v>
      </c>
      <c r="M1002" s="559">
        <v>7</v>
      </c>
      <c r="N1002" s="559">
        <v>0</v>
      </c>
    </row>
    <row r="1003" spans="1:14" ht="9.6" customHeight="1">
      <c r="A1003" s="508"/>
      <c r="B1003" s="568" t="s">
        <v>1637</v>
      </c>
      <c r="C1003" s="559">
        <v>50</v>
      </c>
      <c r="D1003" s="569">
        <v>18</v>
      </c>
      <c r="E1003" s="569">
        <v>18</v>
      </c>
      <c r="F1003" s="569">
        <v>36</v>
      </c>
      <c r="G1003" s="569">
        <v>10</v>
      </c>
      <c r="H1003" s="569">
        <v>0</v>
      </c>
      <c r="I1003" s="569">
        <v>26</v>
      </c>
      <c r="J1003" s="559">
        <v>14</v>
      </c>
      <c r="K1003" s="569">
        <v>14</v>
      </c>
      <c r="L1003" s="559">
        <v>0</v>
      </c>
      <c r="M1003" s="559">
        <v>23</v>
      </c>
      <c r="N1003" s="559">
        <v>0</v>
      </c>
    </row>
    <row r="1004" spans="1:14" ht="9.6" customHeight="1">
      <c r="A1004" s="508"/>
      <c r="B1004" s="568" t="s">
        <v>1638</v>
      </c>
      <c r="C1004" s="559">
        <v>50</v>
      </c>
      <c r="D1004" s="570">
        <v>31</v>
      </c>
      <c r="E1004" s="569">
        <v>13</v>
      </c>
      <c r="F1004" s="569">
        <v>44</v>
      </c>
      <c r="G1004" s="570">
        <v>11</v>
      </c>
      <c r="H1004" s="570">
        <v>0</v>
      </c>
      <c r="I1004" s="570">
        <v>33</v>
      </c>
      <c r="J1004" s="570">
        <v>6</v>
      </c>
      <c r="K1004" s="569">
        <v>6</v>
      </c>
      <c r="L1004" s="570">
        <v>0</v>
      </c>
      <c r="M1004" s="570">
        <v>17</v>
      </c>
      <c r="N1004" s="570">
        <v>0</v>
      </c>
    </row>
    <row r="1005" spans="1:14" ht="9.6" customHeight="1">
      <c r="A1005" s="508"/>
      <c r="B1005" s="567"/>
      <c r="C1005" s="566"/>
      <c r="D1005" s="562"/>
      <c r="E1005" s="562"/>
      <c r="J1005" s="562"/>
      <c r="K1005" s="562"/>
      <c r="L1005" s="562"/>
      <c r="M1005" s="562"/>
      <c r="N1005" s="562"/>
    </row>
    <row r="1006" spans="1:14" ht="9.6" customHeight="1">
      <c r="A1006" s="508"/>
      <c r="B1006" s="567"/>
      <c r="C1006" s="566"/>
      <c r="D1006" s="562"/>
      <c r="E1006" s="562"/>
      <c r="J1006" s="562"/>
      <c r="K1006" s="562"/>
      <c r="L1006" s="562"/>
      <c r="M1006" s="562"/>
      <c r="N1006" s="562"/>
    </row>
    <row r="1007" spans="1:14" ht="9.6" customHeight="1">
      <c r="A1007" s="564" t="s">
        <v>1166</v>
      </c>
      <c r="B1007" s="565"/>
      <c r="C1007" s="562">
        <v>98</v>
      </c>
      <c r="D1007" s="562">
        <v>27</v>
      </c>
      <c r="E1007" s="562">
        <v>22</v>
      </c>
      <c r="F1007" s="562">
        <v>49</v>
      </c>
      <c r="G1007" s="562">
        <v>39</v>
      </c>
      <c r="H1007" s="562">
        <v>11</v>
      </c>
      <c r="I1007" s="562">
        <v>10</v>
      </c>
      <c r="J1007" s="562">
        <v>49</v>
      </c>
      <c r="K1007" s="562">
        <v>49</v>
      </c>
      <c r="L1007" s="562">
        <v>0</v>
      </c>
      <c r="M1007" s="562">
        <v>76</v>
      </c>
      <c r="N1007" s="562">
        <v>0</v>
      </c>
    </row>
    <row r="1008" spans="1:14" ht="9.6" customHeight="1">
      <c r="A1008" s="508"/>
      <c r="B1008" s="567"/>
      <c r="C1008" s="566"/>
      <c r="D1008" s="562"/>
      <c r="E1008" s="562"/>
      <c r="J1008" s="562"/>
      <c r="K1008" s="562"/>
      <c r="L1008" s="562"/>
      <c r="M1008" s="562"/>
      <c r="N1008" s="562"/>
    </row>
    <row r="1009" spans="1:14" ht="9.6" customHeight="1">
      <c r="A1009" s="508"/>
      <c r="B1009" s="568" t="s">
        <v>1629</v>
      </c>
      <c r="C1009" s="562">
        <v>98</v>
      </c>
      <c r="D1009" s="562">
        <v>27</v>
      </c>
      <c r="E1009" s="562">
        <v>22</v>
      </c>
      <c r="F1009" s="562">
        <v>49</v>
      </c>
      <c r="G1009" s="562">
        <v>39</v>
      </c>
      <c r="H1009" s="562">
        <v>11</v>
      </c>
      <c r="I1009" s="562">
        <v>10</v>
      </c>
      <c r="J1009" s="562">
        <v>49</v>
      </c>
      <c r="K1009" s="562">
        <v>49</v>
      </c>
      <c r="L1009" s="562">
        <v>0</v>
      </c>
      <c r="M1009" s="562">
        <v>76</v>
      </c>
      <c r="N1009" s="562">
        <v>0</v>
      </c>
    </row>
    <row r="1010" spans="1:14" ht="9.6" customHeight="1">
      <c r="A1010" s="508"/>
      <c r="B1010" s="568" t="s">
        <v>1639</v>
      </c>
      <c r="C1010" s="559">
        <v>37</v>
      </c>
      <c r="D1010" s="569">
        <v>8</v>
      </c>
      <c r="E1010" s="569">
        <v>9</v>
      </c>
      <c r="F1010" s="569">
        <v>17</v>
      </c>
      <c r="G1010" s="571" t="s">
        <v>974</v>
      </c>
      <c r="H1010" s="569">
        <v>4</v>
      </c>
      <c r="I1010" s="571" t="s">
        <v>974</v>
      </c>
      <c r="J1010" s="569">
        <v>20</v>
      </c>
      <c r="K1010" s="569">
        <v>20</v>
      </c>
      <c r="L1010" s="569">
        <v>0</v>
      </c>
      <c r="M1010" s="569">
        <v>36</v>
      </c>
      <c r="N1010" s="569">
        <v>0</v>
      </c>
    </row>
    <row r="1011" spans="1:14" ht="9.6" customHeight="1">
      <c r="A1011" s="508"/>
      <c r="B1011" s="568" t="s">
        <v>1640</v>
      </c>
      <c r="C1011" s="559">
        <v>61</v>
      </c>
      <c r="D1011" s="570">
        <v>19</v>
      </c>
      <c r="E1011" s="569">
        <v>13</v>
      </c>
      <c r="F1011" s="569">
        <v>32</v>
      </c>
      <c r="G1011" s="571" t="s">
        <v>974</v>
      </c>
      <c r="H1011" s="570">
        <v>7</v>
      </c>
      <c r="I1011" s="571" t="s">
        <v>974</v>
      </c>
      <c r="J1011" s="570">
        <v>29</v>
      </c>
      <c r="K1011" s="569">
        <v>29</v>
      </c>
      <c r="L1011" s="570">
        <v>0</v>
      </c>
      <c r="M1011" s="570">
        <v>40</v>
      </c>
      <c r="N1011" s="570">
        <v>0</v>
      </c>
    </row>
    <row r="1012" spans="1:14" ht="9.6" customHeight="1">
      <c r="A1012" s="508"/>
      <c r="B1012" s="567"/>
      <c r="C1012" s="566"/>
      <c r="D1012" s="562"/>
      <c r="E1012" s="562"/>
      <c r="J1012" s="562"/>
      <c r="K1012" s="562"/>
      <c r="L1012" s="562"/>
      <c r="M1012" s="562"/>
      <c r="N1012" s="562"/>
    </row>
    <row r="1013" spans="1:14" ht="9.6" customHeight="1">
      <c r="A1013" s="508"/>
      <c r="B1013" s="567"/>
      <c r="C1013" s="566"/>
      <c r="D1013" s="562"/>
      <c r="E1013" s="562"/>
      <c r="J1013" s="562"/>
      <c r="K1013" s="562"/>
      <c r="L1013" s="562"/>
      <c r="M1013" s="562"/>
      <c r="N1013" s="562"/>
    </row>
    <row r="1014" spans="1:14" ht="9.6" customHeight="1">
      <c r="A1014" s="564" t="s">
        <v>1641</v>
      </c>
      <c r="B1014" s="565"/>
      <c r="C1014" s="562">
        <v>455</v>
      </c>
      <c r="D1014" s="562">
        <v>85</v>
      </c>
      <c r="E1014" s="562">
        <v>31</v>
      </c>
      <c r="F1014" s="562">
        <v>116</v>
      </c>
      <c r="G1014" s="562">
        <v>57</v>
      </c>
      <c r="H1014" s="562">
        <v>7</v>
      </c>
      <c r="I1014" s="562">
        <v>59</v>
      </c>
      <c r="J1014" s="562">
        <v>339</v>
      </c>
      <c r="K1014" s="562">
        <v>339</v>
      </c>
      <c r="L1014" s="562">
        <v>0</v>
      </c>
      <c r="M1014" s="562">
        <v>380</v>
      </c>
      <c r="N1014" s="562">
        <v>6</v>
      </c>
    </row>
    <row r="1015" spans="1:14" ht="9.6" customHeight="1">
      <c r="A1015" s="508"/>
      <c r="B1015" s="567"/>
      <c r="C1015" s="566"/>
      <c r="D1015" s="562"/>
      <c r="E1015" s="562"/>
      <c r="J1015" s="562"/>
      <c r="K1015" s="562"/>
      <c r="L1015" s="562"/>
      <c r="M1015" s="562"/>
      <c r="N1015" s="562"/>
    </row>
    <row r="1016" spans="1:14" ht="9.6" customHeight="1">
      <c r="A1016" s="508"/>
      <c r="B1016" s="581" t="s">
        <v>1642</v>
      </c>
      <c r="C1016" s="559"/>
      <c r="D1016" s="569"/>
      <c r="E1016" s="569"/>
      <c r="F1016" s="569"/>
      <c r="G1016" s="569"/>
      <c r="H1016" s="569"/>
      <c r="I1016" s="569"/>
      <c r="J1016" s="559"/>
      <c r="K1016" s="569"/>
      <c r="L1016" s="559"/>
      <c r="M1016" s="559"/>
      <c r="N1016" s="559"/>
    </row>
    <row r="1017" spans="1:14" ht="9.6" customHeight="1">
      <c r="A1017" s="508"/>
      <c r="B1017" s="568" t="s">
        <v>1643</v>
      </c>
      <c r="C1017" s="559">
        <v>30</v>
      </c>
      <c r="D1017" s="570">
        <v>7</v>
      </c>
      <c r="E1017" s="569">
        <v>7</v>
      </c>
      <c r="F1017" s="569">
        <v>14</v>
      </c>
      <c r="G1017" s="571" t="s">
        <v>974</v>
      </c>
      <c r="H1017" s="570">
        <v>0</v>
      </c>
      <c r="I1017" s="571" t="s">
        <v>974</v>
      </c>
      <c r="J1017" s="570">
        <v>16</v>
      </c>
      <c r="K1017" s="569">
        <v>16</v>
      </c>
      <c r="L1017" s="570">
        <v>0</v>
      </c>
      <c r="M1017" s="570">
        <v>28</v>
      </c>
      <c r="N1017" s="570">
        <v>4</v>
      </c>
    </row>
    <row r="1018" spans="1:14" ht="9.6" customHeight="1">
      <c r="A1018" s="508"/>
      <c r="B1018" s="568" t="s">
        <v>1644</v>
      </c>
      <c r="C1018" s="559"/>
      <c r="D1018" s="570"/>
      <c r="E1018" s="569"/>
      <c r="F1018" s="569"/>
      <c r="G1018" s="570"/>
      <c r="H1018" s="570"/>
      <c r="I1018" s="570"/>
      <c r="J1018" s="570"/>
      <c r="K1018" s="569"/>
      <c r="L1018" s="570"/>
      <c r="M1018" s="570"/>
      <c r="N1018" s="570"/>
    </row>
    <row r="1019" spans="1:14" ht="9.6" customHeight="1">
      <c r="A1019" s="508"/>
      <c r="B1019" s="568" t="s">
        <v>1645</v>
      </c>
      <c r="C1019" s="559">
        <v>425</v>
      </c>
      <c r="D1019" s="562">
        <v>78</v>
      </c>
      <c r="E1019" s="569">
        <v>24</v>
      </c>
      <c r="F1019" s="569">
        <v>102</v>
      </c>
      <c r="G1019" s="571" t="s">
        <v>974</v>
      </c>
      <c r="H1019" s="562">
        <v>7</v>
      </c>
      <c r="I1019" s="571" t="s">
        <v>974</v>
      </c>
      <c r="J1019" s="562">
        <v>323</v>
      </c>
      <c r="K1019" s="569">
        <v>323</v>
      </c>
      <c r="L1019" s="562">
        <v>0</v>
      </c>
      <c r="M1019" s="562">
        <v>352</v>
      </c>
      <c r="N1019" s="562">
        <v>2</v>
      </c>
    </row>
    <row r="1020" spans="1:14" ht="9.6" customHeight="1">
      <c r="A1020" s="508"/>
      <c r="B1020" s="567"/>
      <c r="C1020" s="566"/>
      <c r="D1020" s="562"/>
      <c r="E1020" s="562"/>
      <c r="J1020" s="562"/>
      <c r="K1020" s="562"/>
      <c r="L1020" s="562"/>
      <c r="M1020" s="562"/>
      <c r="N1020" s="562"/>
    </row>
    <row r="1021" spans="1:14" ht="9.6" customHeight="1">
      <c r="A1021" s="508"/>
      <c r="B1021" s="567"/>
      <c r="C1021" s="566"/>
      <c r="D1021" s="562"/>
      <c r="E1021" s="562"/>
      <c r="J1021" s="562"/>
      <c r="K1021" s="562"/>
      <c r="L1021" s="562"/>
      <c r="M1021" s="562"/>
      <c r="N1021" s="562"/>
    </row>
    <row r="1022" spans="1:14" ht="9.6" customHeight="1">
      <c r="A1022" s="564" t="s">
        <v>1173</v>
      </c>
      <c r="B1022" s="565"/>
      <c r="C1022" s="562">
        <v>132</v>
      </c>
      <c r="D1022" s="562">
        <v>94</v>
      </c>
      <c r="E1022" s="562">
        <v>29</v>
      </c>
      <c r="F1022" s="562">
        <v>123</v>
      </c>
      <c r="G1022" s="562">
        <v>14</v>
      </c>
      <c r="H1022" s="562">
        <v>9</v>
      </c>
      <c r="I1022" s="562">
        <v>109</v>
      </c>
      <c r="J1022" s="562">
        <v>9</v>
      </c>
      <c r="K1022" s="562">
        <v>9</v>
      </c>
      <c r="L1022" s="562">
        <v>0</v>
      </c>
      <c r="M1022" s="562">
        <v>17</v>
      </c>
      <c r="N1022" s="562">
        <v>0</v>
      </c>
    </row>
    <row r="1023" spans="1:14" ht="9.6" customHeight="1">
      <c r="A1023" s="508"/>
      <c r="B1023" s="567"/>
      <c r="C1023" s="566"/>
      <c r="D1023" s="562"/>
      <c r="E1023" s="562"/>
      <c r="J1023" s="562"/>
      <c r="K1023" s="562"/>
      <c r="L1023" s="562"/>
      <c r="M1023" s="562"/>
      <c r="N1023" s="562"/>
    </row>
    <row r="1024" spans="1:14" ht="9.6" customHeight="1">
      <c r="A1024" s="508"/>
      <c r="B1024" s="568" t="s">
        <v>1646</v>
      </c>
      <c r="C1024" s="559">
        <v>132</v>
      </c>
      <c r="D1024" s="569">
        <v>94</v>
      </c>
      <c r="E1024" s="569">
        <v>29</v>
      </c>
      <c r="F1024" s="569">
        <v>123</v>
      </c>
      <c r="G1024" s="569">
        <v>14</v>
      </c>
      <c r="H1024" s="569">
        <v>9</v>
      </c>
      <c r="I1024" s="569">
        <v>109</v>
      </c>
      <c r="J1024" s="569">
        <v>9</v>
      </c>
      <c r="K1024" s="569">
        <v>9</v>
      </c>
      <c r="L1024" s="569">
        <v>0</v>
      </c>
      <c r="M1024" s="569">
        <v>17</v>
      </c>
      <c r="N1024" s="569">
        <v>0</v>
      </c>
    </row>
    <row r="1025" spans="1:14" ht="9.6" customHeight="1">
      <c r="A1025" s="508"/>
      <c r="B1025" s="567"/>
      <c r="C1025" s="566"/>
      <c r="D1025" s="562"/>
      <c r="E1025" s="562"/>
      <c r="J1025" s="562"/>
      <c r="K1025" s="562"/>
      <c r="L1025" s="562"/>
      <c r="M1025" s="562"/>
      <c r="N1025" s="562"/>
    </row>
    <row r="1026" spans="1:14" ht="9.6" customHeight="1">
      <c r="A1026" s="508"/>
      <c r="B1026" s="567"/>
      <c r="C1026" s="566"/>
      <c r="D1026" s="562"/>
      <c r="E1026" s="562"/>
      <c r="J1026" s="562"/>
      <c r="K1026" s="562"/>
      <c r="L1026" s="562"/>
      <c r="M1026" s="562"/>
      <c r="N1026" s="562"/>
    </row>
    <row r="1027" spans="1:14" ht="9.6" customHeight="1">
      <c r="A1027" s="564" t="s">
        <v>1647</v>
      </c>
      <c r="B1027" s="565"/>
      <c r="C1027" s="562">
        <v>98</v>
      </c>
      <c r="D1027" s="562">
        <v>72</v>
      </c>
      <c r="E1027" s="562">
        <v>23</v>
      </c>
      <c r="F1027" s="562">
        <v>95</v>
      </c>
      <c r="G1027" s="562">
        <v>35</v>
      </c>
      <c r="H1027" s="562">
        <v>7</v>
      </c>
      <c r="I1027" s="562">
        <v>60</v>
      </c>
      <c r="J1027" s="562">
        <v>3</v>
      </c>
      <c r="K1027" s="562">
        <v>3</v>
      </c>
      <c r="L1027" s="562">
        <v>0</v>
      </c>
      <c r="M1027" s="562">
        <v>7</v>
      </c>
      <c r="N1027" s="562">
        <v>0</v>
      </c>
    </row>
    <row r="1028" spans="1:14" ht="9.6" customHeight="1">
      <c r="A1028" s="508"/>
      <c r="B1028" s="567"/>
      <c r="C1028" s="566"/>
      <c r="D1028" s="562"/>
      <c r="E1028" s="562"/>
      <c r="J1028" s="562"/>
      <c r="K1028" s="562"/>
      <c r="L1028" s="562"/>
      <c r="M1028" s="562"/>
      <c r="N1028" s="562"/>
    </row>
    <row r="1029" spans="1:14" ht="9.6" customHeight="1">
      <c r="A1029" s="508"/>
      <c r="B1029" s="568" t="s">
        <v>1648</v>
      </c>
      <c r="C1029" s="559">
        <v>42</v>
      </c>
      <c r="D1029" s="571" t="s">
        <v>974</v>
      </c>
      <c r="E1029" s="571" t="s">
        <v>974</v>
      </c>
      <c r="F1029" s="571" t="s">
        <v>974</v>
      </c>
      <c r="G1029" s="571" t="s">
        <v>974</v>
      </c>
      <c r="H1029" s="571" t="s">
        <v>974</v>
      </c>
      <c r="I1029" s="571" t="s">
        <v>974</v>
      </c>
      <c r="J1029" s="571" t="s">
        <v>974</v>
      </c>
      <c r="K1029" s="571" t="s">
        <v>974</v>
      </c>
      <c r="L1029" s="571" t="s">
        <v>974</v>
      </c>
      <c r="M1029" s="569">
        <v>7</v>
      </c>
      <c r="N1029" s="569">
        <v>0</v>
      </c>
    </row>
    <row r="1030" spans="1:14" ht="9.6" customHeight="1">
      <c r="A1030" s="508"/>
      <c r="B1030" s="568" t="s">
        <v>1649</v>
      </c>
      <c r="C1030" s="559"/>
      <c r="D1030" s="569"/>
      <c r="E1030" s="569"/>
      <c r="F1030" s="569"/>
      <c r="G1030" s="569"/>
      <c r="H1030" s="569"/>
      <c r="I1030" s="569"/>
      <c r="J1030" s="569"/>
      <c r="K1030" s="569"/>
      <c r="L1030" s="569"/>
      <c r="M1030" s="569"/>
      <c r="N1030" s="569"/>
    </row>
    <row r="1031" spans="1:14" ht="9.6" customHeight="1">
      <c r="A1031" s="508"/>
      <c r="B1031" s="568" t="s">
        <v>1650</v>
      </c>
      <c r="C1031" s="566">
        <v>56</v>
      </c>
      <c r="D1031" s="571" t="s">
        <v>974</v>
      </c>
      <c r="E1031" s="571" t="s">
        <v>974</v>
      </c>
      <c r="F1031" s="571" t="s">
        <v>974</v>
      </c>
      <c r="G1031" s="571" t="s">
        <v>974</v>
      </c>
      <c r="H1031" s="571" t="s">
        <v>974</v>
      </c>
      <c r="I1031" s="571" t="s">
        <v>974</v>
      </c>
      <c r="J1031" s="571" t="s">
        <v>974</v>
      </c>
      <c r="K1031" s="571" t="s">
        <v>974</v>
      </c>
      <c r="L1031" s="571" t="s">
        <v>974</v>
      </c>
      <c r="M1031" s="562">
        <v>0</v>
      </c>
      <c r="N1031" s="562">
        <v>0</v>
      </c>
    </row>
    <row r="1032" spans="1:14" ht="9.6" customHeight="1">
      <c r="A1032" s="508"/>
      <c r="B1032" s="568"/>
      <c r="C1032" s="566"/>
      <c r="D1032" s="562"/>
      <c r="E1032" s="562"/>
      <c r="J1032" s="562"/>
      <c r="K1032" s="562"/>
      <c r="L1032" s="562"/>
      <c r="M1032" s="562"/>
      <c r="N1032" s="562"/>
    </row>
    <row r="1033" spans="1:14" ht="9.6" customHeight="1">
      <c r="A1033" s="508"/>
      <c r="B1033" s="567"/>
      <c r="C1033" s="566"/>
      <c r="D1033" s="562"/>
      <c r="E1033" s="562"/>
      <c r="J1033" s="562"/>
      <c r="K1033" s="562"/>
      <c r="L1033" s="562"/>
      <c r="M1033" s="562"/>
      <c r="N1033" s="562"/>
    </row>
    <row r="1034" spans="1:14" ht="9.6" customHeight="1">
      <c r="A1034" s="564" t="s">
        <v>1123</v>
      </c>
      <c r="B1034" s="565"/>
      <c r="C1034" s="562">
        <v>491</v>
      </c>
      <c r="D1034" s="562">
        <v>284</v>
      </c>
      <c r="E1034" s="562">
        <v>78</v>
      </c>
      <c r="F1034" s="562">
        <v>362</v>
      </c>
      <c r="G1034" s="562">
        <v>168</v>
      </c>
      <c r="H1034" s="562">
        <v>37</v>
      </c>
      <c r="I1034" s="562">
        <v>194</v>
      </c>
      <c r="J1034" s="562">
        <v>129</v>
      </c>
      <c r="K1034" s="562">
        <v>129</v>
      </c>
      <c r="L1034" s="562">
        <v>0</v>
      </c>
      <c r="M1034" s="562">
        <v>291</v>
      </c>
      <c r="N1034" s="562">
        <v>0</v>
      </c>
    </row>
    <row r="1035" spans="1:14" ht="9.6" customHeight="1">
      <c r="A1035" s="508"/>
      <c r="B1035" s="567"/>
      <c r="C1035" s="566"/>
      <c r="D1035" s="562"/>
      <c r="E1035" s="562"/>
      <c r="J1035" s="562"/>
      <c r="K1035" s="562"/>
      <c r="L1035" s="562"/>
      <c r="M1035" s="562"/>
      <c r="N1035" s="562"/>
    </row>
    <row r="1036" spans="1:14" ht="9.6" customHeight="1">
      <c r="A1036" s="508"/>
      <c r="B1036" s="568" t="s">
        <v>1651</v>
      </c>
      <c r="C1036" s="559">
        <v>22</v>
      </c>
      <c r="D1036" s="569">
        <v>11</v>
      </c>
      <c r="E1036" s="569">
        <v>5</v>
      </c>
      <c r="F1036" s="569">
        <v>16</v>
      </c>
      <c r="G1036" s="571" t="s">
        <v>974</v>
      </c>
      <c r="H1036" s="569">
        <v>0</v>
      </c>
      <c r="I1036" s="571" t="s">
        <v>974</v>
      </c>
      <c r="J1036" s="559">
        <v>6</v>
      </c>
      <c r="K1036" s="569">
        <v>6</v>
      </c>
      <c r="L1036" s="559">
        <v>0</v>
      </c>
      <c r="M1036" s="559">
        <v>11</v>
      </c>
      <c r="N1036" s="559">
        <v>0</v>
      </c>
    </row>
    <row r="1037" spans="1:14" ht="9.6" customHeight="1">
      <c r="A1037" s="508"/>
      <c r="B1037" s="568" t="s">
        <v>1652</v>
      </c>
      <c r="C1037" s="559">
        <v>91</v>
      </c>
      <c r="D1037" s="570">
        <v>35</v>
      </c>
      <c r="E1037" s="569">
        <v>15</v>
      </c>
      <c r="F1037" s="569">
        <v>50</v>
      </c>
      <c r="G1037" s="571" t="s">
        <v>974</v>
      </c>
      <c r="H1037" s="570">
        <v>1</v>
      </c>
      <c r="I1037" s="571" t="s">
        <v>974</v>
      </c>
      <c r="J1037" s="570">
        <v>41</v>
      </c>
      <c r="K1037" s="569">
        <v>41</v>
      </c>
      <c r="L1037" s="570">
        <v>0</v>
      </c>
      <c r="M1037" s="570">
        <v>92</v>
      </c>
      <c r="N1037" s="570">
        <v>0</v>
      </c>
    </row>
    <row r="1038" spans="1:14" ht="9.6" customHeight="1">
      <c r="A1038" s="508"/>
      <c r="B1038" s="568" t="s">
        <v>1653</v>
      </c>
      <c r="C1038" s="562">
        <v>322</v>
      </c>
      <c r="D1038" s="562">
        <v>209</v>
      </c>
      <c r="E1038" s="562">
        <v>49</v>
      </c>
      <c r="F1038" s="562">
        <v>258</v>
      </c>
      <c r="G1038" s="562">
        <v>93</v>
      </c>
      <c r="H1038" s="562">
        <v>32</v>
      </c>
      <c r="I1038" s="562">
        <v>165</v>
      </c>
      <c r="J1038" s="562">
        <v>64</v>
      </c>
      <c r="K1038" s="562">
        <v>64</v>
      </c>
      <c r="L1038" s="562">
        <v>0</v>
      </c>
      <c r="M1038" s="562">
        <v>147</v>
      </c>
      <c r="N1038" s="562">
        <v>0</v>
      </c>
    </row>
    <row r="1039" spans="1:14" ht="9.6" customHeight="1">
      <c r="A1039" s="508"/>
      <c r="B1039" s="568" t="s">
        <v>1424</v>
      </c>
      <c r="C1039" s="559">
        <v>56</v>
      </c>
      <c r="D1039" s="569">
        <v>38</v>
      </c>
      <c r="E1039" s="569">
        <v>10</v>
      </c>
      <c r="F1039" s="569">
        <v>48</v>
      </c>
      <c r="G1039" s="569">
        <v>19</v>
      </c>
      <c r="H1039" s="569">
        <v>7</v>
      </c>
      <c r="I1039" s="569">
        <v>29</v>
      </c>
      <c r="J1039" s="569">
        <v>8</v>
      </c>
      <c r="K1039" s="569">
        <v>8</v>
      </c>
      <c r="L1039" s="569">
        <v>0</v>
      </c>
      <c r="M1039" s="569">
        <v>24</v>
      </c>
      <c r="N1039" s="569">
        <v>0</v>
      </c>
    </row>
    <row r="1040" spans="1:14" ht="9.6" customHeight="1">
      <c r="A1040" s="508"/>
      <c r="B1040" s="568" t="s">
        <v>1654</v>
      </c>
      <c r="C1040" s="559">
        <v>83</v>
      </c>
      <c r="D1040" s="569">
        <v>61</v>
      </c>
      <c r="E1040" s="569">
        <v>9</v>
      </c>
      <c r="F1040" s="569">
        <v>70</v>
      </c>
      <c r="G1040" s="569">
        <v>24</v>
      </c>
      <c r="H1040" s="569">
        <v>3</v>
      </c>
      <c r="I1040" s="569">
        <v>46</v>
      </c>
      <c r="J1040" s="559">
        <v>13</v>
      </c>
      <c r="K1040" s="569">
        <v>13</v>
      </c>
      <c r="L1040" s="559">
        <v>0</v>
      </c>
      <c r="M1040" s="559">
        <v>33</v>
      </c>
      <c r="N1040" s="559">
        <v>0</v>
      </c>
    </row>
    <row r="1041" spans="1:14" ht="9.6" customHeight="1">
      <c r="A1041" s="508"/>
      <c r="B1041" s="568" t="s">
        <v>1655</v>
      </c>
      <c r="C1041" s="559">
        <v>70</v>
      </c>
      <c r="D1041" s="569">
        <v>47</v>
      </c>
      <c r="E1041" s="569">
        <v>16</v>
      </c>
      <c r="F1041" s="569">
        <v>63</v>
      </c>
      <c r="G1041" s="569">
        <v>24</v>
      </c>
      <c r="H1041" s="569">
        <v>9</v>
      </c>
      <c r="I1041" s="569">
        <v>39</v>
      </c>
      <c r="J1041" s="559">
        <v>7</v>
      </c>
      <c r="K1041" s="569">
        <v>7</v>
      </c>
      <c r="L1041" s="559">
        <v>0</v>
      </c>
      <c r="M1041" s="559">
        <v>30</v>
      </c>
      <c r="N1041" s="559">
        <v>0</v>
      </c>
    </row>
    <row r="1042" spans="1:14" ht="9.6" customHeight="1">
      <c r="A1042" s="508"/>
      <c r="B1042" s="568" t="s">
        <v>1045</v>
      </c>
      <c r="C1042" s="559">
        <v>113</v>
      </c>
      <c r="D1042" s="570">
        <v>63</v>
      </c>
      <c r="E1042" s="569">
        <v>14</v>
      </c>
      <c r="F1042" s="569">
        <v>77</v>
      </c>
      <c r="G1042" s="570">
        <v>26</v>
      </c>
      <c r="H1042" s="570">
        <v>13</v>
      </c>
      <c r="I1042" s="570">
        <v>51</v>
      </c>
      <c r="J1042" s="570">
        <v>36</v>
      </c>
      <c r="K1042" s="569">
        <v>36</v>
      </c>
      <c r="L1042" s="570">
        <v>0</v>
      </c>
      <c r="M1042" s="570">
        <v>60</v>
      </c>
      <c r="N1042" s="570">
        <v>0</v>
      </c>
    </row>
    <row r="1043" spans="1:14" ht="9.6" customHeight="1">
      <c r="A1043" s="508"/>
      <c r="B1043" s="568" t="s">
        <v>1629</v>
      </c>
      <c r="C1043" s="566">
        <v>56</v>
      </c>
      <c r="D1043" s="566">
        <v>29</v>
      </c>
      <c r="E1043" s="566">
        <v>9</v>
      </c>
      <c r="F1043" s="566">
        <v>38</v>
      </c>
      <c r="G1043" s="566">
        <v>24</v>
      </c>
      <c r="H1043" s="566">
        <v>4</v>
      </c>
      <c r="I1043" s="566">
        <v>14</v>
      </c>
      <c r="J1043" s="566">
        <v>18</v>
      </c>
      <c r="K1043" s="566">
        <v>18</v>
      </c>
      <c r="L1043" s="566">
        <v>0</v>
      </c>
      <c r="M1043" s="566">
        <v>42</v>
      </c>
      <c r="N1043" s="566">
        <v>0</v>
      </c>
    </row>
    <row r="1044" spans="1:14" ht="9.6" customHeight="1">
      <c r="A1044" s="508"/>
      <c r="B1044" s="568" t="s">
        <v>1656</v>
      </c>
      <c r="C1044" s="566">
        <v>23</v>
      </c>
      <c r="D1044" s="566">
        <v>11</v>
      </c>
      <c r="E1044" s="566">
        <v>5</v>
      </c>
      <c r="F1044" s="566">
        <v>16</v>
      </c>
      <c r="G1044" s="566">
        <v>9</v>
      </c>
      <c r="H1044" s="566">
        <v>0</v>
      </c>
      <c r="I1044" s="566">
        <v>7</v>
      </c>
      <c r="J1044" s="566">
        <v>7</v>
      </c>
      <c r="K1044" s="566">
        <v>7</v>
      </c>
      <c r="L1044" s="566">
        <v>0</v>
      </c>
      <c r="M1044" s="566">
        <v>15</v>
      </c>
      <c r="N1044" s="566">
        <v>0</v>
      </c>
    </row>
    <row r="1045" spans="1:14" ht="9.6" customHeight="1">
      <c r="A1045" s="508"/>
      <c r="B1045" s="568" t="s">
        <v>1657</v>
      </c>
      <c r="C1045" s="559">
        <v>12</v>
      </c>
      <c r="D1045" s="569">
        <v>9</v>
      </c>
      <c r="E1045" s="569">
        <v>0</v>
      </c>
      <c r="F1045" s="569">
        <v>9</v>
      </c>
      <c r="G1045" s="571" t="s">
        <v>974</v>
      </c>
      <c r="H1045" s="569">
        <v>0</v>
      </c>
      <c r="I1045" s="571" t="s">
        <v>974</v>
      </c>
      <c r="J1045" s="569">
        <v>3</v>
      </c>
      <c r="K1045" s="569">
        <v>3</v>
      </c>
      <c r="L1045" s="569">
        <v>0</v>
      </c>
      <c r="M1045" s="569">
        <v>6</v>
      </c>
      <c r="N1045" s="569">
        <v>0</v>
      </c>
    </row>
    <row r="1046" spans="1:14" ht="9.6" customHeight="1">
      <c r="A1046" s="508"/>
      <c r="B1046" s="568" t="s">
        <v>1658</v>
      </c>
      <c r="C1046" s="559">
        <v>21</v>
      </c>
      <c r="D1046" s="569">
        <v>9</v>
      </c>
      <c r="E1046" s="569">
        <v>4</v>
      </c>
      <c r="F1046" s="569">
        <v>13</v>
      </c>
      <c r="G1046" s="571" t="s">
        <v>974</v>
      </c>
      <c r="H1046" s="569">
        <v>4</v>
      </c>
      <c r="I1046" s="571" t="s">
        <v>974</v>
      </c>
      <c r="J1046" s="569">
        <v>8</v>
      </c>
      <c r="K1046" s="569">
        <v>8</v>
      </c>
      <c r="L1046" s="569">
        <v>0</v>
      </c>
      <c r="M1046" s="569">
        <v>21</v>
      </c>
      <c r="N1046" s="569">
        <v>0</v>
      </c>
    </row>
    <row r="1047" spans="1:14" ht="9.6" customHeight="1">
      <c r="A1047" s="508"/>
      <c r="B1047" s="567"/>
      <c r="C1047" s="566"/>
      <c r="D1047" s="562"/>
      <c r="E1047" s="562"/>
      <c r="J1047" s="562"/>
      <c r="K1047" s="562"/>
      <c r="L1047" s="562"/>
      <c r="M1047" s="562"/>
      <c r="N1047" s="562"/>
    </row>
    <row r="1048" spans="1:14" ht="9.6" customHeight="1">
      <c r="A1048" s="508"/>
      <c r="B1048" s="567"/>
      <c r="C1048" s="566"/>
      <c r="D1048" s="562"/>
      <c r="E1048" s="562"/>
      <c r="J1048" s="562"/>
      <c r="K1048" s="562"/>
      <c r="L1048" s="562"/>
      <c r="M1048" s="562"/>
      <c r="N1048" s="562"/>
    </row>
    <row r="1049" spans="1:14" ht="9.6" customHeight="1">
      <c r="A1049" s="564" t="s">
        <v>1442</v>
      </c>
      <c r="B1049" s="565"/>
      <c r="C1049" s="566">
        <v>159</v>
      </c>
      <c r="D1049" s="566">
        <v>24</v>
      </c>
      <c r="E1049" s="566">
        <v>5</v>
      </c>
      <c r="F1049" s="566">
        <v>29</v>
      </c>
      <c r="G1049" s="571" t="s">
        <v>974</v>
      </c>
      <c r="H1049" s="566">
        <v>0</v>
      </c>
      <c r="I1049" s="571" t="s">
        <v>974</v>
      </c>
      <c r="J1049" s="566">
        <v>130</v>
      </c>
      <c r="K1049" s="566">
        <v>130</v>
      </c>
      <c r="L1049" s="566">
        <v>0</v>
      </c>
      <c r="M1049" s="566">
        <v>171</v>
      </c>
      <c r="N1049" s="566">
        <v>12</v>
      </c>
    </row>
    <row r="1050" spans="1:14" ht="9.6" customHeight="1">
      <c r="A1050" s="508"/>
      <c r="B1050" s="567"/>
      <c r="C1050" s="566"/>
      <c r="D1050" s="562"/>
      <c r="E1050" s="562"/>
      <c r="J1050" s="562"/>
      <c r="K1050" s="562"/>
      <c r="L1050" s="562"/>
      <c r="M1050" s="562"/>
      <c r="N1050" s="562"/>
    </row>
    <row r="1051" spans="1:14" ht="9.6" customHeight="1">
      <c r="A1051" s="508"/>
      <c r="B1051" s="568" t="s">
        <v>1659</v>
      </c>
      <c r="C1051" s="559">
        <v>159</v>
      </c>
      <c r="D1051" s="569">
        <v>24</v>
      </c>
      <c r="E1051" s="569">
        <v>5</v>
      </c>
      <c r="F1051" s="569">
        <v>29</v>
      </c>
      <c r="G1051" s="571" t="s">
        <v>974</v>
      </c>
      <c r="H1051" s="569">
        <v>0</v>
      </c>
      <c r="I1051" s="571" t="s">
        <v>974</v>
      </c>
      <c r="J1051" s="569">
        <v>130</v>
      </c>
      <c r="K1051" s="569">
        <v>130</v>
      </c>
      <c r="L1051" s="569">
        <v>0</v>
      </c>
      <c r="M1051" s="569">
        <v>171</v>
      </c>
      <c r="N1051" s="569">
        <v>12</v>
      </c>
    </row>
    <row r="1052" spans="1:14" ht="9.6" customHeight="1">
      <c r="A1052" s="508"/>
      <c r="B1052" s="586"/>
      <c r="C1052" s="566"/>
      <c r="D1052" s="562"/>
      <c r="E1052" s="562"/>
      <c r="J1052" s="562"/>
      <c r="K1052" s="562"/>
      <c r="L1052" s="562"/>
      <c r="M1052" s="562"/>
      <c r="N1052" s="562"/>
    </row>
    <row r="1053" spans="1:14" ht="9.6" customHeight="1">
      <c r="A1053" s="508"/>
      <c r="B1053" s="586"/>
      <c r="C1053" s="566"/>
      <c r="D1053" s="562"/>
      <c r="E1053" s="562"/>
      <c r="J1053" s="562"/>
      <c r="K1053" s="562"/>
      <c r="L1053" s="562"/>
      <c r="M1053" s="562"/>
      <c r="N1053" s="562"/>
    </row>
    <row r="1054" spans="1:14" ht="9.6" customHeight="1">
      <c r="A1054" s="508"/>
      <c r="B1054" s="586"/>
      <c r="C1054" s="566"/>
      <c r="D1054" s="562"/>
      <c r="E1054" s="562"/>
      <c r="J1054" s="562"/>
      <c r="K1054" s="562"/>
      <c r="L1054" s="562"/>
      <c r="M1054" s="562"/>
      <c r="N1054" s="562"/>
    </row>
    <row r="1055" spans="1:14" ht="9.6" customHeight="1">
      <c r="A1055" s="508"/>
      <c r="B1055" s="586"/>
      <c r="C1055" s="566"/>
      <c r="D1055" s="562"/>
      <c r="E1055" s="562"/>
      <c r="J1055" s="562"/>
      <c r="K1055" s="562"/>
      <c r="L1055" s="562"/>
      <c r="M1055" s="562"/>
      <c r="N1055" s="562"/>
    </row>
    <row r="1056" spans="1:14" ht="9.6" customHeight="1">
      <c r="A1056" s="508"/>
      <c r="B1056" s="586"/>
      <c r="C1056" s="566"/>
      <c r="D1056" s="562"/>
      <c r="E1056" s="562"/>
      <c r="J1056" s="562"/>
      <c r="K1056" s="562"/>
      <c r="L1056" s="562"/>
      <c r="M1056" s="562"/>
      <c r="N1056" s="562"/>
    </row>
    <row r="1057" spans="1:14" ht="16.5" customHeight="1">
      <c r="A1057" s="598" t="s">
        <v>1660</v>
      </c>
      <c r="B1057" s="572"/>
      <c r="C1057" s="599"/>
      <c r="D1057" s="600"/>
      <c r="E1057" s="601"/>
      <c r="F1057" s="601"/>
      <c r="G1057" s="600"/>
      <c r="H1057" s="600"/>
      <c r="I1057" s="600"/>
      <c r="J1057" s="600"/>
      <c r="K1057" s="601"/>
      <c r="L1057" s="600"/>
      <c r="M1057" s="600"/>
      <c r="N1057" s="600"/>
    </row>
    <row r="1058" spans="1:14" ht="9.75" customHeight="1">
      <c r="A1058" s="598" t="s">
        <v>944</v>
      </c>
      <c r="B1058" s="572"/>
      <c r="C1058" s="599"/>
      <c r="D1058" s="600"/>
      <c r="E1058" s="601"/>
      <c r="F1058" s="601"/>
      <c r="G1058" s="600"/>
      <c r="H1058" s="600"/>
      <c r="I1058" s="600"/>
      <c r="J1058" s="600"/>
      <c r="K1058" s="601"/>
      <c r="L1058" s="600"/>
      <c r="M1058" s="600"/>
      <c r="N1058" s="600"/>
    </row>
    <row r="1059" spans="1:14" ht="9.6" customHeight="1">
      <c r="A1059" s="508"/>
      <c r="B1059" s="586"/>
      <c r="C1059" s="559"/>
      <c r="D1059" s="570"/>
      <c r="E1059" s="569"/>
      <c r="F1059" s="569"/>
      <c r="G1059" s="570"/>
      <c r="H1059" s="570"/>
      <c r="I1059" s="570"/>
      <c r="J1059" s="570"/>
      <c r="K1059" s="569"/>
      <c r="L1059" s="570"/>
      <c r="M1059" s="570"/>
      <c r="N1059" s="570"/>
    </row>
    <row r="1060" spans="1:14" ht="9.6" customHeight="1">
      <c r="A1060" s="574" t="s">
        <v>53</v>
      </c>
      <c r="B1060" s="575"/>
      <c r="C1060" s="576"/>
      <c r="D1060" s="577"/>
      <c r="E1060" s="577"/>
      <c r="F1060" s="577"/>
      <c r="G1060" s="577"/>
      <c r="H1060" s="577"/>
      <c r="I1060" s="577"/>
      <c r="J1060" s="577"/>
      <c r="K1060" s="577"/>
      <c r="L1060" s="577"/>
      <c r="M1060" s="577"/>
      <c r="N1060" s="577"/>
    </row>
    <row r="1061" spans="1:14" ht="10.15" customHeight="1">
      <c r="A1061" s="525"/>
      <c r="B1061" s="557"/>
      <c r="C1061" s="578" t="s">
        <v>172</v>
      </c>
      <c r="D1061" s="579"/>
      <c r="E1061" s="580"/>
      <c r="F1061" s="580"/>
      <c r="G1061" s="580"/>
      <c r="H1061" s="580"/>
      <c r="I1061" s="580"/>
      <c r="J1061" s="580"/>
      <c r="K1061" s="580"/>
      <c r="L1061" s="580"/>
      <c r="M1061" s="580"/>
      <c r="N1061" s="580"/>
    </row>
    <row r="1062" spans="1:14" ht="10.5" customHeight="1">
      <c r="A1062" s="525"/>
      <c r="B1062" s="557"/>
      <c r="C1062" s="578"/>
      <c r="D1062" s="579"/>
      <c r="E1062" s="580"/>
      <c r="F1062" s="580"/>
      <c r="G1062" s="580"/>
      <c r="H1062" s="580"/>
      <c r="I1062" s="580"/>
      <c r="J1062" s="580"/>
      <c r="K1062" s="580"/>
      <c r="L1062" s="580"/>
      <c r="M1062" s="580"/>
      <c r="N1062" s="580"/>
    </row>
    <row r="1063" spans="1:14" ht="9.6" customHeight="1">
      <c r="A1063" s="564" t="s">
        <v>1182</v>
      </c>
      <c r="B1063" s="565"/>
      <c r="C1063" s="566">
        <v>84</v>
      </c>
      <c r="D1063" s="566">
        <v>38</v>
      </c>
      <c r="E1063" s="566">
        <v>22</v>
      </c>
      <c r="F1063" s="566">
        <v>60</v>
      </c>
      <c r="G1063" s="566">
        <v>24</v>
      </c>
      <c r="H1063" s="566">
        <v>15</v>
      </c>
      <c r="I1063" s="566">
        <v>36</v>
      </c>
      <c r="J1063" s="566">
        <v>24</v>
      </c>
      <c r="K1063" s="566">
        <v>24</v>
      </c>
      <c r="L1063" s="566">
        <v>0</v>
      </c>
      <c r="M1063" s="566">
        <v>21</v>
      </c>
      <c r="N1063" s="566">
        <v>0</v>
      </c>
    </row>
    <row r="1064" spans="1:14" ht="9.6" customHeight="1">
      <c r="A1064" s="508"/>
      <c r="B1064" s="567"/>
      <c r="C1064" s="566"/>
      <c r="D1064" s="562"/>
      <c r="E1064" s="562"/>
      <c r="J1064" s="562"/>
      <c r="K1064" s="562"/>
      <c r="L1064" s="562"/>
      <c r="M1064" s="562"/>
      <c r="N1064" s="562"/>
    </row>
    <row r="1065" spans="1:14" ht="9.6" customHeight="1">
      <c r="A1065" s="508"/>
      <c r="B1065" s="581" t="s">
        <v>1661</v>
      </c>
      <c r="C1065" s="566"/>
      <c r="D1065" s="562"/>
      <c r="E1065" s="562"/>
      <c r="J1065" s="562"/>
      <c r="K1065" s="562"/>
      <c r="L1065" s="562"/>
      <c r="M1065" s="562"/>
      <c r="N1065" s="562"/>
    </row>
    <row r="1066" spans="1:14" ht="9.6" customHeight="1">
      <c r="A1066" s="508"/>
      <c r="B1066" s="568" t="s">
        <v>1662</v>
      </c>
      <c r="C1066" s="559">
        <v>64</v>
      </c>
      <c r="D1066" s="566">
        <v>32</v>
      </c>
      <c r="E1066" s="569">
        <v>20</v>
      </c>
      <c r="F1066" s="569">
        <v>52</v>
      </c>
      <c r="G1066" s="571" t="s">
        <v>974</v>
      </c>
      <c r="H1066" s="566">
        <v>9</v>
      </c>
      <c r="I1066" s="571" t="s">
        <v>974</v>
      </c>
      <c r="J1066" s="566">
        <v>12</v>
      </c>
      <c r="K1066" s="569">
        <v>12</v>
      </c>
      <c r="L1066" s="566">
        <v>0</v>
      </c>
      <c r="M1066" s="566">
        <v>1</v>
      </c>
      <c r="N1066" s="566">
        <v>0</v>
      </c>
    </row>
    <row r="1067" spans="1:14" ht="9.6" customHeight="1">
      <c r="A1067" s="508"/>
      <c r="B1067" s="581" t="s">
        <v>1663</v>
      </c>
      <c r="C1067" s="559"/>
      <c r="D1067" s="566"/>
      <c r="E1067" s="569"/>
      <c r="F1067" s="569"/>
      <c r="G1067" s="566"/>
      <c r="H1067" s="566"/>
      <c r="I1067" s="566"/>
      <c r="J1067" s="566"/>
      <c r="K1067" s="569"/>
      <c r="L1067" s="566"/>
      <c r="M1067" s="566"/>
      <c r="N1067" s="566"/>
    </row>
    <row r="1068" spans="1:14" ht="9.6" customHeight="1">
      <c r="A1068" s="508"/>
      <c r="B1068" s="568" t="s">
        <v>1664</v>
      </c>
      <c r="C1068" s="559">
        <v>20</v>
      </c>
      <c r="D1068" s="566">
        <v>6</v>
      </c>
      <c r="E1068" s="569">
        <v>2</v>
      </c>
      <c r="F1068" s="569">
        <v>8</v>
      </c>
      <c r="G1068" s="571" t="s">
        <v>974</v>
      </c>
      <c r="H1068" s="566">
        <v>6</v>
      </c>
      <c r="I1068" s="571" t="s">
        <v>974</v>
      </c>
      <c r="J1068" s="566">
        <v>12</v>
      </c>
      <c r="K1068" s="569">
        <v>12</v>
      </c>
      <c r="L1068" s="566">
        <v>0</v>
      </c>
      <c r="M1068" s="566">
        <v>20</v>
      </c>
      <c r="N1068" s="566">
        <v>0</v>
      </c>
    </row>
    <row r="1069" spans="1:14" ht="9.6" customHeight="1">
      <c r="A1069" s="508" t="s">
        <v>1665</v>
      </c>
      <c r="B1069" s="567" t="s">
        <v>1666</v>
      </c>
      <c r="C1069" s="566"/>
      <c r="D1069" s="562"/>
      <c r="E1069" s="562"/>
      <c r="J1069" s="562"/>
      <c r="K1069" s="562"/>
      <c r="L1069" s="562"/>
      <c r="M1069" s="562"/>
      <c r="N1069" s="562"/>
    </row>
    <row r="1070" spans="1:14" ht="9.6" customHeight="1">
      <c r="A1070" s="508"/>
      <c r="B1070" s="567"/>
      <c r="C1070" s="566"/>
      <c r="D1070" s="562"/>
      <c r="E1070" s="562"/>
      <c r="J1070" s="562"/>
      <c r="K1070" s="562"/>
      <c r="L1070" s="562"/>
      <c r="M1070" s="562"/>
      <c r="N1070" s="562"/>
    </row>
    <row r="1071" spans="1:14" ht="9.6" customHeight="1">
      <c r="A1071" s="564" t="s">
        <v>1130</v>
      </c>
      <c r="B1071" s="565"/>
      <c r="C1071" s="566">
        <v>1296</v>
      </c>
      <c r="D1071" s="566">
        <v>392</v>
      </c>
      <c r="E1071" s="566">
        <v>233</v>
      </c>
      <c r="F1071" s="566">
        <v>625</v>
      </c>
      <c r="G1071" s="566">
        <v>526</v>
      </c>
      <c r="H1071" s="566">
        <v>148</v>
      </c>
      <c r="I1071" s="566">
        <v>99</v>
      </c>
      <c r="J1071" s="566">
        <v>671</v>
      </c>
      <c r="K1071" s="566">
        <v>666</v>
      </c>
      <c r="L1071" s="566">
        <v>5</v>
      </c>
      <c r="M1071" s="566">
        <v>993</v>
      </c>
      <c r="N1071" s="566">
        <v>13</v>
      </c>
    </row>
    <row r="1072" spans="1:14" ht="9.6" customHeight="1">
      <c r="A1072" s="508"/>
      <c r="B1072" s="567"/>
      <c r="C1072" s="566"/>
      <c r="D1072" s="562"/>
      <c r="E1072" s="562"/>
      <c r="J1072" s="562"/>
      <c r="K1072" s="562"/>
      <c r="L1072" s="562"/>
      <c r="M1072" s="562"/>
      <c r="N1072" s="562"/>
    </row>
    <row r="1073" spans="1:14" ht="9.6" customHeight="1">
      <c r="A1073" s="508"/>
      <c r="B1073" s="568" t="s">
        <v>1667</v>
      </c>
      <c r="C1073" s="559">
        <v>80</v>
      </c>
      <c r="D1073" s="569">
        <v>33</v>
      </c>
      <c r="E1073" s="569">
        <v>18</v>
      </c>
      <c r="F1073" s="569">
        <v>51</v>
      </c>
      <c r="G1073" s="571" t="s">
        <v>974</v>
      </c>
      <c r="H1073" s="569">
        <v>9</v>
      </c>
      <c r="I1073" s="571" t="s">
        <v>974</v>
      </c>
      <c r="J1073" s="569">
        <v>29</v>
      </c>
      <c r="K1073" s="569">
        <v>29</v>
      </c>
      <c r="L1073" s="569">
        <v>0</v>
      </c>
      <c r="M1073" s="569">
        <v>79</v>
      </c>
      <c r="N1073" s="569">
        <v>5</v>
      </c>
    </row>
    <row r="1074" spans="1:14" ht="9.6" customHeight="1">
      <c r="A1074" s="508"/>
      <c r="B1074" s="568" t="s">
        <v>1668</v>
      </c>
      <c r="C1074" s="559">
        <v>220</v>
      </c>
      <c r="D1074" s="569">
        <v>66</v>
      </c>
      <c r="E1074" s="569">
        <v>38</v>
      </c>
      <c r="F1074" s="569">
        <v>104</v>
      </c>
      <c r="G1074" s="571" t="s">
        <v>974</v>
      </c>
      <c r="H1074" s="569">
        <v>18</v>
      </c>
      <c r="I1074" s="571" t="s">
        <v>974</v>
      </c>
      <c r="J1074" s="569">
        <v>116</v>
      </c>
      <c r="K1074" s="569">
        <v>116</v>
      </c>
      <c r="L1074" s="569">
        <v>0</v>
      </c>
      <c r="M1074" s="569">
        <v>203</v>
      </c>
      <c r="N1074" s="569">
        <v>4</v>
      </c>
    </row>
    <row r="1075" spans="1:14" ht="9.6" customHeight="1">
      <c r="A1075" s="508"/>
      <c r="B1075" s="568" t="s">
        <v>1669</v>
      </c>
      <c r="C1075" s="566">
        <v>372</v>
      </c>
      <c r="D1075" s="566">
        <v>149</v>
      </c>
      <c r="E1075" s="566">
        <v>59</v>
      </c>
      <c r="F1075" s="566">
        <v>208</v>
      </c>
      <c r="G1075" s="571" t="s">
        <v>974</v>
      </c>
      <c r="H1075" s="566">
        <v>79</v>
      </c>
      <c r="I1075" s="571" t="s">
        <v>974</v>
      </c>
      <c r="J1075" s="566">
        <v>164</v>
      </c>
      <c r="K1075" s="566">
        <v>164</v>
      </c>
      <c r="L1075" s="566">
        <v>0</v>
      </c>
      <c r="M1075" s="566">
        <v>362</v>
      </c>
      <c r="N1075" s="566">
        <v>0</v>
      </c>
    </row>
    <row r="1076" spans="1:14" ht="9.6" customHeight="1">
      <c r="A1076" s="508"/>
      <c r="B1076" s="568" t="s">
        <v>1480</v>
      </c>
      <c r="C1076" s="559">
        <v>25</v>
      </c>
      <c r="D1076" s="569">
        <v>14</v>
      </c>
      <c r="E1076" s="569">
        <v>5</v>
      </c>
      <c r="F1076" s="569">
        <v>19</v>
      </c>
      <c r="G1076" s="571" t="s">
        <v>974</v>
      </c>
      <c r="H1076" s="569">
        <v>9</v>
      </c>
      <c r="I1076" s="571" t="s">
        <v>974</v>
      </c>
      <c r="J1076" s="569">
        <v>6</v>
      </c>
      <c r="K1076" s="569">
        <v>6</v>
      </c>
      <c r="L1076" s="569">
        <v>0</v>
      </c>
      <c r="M1076" s="569">
        <v>24</v>
      </c>
      <c r="N1076" s="569">
        <v>0</v>
      </c>
    </row>
    <row r="1077" spans="1:14" ht="9.6" customHeight="1">
      <c r="A1077" s="508"/>
      <c r="B1077" s="568" t="s">
        <v>1670</v>
      </c>
      <c r="C1077" s="559">
        <v>63</v>
      </c>
      <c r="D1077" s="569">
        <v>30</v>
      </c>
      <c r="E1077" s="569">
        <v>14</v>
      </c>
      <c r="F1077" s="569">
        <v>44</v>
      </c>
      <c r="G1077" s="571" t="s">
        <v>974</v>
      </c>
      <c r="H1077" s="569">
        <v>19</v>
      </c>
      <c r="I1077" s="571" t="s">
        <v>974</v>
      </c>
      <c r="J1077" s="569">
        <v>19</v>
      </c>
      <c r="K1077" s="569">
        <v>19</v>
      </c>
      <c r="L1077" s="569">
        <v>0</v>
      </c>
      <c r="M1077" s="569">
        <v>62</v>
      </c>
      <c r="N1077" s="569">
        <v>0</v>
      </c>
    </row>
    <row r="1078" spans="1:14" ht="9.6" customHeight="1">
      <c r="A1078" s="508"/>
      <c r="B1078" s="568" t="s">
        <v>1491</v>
      </c>
      <c r="C1078" s="559">
        <v>131</v>
      </c>
      <c r="D1078" s="569">
        <v>26</v>
      </c>
      <c r="E1078" s="569">
        <v>9</v>
      </c>
      <c r="F1078" s="569">
        <v>35</v>
      </c>
      <c r="G1078" s="571" t="s">
        <v>974</v>
      </c>
      <c r="H1078" s="569">
        <v>11</v>
      </c>
      <c r="I1078" s="571" t="s">
        <v>974</v>
      </c>
      <c r="J1078" s="559">
        <v>96</v>
      </c>
      <c r="K1078" s="569">
        <v>96</v>
      </c>
      <c r="L1078" s="559">
        <v>0</v>
      </c>
      <c r="M1078" s="559">
        <v>126</v>
      </c>
      <c r="N1078" s="559">
        <v>0</v>
      </c>
    </row>
    <row r="1079" spans="1:14" ht="9.6" customHeight="1">
      <c r="A1079" s="508"/>
      <c r="B1079" s="568" t="s">
        <v>1513</v>
      </c>
      <c r="C1079" s="559">
        <v>25</v>
      </c>
      <c r="D1079" s="570">
        <v>10</v>
      </c>
      <c r="E1079" s="569">
        <v>6</v>
      </c>
      <c r="F1079" s="569">
        <v>16</v>
      </c>
      <c r="G1079" s="571" t="s">
        <v>974</v>
      </c>
      <c r="H1079" s="570">
        <v>7</v>
      </c>
      <c r="I1079" s="571" t="s">
        <v>974</v>
      </c>
      <c r="J1079" s="570">
        <v>9</v>
      </c>
      <c r="K1079" s="569">
        <v>9</v>
      </c>
      <c r="L1079" s="570">
        <v>0</v>
      </c>
      <c r="M1079" s="570">
        <v>25</v>
      </c>
      <c r="N1079" s="570">
        <v>0</v>
      </c>
    </row>
    <row r="1080" spans="1:14" ht="9.6" customHeight="1">
      <c r="A1080" s="508"/>
      <c r="B1080" s="568" t="s">
        <v>1195</v>
      </c>
      <c r="C1080" s="559">
        <v>85</v>
      </c>
      <c r="D1080" s="569">
        <v>50</v>
      </c>
      <c r="E1080" s="569">
        <v>17</v>
      </c>
      <c r="F1080" s="569">
        <v>67</v>
      </c>
      <c r="G1080" s="571" t="s">
        <v>974</v>
      </c>
      <c r="H1080" s="569">
        <v>26</v>
      </c>
      <c r="I1080" s="571" t="s">
        <v>974</v>
      </c>
      <c r="J1080" s="569">
        <v>18</v>
      </c>
      <c r="K1080" s="569">
        <v>18</v>
      </c>
      <c r="L1080" s="569">
        <v>0</v>
      </c>
      <c r="M1080" s="569">
        <v>84</v>
      </c>
      <c r="N1080" s="569">
        <v>0</v>
      </c>
    </row>
    <row r="1081" spans="1:14" ht="9.6" customHeight="1">
      <c r="A1081" s="508"/>
      <c r="B1081" s="568" t="s">
        <v>1500</v>
      </c>
      <c r="C1081" s="559">
        <v>43</v>
      </c>
      <c r="D1081" s="569">
        <v>19</v>
      </c>
      <c r="E1081" s="569">
        <v>8</v>
      </c>
      <c r="F1081" s="569">
        <v>27</v>
      </c>
      <c r="G1081" s="571" t="s">
        <v>974</v>
      </c>
      <c r="H1081" s="569">
        <v>7</v>
      </c>
      <c r="I1081" s="571" t="s">
        <v>974</v>
      </c>
      <c r="J1081" s="569">
        <v>16</v>
      </c>
      <c r="K1081" s="569">
        <v>16</v>
      </c>
      <c r="L1081" s="569">
        <v>0</v>
      </c>
      <c r="M1081" s="569">
        <v>41</v>
      </c>
      <c r="N1081" s="569">
        <v>0</v>
      </c>
    </row>
    <row r="1082" spans="1:14" ht="9.6" customHeight="1">
      <c r="A1082" s="508"/>
      <c r="B1082" s="568" t="s">
        <v>1629</v>
      </c>
      <c r="C1082" s="566">
        <v>624</v>
      </c>
      <c r="D1082" s="566">
        <v>144</v>
      </c>
      <c r="E1082" s="566">
        <v>118</v>
      </c>
      <c r="F1082" s="566">
        <v>262</v>
      </c>
      <c r="G1082" s="571" t="s">
        <v>974</v>
      </c>
      <c r="H1082" s="566">
        <v>42</v>
      </c>
      <c r="I1082" s="571" t="s">
        <v>974</v>
      </c>
      <c r="J1082" s="566">
        <v>362</v>
      </c>
      <c r="K1082" s="566">
        <v>357</v>
      </c>
      <c r="L1082" s="566">
        <v>5</v>
      </c>
      <c r="M1082" s="566">
        <v>351</v>
      </c>
      <c r="N1082" s="566">
        <v>4</v>
      </c>
    </row>
    <row r="1083" spans="1:14" ht="9.6" customHeight="1">
      <c r="A1083" s="508"/>
      <c r="B1083" s="568" t="s">
        <v>1671</v>
      </c>
      <c r="C1083" s="559">
        <v>269</v>
      </c>
      <c r="D1083" s="569">
        <v>76</v>
      </c>
      <c r="E1083" s="569">
        <v>65</v>
      </c>
      <c r="F1083" s="569">
        <v>141</v>
      </c>
      <c r="G1083" s="571" t="s">
        <v>974</v>
      </c>
      <c r="H1083" s="569">
        <v>20</v>
      </c>
      <c r="I1083" s="571" t="s">
        <v>974</v>
      </c>
      <c r="J1083" s="559">
        <v>128</v>
      </c>
      <c r="K1083" s="569">
        <v>123</v>
      </c>
      <c r="L1083" s="559">
        <v>5</v>
      </c>
      <c r="M1083" s="559">
        <v>172</v>
      </c>
      <c r="N1083" s="559">
        <v>4</v>
      </c>
    </row>
    <row r="1084" spans="1:14" ht="9.6" customHeight="1">
      <c r="A1084" s="508"/>
      <c r="B1084" s="568" t="s">
        <v>1672</v>
      </c>
      <c r="C1084" s="566"/>
      <c r="D1084" s="562"/>
      <c r="E1084" s="562"/>
      <c r="J1084" s="562"/>
      <c r="K1084" s="562"/>
      <c r="L1084" s="562"/>
      <c r="M1084" s="562"/>
      <c r="N1084" s="562"/>
    </row>
    <row r="1085" spans="1:14" ht="9.6" customHeight="1">
      <c r="A1085" s="508"/>
      <c r="B1085" s="568" t="s">
        <v>1673</v>
      </c>
      <c r="C1085" s="559">
        <v>5</v>
      </c>
      <c r="D1085" s="569">
        <v>3</v>
      </c>
      <c r="E1085" s="569">
        <v>0</v>
      </c>
      <c r="F1085" s="569">
        <v>3</v>
      </c>
      <c r="G1085" s="571" t="s">
        <v>974</v>
      </c>
      <c r="H1085" s="569">
        <v>2</v>
      </c>
      <c r="I1085" s="571" t="s">
        <v>974</v>
      </c>
      <c r="J1085" s="569">
        <v>2</v>
      </c>
      <c r="K1085" s="569">
        <v>2</v>
      </c>
      <c r="L1085" s="569">
        <v>0</v>
      </c>
      <c r="M1085" s="569">
        <v>5</v>
      </c>
      <c r="N1085" s="569">
        <v>0</v>
      </c>
    </row>
    <row r="1086" spans="1:14" ht="9.6" customHeight="1">
      <c r="A1086" s="508"/>
      <c r="B1086" s="568" t="s">
        <v>1674</v>
      </c>
      <c r="C1086" s="559">
        <v>350</v>
      </c>
      <c r="D1086" s="570">
        <v>65</v>
      </c>
      <c r="E1086" s="569">
        <v>53</v>
      </c>
      <c r="F1086" s="569">
        <v>118</v>
      </c>
      <c r="G1086" s="571" t="s">
        <v>974</v>
      </c>
      <c r="H1086" s="570">
        <v>20</v>
      </c>
      <c r="I1086" s="571" t="s">
        <v>974</v>
      </c>
      <c r="J1086" s="570">
        <v>232</v>
      </c>
      <c r="K1086" s="569">
        <v>232</v>
      </c>
      <c r="L1086" s="570">
        <v>0</v>
      </c>
      <c r="M1086" s="570">
        <v>174</v>
      </c>
      <c r="N1086" s="570">
        <v>0</v>
      </c>
    </row>
    <row r="1087" spans="1:14" ht="9.6" customHeight="1">
      <c r="A1087" s="508"/>
      <c r="B1087" s="567"/>
      <c r="C1087" s="566"/>
      <c r="D1087" s="562"/>
      <c r="E1087" s="562"/>
      <c r="J1087" s="562"/>
      <c r="K1087" s="562"/>
      <c r="L1087" s="562"/>
      <c r="M1087" s="562"/>
      <c r="N1087" s="562"/>
    </row>
    <row r="1088" spans="1:14" ht="9.6" customHeight="1">
      <c r="A1088" s="508"/>
      <c r="B1088" s="567"/>
      <c r="C1088" s="566"/>
      <c r="D1088" s="562"/>
      <c r="E1088" s="562"/>
      <c r="J1088" s="562"/>
      <c r="K1088" s="562"/>
      <c r="L1088" s="562"/>
      <c r="M1088" s="562"/>
      <c r="N1088" s="562"/>
    </row>
    <row r="1089" spans="1:14" ht="9.6" customHeight="1">
      <c r="A1089" s="564" t="s">
        <v>1138</v>
      </c>
      <c r="B1089" s="565"/>
      <c r="C1089" s="566">
        <v>576</v>
      </c>
      <c r="D1089" s="566">
        <v>267</v>
      </c>
      <c r="E1089" s="566">
        <v>63</v>
      </c>
      <c r="F1089" s="566">
        <v>330</v>
      </c>
      <c r="G1089" s="566">
        <v>150</v>
      </c>
      <c r="H1089" s="566">
        <v>13</v>
      </c>
      <c r="I1089" s="566">
        <v>180</v>
      </c>
      <c r="J1089" s="566">
        <v>246</v>
      </c>
      <c r="K1089" s="566">
        <v>246</v>
      </c>
      <c r="L1089" s="566">
        <v>0</v>
      </c>
      <c r="M1089" s="566">
        <v>354</v>
      </c>
      <c r="N1089" s="566">
        <v>3</v>
      </c>
    </row>
    <row r="1090" spans="1:14" ht="9.6" customHeight="1">
      <c r="A1090" s="508"/>
      <c r="B1090" s="567"/>
      <c r="C1090" s="566"/>
      <c r="D1090" s="562"/>
      <c r="E1090" s="562"/>
      <c r="J1090" s="562"/>
      <c r="K1090" s="562"/>
      <c r="L1090" s="562"/>
      <c r="M1090" s="562"/>
      <c r="N1090" s="562"/>
    </row>
    <row r="1091" spans="1:14" ht="9.6" customHeight="1">
      <c r="A1091" s="508"/>
      <c r="B1091" s="568" t="s">
        <v>1675</v>
      </c>
      <c r="C1091" s="559">
        <v>206</v>
      </c>
      <c r="D1091" s="569">
        <v>66</v>
      </c>
      <c r="E1091" s="569">
        <v>11</v>
      </c>
      <c r="F1091" s="569">
        <v>77</v>
      </c>
      <c r="G1091" s="569">
        <v>58</v>
      </c>
      <c r="H1091" s="569">
        <v>0</v>
      </c>
      <c r="I1091" s="569">
        <v>19</v>
      </c>
      <c r="J1091" s="569">
        <v>129</v>
      </c>
      <c r="K1091" s="569">
        <v>129</v>
      </c>
      <c r="L1091" s="569">
        <v>0</v>
      </c>
      <c r="M1091" s="569">
        <v>166</v>
      </c>
      <c r="N1091" s="569">
        <v>0</v>
      </c>
    </row>
    <row r="1092" spans="1:14" ht="9.6" customHeight="1">
      <c r="A1092" s="508"/>
      <c r="B1092" s="568" t="s">
        <v>1676</v>
      </c>
      <c r="C1092" s="559">
        <v>51</v>
      </c>
      <c r="D1092" s="569">
        <v>25</v>
      </c>
      <c r="E1092" s="569">
        <v>10</v>
      </c>
      <c r="F1092" s="569">
        <v>35</v>
      </c>
      <c r="G1092" s="571" t="s">
        <v>974</v>
      </c>
      <c r="H1092" s="569">
        <v>0</v>
      </c>
      <c r="I1092" s="571" t="s">
        <v>974</v>
      </c>
      <c r="J1092" s="569">
        <v>16</v>
      </c>
      <c r="K1092" s="569">
        <v>16</v>
      </c>
      <c r="L1092" s="569">
        <v>0</v>
      </c>
      <c r="M1092" s="569">
        <v>51</v>
      </c>
      <c r="N1092" s="569">
        <v>2</v>
      </c>
    </row>
    <row r="1093" spans="1:14" ht="9.6" customHeight="1">
      <c r="A1093" s="508"/>
      <c r="B1093" s="581" t="s">
        <v>1677</v>
      </c>
      <c r="C1093" s="559"/>
      <c r="D1093" s="570"/>
      <c r="E1093" s="569"/>
      <c r="F1093" s="569"/>
      <c r="G1093" s="570"/>
      <c r="H1093" s="570"/>
      <c r="I1093" s="570"/>
      <c r="J1093" s="570"/>
      <c r="K1093" s="569"/>
      <c r="L1093" s="570"/>
      <c r="M1093" s="570"/>
      <c r="N1093" s="570"/>
    </row>
    <row r="1094" spans="1:14" ht="9.6" customHeight="1">
      <c r="A1094" s="508"/>
      <c r="B1094" s="568" t="s">
        <v>1678</v>
      </c>
      <c r="C1094" s="559">
        <v>220</v>
      </c>
      <c r="D1094" s="569">
        <v>115</v>
      </c>
      <c r="E1094" s="569">
        <v>29</v>
      </c>
      <c r="F1094" s="569">
        <v>144</v>
      </c>
      <c r="G1094" s="569">
        <v>17</v>
      </c>
      <c r="H1094" s="569">
        <v>13</v>
      </c>
      <c r="I1094" s="569">
        <v>127</v>
      </c>
      <c r="J1094" s="569">
        <v>76</v>
      </c>
      <c r="K1094" s="569">
        <v>76</v>
      </c>
      <c r="L1094" s="569">
        <v>0</v>
      </c>
      <c r="M1094" s="569">
        <v>74</v>
      </c>
      <c r="N1094" s="569">
        <v>0</v>
      </c>
    </row>
    <row r="1095" spans="1:14" ht="9.6" customHeight="1">
      <c r="A1095" s="508"/>
      <c r="B1095" s="581" t="s">
        <v>1679</v>
      </c>
      <c r="C1095" s="566"/>
      <c r="D1095" s="566"/>
      <c r="E1095" s="566"/>
      <c r="F1095" s="566"/>
      <c r="G1095" s="566"/>
      <c r="H1095" s="566"/>
      <c r="I1095" s="566"/>
      <c r="J1095" s="566"/>
      <c r="K1095" s="566"/>
      <c r="L1095" s="566"/>
      <c r="M1095" s="566"/>
      <c r="N1095" s="566"/>
    </row>
    <row r="1096" spans="1:14" ht="9.6" customHeight="1">
      <c r="A1096" s="508"/>
      <c r="B1096" s="568" t="s">
        <v>1680</v>
      </c>
      <c r="C1096" s="559">
        <v>99</v>
      </c>
      <c r="D1096" s="569">
        <v>61</v>
      </c>
      <c r="E1096" s="569">
        <v>13</v>
      </c>
      <c r="F1096" s="569">
        <v>74</v>
      </c>
      <c r="G1096" s="571" t="s">
        <v>974</v>
      </c>
      <c r="H1096" s="569">
        <v>0</v>
      </c>
      <c r="I1096" s="571" t="s">
        <v>974</v>
      </c>
      <c r="J1096" s="559">
        <v>25</v>
      </c>
      <c r="K1096" s="569">
        <v>25</v>
      </c>
      <c r="L1096" s="559">
        <v>0</v>
      </c>
      <c r="M1096" s="559">
        <v>64</v>
      </c>
      <c r="N1096" s="559">
        <v>1</v>
      </c>
    </row>
    <row r="1097" spans="1:14" ht="9.6" customHeight="1">
      <c r="A1097" s="508"/>
      <c r="B1097" s="567"/>
      <c r="C1097" s="566"/>
      <c r="D1097" s="562"/>
      <c r="E1097" s="562"/>
      <c r="J1097" s="562"/>
      <c r="K1097" s="562"/>
      <c r="L1097" s="562"/>
      <c r="M1097" s="562"/>
      <c r="N1097" s="562"/>
    </row>
    <row r="1098" spans="1:14" ht="9.6" customHeight="1">
      <c r="A1098" s="508"/>
      <c r="B1098" s="567"/>
      <c r="C1098" s="566"/>
      <c r="D1098" s="562"/>
      <c r="E1098" s="562"/>
      <c r="J1098" s="562"/>
      <c r="K1098" s="562"/>
      <c r="L1098" s="562"/>
      <c r="M1098" s="562"/>
      <c r="N1098" s="562"/>
    </row>
    <row r="1099" spans="1:14" ht="9.6" customHeight="1">
      <c r="A1099" s="564" t="s">
        <v>1200</v>
      </c>
      <c r="B1099" s="565"/>
      <c r="C1099" s="566">
        <v>157</v>
      </c>
      <c r="D1099" s="566">
        <v>117</v>
      </c>
      <c r="E1099" s="566">
        <v>19</v>
      </c>
      <c r="F1099" s="566">
        <v>136</v>
      </c>
      <c r="G1099" s="566">
        <v>49</v>
      </c>
      <c r="H1099" s="566">
        <v>0</v>
      </c>
      <c r="I1099" s="566">
        <v>87</v>
      </c>
      <c r="J1099" s="566">
        <v>21</v>
      </c>
      <c r="K1099" s="566">
        <v>21</v>
      </c>
      <c r="L1099" s="566">
        <v>0</v>
      </c>
      <c r="M1099" s="566">
        <v>13</v>
      </c>
      <c r="N1099" s="566">
        <v>0</v>
      </c>
    </row>
    <row r="1100" spans="1:14" ht="9.6" customHeight="1">
      <c r="A1100" s="508"/>
      <c r="B1100" s="567"/>
      <c r="C1100" s="566"/>
      <c r="D1100" s="562"/>
      <c r="E1100" s="562"/>
      <c r="J1100" s="562"/>
      <c r="K1100" s="562"/>
      <c r="L1100" s="562"/>
      <c r="M1100" s="562"/>
      <c r="N1100" s="562"/>
    </row>
    <row r="1101" spans="1:14" ht="9.6" customHeight="1">
      <c r="A1101" s="508"/>
      <c r="B1101" s="568" t="s">
        <v>1681</v>
      </c>
      <c r="C1101" s="559">
        <v>157</v>
      </c>
      <c r="D1101" s="569">
        <v>117</v>
      </c>
      <c r="E1101" s="569">
        <v>19</v>
      </c>
      <c r="F1101" s="569">
        <v>136</v>
      </c>
      <c r="G1101" s="569">
        <v>49</v>
      </c>
      <c r="H1101" s="569">
        <v>0</v>
      </c>
      <c r="I1101" s="569">
        <v>87</v>
      </c>
      <c r="J1101" s="569">
        <v>21</v>
      </c>
      <c r="K1101" s="569">
        <v>21</v>
      </c>
      <c r="L1101" s="569">
        <v>0</v>
      </c>
      <c r="M1101" s="569">
        <v>13</v>
      </c>
      <c r="N1101" s="569">
        <v>0</v>
      </c>
    </row>
    <row r="1102" spans="1:14" ht="9.6" customHeight="1">
      <c r="A1102" s="508"/>
      <c r="B1102" s="567"/>
      <c r="C1102" s="566"/>
      <c r="D1102" s="562"/>
      <c r="E1102" s="562"/>
      <c r="J1102" s="562"/>
      <c r="K1102" s="562"/>
      <c r="L1102" s="562"/>
      <c r="M1102" s="562"/>
      <c r="N1102" s="562"/>
    </row>
    <row r="1103" spans="1:14" ht="9.6" customHeight="1">
      <c r="A1103" s="508"/>
      <c r="B1103" s="567"/>
      <c r="C1103" s="566"/>
      <c r="D1103" s="562"/>
      <c r="E1103" s="562"/>
      <c r="J1103" s="562"/>
      <c r="K1103" s="562"/>
      <c r="L1103" s="562"/>
      <c r="M1103" s="562"/>
      <c r="N1103" s="562"/>
    </row>
    <row r="1104" spans="1:14" ht="9.6" customHeight="1">
      <c r="A1104" s="564" t="s">
        <v>1203</v>
      </c>
      <c r="B1104" s="565"/>
      <c r="C1104" s="566">
        <v>548</v>
      </c>
      <c r="D1104" s="566">
        <v>124</v>
      </c>
      <c r="E1104" s="566">
        <v>51</v>
      </c>
      <c r="F1104" s="566">
        <v>175</v>
      </c>
      <c r="G1104" s="566">
        <v>100</v>
      </c>
      <c r="H1104" s="566">
        <v>11</v>
      </c>
      <c r="I1104" s="566">
        <v>75</v>
      </c>
      <c r="J1104" s="566">
        <v>373</v>
      </c>
      <c r="K1104" s="566">
        <v>373</v>
      </c>
      <c r="L1104" s="566">
        <v>0</v>
      </c>
      <c r="M1104" s="566">
        <v>481</v>
      </c>
      <c r="N1104" s="566">
        <v>7</v>
      </c>
    </row>
    <row r="1105" spans="1:14" ht="9.6" customHeight="1">
      <c r="A1105" s="508"/>
      <c r="B1105" s="567"/>
      <c r="C1105" s="566"/>
      <c r="D1105" s="562"/>
      <c r="E1105" s="562"/>
      <c r="J1105" s="562"/>
      <c r="K1105" s="562"/>
      <c r="L1105" s="562"/>
      <c r="M1105" s="562"/>
      <c r="N1105" s="562"/>
    </row>
    <row r="1106" spans="1:14" ht="9.6" customHeight="1">
      <c r="A1106" s="508"/>
      <c r="B1106" s="581" t="s">
        <v>1682</v>
      </c>
      <c r="C1106" s="566"/>
      <c r="D1106" s="562"/>
      <c r="E1106" s="562"/>
      <c r="J1106" s="562"/>
      <c r="K1106" s="562"/>
      <c r="L1106" s="562"/>
      <c r="M1106" s="562"/>
      <c r="N1106" s="562"/>
    </row>
    <row r="1107" spans="1:14" ht="9.6" customHeight="1">
      <c r="A1107" s="508"/>
      <c r="B1107" s="568" t="s">
        <v>1683</v>
      </c>
      <c r="C1107" s="559">
        <v>169</v>
      </c>
      <c r="D1107" s="569">
        <v>69</v>
      </c>
      <c r="E1107" s="569">
        <v>37</v>
      </c>
      <c r="F1107" s="569">
        <v>106</v>
      </c>
      <c r="G1107" s="569">
        <v>42</v>
      </c>
      <c r="H1107" s="569">
        <v>6</v>
      </c>
      <c r="I1107" s="569">
        <v>64</v>
      </c>
      <c r="J1107" s="569">
        <v>63</v>
      </c>
      <c r="K1107" s="569">
        <v>63</v>
      </c>
      <c r="L1107" s="569">
        <v>0</v>
      </c>
      <c r="M1107" s="569">
        <v>106</v>
      </c>
      <c r="N1107" s="569">
        <v>3</v>
      </c>
    </row>
    <row r="1108" spans="1:14" ht="9.6" customHeight="1">
      <c r="A1108" s="508"/>
      <c r="B1108" s="568" t="s">
        <v>1684</v>
      </c>
      <c r="C1108" s="559">
        <v>379</v>
      </c>
      <c r="D1108" s="569">
        <v>55</v>
      </c>
      <c r="E1108" s="569">
        <v>14</v>
      </c>
      <c r="F1108" s="569">
        <v>69</v>
      </c>
      <c r="G1108" s="569">
        <v>58</v>
      </c>
      <c r="H1108" s="569">
        <v>5</v>
      </c>
      <c r="I1108" s="569">
        <v>11</v>
      </c>
      <c r="J1108" s="569">
        <v>310</v>
      </c>
      <c r="K1108" s="569">
        <v>310</v>
      </c>
      <c r="L1108" s="569">
        <v>0</v>
      </c>
      <c r="M1108" s="569">
        <v>375</v>
      </c>
      <c r="N1108" s="569">
        <v>4</v>
      </c>
    </row>
    <row r="1109" spans="1:14" ht="9.6" customHeight="1">
      <c r="A1109" s="508"/>
      <c r="B1109" s="567"/>
      <c r="C1109" s="566"/>
      <c r="D1109" s="562"/>
      <c r="E1109" s="562"/>
      <c r="J1109" s="562"/>
      <c r="K1109" s="562"/>
      <c r="L1109" s="562"/>
      <c r="M1109" s="562"/>
      <c r="N1109" s="562"/>
    </row>
    <row r="1110" spans="1:14" ht="9.6" customHeight="1">
      <c r="A1110" s="508"/>
      <c r="B1110" s="567"/>
      <c r="C1110" s="566"/>
      <c r="D1110" s="562"/>
      <c r="E1110" s="562"/>
      <c r="J1110" s="562"/>
      <c r="K1110" s="562"/>
      <c r="L1110" s="562"/>
      <c r="M1110" s="562"/>
      <c r="N1110" s="562"/>
    </row>
    <row r="1111" spans="1:14" ht="9.6" customHeight="1">
      <c r="A1111" s="564" t="s">
        <v>1141</v>
      </c>
      <c r="B1111" s="565"/>
      <c r="C1111" s="566">
        <v>117</v>
      </c>
      <c r="D1111" s="566">
        <v>12</v>
      </c>
      <c r="E1111" s="566">
        <v>5</v>
      </c>
      <c r="F1111" s="566">
        <v>17</v>
      </c>
      <c r="G1111" s="571" t="s">
        <v>974</v>
      </c>
      <c r="H1111" s="566">
        <v>3</v>
      </c>
      <c r="I1111" s="571" t="s">
        <v>974</v>
      </c>
      <c r="J1111" s="566">
        <v>100</v>
      </c>
      <c r="K1111" s="566">
        <v>100</v>
      </c>
      <c r="L1111" s="566">
        <v>0</v>
      </c>
      <c r="M1111" s="566">
        <v>131</v>
      </c>
      <c r="N1111" s="566">
        <v>0</v>
      </c>
    </row>
    <row r="1112" spans="1:14" ht="9.6" customHeight="1">
      <c r="A1112" s="573"/>
      <c r="B1112" s="534"/>
      <c r="C1112" s="566"/>
      <c r="D1112" s="562"/>
      <c r="E1112" s="562"/>
      <c r="J1112" s="562"/>
      <c r="K1112" s="562"/>
      <c r="L1112" s="562"/>
      <c r="M1112" s="562"/>
      <c r="N1112" s="562"/>
    </row>
    <row r="1113" spans="1:14" ht="9.6" customHeight="1">
      <c r="A1113" s="573"/>
      <c r="B1113" s="602" t="s">
        <v>1685</v>
      </c>
      <c r="C1113" s="566"/>
      <c r="D1113" s="562"/>
      <c r="E1113" s="562"/>
      <c r="J1113" s="562"/>
      <c r="K1113" s="562"/>
      <c r="L1113" s="562"/>
      <c r="M1113" s="562"/>
      <c r="N1113" s="562"/>
    </row>
    <row r="1114" spans="1:14" ht="9.6" customHeight="1">
      <c r="A1114" s="508"/>
      <c r="B1114" s="568" t="s">
        <v>1686</v>
      </c>
      <c r="C1114" s="559">
        <v>117</v>
      </c>
      <c r="D1114" s="569">
        <v>12</v>
      </c>
      <c r="E1114" s="569">
        <v>5</v>
      </c>
      <c r="F1114" s="569">
        <v>17</v>
      </c>
      <c r="G1114" s="571" t="s">
        <v>974</v>
      </c>
      <c r="H1114" s="569">
        <v>3</v>
      </c>
      <c r="I1114" s="571" t="s">
        <v>974</v>
      </c>
      <c r="J1114" s="569">
        <v>100</v>
      </c>
      <c r="K1114" s="569">
        <v>100</v>
      </c>
      <c r="L1114" s="569">
        <v>0</v>
      </c>
      <c r="M1114" s="569">
        <v>131</v>
      </c>
      <c r="N1114" s="569">
        <v>0</v>
      </c>
    </row>
    <row r="1115" spans="1:14" ht="9.6" customHeight="1">
      <c r="A1115" s="508"/>
      <c r="B1115" s="568"/>
      <c r="C1115" s="559"/>
      <c r="D1115" s="569"/>
      <c r="E1115" s="569"/>
      <c r="F1115" s="569"/>
      <c r="G1115" s="569"/>
      <c r="H1115" s="569"/>
      <c r="I1115" s="569"/>
      <c r="J1115" s="569"/>
      <c r="K1115" s="569"/>
      <c r="L1115" s="569"/>
      <c r="M1115" s="569"/>
      <c r="N1115" s="569"/>
    </row>
    <row r="1116" spans="1:14" ht="9.6" customHeight="1">
      <c r="A1116" s="508"/>
      <c r="B1116" s="567"/>
      <c r="C1116" s="566"/>
      <c r="D1116" s="562"/>
      <c r="E1116" s="562"/>
      <c r="J1116" s="562"/>
      <c r="K1116" s="562"/>
      <c r="L1116" s="562"/>
      <c r="M1116" s="562"/>
      <c r="N1116" s="562"/>
    </row>
    <row r="1117" spans="1:14" ht="9.6" customHeight="1">
      <c r="A1117" s="564" t="s">
        <v>1213</v>
      </c>
      <c r="B1117" s="565"/>
      <c r="C1117" s="566">
        <v>254</v>
      </c>
      <c r="D1117" s="566">
        <v>160</v>
      </c>
      <c r="E1117" s="566">
        <v>56</v>
      </c>
      <c r="F1117" s="566">
        <v>216</v>
      </c>
      <c r="G1117" s="566">
        <v>72</v>
      </c>
      <c r="H1117" s="566">
        <v>9</v>
      </c>
      <c r="I1117" s="566">
        <v>144</v>
      </c>
      <c r="J1117" s="566">
        <v>38</v>
      </c>
      <c r="K1117" s="566">
        <v>38</v>
      </c>
      <c r="L1117" s="566">
        <v>0</v>
      </c>
      <c r="M1117" s="566">
        <v>89</v>
      </c>
      <c r="N1117" s="566">
        <v>4</v>
      </c>
    </row>
    <row r="1118" spans="1:14" ht="9.6" customHeight="1">
      <c r="A1118" s="508"/>
      <c r="B1118" s="567"/>
      <c r="C1118" s="566"/>
      <c r="D1118" s="562"/>
      <c r="E1118" s="562"/>
      <c r="J1118" s="562"/>
      <c r="K1118" s="562"/>
      <c r="L1118" s="562"/>
      <c r="M1118" s="562"/>
      <c r="N1118" s="562"/>
    </row>
    <row r="1119" spans="1:14" ht="9.6" customHeight="1">
      <c r="A1119" s="508"/>
      <c r="B1119" s="597" t="s">
        <v>1687</v>
      </c>
      <c r="C1119" s="566"/>
      <c r="D1119" s="562"/>
      <c r="E1119" s="562"/>
      <c r="J1119" s="562"/>
      <c r="K1119" s="562"/>
      <c r="L1119" s="562"/>
      <c r="M1119" s="562"/>
      <c r="N1119" s="562"/>
    </row>
    <row r="1120" spans="1:14" ht="9.6" customHeight="1">
      <c r="A1120" s="508"/>
      <c r="B1120" s="568" t="s">
        <v>1688</v>
      </c>
      <c r="C1120" s="566">
        <v>211</v>
      </c>
      <c r="D1120" s="566">
        <v>132</v>
      </c>
      <c r="E1120" s="566">
        <v>52</v>
      </c>
      <c r="F1120" s="566">
        <v>184</v>
      </c>
      <c r="G1120" s="571" t="s">
        <v>974</v>
      </c>
      <c r="H1120" s="566">
        <v>0</v>
      </c>
      <c r="I1120" s="571" t="s">
        <v>974</v>
      </c>
      <c r="J1120" s="566">
        <v>27</v>
      </c>
      <c r="K1120" s="566">
        <v>27</v>
      </c>
      <c r="L1120" s="566">
        <v>0</v>
      </c>
      <c r="M1120" s="566">
        <v>46</v>
      </c>
      <c r="N1120" s="566">
        <v>4</v>
      </c>
    </row>
    <row r="1121" spans="1:14" ht="9.6" customHeight="1">
      <c r="A1121" s="508"/>
      <c r="B1121" s="568" t="s">
        <v>1689</v>
      </c>
      <c r="C1121" s="559">
        <v>183</v>
      </c>
      <c r="D1121" s="569">
        <v>116</v>
      </c>
      <c r="E1121" s="569">
        <v>44</v>
      </c>
      <c r="F1121" s="569">
        <v>160</v>
      </c>
      <c r="G1121" s="571" t="s">
        <v>974</v>
      </c>
      <c r="H1121" s="569">
        <v>0</v>
      </c>
      <c r="I1121" s="571" t="s">
        <v>974</v>
      </c>
      <c r="J1121" s="569">
        <v>23</v>
      </c>
      <c r="K1121" s="569">
        <v>23</v>
      </c>
      <c r="L1121" s="569">
        <v>0</v>
      </c>
      <c r="M1121" s="569">
        <v>46</v>
      </c>
      <c r="N1121" s="569">
        <v>4</v>
      </c>
    </row>
    <row r="1122" spans="1:14" ht="9.6" customHeight="1">
      <c r="A1122" s="508"/>
      <c r="B1122" s="568" t="s">
        <v>1690</v>
      </c>
      <c r="C1122" s="559">
        <v>28</v>
      </c>
      <c r="D1122" s="569">
        <v>16</v>
      </c>
      <c r="E1122" s="569">
        <v>8</v>
      </c>
      <c r="F1122" s="569">
        <v>24</v>
      </c>
      <c r="G1122" s="571" t="s">
        <v>974</v>
      </c>
      <c r="H1122" s="569">
        <v>0</v>
      </c>
      <c r="I1122" s="571" t="s">
        <v>974</v>
      </c>
      <c r="J1122" s="559">
        <v>4</v>
      </c>
      <c r="K1122" s="569">
        <v>4</v>
      </c>
      <c r="L1122" s="559">
        <v>0</v>
      </c>
      <c r="M1122" s="559">
        <v>0</v>
      </c>
      <c r="N1122" s="559">
        <v>0</v>
      </c>
    </row>
    <row r="1123" spans="1:14" ht="9.6" customHeight="1">
      <c r="A1123" s="508"/>
      <c r="B1123" s="581" t="s">
        <v>1691</v>
      </c>
      <c r="C1123" s="559"/>
      <c r="D1123" s="569"/>
      <c r="E1123" s="569"/>
      <c r="F1123" s="569"/>
      <c r="G1123" s="569"/>
      <c r="H1123" s="569"/>
      <c r="I1123" s="569"/>
      <c r="J1123" s="569"/>
      <c r="K1123" s="569"/>
      <c r="L1123" s="569"/>
      <c r="M1123" s="569"/>
      <c r="N1123" s="569"/>
    </row>
    <row r="1124" spans="1:14" ht="9.6" customHeight="1">
      <c r="A1124" s="508"/>
      <c r="B1124" s="568" t="s">
        <v>1692</v>
      </c>
      <c r="C1124" s="559">
        <v>43</v>
      </c>
      <c r="D1124" s="570">
        <v>28</v>
      </c>
      <c r="E1124" s="569">
        <v>4</v>
      </c>
      <c r="F1124" s="569">
        <v>32</v>
      </c>
      <c r="G1124" s="571" t="s">
        <v>974</v>
      </c>
      <c r="H1124" s="570">
        <v>9</v>
      </c>
      <c r="I1124" s="571" t="s">
        <v>974</v>
      </c>
      <c r="J1124" s="570">
        <v>11</v>
      </c>
      <c r="K1124" s="569">
        <v>11</v>
      </c>
      <c r="L1124" s="570">
        <v>0</v>
      </c>
      <c r="M1124" s="570">
        <v>43</v>
      </c>
      <c r="N1124" s="570">
        <v>0</v>
      </c>
    </row>
    <row r="1125" spans="1:14" ht="9.6" customHeight="1">
      <c r="A1125" s="508"/>
      <c r="B1125" s="586"/>
      <c r="C1125" s="566"/>
      <c r="D1125" s="562"/>
      <c r="E1125" s="562"/>
      <c r="J1125" s="562"/>
      <c r="K1125" s="562"/>
      <c r="L1125" s="562"/>
      <c r="M1125" s="562"/>
      <c r="N1125" s="562"/>
    </row>
    <row r="1126" spans="1:14" ht="9.6" customHeight="1">
      <c r="A1126" s="508"/>
      <c r="B1126" s="586"/>
      <c r="C1126" s="566"/>
      <c r="D1126" s="562"/>
      <c r="E1126" s="562"/>
      <c r="J1126" s="562"/>
      <c r="K1126" s="562"/>
      <c r="L1126" s="562"/>
      <c r="M1126" s="562"/>
      <c r="N1126" s="562"/>
    </row>
    <row r="1127" spans="1:14" ht="9.6" customHeight="1">
      <c r="A1127" s="508"/>
      <c r="B1127" s="586"/>
      <c r="C1127" s="566"/>
      <c r="D1127" s="562"/>
      <c r="E1127" s="562"/>
      <c r="J1127" s="562"/>
      <c r="K1127" s="562"/>
      <c r="L1127" s="562"/>
      <c r="M1127" s="562"/>
      <c r="N1127" s="562"/>
    </row>
    <row r="1128" spans="1:14" ht="9.6" customHeight="1">
      <c r="A1128" s="508"/>
      <c r="B1128" s="586"/>
      <c r="C1128" s="566"/>
      <c r="D1128" s="562"/>
      <c r="E1128" s="562"/>
      <c r="J1128" s="562"/>
      <c r="K1128" s="562"/>
      <c r="L1128" s="562"/>
      <c r="M1128" s="562"/>
      <c r="N1128" s="562"/>
    </row>
    <row r="1129" spans="1:14" ht="9.6" customHeight="1">
      <c r="A1129" s="508"/>
      <c r="B1129" s="586"/>
      <c r="C1129" s="559"/>
      <c r="D1129" s="570"/>
      <c r="E1129" s="569"/>
      <c r="F1129" s="569"/>
      <c r="G1129" s="570"/>
      <c r="H1129" s="570"/>
      <c r="I1129" s="570"/>
      <c r="J1129" s="570"/>
      <c r="K1129" s="569"/>
      <c r="L1129" s="570"/>
      <c r="M1129" s="570"/>
      <c r="N1129" s="570"/>
    </row>
    <row r="1130" spans="1:14" ht="9.6" customHeight="1">
      <c r="A1130" s="574" t="s">
        <v>53</v>
      </c>
      <c r="B1130" s="575"/>
      <c r="C1130" s="576"/>
      <c r="D1130" s="577"/>
      <c r="E1130" s="577"/>
      <c r="F1130" s="577"/>
      <c r="G1130" s="577"/>
      <c r="H1130" s="577"/>
      <c r="I1130" s="577"/>
      <c r="J1130" s="577"/>
      <c r="K1130" s="577"/>
      <c r="L1130" s="577"/>
      <c r="M1130" s="577"/>
      <c r="N1130" s="577"/>
    </row>
    <row r="1131" spans="1:14" ht="10.15" customHeight="1">
      <c r="A1131" s="525"/>
      <c r="B1131" s="557"/>
      <c r="C1131" s="578" t="s">
        <v>172</v>
      </c>
      <c r="D1131" s="579"/>
      <c r="E1131" s="580"/>
      <c r="F1131" s="580"/>
      <c r="G1131" s="580"/>
      <c r="H1131" s="580"/>
      <c r="I1131" s="580"/>
      <c r="J1131" s="580"/>
      <c r="K1131" s="580"/>
      <c r="L1131" s="580"/>
      <c r="M1131" s="580"/>
      <c r="N1131" s="580"/>
    </row>
    <row r="1132" spans="1:14" ht="10.5" customHeight="1">
      <c r="A1132" s="525"/>
      <c r="B1132" s="557"/>
      <c r="C1132" s="578"/>
      <c r="D1132" s="579"/>
      <c r="E1132" s="580"/>
      <c r="F1132" s="580"/>
      <c r="G1132" s="580"/>
      <c r="H1132" s="580"/>
      <c r="I1132" s="580"/>
      <c r="J1132" s="580"/>
      <c r="K1132" s="580"/>
      <c r="L1132" s="580"/>
      <c r="M1132" s="580"/>
      <c r="N1132" s="580"/>
    </row>
    <row r="1133" spans="1:14" ht="9.6" customHeight="1">
      <c r="A1133" s="564" t="s">
        <v>1216</v>
      </c>
      <c r="B1133" s="565"/>
      <c r="C1133" s="566">
        <v>77</v>
      </c>
      <c r="D1133" s="566">
        <v>29</v>
      </c>
      <c r="E1133" s="566">
        <v>17</v>
      </c>
      <c r="F1133" s="566">
        <v>46</v>
      </c>
      <c r="G1133" s="566">
        <v>35</v>
      </c>
      <c r="H1133" s="566">
        <v>0</v>
      </c>
      <c r="I1133" s="566">
        <v>11</v>
      </c>
      <c r="J1133" s="566">
        <v>31</v>
      </c>
      <c r="K1133" s="566">
        <v>31</v>
      </c>
      <c r="L1133" s="566">
        <v>0</v>
      </c>
      <c r="M1133" s="566">
        <v>93</v>
      </c>
      <c r="N1133" s="566">
        <v>15</v>
      </c>
    </row>
    <row r="1134" spans="1:14" ht="9.6" customHeight="1">
      <c r="A1134" s="508"/>
      <c r="B1134" s="567"/>
      <c r="C1134" s="566"/>
      <c r="D1134" s="562"/>
      <c r="E1134" s="562"/>
      <c r="J1134" s="562"/>
      <c r="K1134" s="562"/>
      <c r="L1134" s="562"/>
      <c r="M1134" s="562"/>
      <c r="N1134" s="562"/>
    </row>
    <row r="1135" spans="1:14" ht="9.6" customHeight="1">
      <c r="A1135" s="508"/>
      <c r="B1135" s="568" t="s">
        <v>1693</v>
      </c>
      <c r="C1135" s="559">
        <v>77</v>
      </c>
      <c r="D1135" s="569">
        <v>29</v>
      </c>
      <c r="E1135" s="569">
        <v>17</v>
      </c>
      <c r="F1135" s="569">
        <v>46</v>
      </c>
      <c r="G1135" s="569">
        <v>35</v>
      </c>
      <c r="H1135" s="569">
        <v>0</v>
      </c>
      <c r="I1135" s="569">
        <v>11</v>
      </c>
      <c r="J1135" s="569">
        <v>31</v>
      </c>
      <c r="K1135" s="569">
        <v>31</v>
      </c>
      <c r="L1135" s="569">
        <v>0</v>
      </c>
      <c r="M1135" s="569">
        <v>93</v>
      </c>
      <c r="N1135" s="569">
        <v>15</v>
      </c>
    </row>
    <row r="1136" spans="1:14" ht="9.6" customHeight="1">
      <c r="A1136" s="508"/>
      <c r="B1136" s="567"/>
      <c r="C1136" s="559"/>
      <c r="D1136" s="569"/>
      <c r="E1136" s="569"/>
      <c r="F1136" s="569"/>
      <c r="G1136" s="569"/>
      <c r="H1136" s="569"/>
      <c r="I1136" s="569"/>
      <c r="J1136" s="569"/>
      <c r="K1136" s="569"/>
      <c r="L1136" s="569"/>
      <c r="M1136" s="569"/>
      <c r="N1136" s="569"/>
    </row>
    <row r="1137" spans="1:14" ht="9.6" customHeight="1">
      <c r="A1137" s="508"/>
      <c r="B1137" s="567"/>
      <c r="C1137" s="566"/>
      <c r="D1137" s="562"/>
      <c r="E1137" s="562"/>
      <c r="J1137" s="562"/>
      <c r="K1137" s="562"/>
      <c r="L1137" s="562"/>
      <c r="M1137" s="562"/>
      <c r="N1137" s="562"/>
    </row>
    <row r="1138" spans="1:14" ht="9.6" customHeight="1">
      <c r="A1138" s="508"/>
      <c r="B1138" s="587" t="s">
        <v>1694</v>
      </c>
      <c r="C1138" s="566"/>
      <c r="D1138" s="562"/>
      <c r="E1138" s="562"/>
      <c r="J1138" s="562"/>
      <c r="K1138" s="562"/>
      <c r="L1138" s="562"/>
      <c r="M1138" s="562"/>
      <c r="N1138" s="562"/>
    </row>
    <row r="1139" spans="1:14" ht="9.6" customHeight="1">
      <c r="A1139" s="574"/>
      <c r="B1139" s="587" t="s">
        <v>1621</v>
      </c>
      <c r="C1139" s="566">
        <v>6112</v>
      </c>
      <c r="D1139" s="566">
        <v>2551</v>
      </c>
      <c r="E1139" s="566">
        <v>996</v>
      </c>
      <c r="F1139" s="566">
        <v>3547</v>
      </c>
      <c r="G1139" s="566">
        <v>1703</v>
      </c>
      <c r="H1139" s="566">
        <v>417</v>
      </c>
      <c r="I1139" s="566">
        <v>1844</v>
      </c>
      <c r="J1139" s="566">
        <v>2565</v>
      </c>
      <c r="K1139" s="566">
        <v>2560</v>
      </c>
      <c r="L1139" s="566">
        <v>5</v>
      </c>
      <c r="M1139" s="566">
        <v>3862</v>
      </c>
      <c r="N1139" s="566">
        <v>89</v>
      </c>
    </row>
    <row r="1140" spans="1:14" ht="9.6" customHeight="1">
      <c r="A1140" s="508"/>
      <c r="B1140" s="567"/>
      <c r="C1140" s="566"/>
      <c r="D1140" s="566"/>
      <c r="E1140" s="566"/>
      <c r="F1140" s="566"/>
      <c r="G1140" s="566"/>
      <c r="H1140" s="566"/>
      <c r="I1140" s="566"/>
      <c r="J1140" s="566"/>
      <c r="K1140" s="566"/>
      <c r="L1140" s="566"/>
      <c r="M1140" s="566"/>
      <c r="N1140" s="566"/>
    </row>
    <row r="1141" spans="1:14" ht="9.6" customHeight="1">
      <c r="A1141" s="508"/>
      <c r="B1141" s="587" t="s">
        <v>1695</v>
      </c>
      <c r="C1141" s="566">
        <v>871</v>
      </c>
      <c r="D1141" s="566">
        <v>247</v>
      </c>
      <c r="E1141" s="566">
        <v>161</v>
      </c>
      <c r="F1141" s="566">
        <v>408</v>
      </c>
      <c r="G1141" s="566">
        <v>285</v>
      </c>
      <c r="H1141" s="566">
        <v>74</v>
      </c>
      <c r="I1141" s="566">
        <v>123</v>
      </c>
      <c r="J1141" s="566">
        <v>463</v>
      </c>
      <c r="K1141" s="566">
        <v>458</v>
      </c>
      <c r="L1141" s="566">
        <v>5</v>
      </c>
      <c r="M1141" s="566">
        <v>568</v>
      </c>
      <c r="N1141" s="566">
        <v>12</v>
      </c>
    </row>
    <row r="1142" spans="1:14" ht="9.6" customHeight="1">
      <c r="A1142" s="508"/>
      <c r="B1142" s="586"/>
      <c r="C1142" s="566"/>
      <c r="D1142" s="562"/>
      <c r="E1142" s="562"/>
      <c r="J1142" s="562"/>
      <c r="K1142" s="562"/>
      <c r="L1142" s="562"/>
      <c r="M1142" s="562"/>
      <c r="N1142" s="562"/>
    </row>
    <row r="1143" spans="1:14" ht="9.6" customHeight="1">
      <c r="A1143" s="508"/>
      <c r="B1143" s="586"/>
      <c r="C1143" s="566"/>
      <c r="D1143" s="566"/>
      <c r="E1143" s="566"/>
      <c r="F1143" s="566"/>
      <c r="G1143" s="566"/>
      <c r="H1143" s="566"/>
      <c r="I1143" s="566"/>
      <c r="J1143" s="566"/>
      <c r="K1143" s="566"/>
      <c r="L1143" s="566"/>
      <c r="M1143" s="566"/>
      <c r="N1143" s="566"/>
    </row>
    <row r="1144" spans="1:14" ht="9.6" customHeight="1">
      <c r="A1144" s="508"/>
      <c r="B1144" s="586"/>
      <c r="C1144" s="566"/>
      <c r="D1144" s="562"/>
      <c r="E1144" s="562"/>
      <c r="J1144" s="562"/>
      <c r="K1144" s="562"/>
      <c r="L1144" s="562"/>
      <c r="M1144" s="562"/>
      <c r="N1144" s="562"/>
    </row>
    <row r="1145" spans="1:14" ht="9.6" customHeight="1">
      <c r="B1145" s="575"/>
      <c r="C1145" s="578" t="s">
        <v>1696</v>
      </c>
      <c r="D1145" s="580"/>
      <c r="E1145" s="580"/>
      <c r="F1145" s="580"/>
      <c r="G1145" s="580"/>
      <c r="H1145" s="580"/>
      <c r="I1145" s="580"/>
      <c r="J1145" s="580"/>
      <c r="K1145" s="580"/>
      <c r="L1145" s="580"/>
      <c r="M1145" s="580"/>
      <c r="N1145" s="580"/>
    </row>
    <row r="1146" spans="1:14" ht="9.6" customHeight="1">
      <c r="A1146" s="508"/>
      <c r="B1146" s="586"/>
      <c r="C1146" s="566"/>
      <c r="D1146" s="562"/>
      <c r="E1146" s="562"/>
      <c r="J1146" s="562"/>
      <c r="K1146" s="562"/>
      <c r="L1146" s="562"/>
      <c r="M1146" s="562"/>
      <c r="N1146" s="562"/>
    </row>
    <row r="1147" spans="1:14" ht="9.6" customHeight="1">
      <c r="A1147" s="508"/>
      <c r="B1147" s="587" t="s">
        <v>166</v>
      </c>
      <c r="C1147" s="566">
        <v>684385</v>
      </c>
      <c r="D1147" s="566">
        <v>237107</v>
      </c>
      <c r="E1147" s="566">
        <v>148204</v>
      </c>
      <c r="F1147" s="566">
        <v>385311</v>
      </c>
      <c r="G1147" s="566">
        <v>239200</v>
      </c>
      <c r="H1147" s="566">
        <v>46344</v>
      </c>
      <c r="I1147" s="566">
        <v>146111</v>
      </c>
      <c r="J1147" s="566">
        <v>299074</v>
      </c>
      <c r="K1147" s="566">
        <v>294811</v>
      </c>
      <c r="L1147" s="566">
        <v>4263</v>
      </c>
      <c r="M1147" s="566">
        <v>370606</v>
      </c>
      <c r="N1147" s="566">
        <v>33587</v>
      </c>
    </row>
    <row r="1148" spans="1:14" ht="9.6" customHeight="1">
      <c r="A1148" s="508"/>
      <c r="B1148" s="586"/>
      <c r="C1148" s="566"/>
      <c r="D1148" s="562"/>
      <c r="E1148" s="562"/>
      <c r="J1148" s="562"/>
      <c r="K1148" s="562"/>
      <c r="L1148" s="562"/>
      <c r="M1148" s="562"/>
      <c r="N1148" s="562"/>
    </row>
    <row r="1149" spans="1:14" ht="9.6" customHeight="1">
      <c r="A1149" s="508"/>
      <c r="B1149" s="574"/>
      <c r="C1149" s="566"/>
      <c r="D1149" s="562"/>
      <c r="E1149" s="562"/>
      <c r="J1149" s="562"/>
      <c r="K1149" s="562"/>
      <c r="L1149" s="562"/>
      <c r="M1149" s="566"/>
      <c r="N1149" s="562"/>
    </row>
    <row r="1150" spans="1:14" ht="9.6" customHeight="1">
      <c r="A1150" s="508"/>
      <c r="B1150" s="574"/>
      <c r="C1150" s="566"/>
      <c r="D1150" s="562"/>
      <c r="E1150" s="562"/>
      <c r="J1150" s="562"/>
      <c r="K1150" s="562"/>
      <c r="L1150" s="562"/>
      <c r="M1150" s="566"/>
      <c r="N1150" s="562"/>
    </row>
    <row r="1151" spans="1:14" ht="9.6" customHeight="1">
      <c r="A1151" s="508"/>
      <c r="B1151" s="574"/>
      <c r="C1151" s="566"/>
      <c r="D1151" s="562"/>
      <c r="E1151" s="562"/>
      <c r="J1151" s="562"/>
      <c r="K1151" s="562"/>
      <c r="L1151" s="562"/>
      <c r="M1151" s="566"/>
      <c r="N1151" s="562"/>
    </row>
    <row r="1152" spans="1:14" ht="9.6" customHeight="1">
      <c r="A1152" s="508"/>
      <c r="B1152" s="574"/>
      <c r="C1152" s="566"/>
      <c r="D1152" s="562"/>
      <c r="E1152" s="562"/>
      <c r="J1152" s="562"/>
      <c r="K1152" s="562"/>
      <c r="L1152" s="562"/>
      <c r="M1152" s="566"/>
      <c r="N1152" s="562"/>
    </row>
    <row r="1153" spans="1:14" ht="9.6" customHeight="1">
      <c r="A1153" s="508"/>
      <c r="B1153" s="574"/>
      <c r="C1153" s="566"/>
      <c r="D1153" s="562"/>
      <c r="E1153" s="562"/>
      <c r="J1153" s="562"/>
      <c r="K1153" s="562"/>
      <c r="L1153" s="562"/>
      <c r="M1153" s="566"/>
      <c r="N1153" s="562"/>
    </row>
    <row r="1154" spans="1:14" ht="9.6" customHeight="1">
      <c r="A1154" s="508"/>
      <c r="B1154" s="574"/>
      <c r="C1154" s="566"/>
      <c r="D1154" s="562"/>
      <c r="E1154" s="562"/>
      <c r="J1154" s="562"/>
      <c r="K1154" s="562"/>
      <c r="L1154" s="562"/>
      <c r="M1154" s="566"/>
      <c r="N1154" s="562"/>
    </row>
    <row r="1155" spans="1:14" ht="9.6" customHeight="1">
      <c r="A1155" s="508"/>
      <c r="B1155" s="574"/>
      <c r="C1155" s="566"/>
      <c r="D1155" s="562"/>
      <c r="E1155" s="562"/>
      <c r="J1155" s="562"/>
      <c r="K1155" s="562"/>
      <c r="L1155" s="562"/>
      <c r="M1155" s="566"/>
      <c r="N1155" s="562"/>
    </row>
    <row r="1156" spans="1:14" ht="9.6" customHeight="1">
      <c r="A1156" s="508"/>
      <c r="B1156" s="574"/>
      <c r="C1156" s="566"/>
      <c r="D1156" s="562"/>
      <c r="E1156" s="562"/>
      <c r="J1156" s="562"/>
      <c r="K1156" s="562"/>
      <c r="L1156" s="562"/>
      <c r="M1156" s="566"/>
      <c r="N1156" s="562"/>
    </row>
    <row r="1157" spans="1:14" ht="9.6" customHeight="1">
      <c r="A1157" s="508"/>
      <c r="B1157" s="574"/>
      <c r="C1157" s="566"/>
      <c r="D1157" s="562"/>
      <c r="E1157" s="562"/>
      <c r="J1157" s="562"/>
      <c r="K1157" s="562"/>
      <c r="L1157" s="562"/>
      <c r="M1157" s="566"/>
      <c r="N1157" s="562"/>
    </row>
    <row r="1158" spans="1:14" ht="9.6" customHeight="1">
      <c r="A1158" s="508"/>
      <c r="B1158" s="574"/>
      <c r="C1158" s="566"/>
      <c r="D1158" s="562"/>
      <c r="E1158" s="562"/>
      <c r="J1158" s="562"/>
      <c r="K1158" s="562"/>
      <c r="L1158" s="562"/>
      <c r="M1158" s="566"/>
      <c r="N1158" s="562"/>
    </row>
    <row r="1159" spans="1:14" ht="9.6" customHeight="1">
      <c r="A1159" s="508"/>
      <c r="B1159" s="574"/>
      <c r="C1159" s="566"/>
      <c r="D1159" s="562"/>
      <c r="E1159" s="562"/>
      <c r="J1159" s="562"/>
      <c r="K1159" s="562"/>
      <c r="L1159" s="562"/>
      <c r="M1159" s="566"/>
      <c r="N1159" s="562"/>
    </row>
    <row r="1160" spans="1:14" ht="9.6" customHeight="1">
      <c r="A1160" s="508"/>
      <c r="B1160" s="574"/>
      <c r="C1160" s="566"/>
      <c r="D1160" s="562"/>
      <c r="E1160" s="562"/>
      <c r="J1160" s="562"/>
      <c r="K1160" s="562"/>
      <c r="L1160" s="562"/>
      <c r="M1160" s="566"/>
      <c r="N1160" s="562"/>
    </row>
    <row r="1161" spans="1:14" ht="9.6" customHeight="1">
      <c r="A1161" s="508"/>
      <c r="B1161" s="574"/>
      <c r="C1161" s="566"/>
      <c r="D1161" s="562"/>
      <c r="E1161" s="562"/>
      <c r="J1161" s="562"/>
      <c r="K1161" s="562"/>
      <c r="L1161" s="562"/>
      <c r="M1161" s="566"/>
      <c r="N1161" s="562"/>
    </row>
    <row r="1162" spans="1:14" ht="9.6" customHeight="1">
      <c r="A1162" s="508"/>
      <c r="B1162" s="574"/>
      <c r="C1162" s="566"/>
      <c r="D1162" s="562"/>
      <c r="E1162" s="562"/>
      <c r="J1162" s="562"/>
      <c r="K1162" s="562"/>
      <c r="L1162" s="562"/>
      <c r="M1162" s="566"/>
      <c r="N1162" s="562"/>
    </row>
    <row r="1163" spans="1:14" ht="9.6" customHeight="1">
      <c r="A1163" s="508"/>
      <c r="B1163" s="574"/>
      <c r="C1163" s="566"/>
      <c r="D1163" s="562"/>
      <c r="E1163" s="562"/>
      <c r="J1163" s="562"/>
      <c r="K1163" s="562"/>
      <c r="L1163" s="562"/>
      <c r="M1163" s="566"/>
      <c r="N1163" s="562"/>
    </row>
    <row r="1164" spans="1:14" ht="9.6" customHeight="1">
      <c r="A1164" s="508"/>
      <c r="B1164" s="574"/>
      <c r="C1164" s="566"/>
      <c r="D1164" s="562"/>
      <c r="E1164" s="562"/>
      <c r="J1164" s="562"/>
      <c r="K1164" s="562"/>
      <c r="L1164" s="562"/>
      <c r="M1164" s="566"/>
      <c r="N1164" s="562"/>
    </row>
    <row r="1165" spans="1:14" ht="9.6" customHeight="1">
      <c r="A1165" s="508"/>
      <c r="B1165" s="574"/>
      <c r="C1165" s="566"/>
      <c r="D1165" s="562"/>
      <c r="E1165" s="562"/>
      <c r="J1165" s="562"/>
      <c r="K1165" s="562"/>
      <c r="L1165" s="562"/>
      <c r="M1165" s="566"/>
      <c r="N1165" s="562"/>
    </row>
    <row r="1166" spans="1:14" ht="9.6" customHeight="1">
      <c r="A1166" s="508"/>
      <c r="B1166" s="574"/>
      <c r="C1166" s="566"/>
      <c r="D1166" s="562"/>
      <c r="E1166" s="562"/>
      <c r="J1166" s="562"/>
      <c r="K1166" s="562"/>
      <c r="L1166" s="562"/>
      <c r="M1166" s="566"/>
      <c r="N1166" s="562"/>
    </row>
    <row r="1167" spans="1:14" ht="9.6" customHeight="1">
      <c r="A1167" s="508"/>
      <c r="B1167" s="574"/>
      <c r="C1167" s="566"/>
      <c r="D1167" s="562"/>
      <c r="E1167" s="562"/>
      <c r="J1167" s="562"/>
      <c r="K1167" s="562"/>
      <c r="L1167" s="562"/>
      <c r="M1167" s="566"/>
      <c r="N1167" s="562"/>
    </row>
    <row r="1168" spans="1:14" ht="9.6" customHeight="1">
      <c r="A1168" s="508"/>
      <c r="B1168" s="574"/>
      <c r="C1168" s="566"/>
      <c r="D1168" s="562"/>
      <c r="E1168" s="562"/>
      <c r="J1168" s="562"/>
      <c r="K1168" s="562"/>
      <c r="L1168" s="562"/>
      <c r="M1168" s="566"/>
      <c r="N1168" s="562"/>
    </row>
    <row r="1169" spans="1:14" ht="9.6" customHeight="1">
      <c r="A1169" s="508"/>
      <c r="B1169" s="574"/>
      <c r="C1169" s="566"/>
      <c r="D1169" s="562"/>
      <c r="E1169" s="562"/>
      <c r="J1169" s="562"/>
      <c r="K1169" s="562"/>
      <c r="L1169" s="562"/>
      <c r="M1169" s="566"/>
      <c r="N1169" s="562"/>
    </row>
    <row r="1170" spans="1:14" ht="9.6" customHeight="1">
      <c r="A1170" s="508"/>
      <c r="B1170" s="574"/>
      <c r="C1170" s="566"/>
      <c r="D1170" s="562"/>
      <c r="E1170" s="562"/>
      <c r="J1170" s="562"/>
      <c r="K1170" s="562"/>
      <c r="L1170" s="562"/>
      <c r="M1170" s="566"/>
      <c r="N1170" s="562"/>
    </row>
    <row r="1171" spans="1:14" ht="9.6" customHeight="1">
      <c r="A1171" s="508"/>
      <c r="B1171" s="574"/>
      <c r="C1171" s="566"/>
      <c r="D1171" s="562"/>
      <c r="E1171" s="562"/>
      <c r="J1171" s="562"/>
      <c r="K1171" s="562"/>
      <c r="L1171" s="562"/>
      <c r="M1171" s="566"/>
      <c r="N1171" s="562"/>
    </row>
    <row r="1172" spans="1:14" ht="9.6" customHeight="1">
      <c r="A1172" s="508"/>
      <c r="B1172" s="574"/>
      <c r="C1172" s="566"/>
      <c r="D1172" s="562"/>
      <c r="E1172" s="562"/>
      <c r="J1172" s="562"/>
      <c r="K1172" s="562"/>
      <c r="L1172" s="562"/>
      <c r="M1172" s="566"/>
      <c r="N1172" s="562"/>
    </row>
    <row r="1173" spans="1:14" ht="9.6" customHeight="1">
      <c r="A1173" s="508"/>
      <c r="B1173" s="574"/>
      <c r="C1173" s="566"/>
      <c r="D1173" s="562"/>
      <c r="E1173" s="562"/>
      <c r="J1173" s="562"/>
      <c r="K1173" s="562"/>
      <c r="L1173" s="562"/>
      <c r="M1173" s="566"/>
      <c r="N1173" s="562"/>
    </row>
    <row r="1174" spans="1:14" ht="9.6" customHeight="1">
      <c r="A1174" s="508"/>
      <c r="B1174" s="574"/>
      <c r="C1174" s="566"/>
      <c r="D1174" s="562"/>
      <c r="E1174" s="562"/>
      <c r="J1174" s="562"/>
      <c r="K1174" s="562"/>
      <c r="L1174" s="562"/>
      <c r="M1174" s="566"/>
      <c r="N1174" s="562"/>
    </row>
    <row r="1175" spans="1:14" ht="9.6" customHeight="1">
      <c r="A1175" s="508"/>
      <c r="B1175" s="574"/>
      <c r="C1175" s="566"/>
      <c r="D1175" s="562"/>
      <c r="E1175" s="562"/>
      <c r="J1175" s="562"/>
      <c r="K1175" s="562"/>
      <c r="L1175" s="562"/>
      <c r="M1175" s="566"/>
      <c r="N1175" s="562"/>
    </row>
    <row r="1176" spans="1:14" ht="9.6" customHeight="1">
      <c r="A1176" s="508"/>
      <c r="B1176" s="574"/>
      <c r="C1176" s="566"/>
      <c r="D1176" s="562"/>
      <c r="E1176" s="562"/>
      <c r="J1176" s="562"/>
      <c r="K1176" s="562"/>
      <c r="L1176" s="562"/>
      <c r="M1176" s="566"/>
      <c r="N1176" s="562"/>
    </row>
    <row r="1177" spans="1:14" ht="9.6" customHeight="1">
      <c r="A1177" s="508"/>
      <c r="B1177" s="574"/>
      <c r="C1177" s="566"/>
      <c r="D1177" s="562"/>
      <c r="E1177" s="562"/>
      <c r="J1177" s="562"/>
      <c r="K1177" s="562"/>
      <c r="L1177" s="562"/>
      <c r="M1177" s="566"/>
      <c r="N1177" s="562"/>
    </row>
    <row r="1178" spans="1:14" ht="9.6" customHeight="1">
      <c r="A1178" s="508"/>
      <c r="B1178" s="574"/>
      <c r="C1178" s="566"/>
      <c r="D1178" s="562"/>
      <c r="E1178" s="562"/>
      <c r="J1178" s="562"/>
      <c r="K1178" s="562"/>
      <c r="L1178" s="562"/>
      <c r="M1178" s="566"/>
      <c r="N1178" s="562"/>
    </row>
    <row r="1179" spans="1:14" ht="9.6" customHeight="1">
      <c r="A1179" s="508"/>
      <c r="B1179" s="574"/>
      <c r="C1179" s="566"/>
      <c r="D1179" s="562"/>
      <c r="E1179" s="562"/>
      <c r="J1179" s="562"/>
      <c r="K1179" s="562"/>
      <c r="L1179" s="562"/>
      <c r="M1179" s="566"/>
      <c r="N1179" s="562"/>
    </row>
    <row r="1180" spans="1:14" ht="9.6" customHeight="1">
      <c r="A1180" s="508"/>
      <c r="B1180" s="574"/>
      <c r="C1180" s="566"/>
      <c r="D1180" s="562"/>
      <c r="E1180" s="562"/>
      <c r="J1180" s="562"/>
      <c r="K1180" s="562"/>
      <c r="L1180" s="562"/>
      <c r="M1180" s="566"/>
      <c r="N1180" s="562"/>
    </row>
    <row r="1181" spans="1:14" ht="9.6" customHeight="1">
      <c r="A1181" s="508"/>
      <c r="B1181" s="574"/>
      <c r="C1181" s="566"/>
      <c r="D1181" s="562"/>
      <c r="E1181" s="562"/>
      <c r="J1181" s="562"/>
      <c r="K1181" s="562"/>
      <c r="L1181" s="562"/>
      <c r="M1181" s="566"/>
      <c r="N1181" s="562"/>
    </row>
    <row r="1182" spans="1:14" ht="9.6" customHeight="1">
      <c r="A1182" s="508"/>
      <c r="B1182" s="574"/>
      <c r="C1182" s="566"/>
      <c r="D1182" s="562"/>
      <c r="E1182" s="562"/>
      <c r="J1182" s="562"/>
      <c r="K1182" s="562"/>
      <c r="L1182" s="562"/>
      <c r="M1182" s="566"/>
      <c r="N1182" s="562"/>
    </row>
    <row r="1183" spans="1:14" ht="9.6" customHeight="1">
      <c r="A1183" s="508"/>
      <c r="B1183" s="574"/>
      <c r="C1183" s="566"/>
      <c r="D1183" s="562"/>
      <c r="E1183" s="562"/>
      <c r="J1183" s="562"/>
      <c r="K1183" s="562"/>
      <c r="L1183" s="562"/>
      <c r="M1183" s="566"/>
      <c r="N1183" s="562"/>
    </row>
    <row r="1184" spans="1:14" ht="9.6" customHeight="1">
      <c r="A1184" s="508"/>
      <c r="B1184" s="574"/>
      <c r="C1184" s="566"/>
      <c r="D1184" s="562"/>
      <c r="E1184" s="562"/>
      <c r="J1184" s="562"/>
      <c r="K1184" s="562"/>
      <c r="L1184" s="562"/>
      <c r="M1184" s="566"/>
      <c r="N1184" s="562"/>
    </row>
    <row r="1185" spans="1:14" ht="9.6" customHeight="1">
      <c r="A1185" s="508"/>
      <c r="B1185" s="574"/>
      <c r="C1185" s="566"/>
      <c r="D1185" s="562"/>
      <c r="E1185" s="562"/>
      <c r="J1185" s="562"/>
      <c r="K1185" s="562"/>
      <c r="L1185" s="562"/>
      <c r="M1185" s="566"/>
      <c r="N1185" s="562"/>
    </row>
    <row r="1186" spans="1:14" ht="9.6" customHeight="1">
      <c r="A1186" s="508"/>
      <c r="B1186" s="574"/>
      <c r="C1186" s="566"/>
      <c r="D1186" s="562"/>
      <c r="E1186" s="562"/>
      <c r="J1186" s="562"/>
      <c r="K1186" s="562"/>
      <c r="L1186" s="562"/>
      <c r="M1186" s="566"/>
      <c r="N1186" s="562"/>
    </row>
    <row r="1187" spans="1:14" ht="9.6" customHeight="1">
      <c r="A1187" s="508"/>
      <c r="B1187" s="574"/>
      <c r="C1187" s="566"/>
      <c r="D1187" s="562"/>
      <c r="E1187" s="562"/>
      <c r="J1187" s="562"/>
      <c r="K1187" s="562"/>
      <c r="L1187" s="562"/>
      <c r="M1187" s="566"/>
      <c r="N1187" s="562"/>
    </row>
    <row r="1188" spans="1:14" ht="9.6" customHeight="1">
      <c r="A1188" s="508"/>
      <c r="B1188" s="574"/>
      <c r="C1188" s="566"/>
      <c r="D1188" s="562"/>
      <c r="E1188" s="562"/>
      <c r="J1188" s="562"/>
      <c r="K1188" s="562"/>
      <c r="L1188" s="562"/>
      <c r="M1188" s="566"/>
      <c r="N1188" s="562"/>
    </row>
    <row r="1189" spans="1:14" ht="9.6" customHeight="1">
      <c r="A1189" s="508"/>
      <c r="B1189" s="574"/>
      <c r="C1189" s="566"/>
      <c r="D1189" s="562"/>
      <c r="E1189" s="562"/>
      <c r="J1189" s="562"/>
      <c r="K1189" s="562"/>
      <c r="L1189" s="562"/>
      <c r="M1189" s="566"/>
      <c r="N1189" s="562"/>
    </row>
    <row r="1190" spans="1:14" ht="9.6" customHeight="1">
      <c r="A1190" s="508"/>
      <c r="B1190" s="574"/>
      <c r="C1190" s="566"/>
      <c r="D1190" s="562"/>
      <c r="E1190" s="562"/>
      <c r="J1190" s="562"/>
      <c r="K1190" s="562"/>
      <c r="L1190" s="562"/>
      <c r="M1190" s="566"/>
      <c r="N1190" s="562"/>
    </row>
    <row r="1191" spans="1:14" ht="9.6" customHeight="1">
      <c r="A1191" s="508"/>
      <c r="B1191" s="574"/>
      <c r="C1191" s="566"/>
      <c r="D1191" s="562"/>
      <c r="E1191" s="562"/>
      <c r="J1191" s="562"/>
      <c r="K1191" s="562"/>
      <c r="L1191" s="562"/>
      <c r="M1191" s="566"/>
      <c r="N1191" s="562"/>
    </row>
    <row r="1192" spans="1:14" ht="9.6" customHeight="1">
      <c r="A1192" s="508"/>
      <c r="B1192" s="574"/>
      <c r="C1192" s="566"/>
      <c r="D1192" s="562"/>
      <c r="E1192" s="562"/>
      <c r="J1192" s="562"/>
      <c r="K1192" s="562"/>
      <c r="L1192" s="562"/>
      <c r="M1192" s="566"/>
      <c r="N1192" s="562"/>
    </row>
    <row r="1193" spans="1:14" ht="9.6" customHeight="1">
      <c r="A1193" s="508"/>
      <c r="B1193" s="574"/>
      <c r="C1193" s="566"/>
      <c r="D1193" s="562"/>
      <c r="E1193" s="562"/>
      <c r="J1193" s="562"/>
      <c r="K1193" s="562"/>
      <c r="L1193" s="562"/>
      <c r="M1193" s="566"/>
      <c r="N1193" s="562"/>
    </row>
    <row r="1194" spans="1:14" ht="9.6" customHeight="1">
      <c r="A1194" s="508"/>
      <c r="B1194" s="574"/>
      <c r="C1194" s="566"/>
      <c r="D1194" s="562"/>
      <c r="E1194" s="562"/>
      <c r="J1194" s="562"/>
      <c r="K1194" s="562"/>
      <c r="L1194" s="562"/>
      <c r="M1194" s="566"/>
      <c r="N1194" s="562"/>
    </row>
    <row r="1195" spans="1:14" ht="9.6" customHeight="1">
      <c r="A1195" s="508"/>
      <c r="B1195" s="574"/>
      <c r="C1195" s="566"/>
      <c r="D1195" s="562"/>
      <c r="E1195" s="562"/>
      <c r="J1195" s="562"/>
      <c r="K1195" s="562"/>
      <c r="L1195" s="562"/>
      <c r="M1195" s="566"/>
      <c r="N1195" s="562"/>
    </row>
    <row r="1196" spans="1:14" ht="9.6" customHeight="1">
      <c r="A1196" s="508"/>
      <c r="B1196" s="574"/>
      <c r="C1196" s="566"/>
      <c r="D1196" s="562"/>
      <c r="E1196" s="562"/>
      <c r="J1196" s="562"/>
      <c r="K1196" s="562"/>
      <c r="L1196" s="562"/>
      <c r="M1196" s="566"/>
      <c r="N1196" s="562"/>
    </row>
    <row r="1197" spans="1:14" ht="9.6" customHeight="1">
      <c r="A1197" s="508"/>
      <c r="B1197" s="574"/>
      <c r="C1197" s="566"/>
      <c r="D1197" s="562"/>
      <c r="E1197" s="562"/>
      <c r="J1197" s="562"/>
      <c r="K1197" s="562"/>
      <c r="L1197" s="562"/>
      <c r="M1197" s="566"/>
      <c r="N1197" s="562"/>
    </row>
    <row r="1198" spans="1:14" ht="9.6" customHeight="1">
      <c r="A1198" s="508"/>
      <c r="B1198" s="586"/>
      <c r="C1198" s="566"/>
      <c r="D1198" s="562"/>
      <c r="E1198" s="562"/>
      <c r="J1198" s="562"/>
      <c r="K1198" s="562"/>
      <c r="L1198" s="562"/>
      <c r="M1198" s="562"/>
      <c r="N1198" s="562"/>
    </row>
    <row r="1199" spans="1:14" ht="9.6" customHeight="1">
      <c r="A1199" s="508"/>
      <c r="B1199" s="586"/>
      <c r="C1199" s="559"/>
      <c r="D1199" s="570"/>
      <c r="E1199" s="569"/>
      <c r="F1199" s="569"/>
      <c r="G1199" s="570"/>
      <c r="H1199" s="570"/>
      <c r="I1199" s="570"/>
      <c r="J1199" s="570"/>
      <c r="K1199" s="569"/>
      <c r="L1199" s="570"/>
      <c r="M1199" s="570"/>
      <c r="N1199" s="570"/>
    </row>
    <row r="1200" spans="1:14" ht="9.6" customHeight="1">
      <c r="A1200" s="574" t="s">
        <v>53</v>
      </c>
      <c r="B1200" s="575"/>
      <c r="C1200" s="576"/>
      <c r="D1200" s="577"/>
      <c r="E1200" s="577"/>
      <c r="F1200" s="577"/>
      <c r="G1200" s="577"/>
      <c r="H1200" s="577"/>
      <c r="I1200" s="577"/>
      <c r="J1200" s="577"/>
      <c r="K1200" s="577"/>
      <c r="L1200" s="577"/>
      <c r="M1200" s="577"/>
      <c r="N1200" s="577"/>
    </row>
    <row r="1201" spans="1:14" ht="9.6" customHeight="1">
      <c r="A1201" s="574"/>
      <c r="B1201" s="575"/>
      <c r="C1201" s="576"/>
      <c r="D1201" s="577"/>
      <c r="E1201" s="577"/>
      <c r="F1201" s="577"/>
      <c r="G1201" s="577"/>
      <c r="H1201" s="577"/>
      <c r="I1201" s="577"/>
      <c r="J1201" s="577"/>
      <c r="K1201" s="577"/>
      <c r="L1201" s="577"/>
      <c r="M1201" s="577"/>
      <c r="N1201" s="577"/>
    </row>
    <row r="1202" spans="1:14" ht="9.6" customHeight="1">
      <c r="B1202" s="603"/>
      <c r="C1202" s="604" t="s">
        <v>1696</v>
      </c>
      <c r="D1202" s="605"/>
      <c r="E1202" s="605"/>
      <c r="F1202" s="580"/>
      <c r="G1202" s="580"/>
      <c r="H1202" s="580"/>
      <c r="I1202" s="580"/>
      <c r="J1202" s="606"/>
      <c r="K1202" s="606"/>
      <c r="L1202" s="606"/>
      <c r="M1202" s="606"/>
      <c r="N1202" s="606"/>
    </row>
    <row r="1203" spans="1:14" ht="9.6" customHeight="1">
      <c r="A1203" s="607"/>
      <c r="C1203" s="608"/>
    </row>
    <row r="1204" spans="1:14" ht="9.6" customHeight="1">
      <c r="B1204" s="603"/>
      <c r="C1204" s="604" t="s">
        <v>1697</v>
      </c>
      <c r="D1204" s="605"/>
      <c r="E1204" s="605"/>
      <c r="F1204" s="580"/>
      <c r="G1204" s="580"/>
      <c r="H1204" s="580"/>
      <c r="I1204" s="580"/>
      <c r="J1204" s="606"/>
      <c r="K1204" s="606"/>
      <c r="L1204" s="606"/>
      <c r="M1204" s="606"/>
      <c r="N1204" s="606"/>
    </row>
    <row r="1207" spans="1:14" ht="9.6" customHeight="1">
      <c r="A1207" s="564" t="s">
        <v>1698</v>
      </c>
      <c r="B1207" s="610"/>
      <c r="C1207" s="609">
        <v>118196</v>
      </c>
      <c r="D1207" s="609">
        <v>47144</v>
      </c>
      <c r="E1207" s="609">
        <v>24711</v>
      </c>
      <c r="F1207" s="609">
        <v>71855</v>
      </c>
      <c r="G1207" s="609">
        <v>36551</v>
      </c>
      <c r="H1207" s="609">
        <v>7284</v>
      </c>
      <c r="I1207" s="609">
        <v>35304</v>
      </c>
      <c r="J1207" s="609">
        <v>46341</v>
      </c>
      <c r="K1207" s="609">
        <v>46139</v>
      </c>
      <c r="L1207" s="609">
        <v>202</v>
      </c>
      <c r="M1207" s="609">
        <v>44609</v>
      </c>
      <c r="N1207" s="609">
        <v>3709</v>
      </c>
    </row>
    <row r="1208" spans="1:14" ht="9.6" customHeight="1">
      <c r="A1208" s="596"/>
      <c r="B1208" s="610"/>
      <c r="F1208" s="609"/>
      <c r="G1208" s="609"/>
      <c r="H1208" s="609"/>
      <c r="I1208" s="609"/>
      <c r="J1208" s="609"/>
      <c r="K1208" s="609"/>
      <c r="L1208" s="609"/>
      <c r="M1208" s="609"/>
      <c r="N1208" s="609"/>
    </row>
    <row r="1209" spans="1:14" ht="9.6" customHeight="1">
      <c r="A1209" s="564" t="s">
        <v>628</v>
      </c>
      <c r="B1209" s="611"/>
      <c r="C1209" s="609">
        <v>105003</v>
      </c>
      <c r="D1209" s="609">
        <v>37570</v>
      </c>
      <c r="E1209" s="609">
        <v>22099</v>
      </c>
      <c r="F1209" s="609">
        <v>59669</v>
      </c>
      <c r="G1209" s="609">
        <v>36061</v>
      </c>
      <c r="H1209" s="609">
        <v>6720</v>
      </c>
      <c r="I1209" s="609">
        <v>23608</v>
      </c>
      <c r="J1209" s="609">
        <v>45334</v>
      </c>
      <c r="K1209" s="609">
        <v>44431</v>
      </c>
      <c r="L1209" s="609">
        <v>903</v>
      </c>
      <c r="M1209" s="609">
        <v>56755</v>
      </c>
      <c r="N1209" s="609">
        <v>3590</v>
      </c>
    </row>
    <row r="1210" spans="1:14" ht="9.6" customHeight="1">
      <c r="A1210" s="596"/>
      <c r="B1210" s="610"/>
      <c r="F1210" s="609"/>
      <c r="G1210" s="609"/>
      <c r="H1210" s="609"/>
      <c r="I1210" s="609"/>
      <c r="J1210" s="609"/>
      <c r="K1210" s="609"/>
      <c r="L1210" s="609"/>
      <c r="M1210" s="609"/>
      <c r="N1210" s="609"/>
    </row>
    <row r="1211" spans="1:14" ht="9.6" customHeight="1">
      <c r="A1211" s="564" t="s">
        <v>1699</v>
      </c>
      <c r="B1211" s="612"/>
      <c r="C1211" s="609">
        <v>42824</v>
      </c>
      <c r="D1211" s="609">
        <v>15174</v>
      </c>
      <c r="E1211" s="609">
        <v>9934</v>
      </c>
      <c r="F1211" s="609">
        <v>25108</v>
      </c>
      <c r="G1211" s="609">
        <v>15370</v>
      </c>
      <c r="H1211" s="609">
        <v>3317</v>
      </c>
      <c r="I1211" s="609">
        <v>9738</v>
      </c>
      <c r="J1211" s="609">
        <v>17716</v>
      </c>
      <c r="K1211" s="609">
        <v>17473</v>
      </c>
      <c r="L1211" s="609">
        <v>243</v>
      </c>
      <c r="M1211" s="609">
        <v>28947</v>
      </c>
      <c r="N1211" s="609">
        <v>2334</v>
      </c>
    </row>
    <row r="1212" spans="1:14" ht="9.6" customHeight="1">
      <c r="A1212" s="596"/>
      <c r="B1212" s="610"/>
    </row>
    <row r="1213" spans="1:14" ht="9.6" customHeight="1">
      <c r="A1213" s="564" t="s">
        <v>1700</v>
      </c>
      <c r="B1213" s="610"/>
      <c r="C1213" s="609">
        <v>9728</v>
      </c>
      <c r="D1213" s="609">
        <v>4014</v>
      </c>
      <c r="E1213" s="609">
        <v>2906</v>
      </c>
      <c r="F1213" s="609">
        <v>6920</v>
      </c>
      <c r="G1213" s="609">
        <v>4059</v>
      </c>
      <c r="H1213" s="609">
        <v>930</v>
      </c>
      <c r="I1213" s="609">
        <v>2861</v>
      </c>
      <c r="J1213" s="609">
        <v>2808</v>
      </c>
      <c r="K1213" s="609">
        <v>2808</v>
      </c>
      <c r="L1213" s="609">
        <v>0</v>
      </c>
      <c r="M1213" s="609">
        <v>4690</v>
      </c>
      <c r="N1213" s="609">
        <v>380</v>
      </c>
    </row>
    <row r="1214" spans="1:14" ht="9.6" customHeight="1">
      <c r="A1214" s="596"/>
      <c r="B1214" s="610"/>
    </row>
    <row r="1215" spans="1:14" ht="9.6" customHeight="1">
      <c r="A1215" s="564" t="s">
        <v>346</v>
      </c>
      <c r="B1215" s="610"/>
      <c r="C1215" s="609">
        <v>6177</v>
      </c>
      <c r="D1215" s="609">
        <v>2746</v>
      </c>
      <c r="E1215" s="609">
        <v>1594</v>
      </c>
      <c r="F1215" s="609">
        <v>4340</v>
      </c>
      <c r="G1215" s="609">
        <v>2920</v>
      </c>
      <c r="H1215" s="609">
        <v>683</v>
      </c>
      <c r="I1215" s="609">
        <v>1420</v>
      </c>
      <c r="J1215" s="609">
        <v>1837</v>
      </c>
      <c r="K1215" s="609">
        <v>1831</v>
      </c>
      <c r="L1215" s="609">
        <v>6</v>
      </c>
      <c r="M1215" s="609">
        <v>2574</v>
      </c>
      <c r="N1215" s="609">
        <v>88</v>
      </c>
    </row>
    <row r="1216" spans="1:14" ht="9.6" customHeight="1">
      <c r="A1216" s="596"/>
      <c r="B1216" s="610"/>
      <c r="F1216" s="609"/>
      <c r="G1216" s="609"/>
      <c r="H1216" s="609"/>
      <c r="I1216" s="609"/>
      <c r="J1216" s="609"/>
      <c r="K1216" s="609"/>
      <c r="L1216" s="609"/>
      <c r="M1216" s="609"/>
      <c r="N1216" s="609"/>
    </row>
    <row r="1217" spans="1:14" ht="9.6" customHeight="1">
      <c r="A1217" s="564" t="s">
        <v>397</v>
      </c>
      <c r="B1217" s="610"/>
      <c r="C1217" s="609">
        <v>23314</v>
      </c>
      <c r="D1217" s="609">
        <v>8015</v>
      </c>
      <c r="E1217" s="609">
        <v>5522</v>
      </c>
      <c r="F1217" s="609">
        <v>13537</v>
      </c>
      <c r="G1217" s="609">
        <v>7860</v>
      </c>
      <c r="H1217" s="609">
        <v>1619</v>
      </c>
      <c r="I1217" s="609">
        <v>5677</v>
      </c>
      <c r="J1217" s="609">
        <v>9777</v>
      </c>
      <c r="K1217" s="609">
        <v>9423</v>
      </c>
      <c r="L1217" s="609">
        <v>354</v>
      </c>
      <c r="M1217" s="609">
        <v>16525</v>
      </c>
      <c r="N1217" s="609">
        <v>2077</v>
      </c>
    </row>
    <row r="1218" spans="1:14" ht="9.6" customHeight="1">
      <c r="A1218" s="596"/>
      <c r="B1218" s="610"/>
      <c r="F1218" s="609"/>
      <c r="G1218" s="609"/>
      <c r="H1218" s="609"/>
      <c r="I1218" s="609"/>
      <c r="J1218" s="609"/>
      <c r="K1218" s="609"/>
      <c r="L1218" s="609"/>
      <c r="M1218" s="609"/>
      <c r="N1218" s="609"/>
    </row>
    <row r="1219" spans="1:14" ht="9.6" customHeight="1">
      <c r="A1219" s="564" t="s">
        <v>132</v>
      </c>
      <c r="B1219" s="610"/>
      <c r="C1219" s="609">
        <v>48940</v>
      </c>
      <c r="D1219" s="609">
        <v>15981</v>
      </c>
      <c r="E1219" s="609">
        <v>9924</v>
      </c>
      <c r="F1219" s="609">
        <v>25905</v>
      </c>
      <c r="G1219" s="609">
        <v>17057</v>
      </c>
      <c r="H1219" s="609">
        <v>3646</v>
      </c>
      <c r="I1219" s="609">
        <v>8848</v>
      </c>
      <c r="J1219" s="609">
        <v>23035</v>
      </c>
      <c r="K1219" s="609">
        <v>23015</v>
      </c>
      <c r="L1219" s="609">
        <v>20</v>
      </c>
      <c r="M1219" s="609">
        <v>29991</v>
      </c>
      <c r="N1219" s="609">
        <v>1177</v>
      </c>
    </row>
    <row r="1220" spans="1:14" ht="9.6" customHeight="1">
      <c r="A1220" s="596"/>
      <c r="B1220" s="610"/>
      <c r="F1220" s="609"/>
      <c r="G1220" s="609"/>
      <c r="H1220" s="609"/>
      <c r="I1220" s="609"/>
      <c r="J1220" s="609"/>
      <c r="K1220" s="609"/>
      <c r="L1220" s="609"/>
      <c r="M1220" s="609"/>
      <c r="N1220" s="609"/>
    </row>
    <row r="1221" spans="1:14" ht="9.6" customHeight="1">
      <c r="A1221" s="564" t="s">
        <v>134</v>
      </c>
      <c r="B1221" s="610"/>
      <c r="C1221" s="609">
        <v>13892</v>
      </c>
      <c r="D1221" s="609">
        <v>3680</v>
      </c>
      <c r="E1221" s="609">
        <v>2651</v>
      </c>
      <c r="F1221" s="609">
        <v>6331</v>
      </c>
      <c r="G1221" s="609">
        <v>4687</v>
      </c>
      <c r="H1221" s="609">
        <v>804</v>
      </c>
      <c r="I1221" s="609">
        <v>1644</v>
      </c>
      <c r="J1221" s="609">
        <v>7561</v>
      </c>
      <c r="K1221" s="609">
        <v>7556</v>
      </c>
      <c r="L1221" s="609">
        <v>5</v>
      </c>
      <c r="M1221" s="609">
        <v>6611</v>
      </c>
      <c r="N1221" s="609">
        <v>265</v>
      </c>
    </row>
    <row r="1222" spans="1:14" ht="9.6" customHeight="1">
      <c r="A1222" s="596"/>
      <c r="B1222" s="610"/>
      <c r="F1222" s="609"/>
      <c r="G1222" s="609"/>
      <c r="H1222" s="609"/>
      <c r="I1222" s="609"/>
      <c r="J1222" s="609"/>
      <c r="K1222" s="609"/>
      <c r="L1222" s="609"/>
      <c r="M1222" s="609"/>
      <c r="N1222" s="609"/>
    </row>
    <row r="1223" spans="1:14" ht="9.6" customHeight="1">
      <c r="A1223" s="564" t="s">
        <v>1701</v>
      </c>
      <c r="B1223" s="610"/>
      <c r="C1223" s="609">
        <v>52856</v>
      </c>
      <c r="D1223" s="609">
        <v>16709</v>
      </c>
      <c r="E1223" s="609">
        <v>11714</v>
      </c>
      <c r="F1223" s="609">
        <v>28423</v>
      </c>
      <c r="G1223" s="609">
        <v>18971</v>
      </c>
      <c r="H1223" s="609">
        <v>3638</v>
      </c>
      <c r="I1223" s="609">
        <v>9452</v>
      </c>
      <c r="J1223" s="609">
        <v>24433</v>
      </c>
      <c r="K1223" s="609">
        <v>24215</v>
      </c>
      <c r="L1223" s="609">
        <v>218</v>
      </c>
      <c r="M1223" s="609">
        <v>15931</v>
      </c>
      <c r="N1223" s="609">
        <v>2239</v>
      </c>
    </row>
    <row r="1224" spans="1:14" ht="9.6" customHeight="1">
      <c r="A1224" s="596"/>
      <c r="B1224" s="610"/>
      <c r="F1224" s="609"/>
      <c r="G1224" s="609"/>
      <c r="H1224" s="609"/>
      <c r="I1224" s="609"/>
      <c r="J1224" s="609"/>
      <c r="K1224" s="609"/>
      <c r="L1224" s="609"/>
      <c r="M1224" s="609"/>
      <c r="N1224" s="609"/>
    </row>
    <row r="1225" spans="1:14" ht="9.6" customHeight="1">
      <c r="A1225" s="564" t="s">
        <v>136</v>
      </c>
      <c r="B1225" s="610"/>
      <c r="C1225" s="609">
        <v>136492</v>
      </c>
      <c r="D1225" s="609">
        <v>46370</v>
      </c>
      <c r="E1225" s="609">
        <v>31001</v>
      </c>
      <c r="F1225" s="609">
        <v>77371</v>
      </c>
      <c r="G1225" s="609">
        <v>51400</v>
      </c>
      <c r="H1225" s="609">
        <v>9587</v>
      </c>
      <c r="I1225" s="609">
        <v>25971</v>
      </c>
      <c r="J1225" s="609">
        <v>59121</v>
      </c>
      <c r="K1225" s="609">
        <v>58287</v>
      </c>
      <c r="L1225" s="609">
        <v>834</v>
      </c>
      <c r="M1225" s="609">
        <v>83779</v>
      </c>
      <c r="N1225" s="609">
        <v>13133</v>
      </c>
    </row>
    <row r="1226" spans="1:14" ht="9.6" customHeight="1">
      <c r="A1226" s="596"/>
      <c r="B1226" s="610"/>
      <c r="F1226" s="609"/>
      <c r="G1226" s="609"/>
      <c r="H1226" s="609"/>
      <c r="I1226" s="609"/>
      <c r="J1226" s="609"/>
      <c r="K1226" s="609"/>
      <c r="L1226" s="609"/>
      <c r="M1226" s="609"/>
      <c r="N1226" s="609"/>
    </row>
    <row r="1227" spans="1:14" ht="9.6" customHeight="1">
      <c r="A1227" s="564" t="s">
        <v>137</v>
      </c>
      <c r="B1227" s="610"/>
      <c r="C1227" s="609">
        <v>27072</v>
      </c>
      <c r="D1227" s="609">
        <v>9149</v>
      </c>
      <c r="E1227" s="609">
        <v>5921</v>
      </c>
      <c r="F1227" s="609">
        <v>15070</v>
      </c>
      <c r="G1227" s="609">
        <v>8988</v>
      </c>
      <c r="H1227" s="609">
        <v>2040</v>
      </c>
      <c r="I1227" s="609">
        <v>6082</v>
      </c>
      <c r="J1227" s="609">
        <v>12002</v>
      </c>
      <c r="K1227" s="609">
        <v>11909</v>
      </c>
      <c r="L1227" s="609">
        <v>93</v>
      </c>
      <c r="M1227" s="609">
        <v>16041</v>
      </c>
      <c r="N1227" s="609">
        <v>980</v>
      </c>
    </row>
    <row r="1228" spans="1:14" ht="9.6" customHeight="1">
      <c r="A1228" s="596"/>
      <c r="B1228" s="610"/>
      <c r="F1228" s="609"/>
      <c r="G1228" s="609"/>
      <c r="H1228" s="609"/>
      <c r="I1228" s="609"/>
      <c r="J1228" s="609"/>
      <c r="K1228" s="609"/>
      <c r="L1228" s="609"/>
      <c r="M1228" s="609"/>
      <c r="N1228" s="609"/>
    </row>
    <row r="1229" spans="1:14" ht="9.6" customHeight="1">
      <c r="A1229" s="564" t="s">
        <v>138</v>
      </c>
      <c r="B1229" s="610"/>
      <c r="C1229" s="609">
        <v>10403</v>
      </c>
      <c r="D1229" s="609">
        <v>2729</v>
      </c>
      <c r="E1229" s="609">
        <v>1707</v>
      </c>
      <c r="F1229" s="609">
        <v>4436</v>
      </c>
      <c r="G1229" s="609">
        <v>3170</v>
      </c>
      <c r="H1229" s="609">
        <v>496</v>
      </c>
      <c r="I1229" s="609">
        <v>1266</v>
      </c>
      <c r="J1229" s="609">
        <v>5967</v>
      </c>
      <c r="K1229" s="609">
        <v>5916</v>
      </c>
      <c r="L1229" s="609">
        <v>51</v>
      </c>
      <c r="M1229" s="609">
        <v>7703</v>
      </c>
      <c r="N1229" s="609">
        <v>151</v>
      </c>
    </row>
    <row r="1230" spans="1:14" ht="9.6" customHeight="1">
      <c r="A1230" s="596"/>
      <c r="B1230" s="610"/>
      <c r="F1230" s="609"/>
      <c r="G1230" s="609"/>
      <c r="H1230" s="609"/>
      <c r="I1230" s="609"/>
      <c r="J1230" s="609"/>
      <c r="K1230" s="609"/>
      <c r="L1230" s="609"/>
      <c r="M1230" s="609"/>
      <c r="N1230" s="609"/>
    </row>
    <row r="1231" spans="1:14" ht="9.6" customHeight="1">
      <c r="A1231" s="564" t="s">
        <v>139</v>
      </c>
      <c r="B1231" s="610"/>
      <c r="C1231" s="609">
        <v>37105</v>
      </c>
      <c r="D1231" s="609">
        <v>12140</v>
      </c>
      <c r="E1231" s="609">
        <v>7693</v>
      </c>
      <c r="F1231" s="609">
        <v>19833</v>
      </c>
      <c r="G1231" s="609">
        <v>14719</v>
      </c>
      <c r="H1231" s="609">
        <v>2337</v>
      </c>
      <c r="I1231" s="609">
        <v>5114</v>
      </c>
      <c r="J1231" s="609">
        <v>17272</v>
      </c>
      <c r="K1231" s="609">
        <v>16722</v>
      </c>
      <c r="L1231" s="609">
        <v>550</v>
      </c>
      <c r="M1231" s="609">
        <v>20793</v>
      </c>
      <c r="N1231" s="609">
        <v>598</v>
      </c>
    </row>
    <row r="1232" spans="1:14" ht="9.6" customHeight="1">
      <c r="A1232" s="596"/>
      <c r="B1232" s="610"/>
    </row>
    <row r="1233" spans="1:14" ht="9.6" customHeight="1">
      <c r="A1233" s="564" t="s">
        <v>140</v>
      </c>
      <c r="B1233" s="610"/>
      <c r="C1233" s="609">
        <v>17533</v>
      </c>
      <c r="D1233" s="609">
        <v>4896</v>
      </c>
      <c r="E1233" s="609">
        <v>3395</v>
      </c>
      <c r="F1233" s="609">
        <v>8291</v>
      </c>
      <c r="G1233" s="609">
        <v>5543</v>
      </c>
      <c r="H1233" s="609">
        <v>1063</v>
      </c>
      <c r="I1233" s="609">
        <v>2748</v>
      </c>
      <c r="J1233" s="609">
        <v>9242</v>
      </c>
      <c r="K1233" s="609">
        <v>8800</v>
      </c>
      <c r="L1233" s="609">
        <v>442</v>
      </c>
      <c r="M1233" s="609">
        <v>12309</v>
      </c>
      <c r="N1233" s="609">
        <v>780</v>
      </c>
    </row>
    <row r="1234" spans="1:14" ht="9.6" customHeight="1">
      <c r="A1234" s="596"/>
      <c r="B1234" s="610"/>
      <c r="F1234" s="609"/>
      <c r="G1234" s="609"/>
      <c r="H1234" s="609"/>
      <c r="I1234" s="609"/>
      <c r="J1234" s="609"/>
      <c r="K1234" s="609"/>
      <c r="L1234" s="609"/>
      <c r="M1234" s="609"/>
      <c r="N1234" s="609"/>
    </row>
    <row r="1235" spans="1:14" ht="9.6" customHeight="1">
      <c r="A1235" s="564" t="s">
        <v>141</v>
      </c>
      <c r="B1235" s="610"/>
      <c r="C1235" s="609">
        <v>17642</v>
      </c>
      <c r="D1235" s="609">
        <v>4924</v>
      </c>
      <c r="E1235" s="609">
        <v>3532</v>
      </c>
      <c r="F1235" s="609">
        <v>8456</v>
      </c>
      <c r="G1235" s="609">
        <v>5820</v>
      </c>
      <c r="H1235" s="609">
        <v>1039</v>
      </c>
      <c r="I1235" s="609">
        <v>2636</v>
      </c>
      <c r="J1235" s="609">
        <v>9186</v>
      </c>
      <c r="K1235" s="609">
        <v>9185</v>
      </c>
      <c r="L1235" s="609">
        <v>1</v>
      </c>
      <c r="M1235" s="609">
        <v>14662</v>
      </c>
      <c r="N1235" s="609">
        <v>1232</v>
      </c>
    </row>
    <row r="1236" spans="1:14" ht="9.6" customHeight="1">
      <c r="A1236" s="596"/>
      <c r="B1236" s="610"/>
      <c r="F1236" s="609"/>
      <c r="G1236" s="609"/>
      <c r="H1236" s="609"/>
      <c r="I1236" s="609"/>
      <c r="J1236" s="609"/>
      <c r="K1236" s="609"/>
      <c r="L1236" s="609"/>
      <c r="M1236" s="609"/>
      <c r="N1236" s="609"/>
    </row>
    <row r="1237" spans="1:14" ht="9.6" customHeight="1">
      <c r="A1237" s="564" t="s">
        <v>142</v>
      </c>
      <c r="B1237" s="610"/>
      <c r="C1237" s="609">
        <v>17208</v>
      </c>
      <c r="D1237" s="609">
        <v>5866</v>
      </c>
      <c r="E1237" s="609">
        <v>3900</v>
      </c>
      <c r="F1237" s="609">
        <v>9766</v>
      </c>
      <c r="G1237" s="609">
        <v>6024</v>
      </c>
      <c r="H1237" s="609">
        <v>1141</v>
      </c>
      <c r="I1237" s="609">
        <v>3742</v>
      </c>
      <c r="J1237" s="609">
        <v>7442</v>
      </c>
      <c r="K1237" s="609">
        <v>7101</v>
      </c>
      <c r="L1237" s="609">
        <v>341</v>
      </c>
      <c r="M1237" s="609">
        <v>8685</v>
      </c>
      <c r="N1237" s="609">
        <v>854</v>
      </c>
    </row>
    <row r="1238" spans="1:14" ht="9.6" customHeight="1">
      <c r="B1238" s="610"/>
    </row>
    <row r="1239" spans="1:14" ht="9.6" customHeight="1">
      <c r="B1239" s="613" t="s">
        <v>166</v>
      </c>
      <c r="C1239" s="609">
        <v>684385</v>
      </c>
      <c r="D1239" s="609">
        <v>237107</v>
      </c>
      <c r="E1239" s="609">
        <v>148204</v>
      </c>
      <c r="F1239" s="609">
        <v>385311</v>
      </c>
      <c r="G1239" s="609">
        <v>239200</v>
      </c>
      <c r="H1239" s="609">
        <v>46344</v>
      </c>
      <c r="I1239" s="609">
        <v>146111</v>
      </c>
      <c r="J1239" s="609">
        <v>299074</v>
      </c>
      <c r="K1239" s="609">
        <v>294811</v>
      </c>
      <c r="L1239" s="609">
        <v>4263</v>
      </c>
      <c r="M1239" s="609">
        <v>370606</v>
      </c>
      <c r="N1239" s="609">
        <v>33587</v>
      </c>
    </row>
    <row r="1241" spans="1:14" ht="9.6" customHeight="1">
      <c r="C1241" s="566"/>
      <c r="D1241" s="566"/>
      <c r="E1241" s="566"/>
      <c r="F1241" s="566"/>
      <c r="G1241" s="566"/>
      <c r="H1241" s="566"/>
      <c r="I1241" s="566"/>
      <c r="J1241" s="566"/>
      <c r="K1241" s="566"/>
      <c r="L1241" s="566"/>
      <c r="M1241" s="566"/>
      <c r="N1241" s="566"/>
    </row>
    <row r="1244" spans="1:14" ht="9.6" customHeight="1">
      <c r="B1244" s="603"/>
      <c r="C1244" s="604" t="s">
        <v>1702</v>
      </c>
      <c r="D1244" s="605"/>
      <c r="E1244" s="605"/>
      <c r="F1244" s="580"/>
      <c r="G1244" s="580"/>
      <c r="H1244" s="580"/>
      <c r="I1244" s="580"/>
      <c r="J1244" s="606"/>
      <c r="K1244" s="606"/>
      <c r="L1244" s="606"/>
      <c r="M1244" s="606"/>
      <c r="N1244" s="606"/>
    </row>
    <row r="1245" spans="1:14" ht="9.6" customHeight="1">
      <c r="B1245" s="603"/>
      <c r="C1245" s="604"/>
      <c r="D1245" s="605"/>
      <c r="E1245" s="605"/>
      <c r="F1245" s="580"/>
      <c r="G1245" s="580"/>
      <c r="H1245" s="580"/>
      <c r="I1245" s="580"/>
      <c r="J1245" s="606"/>
      <c r="K1245" s="606"/>
      <c r="L1245" s="606"/>
      <c r="M1245" s="606"/>
      <c r="N1245" s="606"/>
    </row>
    <row r="1247" spans="1:14" ht="9.6" customHeight="1">
      <c r="A1247" s="596" t="s">
        <v>169</v>
      </c>
      <c r="B1247" s="610"/>
      <c r="C1247" s="609">
        <v>536601</v>
      </c>
      <c r="D1247" s="609">
        <v>163076</v>
      </c>
      <c r="E1247" s="609">
        <v>111992</v>
      </c>
      <c r="F1247" s="609">
        <v>275068</v>
      </c>
      <c r="G1247" s="609">
        <v>198412</v>
      </c>
      <c r="H1247" s="609">
        <v>24101</v>
      </c>
      <c r="I1247" s="609">
        <v>76656</v>
      </c>
      <c r="J1247" s="609">
        <v>261533</v>
      </c>
      <c r="K1247" s="609">
        <v>258196</v>
      </c>
      <c r="L1247" s="609">
        <v>3337</v>
      </c>
      <c r="M1247" s="609">
        <v>309851</v>
      </c>
      <c r="N1247" s="609">
        <v>27702</v>
      </c>
    </row>
    <row r="1248" spans="1:14" ht="9.6" customHeight="1">
      <c r="A1248" s="596"/>
      <c r="B1248" s="610"/>
      <c r="C1248" s="585"/>
    </row>
    <row r="1249" spans="1:14" ht="9.6" customHeight="1">
      <c r="A1249" s="596" t="s">
        <v>170</v>
      </c>
      <c r="B1249" s="610"/>
      <c r="C1249" s="609">
        <v>2827</v>
      </c>
      <c r="D1249" s="609">
        <v>938</v>
      </c>
      <c r="E1249" s="609">
        <v>1170</v>
      </c>
      <c r="F1249" s="609">
        <v>2108</v>
      </c>
      <c r="G1249" s="609">
        <v>1334</v>
      </c>
      <c r="H1249" s="609">
        <v>355</v>
      </c>
      <c r="I1249" s="609">
        <v>774</v>
      </c>
      <c r="J1249" s="609">
        <v>719</v>
      </c>
      <c r="K1249" s="609">
        <v>719</v>
      </c>
      <c r="L1249" s="609">
        <v>0</v>
      </c>
      <c r="M1249" s="609">
        <v>1603</v>
      </c>
      <c r="N1249" s="609">
        <v>232</v>
      </c>
    </row>
    <row r="1250" spans="1:14" ht="9.6" customHeight="1">
      <c r="A1250" s="596"/>
      <c r="B1250" s="610"/>
    </row>
    <row r="1251" spans="1:14" ht="9.6" customHeight="1">
      <c r="A1251" s="596" t="s">
        <v>171</v>
      </c>
      <c r="B1251" s="610"/>
      <c r="C1251" s="609">
        <v>791</v>
      </c>
      <c r="D1251" s="609">
        <v>408</v>
      </c>
      <c r="E1251" s="609">
        <v>124</v>
      </c>
      <c r="F1251" s="609">
        <v>532</v>
      </c>
      <c r="G1251" s="609">
        <v>308</v>
      </c>
      <c r="H1251" s="609">
        <v>156</v>
      </c>
      <c r="I1251" s="609">
        <v>224</v>
      </c>
      <c r="J1251" s="609">
        <v>259</v>
      </c>
      <c r="K1251" s="609">
        <v>237</v>
      </c>
      <c r="L1251" s="609">
        <v>22</v>
      </c>
      <c r="M1251" s="609">
        <v>404</v>
      </c>
      <c r="N1251" s="609">
        <v>25</v>
      </c>
    </row>
    <row r="1252" spans="1:14" ht="9.6" customHeight="1">
      <c r="A1252" s="596"/>
      <c r="B1252" s="610"/>
      <c r="F1252" s="609"/>
      <c r="G1252" s="609"/>
      <c r="H1252" s="609"/>
      <c r="I1252" s="609"/>
      <c r="J1252" s="609"/>
      <c r="K1252" s="609"/>
      <c r="L1252" s="609"/>
      <c r="M1252" s="609"/>
      <c r="N1252" s="609"/>
    </row>
    <row r="1253" spans="1:14" ht="9.6" customHeight="1">
      <c r="A1253" s="596" t="s">
        <v>149</v>
      </c>
      <c r="B1253" s="610"/>
      <c r="C1253" s="609">
        <v>13902</v>
      </c>
      <c r="D1253" s="609">
        <v>6735</v>
      </c>
      <c r="E1253" s="609">
        <v>4276</v>
      </c>
      <c r="F1253" s="609">
        <v>11011</v>
      </c>
      <c r="G1253" s="609">
        <v>4012</v>
      </c>
      <c r="H1253" s="609">
        <v>2315</v>
      </c>
      <c r="I1253" s="609">
        <v>6999</v>
      </c>
      <c r="J1253" s="609">
        <v>2891</v>
      </c>
      <c r="K1253" s="609">
        <v>2802</v>
      </c>
      <c r="L1253" s="609">
        <v>89</v>
      </c>
      <c r="M1253" s="609">
        <v>6061</v>
      </c>
      <c r="N1253" s="609">
        <v>752</v>
      </c>
    </row>
    <row r="1254" spans="1:14" ht="9.6" customHeight="1">
      <c r="A1254" s="596"/>
      <c r="B1254" s="610"/>
      <c r="F1254" s="609"/>
      <c r="G1254" s="609"/>
      <c r="H1254" s="609"/>
      <c r="I1254" s="609"/>
      <c r="J1254" s="609"/>
      <c r="K1254" s="609"/>
      <c r="L1254" s="609"/>
      <c r="M1254" s="609"/>
      <c r="N1254" s="609"/>
    </row>
    <row r="1255" spans="1:14" ht="9.6" customHeight="1">
      <c r="A1255" s="596" t="s">
        <v>350</v>
      </c>
      <c r="B1255" s="610"/>
      <c r="C1255" s="609">
        <v>124152</v>
      </c>
      <c r="D1255" s="609">
        <v>63399</v>
      </c>
      <c r="E1255" s="609">
        <v>29646</v>
      </c>
      <c r="F1255" s="609">
        <v>93045</v>
      </c>
      <c r="G1255" s="609">
        <v>33431</v>
      </c>
      <c r="H1255" s="609">
        <v>19000</v>
      </c>
      <c r="I1255" s="609">
        <v>59614</v>
      </c>
      <c r="J1255" s="609">
        <v>31107</v>
      </c>
      <c r="K1255" s="609">
        <v>30297</v>
      </c>
      <c r="L1255" s="609">
        <v>810</v>
      </c>
      <c r="M1255" s="609">
        <v>48825</v>
      </c>
      <c r="N1255" s="609">
        <v>4792</v>
      </c>
    </row>
    <row r="1256" spans="1:14" ht="9.6" customHeight="1">
      <c r="A1256" s="596"/>
      <c r="B1256" s="610"/>
      <c r="F1256" s="609"/>
      <c r="G1256" s="609"/>
      <c r="H1256" s="609"/>
      <c r="I1256" s="609"/>
      <c r="J1256" s="609"/>
      <c r="K1256" s="609"/>
      <c r="L1256" s="609"/>
      <c r="M1256" s="609"/>
      <c r="N1256" s="609"/>
    </row>
    <row r="1257" spans="1:14" ht="9.6" customHeight="1">
      <c r="A1257" s="596" t="s">
        <v>172</v>
      </c>
      <c r="B1257" s="610"/>
      <c r="C1257" s="609">
        <v>6112</v>
      </c>
      <c r="D1257" s="609">
        <v>2551</v>
      </c>
      <c r="E1257" s="609">
        <v>996</v>
      </c>
      <c r="F1257" s="609">
        <v>3547</v>
      </c>
      <c r="G1257" s="609">
        <v>1703</v>
      </c>
      <c r="H1257" s="609">
        <v>417</v>
      </c>
      <c r="I1257" s="609">
        <v>1844</v>
      </c>
      <c r="J1257" s="609">
        <v>2565</v>
      </c>
      <c r="K1257" s="609">
        <v>2560</v>
      </c>
      <c r="L1257" s="609">
        <v>5</v>
      </c>
      <c r="M1257" s="609">
        <v>3862</v>
      </c>
      <c r="N1257" s="609">
        <v>89</v>
      </c>
    </row>
    <row r="1260" spans="1:14" ht="9.6" customHeight="1">
      <c r="F1260" s="609"/>
      <c r="G1260" s="609"/>
      <c r="H1260" s="609"/>
      <c r="I1260" s="609"/>
      <c r="J1260" s="609"/>
      <c r="K1260" s="609"/>
      <c r="L1260" s="609"/>
      <c r="M1260" s="609"/>
      <c r="N1260" s="609"/>
    </row>
    <row r="1264" spans="1:14" ht="9.6" customHeight="1">
      <c r="A1264" s="590" t="s">
        <v>1703</v>
      </c>
    </row>
    <row r="1265" spans="1:14" s="615" customFormat="1" ht="9.6" customHeight="1">
      <c r="A1265" s="614" t="s">
        <v>1704</v>
      </c>
      <c r="B1265" s="590"/>
      <c r="C1265" s="609"/>
      <c r="D1265" s="609"/>
      <c r="E1265" s="609"/>
      <c r="F1265" s="562"/>
      <c r="G1265" s="562"/>
      <c r="H1265" s="562"/>
      <c r="I1265" s="562"/>
      <c r="J1265" s="585"/>
      <c r="K1265" s="585"/>
      <c r="L1265" s="585"/>
      <c r="M1265" s="585"/>
      <c r="N1265" s="585"/>
    </row>
    <row r="1267" spans="1:14" s="615" customFormat="1" ht="9" customHeight="1">
      <c r="A1267" s="616" t="s">
        <v>1705</v>
      </c>
      <c r="B1267" s="590"/>
      <c r="C1267" s="617"/>
      <c r="D1267" s="617"/>
      <c r="E1267" s="617"/>
      <c r="F1267" s="577"/>
      <c r="G1267" s="577"/>
      <c r="H1267" s="577"/>
      <c r="I1267" s="577"/>
      <c r="J1267" s="618"/>
      <c r="K1267" s="618"/>
      <c r="L1267" s="618"/>
      <c r="M1267" s="618"/>
      <c r="N1267" s="618"/>
    </row>
    <row r="1268" spans="1:14" s="615" customFormat="1" ht="9.6" customHeight="1">
      <c r="A1268" s="590"/>
      <c r="B1268" s="619"/>
      <c r="C1268" s="609"/>
      <c r="D1268" s="609"/>
      <c r="E1268" s="609"/>
      <c r="F1268" s="609"/>
      <c r="G1268" s="609"/>
      <c r="H1268" s="609"/>
      <c r="I1268" s="609"/>
      <c r="J1268" s="609"/>
      <c r="K1268" s="609"/>
      <c r="L1268" s="609"/>
      <c r="M1268" s="609"/>
      <c r="N1268" s="609"/>
    </row>
    <row r="1269" spans="1:14" s="615" customFormat="1" ht="9.6" customHeight="1">
      <c r="A1269" s="508"/>
      <c r="B1269" s="586"/>
      <c r="C1269" s="566"/>
      <c r="D1269" s="562"/>
      <c r="E1269" s="562"/>
      <c r="F1269" s="562"/>
      <c r="G1269" s="562"/>
      <c r="H1269" s="562"/>
      <c r="I1269" s="562"/>
      <c r="J1269" s="562"/>
      <c r="K1269" s="562"/>
      <c r="L1269" s="562"/>
      <c r="M1269" s="562"/>
      <c r="N1269" s="562"/>
    </row>
    <row r="1270" spans="1:14" s="615" customFormat="1" ht="9.6" customHeight="1">
      <c r="A1270" s="574" t="s">
        <v>53</v>
      </c>
      <c r="B1270" s="575"/>
      <c r="C1270" s="576"/>
      <c r="D1270" s="577"/>
      <c r="E1270" s="577"/>
      <c r="F1270" s="577"/>
      <c r="G1270" s="577"/>
      <c r="H1270" s="577"/>
      <c r="I1270" s="577"/>
      <c r="J1270" s="577"/>
      <c r="K1270" s="577"/>
      <c r="L1270" s="577"/>
      <c r="M1270" s="577"/>
      <c r="N1270" s="577"/>
    </row>
  </sheetData>
  <printOptions horizontalCentered="1"/>
  <pageMargins left="0.35433070866141736" right="0.35433070866141736" top="0.39370078740157483" bottom="0.59055118110236227" header="0.19685039370078741" footer="0.19685039370078741"/>
  <pageSetup paperSize="9" orientation="portrait" horizontalDpi="1200" verticalDpi="12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06"/>
  <sheetViews>
    <sheetView zoomScaleNormal="100" workbookViewId="0">
      <pane ySplit="12" topLeftCell="A13" activePane="bottomLeft" state="frozen"/>
      <selection pane="bottomLeft"/>
    </sheetView>
  </sheetViews>
  <sheetFormatPr baseColWidth="10" defaultColWidth="11.140625" defaultRowHeight="12.75"/>
  <cols>
    <col min="1" max="1" width="2" style="632" customWidth="1"/>
    <col min="2" max="2" width="24.7109375" style="665" customWidth="1"/>
    <col min="3" max="3" width="2.7109375" style="664" customWidth="1"/>
    <col min="4" max="4" width="8" style="665" customWidth="1"/>
    <col min="5" max="5" width="6.42578125" style="665" customWidth="1"/>
    <col min="6" max="6" width="6.85546875" style="665" customWidth="1"/>
    <col min="7" max="7" width="6.140625" style="665" customWidth="1"/>
    <col min="8" max="8" width="6.42578125" style="665" customWidth="1"/>
    <col min="9" max="9" width="5.7109375" style="665" customWidth="1"/>
    <col min="10" max="10" width="7" style="665" customWidth="1"/>
    <col min="11" max="13" width="6.140625" style="665" customWidth="1"/>
    <col min="14" max="14" width="11.140625" style="664"/>
    <col min="15" max="16384" width="11.140625" style="665"/>
  </cols>
  <sheetData>
    <row r="1" spans="1:14" s="623" customFormat="1" ht="10.5" customHeight="1">
      <c r="A1" s="620" t="s">
        <v>667</v>
      </c>
      <c r="B1" s="620"/>
      <c r="C1" s="621"/>
      <c r="D1" s="620"/>
      <c r="E1" s="620"/>
      <c r="F1" s="620"/>
      <c r="G1" s="620"/>
      <c r="H1" s="620"/>
      <c r="I1" s="620"/>
      <c r="J1" s="620"/>
      <c r="K1" s="620"/>
      <c r="L1" s="620"/>
      <c r="M1" s="620"/>
      <c r="N1" s="622"/>
    </row>
    <row r="2" spans="1:14" s="623" customFormat="1" ht="9" customHeight="1">
      <c r="A2" s="624"/>
      <c r="B2" s="625"/>
      <c r="C2" s="626"/>
      <c r="D2" s="627"/>
      <c r="E2" s="628"/>
      <c r="F2" s="628"/>
      <c r="G2" s="628"/>
      <c r="H2" s="628"/>
      <c r="I2" s="628"/>
      <c r="J2" s="628"/>
      <c r="K2" s="628"/>
      <c r="L2" s="628"/>
      <c r="M2" s="628"/>
      <c r="N2" s="622"/>
    </row>
    <row r="3" spans="1:14" s="623" customFormat="1" ht="10.5" customHeight="1">
      <c r="A3" s="629" t="s">
        <v>1706</v>
      </c>
      <c r="B3" s="630"/>
      <c r="C3" s="631"/>
      <c r="D3" s="630"/>
      <c r="E3" s="630"/>
      <c r="F3" s="630"/>
      <c r="G3" s="630"/>
      <c r="H3" s="630"/>
      <c r="I3" s="630"/>
      <c r="J3" s="630"/>
      <c r="K3" s="630"/>
      <c r="L3" s="630"/>
      <c r="M3" s="630"/>
      <c r="N3" s="622"/>
    </row>
    <row r="4" spans="1:14" s="623" customFormat="1" ht="10.5" customHeight="1">
      <c r="A4" s="629" t="s">
        <v>1707</v>
      </c>
      <c r="B4" s="630"/>
      <c r="C4" s="631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22"/>
    </row>
    <row r="5" spans="1:14" s="632" customFormat="1" ht="9" customHeight="1">
      <c r="B5" s="633"/>
      <c r="C5" s="634"/>
      <c r="D5" s="635"/>
      <c r="E5" s="634"/>
      <c r="F5" s="636"/>
      <c r="G5" s="636"/>
      <c r="H5" s="636"/>
      <c r="I5" s="636"/>
      <c r="J5" s="636"/>
      <c r="K5" s="636"/>
      <c r="L5" s="636"/>
      <c r="M5" s="636"/>
      <c r="N5" s="637"/>
    </row>
    <row r="6" spans="1:14" s="632" customFormat="1" ht="9" customHeight="1">
      <c r="A6" s="638"/>
      <c r="B6" s="639"/>
      <c r="C6" s="640"/>
      <c r="D6" s="641"/>
      <c r="E6" s="642" t="s">
        <v>157</v>
      </c>
      <c r="F6" s="642"/>
      <c r="G6" s="642"/>
      <c r="H6" s="642"/>
      <c r="I6" s="643"/>
      <c r="J6" s="644" t="s">
        <v>163</v>
      </c>
      <c r="K6" s="642"/>
      <c r="L6" s="642"/>
      <c r="M6" s="642"/>
      <c r="N6" s="637"/>
    </row>
    <row r="7" spans="1:14" s="632" customFormat="1" ht="9" customHeight="1">
      <c r="A7" s="645" t="s">
        <v>203</v>
      </c>
      <c r="B7" s="646"/>
      <c r="C7" s="634"/>
      <c r="D7" s="647"/>
      <c r="E7" s="648"/>
      <c r="F7" s="648"/>
      <c r="G7" s="648"/>
      <c r="H7" s="648" t="s">
        <v>96</v>
      </c>
      <c r="I7" s="649" t="s">
        <v>1708</v>
      </c>
      <c r="J7" s="648"/>
      <c r="K7" s="648"/>
      <c r="L7" s="648" t="s">
        <v>1709</v>
      </c>
      <c r="M7" s="637"/>
      <c r="N7" s="637"/>
    </row>
    <row r="8" spans="1:14" s="632" customFormat="1" ht="9" customHeight="1">
      <c r="A8" s="650" t="s">
        <v>1710</v>
      </c>
      <c r="B8" s="646"/>
      <c r="C8" s="651"/>
      <c r="D8" s="647"/>
      <c r="E8" s="652"/>
      <c r="F8" s="652"/>
      <c r="G8" s="652" t="s">
        <v>1711</v>
      </c>
      <c r="H8" s="652" t="s">
        <v>1712</v>
      </c>
      <c r="I8" s="651" t="s">
        <v>1713</v>
      </c>
      <c r="J8" s="652"/>
      <c r="K8" s="652" t="s">
        <v>1714</v>
      </c>
      <c r="L8" s="652" t="s">
        <v>1715</v>
      </c>
      <c r="M8" s="637" t="s">
        <v>96</v>
      </c>
      <c r="N8" s="637"/>
    </row>
    <row r="9" spans="1:14" s="632" customFormat="1" ht="9" customHeight="1">
      <c r="A9" s="645" t="s">
        <v>475</v>
      </c>
      <c r="B9" s="646"/>
      <c r="C9" s="634"/>
      <c r="D9" s="652" t="s">
        <v>1716</v>
      </c>
      <c r="E9" s="652" t="s">
        <v>641</v>
      </c>
      <c r="F9" s="652" t="s">
        <v>1717</v>
      </c>
      <c r="G9" s="652" t="s">
        <v>1718</v>
      </c>
      <c r="H9" s="652" t="s">
        <v>107</v>
      </c>
      <c r="I9" s="651" t="s">
        <v>1719</v>
      </c>
      <c r="J9" s="652" t="s">
        <v>641</v>
      </c>
      <c r="K9" s="652" t="s">
        <v>1717</v>
      </c>
      <c r="L9" s="652" t="s">
        <v>1720</v>
      </c>
      <c r="M9" s="637" t="s">
        <v>1721</v>
      </c>
      <c r="N9" s="637"/>
    </row>
    <row r="10" spans="1:14" s="632" customFormat="1" ht="9" customHeight="1">
      <c r="A10" s="653"/>
      <c r="B10" s="654"/>
      <c r="C10" s="634"/>
      <c r="D10" s="655"/>
      <c r="E10" s="652"/>
      <c r="F10" s="652" t="s">
        <v>1722</v>
      </c>
      <c r="G10" s="652" t="s">
        <v>1723</v>
      </c>
      <c r="H10" s="652" t="s">
        <v>1724</v>
      </c>
      <c r="I10" s="651" t="s">
        <v>1725</v>
      </c>
      <c r="J10" s="652"/>
      <c r="K10" s="652" t="s">
        <v>1726</v>
      </c>
      <c r="L10" s="652" t="s">
        <v>1727</v>
      </c>
      <c r="M10" s="637" t="s">
        <v>1728</v>
      </c>
      <c r="N10" s="637"/>
    </row>
    <row r="11" spans="1:14" s="632" customFormat="1" ht="9" customHeight="1">
      <c r="A11" s="645" t="s">
        <v>1729</v>
      </c>
      <c r="B11" s="646"/>
      <c r="C11" s="634"/>
      <c r="D11" s="655"/>
      <c r="E11" s="652"/>
      <c r="F11" s="637"/>
      <c r="G11" s="652" t="s">
        <v>1730</v>
      </c>
      <c r="H11" s="652" t="s">
        <v>1731</v>
      </c>
      <c r="I11" s="651" t="s">
        <v>1732</v>
      </c>
      <c r="J11" s="652"/>
      <c r="K11" s="652" t="s">
        <v>1733</v>
      </c>
      <c r="L11" s="652" t="s">
        <v>1734</v>
      </c>
      <c r="M11" s="637" t="s">
        <v>722</v>
      </c>
      <c r="N11" s="637"/>
    </row>
    <row r="12" spans="1:14" s="632" customFormat="1" ht="9" customHeight="1">
      <c r="A12" s="656" t="s">
        <v>1735</v>
      </c>
      <c r="B12" s="657"/>
      <c r="C12" s="636"/>
      <c r="D12" s="658"/>
      <c r="E12" s="659"/>
      <c r="F12" s="659"/>
      <c r="G12" s="659"/>
      <c r="H12" s="659" t="s">
        <v>1736</v>
      </c>
      <c r="I12" s="660" t="s">
        <v>1737</v>
      </c>
      <c r="J12" s="659"/>
      <c r="K12" s="659"/>
      <c r="L12" s="659" t="s">
        <v>1738</v>
      </c>
      <c r="M12" s="661"/>
      <c r="N12" s="637"/>
    </row>
    <row r="13" spans="1:14" s="632" customFormat="1" ht="9" customHeight="1">
      <c r="A13" s="645"/>
      <c r="B13" s="662"/>
      <c r="C13" s="634"/>
      <c r="D13" s="635"/>
      <c r="E13" s="634"/>
      <c r="F13" s="634"/>
      <c r="G13" s="634"/>
      <c r="H13" s="634"/>
      <c r="I13" s="634"/>
      <c r="J13" s="634"/>
      <c r="K13" s="634"/>
      <c r="L13" s="634"/>
      <c r="M13" s="634"/>
      <c r="N13" s="637"/>
    </row>
    <row r="14" spans="1:14">
      <c r="B14" s="632"/>
      <c r="C14" s="637"/>
      <c r="D14" s="663" t="s">
        <v>1739</v>
      </c>
      <c r="E14" s="632"/>
      <c r="F14" s="632"/>
      <c r="G14" s="632"/>
      <c r="H14" s="632"/>
      <c r="I14" s="632"/>
      <c r="J14" s="632"/>
      <c r="K14" s="632"/>
      <c r="L14" s="632"/>
      <c r="M14" s="632"/>
    </row>
    <row r="15" spans="1:14" s="632" customFormat="1" ht="9" customHeight="1">
      <c r="D15" s="663"/>
      <c r="N15" s="637"/>
    </row>
    <row r="16" spans="1:14" s="632" customFormat="1" ht="18" customHeight="1">
      <c r="A16" s="666" t="s">
        <v>476</v>
      </c>
      <c r="B16" s="667"/>
      <c r="C16" s="668"/>
      <c r="D16" s="669"/>
      <c r="E16" s="669"/>
      <c r="F16" s="669"/>
      <c r="G16" s="669"/>
      <c r="H16" s="669"/>
      <c r="I16" s="669"/>
      <c r="J16" s="669"/>
      <c r="K16" s="669"/>
      <c r="L16" s="669"/>
      <c r="M16" s="669"/>
      <c r="N16" s="637"/>
    </row>
    <row r="17" spans="1:14" ht="9" customHeight="1">
      <c r="A17" s="670"/>
      <c r="B17" s="654" t="s">
        <v>844</v>
      </c>
      <c r="C17" s="651" t="s">
        <v>1740</v>
      </c>
      <c r="D17" s="671">
        <v>1586</v>
      </c>
      <c r="E17" s="671">
        <v>551</v>
      </c>
      <c r="F17" s="671">
        <v>122</v>
      </c>
      <c r="G17" s="671">
        <v>4</v>
      </c>
      <c r="H17" s="671">
        <v>379</v>
      </c>
      <c r="I17" s="671">
        <v>46</v>
      </c>
      <c r="J17" s="671">
        <v>1035</v>
      </c>
      <c r="K17" s="671">
        <v>86</v>
      </c>
      <c r="L17" s="671">
        <v>746</v>
      </c>
      <c r="M17" s="671">
        <v>203</v>
      </c>
      <c r="N17" s="664" t="str">
        <f>IF(OR(D17=E17,D17=F17,D17=G17,D17=H17,D17=I17,D17=J17,D17=K17,D17=L17,D17=M17),"X","")</f>
        <v/>
      </c>
    </row>
    <row r="18" spans="1:14" ht="9" customHeight="1">
      <c r="A18" s="670"/>
      <c r="B18" s="654"/>
      <c r="C18" s="651" t="s">
        <v>1741</v>
      </c>
      <c r="D18" s="671">
        <v>1424</v>
      </c>
      <c r="E18" s="671">
        <v>591</v>
      </c>
      <c r="F18" s="671">
        <v>72</v>
      </c>
      <c r="G18" s="671">
        <v>5</v>
      </c>
      <c r="H18" s="671">
        <v>446</v>
      </c>
      <c r="I18" s="671">
        <v>68</v>
      </c>
      <c r="J18" s="671">
        <v>833</v>
      </c>
      <c r="K18" s="671">
        <v>11</v>
      </c>
      <c r="L18" s="671">
        <v>476</v>
      </c>
      <c r="M18" s="671">
        <v>346</v>
      </c>
      <c r="N18" s="664" t="str">
        <f t="shared" ref="N18:N80" si="0">IF(OR(D18=E18,D18=F18,D18=G18,D18=H18,D18=I18,D18=J18,D18=K18,D18=L18,D18=M18),"X","")</f>
        <v/>
      </c>
    </row>
    <row r="19" spans="1:14" ht="18" customHeight="1">
      <c r="A19" s="670"/>
      <c r="B19" s="654"/>
      <c r="C19" s="668" t="s">
        <v>1742</v>
      </c>
      <c r="D19" s="669">
        <v>3010</v>
      </c>
      <c r="E19" s="669">
        <v>1142</v>
      </c>
      <c r="F19" s="669">
        <v>194</v>
      </c>
      <c r="G19" s="669">
        <v>9</v>
      </c>
      <c r="H19" s="669">
        <v>825</v>
      </c>
      <c r="I19" s="669">
        <v>114</v>
      </c>
      <c r="J19" s="669">
        <v>1868</v>
      </c>
      <c r="K19" s="669">
        <v>97</v>
      </c>
      <c r="L19" s="669">
        <v>1222</v>
      </c>
      <c r="M19" s="669">
        <v>549</v>
      </c>
      <c r="N19" s="664" t="str">
        <f t="shared" si="0"/>
        <v/>
      </c>
    </row>
    <row r="20" spans="1:14" ht="9" customHeight="1">
      <c r="A20" s="670"/>
      <c r="B20" s="654" t="s">
        <v>845</v>
      </c>
      <c r="C20" s="651" t="s">
        <v>1740</v>
      </c>
      <c r="D20" s="671">
        <v>1072</v>
      </c>
      <c r="E20" s="671">
        <v>647</v>
      </c>
      <c r="F20" s="671">
        <v>271</v>
      </c>
      <c r="G20" s="671">
        <v>29</v>
      </c>
      <c r="H20" s="671">
        <v>317</v>
      </c>
      <c r="I20" s="671">
        <v>30</v>
      </c>
      <c r="J20" s="671">
        <v>425</v>
      </c>
      <c r="K20" s="671">
        <v>11</v>
      </c>
      <c r="L20" s="671">
        <v>318</v>
      </c>
      <c r="M20" s="671">
        <v>96</v>
      </c>
      <c r="N20" s="664" t="str">
        <f t="shared" si="0"/>
        <v/>
      </c>
    </row>
    <row r="21" spans="1:14" ht="9" customHeight="1">
      <c r="A21" s="670"/>
      <c r="B21" s="654"/>
      <c r="C21" s="651" t="s">
        <v>1741</v>
      </c>
      <c r="D21" s="669">
        <v>671</v>
      </c>
      <c r="E21" s="669">
        <v>387</v>
      </c>
      <c r="F21" s="669">
        <v>76</v>
      </c>
      <c r="G21" s="669">
        <v>10</v>
      </c>
      <c r="H21" s="669">
        <v>271</v>
      </c>
      <c r="I21" s="669">
        <v>30</v>
      </c>
      <c r="J21" s="669">
        <v>284</v>
      </c>
      <c r="K21" s="669">
        <v>0</v>
      </c>
      <c r="L21" s="669">
        <v>162</v>
      </c>
      <c r="M21" s="669">
        <v>122</v>
      </c>
      <c r="N21" s="664" t="str">
        <f t="shared" si="0"/>
        <v/>
      </c>
    </row>
    <row r="22" spans="1:14" ht="18" customHeight="1">
      <c r="A22" s="670"/>
      <c r="B22" s="654"/>
      <c r="C22" s="668" t="s">
        <v>1742</v>
      </c>
      <c r="D22" s="669">
        <v>1743</v>
      </c>
      <c r="E22" s="669">
        <v>1034</v>
      </c>
      <c r="F22" s="669">
        <v>347</v>
      </c>
      <c r="G22" s="669">
        <v>39</v>
      </c>
      <c r="H22" s="669">
        <v>588</v>
      </c>
      <c r="I22" s="669">
        <v>60</v>
      </c>
      <c r="J22" s="669">
        <v>709</v>
      </c>
      <c r="K22" s="669">
        <v>11</v>
      </c>
      <c r="L22" s="669">
        <v>480</v>
      </c>
      <c r="M22" s="669">
        <v>218</v>
      </c>
      <c r="N22" s="664" t="str">
        <f t="shared" si="0"/>
        <v/>
      </c>
    </row>
    <row r="23" spans="1:14" ht="9" customHeight="1">
      <c r="A23" s="670"/>
      <c r="B23" s="654" t="s">
        <v>846</v>
      </c>
      <c r="C23" s="651" t="s">
        <v>1740</v>
      </c>
      <c r="D23" s="671">
        <v>969</v>
      </c>
      <c r="E23" s="671">
        <v>552</v>
      </c>
      <c r="F23" s="671">
        <v>278</v>
      </c>
      <c r="G23" s="671">
        <v>15</v>
      </c>
      <c r="H23" s="671">
        <v>239</v>
      </c>
      <c r="I23" s="671">
        <v>20</v>
      </c>
      <c r="J23" s="671">
        <v>417</v>
      </c>
      <c r="K23" s="671">
        <v>38</v>
      </c>
      <c r="L23" s="671">
        <v>313</v>
      </c>
      <c r="M23" s="671">
        <v>66</v>
      </c>
      <c r="N23" s="664" t="str">
        <f t="shared" si="0"/>
        <v/>
      </c>
    </row>
    <row r="24" spans="1:14" ht="9" customHeight="1">
      <c r="A24" s="670"/>
      <c r="B24" s="654"/>
      <c r="C24" s="651" t="s">
        <v>1741</v>
      </c>
      <c r="D24" s="669">
        <v>534</v>
      </c>
      <c r="E24" s="669">
        <v>292</v>
      </c>
      <c r="F24" s="669">
        <v>57</v>
      </c>
      <c r="G24" s="669">
        <v>5</v>
      </c>
      <c r="H24" s="669">
        <v>212</v>
      </c>
      <c r="I24" s="669">
        <v>18</v>
      </c>
      <c r="J24" s="669">
        <v>242</v>
      </c>
      <c r="K24" s="669">
        <v>0</v>
      </c>
      <c r="L24" s="669">
        <v>162</v>
      </c>
      <c r="M24" s="669">
        <v>80</v>
      </c>
      <c r="N24" s="664" t="str">
        <f t="shared" si="0"/>
        <v/>
      </c>
    </row>
    <row r="25" spans="1:14" ht="18" customHeight="1">
      <c r="A25" s="670"/>
      <c r="B25" s="654"/>
      <c r="C25" s="668" t="s">
        <v>1742</v>
      </c>
      <c r="D25" s="669">
        <v>1503</v>
      </c>
      <c r="E25" s="669">
        <v>844</v>
      </c>
      <c r="F25" s="669">
        <v>335</v>
      </c>
      <c r="G25" s="669">
        <v>20</v>
      </c>
      <c r="H25" s="669">
        <v>451</v>
      </c>
      <c r="I25" s="669">
        <v>38</v>
      </c>
      <c r="J25" s="669">
        <v>659</v>
      </c>
      <c r="K25" s="669">
        <v>38</v>
      </c>
      <c r="L25" s="669">
        <v>475</v>
      </c>
      <c r="M25" s="669">
        <v>146</v>
      </c>
      <c r="N25" s="664" t="str">
        <f t="shared" si="0"/>
        <v/>
      </c>
    </row>
    <row r="26" spans="1:14" ht="9" customHeight="1">
      <c r="A26" s="670"/>
      <c r="B26" s="654" t="s">
        <v>847</v>
      </c>
      <c r="C26" s="651" t="s">
        <v>1740</v>
      </c>
      <c r="D26" s="671">
        <v>1875</v>
      </c>
      <c r="E26" s="671">
        <v>974</v>
      </c>
      <c r="F26" s="671">
        <v>307</v>
      </c>
      <c r="G26" s="671">
        <v>27</v>
      </c>
      <c r="H26" s="671">
        <v>595</v>
      </c>
      <c r="I26" s="671">
        <v>45</v>
      </c>
      <c r="J26" s="671">
        <v>901</v>
      </c>
      <c r="K26" s="671">
        <v>10</v>
      </c>
      <c r="L26" s="671">
        <v>631</v>
      </c>
      <c r="M26" s="671">
        <v>260</v>
      </c>
      <c r="N26" s="664" t="str">
        <f t="shared" si="0"/>
        <v/>
      </c>
    </row>
    <row r="27" spans="1:14" ht="9" customHeight="1">
      <c r="A27" s="670"/>
      <c r="B27" s="654"/>
      <c r="C27" s="651" t="s">
        <v>1741</v>
      </c>
      <c r="D27" s="669">
        <v>984</v>
      </c>
      <c r="E27" s="669">
        <v>438</v>
      </c>
      <c r="F27" s="669">
        <v>76</v>
      </c>
      <c r="G27" s="669">
        <v>9</v>
      </c>
      <c r="H27" s="669">
        <v>322</v>
      </c>
      <c r="I27" s="669">
        <v>31</v>
      </c>
      <c r="J27" s="669">
        <v>546</v>
      </c>
      <c r="K27" s="669">
        <v>4</v>
      </c>
      <c r="L27" s="669">
        <v>332</v>
      </c>
      <c r="M27" s="669">
        <v>210</v>
      </c>
      <c r="N27" s="664" t="str">
        <f t="shared" si="0"/>
        <v/>
      </c>
    </row>
    <row r="28" spans="1:14" ht="18" customHeight="1">
      <c r="A28" s="670"/>
      <c r="B28" s="654"/>
      <c r="C28" s="668" t="s">
        <v>1742</v>
      </c>
      <c r="D28" s="669">
        <v>2859</v>
      </c>
      <c r="E28" s="669">
        <v>1412</v>
      </c>
      <c r="F28" s="669">
        <v>383</v>
      </c>
      <c r="G28" s="669">
        <v>36</v>
      </c>
      <c r="H28" s="669">
        <v>917</v>
      </c>
      <c r="I28" s="669">
        <v>76</v>
      </c>
      <c r="J28" s="669">
        <v>1447</v>
      </c>
      <c r="K28" s="669">
        <v>14</v>
      </c>
      <c r="L28" s="669">
        <v>963</v>
      </c>
      <c r="M28" s="669">
        <v>470</v>
      </c>
      <c r="N28" s="664" t="str">
        <f t="shared" si="0"/>
        <v/>
      </c>
    </row>
    <row r="29" spans="1:14" ht="9" customHeight="1">
      <c r="A29" s="670"/>
      <c r="B29" s="654" t="s">
        <v>848</v>
      </c>
      <c r="C29" s="651" t="s">
        <v>1740</v>
      </c>
      <c r="D29" s="671">
        <v>3241</v>
      </c>
      <c r="E29" s="672" t="s">
        <v>974</v>
      </c>
      <c r="F29" s="672" t="s">
        <v>974</v>
      </c>
      <c r="G29" s="672" t="s">
        <v>974</v>
      </c>
      <c r="H29" s="672" t="s">
        <v>974</v>
      </c>
      <c r="I29" s="672" t="s">
        <v>974</v>
      </c>
      <c r="J29" s="672" t="s">
        <v>974</v>
      </c>
      <c r="K29" s="672" t="s">
        <v>974</v>
      </c>
      <c r="L29" s="672" t="s">
        <v>974</v>
      </c>
      <c r="M29" s="672" t="s">
        <v>974</v>
      </c>
      <c r="N29" s="664" t="str">
        <f t="shared" si="0"/>
        <v/>
      </c>
    </row>
    <row r="30" spans="1:14" ht="9" customHeight="1">
      <c r="A30" s="670"/>
      <c r="B30" s="654"/>
      <c r="C30" s="651" t="s">
        <v>1741</v>
      </c>
      <c r="D30" s="669">
        <v>2385</v>
      </c>
      <c r="E30" s="672" t="s">
        <v>974</v>
      </c>
      <c r="F30" s="672" t="s">
        <v>974</v>
      </c>
      <c r="G30" s="672" t="s">
        <v>974</v>
      </c>
      <c r="H30" s="672" t="s">
        <v>974</v>
      </c>
      <c r="I30" s="672" t="s">
        <v>974</v>
      </c>
      <c r="J30" s="672" t="s">
        <v>974</v>
      </c>
      <c r="K30" s="672" t="s">
        <v>974</v>
      </c>
      <c r="L30" s="672" t="s">
        <v>974</v>
      </c>
      <c r="M30" s="672" t="s">
        <v>974</v>
      </c>
      <c r="N30" s="664" t="str">
        <f t="shared" si="0"/>
        <v/>
      </c>
    </row>
    <row r="31" spans="1:14" ht="18" customHeight="1">
      <c r="A31" s="670"/>
      <c r="B31" s="654"/>
      <c r="C31" s="668" t="s">
        <v>1742</v>
      </c>
      <c r="D31" s="669">
        <v>5626</v>
      </c>
      <c r="E31" s="673" t="s">
        <v>974</v>
      </c>
      <c r="F31" s="673" t="s">
        <v>974</v>
      </c>
      <c r="G31" s="673" t="s">
        <v>974</v>
      </c>
      <c r="H31" s="673" t="s">
        <v>974</v>
      </c>
      <c r="I31" s="673" t="s">
        <v>974</v>
      </c>
      <c r="J31" s="673" t="s">
        <v>974</v>
      </c>
      <c r="K31" s="673" t="s">
        <v>974</v>
      </c>
      <c r="L31" s="673" t="s">
        <v>974</v>
      </c>
      <c r="M31" s="673" t="s">
        <v>974</v>
      </c>
      <c r="N31" s="664" t="str">
        <f t="shared" si="0"/>
        <v/>
      </c>
    </row>
    <row r="32" spans="1:14" s="632" customFormat="1" ht="18" customHeight="1">
      <c r="B32" s="674" t="s">
        <v>1743</v>
      </c>
      <c r="C32" s="651" t="s">
        <v>1740</v>
      </c>
      <c r="D32" s="671">
        <v>59</v>
      </c>
      <c r="E32" s="671">
        <v>17</v>
      </c>
      <c r="F32" s="671">
        <v>7</v>
      </c>
      <c r="G32" s="671">
        <v>2</v>
      </c>
      <c r="H32" s="671">
        <v>7</v>
      </c>
      <c r="I32" s="671">
        <v>1</v>
      </c>
      <c r="J32" s="671">
        <v>42</v>
      </c>
      <c r="K32" s="671">
        <v>0</v>
      </c>
      <c r="L32" s="671">
        <v>41</v>
      </c>
      <c r="M32" s="671">
        <v>1</v>
      </c>
      <c r="N32" s="664" t="str">
        <f t="shared" si="0"/>
        <v/>
      </c>
    </row>
    <row r="33" spans="1:14" ht="9" customHeight="1">
      <c r="A33" s="670"/>
      <c r="B33" s="654"/>
      <c r="C33" s="651" t="s">
        <v>1741</v>
      </c>
      <c r="D33" s="669">
        <v>40</v>
      </c>
      <c r="E33" s="669">
        <v>21</v>
      </c>
      <c r="F33" s="669">
        <v>5</v>
      </c>
      <c r="G33" s="669">
        <v>1</v>
      </c>
      <c r="H33" s="669">
        <v>13</v>
      </c>
      <c r="I33" s="669">
        <v>2</v>
      </c>
      <c r="J33" s="669">
        <v>19</v>
      </c>
      <c r="K33" s="669">
        <v>0</v>
      </c>
      <c r="L33" s="669">
        <v>16</v>
      </c>
      <c r="M33" s="669">
        <v>3</v>
      </c>
      <c r="N33" s="664" t="str">
        <f t="shared" si="0"/>
        <v/>
      </c>
    </row>
    <row r="34" spans="1:14" ht="18" customHeight="1">
      <c r="A34" s="670"/>
      <c r="B34" s="654"/>
      <c r="C34" s="668" t="s">
        <v>1742</v>
      </c>
      <c r="D34" s="669">
        <v>99</v>
      </c>
      <c r="E34" s="669">
        <v>38</v>
      </c>
      <c r="F34" s="669">
        <v>12</v>
      </c>
      <c r="G34" s="669">
        <v>3</v>
      </c>
      <c r="H34" s="669">
        <v>20</v>
      </c>
      <c r="I34" s="669">
        <v>3</v>
      </c>
      <c r="J34" s="669">
        <v>61</v>
      </c>
      <c r="K34" s="669">
        <v>0</v>
      </c>
      <c r="L34" s="669">
        <v>57</v>
      </c>
      <c r="M34" s="669">
        <v>4</v>
      </c>
      <c r="N34" s="664" t="str">
        <f t="shared" si="0"/>
        <v/>
      </c>
    </row>
    <row r="35" spans="1:14" s="632" customFormat="1" ht="27" customHeight="1">
      <c r="B35" s="674" t="s">
        <v>1744</v>
      </c>
      <c r="C35" s="651" t="s">
        <v>1740</v>
      </c>
      <c r="D35" s="671">
        <v>1306</v>
      </c>
      <c r="E35" s="671">
        <v>648</v>
      </c>
      <c r="F35" s="671">
        <v>119</v>
      </c>
      <c r="G35" s="671">
        <v>5</v>
      </c>
      <c r="H35" s="671">
        <v>442</v>
      </c>
      <c r="I35" s="671">
        <v>82</v>
      </c>
      <c r="J35" s="671">
        <v>658</v>
      </c>
      <c r="K35" s="671">
        <v>15</v>
      </c>
      <c r="L35" s="671">
        <v>487</v>
      </c>
      <c r="M35" s="671">
        <v>156</v>
      </c>
      <c r="N35" s="664" t="str">
        <f t="shared" si="0"/>
        <v/>
      </c>
    </row>
    <row r="36" spans="1:14" ht="9" customHeight="1">
      <c r="A36" s="670"/>
      <c r="B36" s="654"/>
      <c r="C36" s="651" t="s">
        <v>1741</v>
      </c>
      <c r="D36" s="669">
        <v>1978</v>
      </c>
      <c r="E36" s="669">
        <v>879</v>
      </c>
      <c r="F36" s="669">
        <v>99</v>
      </c>
      <c r="G36" s="669">
        <v>7</v>
      </c>
      <c r="H36" s="669">
        <v>594</v>
      </c>
      <c r="I36" s="669">
        <v>179</v>
      </c>
      <c r="J36" s="669">
        <v>1099</v>
      </c>
      <c r="K36" s="669">
        <v>1</v>
      </c>
      <c r="L36" s="669">
        <v>742</v>
      </c>
      <c r="M36" s="669">
        <v>356</v>
      </c>
      <c r="N36" s="664" t="str">
        <f t="shared" si="0"/>
        <v/>
      </c>
    </row>
    <row r="37" spans="1:14" ht="18" customHeight="1">
      <c r="A37" s="670"/>
      <c r="B37" s="654"/>
      <c r="C37" s="668" t="s">
        <v>1742</v>
      </c>
      <c r="D37" s="669">
        <v>3284</v>
      </c>
      <c r="E37" s="669">
        <v>1527</v>
      </c>
      <c r="F37" s="669">
        <v>218</v>
      </c>
      <c r="G37" s="669">
        <v>12</v>
      </c>
      <c r="H37" s="669">
        <v>1036</v>
      </c>
      <c r="I37" s="669">
        <v>261</v>
      </c>
      <c r="J37" s="669">
        <v>1757</v>
      </c>
      <c r="K37" s="669">
        <v>16</v>
      </c>
      <c r="L37" s="669">
        <v>1229</v>
      </c>
      <c r="M37" s="669">
        <v>512</v>
      </c>
      <c r="N37" s="664" t="str">
        <f t="shared" si="0"/>
        <v/>
      </c>
    </row>
    <row r="38" spans="1:14" s="632" customFormat="1" ht="18" customHeight="1">
      <c r="B38" s="674" t="s">
        <v>1745</v>
      </c>
      <c r="C38" s="651" t="s">
        <v>1740</v>
      </c>
      <c r="D38" s="671">
        <v>555</v>
      </c>
      <c r="E38" s="671">
        <v>314</v>
      </c>
      <c r="F38" s="671">
        <v>89</v>
      </c>
      <c r="G38" s="671">
        <v>5</v>
      </c>
      <c r="H38" s="671">
        <v>181</v>
      </c>
      <c r="I38" s="671">
        <v>39</v>
      </c>
      <c r="J38" s="671">
        <v>241</v>
      </c>
      <c r="K38" s="671">
        <v>1</v>
      </c>
      <c r="L38" s="671">
        <v>195</v>
      </c>
      <c r="M38" s="671">
        <v>45</v>
      </c>
      <c r="N38" s="664" t="str">
        <f t="shared" si="0"/>
        <v/>
      </c>
    </row>
    <row r="39" spans="1:14" ht="9" customHeight="1">
      <c r="A39" s="670"/>
      <c r="B39" s="654"/>
      <c r="C39" s="651" t="s">
        <v>1741</v>
      </c>
      <c r="D39" s="669">
        <v>392</v>
      </c>
      <c r="E39" s="669">
        <v>214</v>
      </c>
      <c r="F39" s="669">
        <v>33</v>
      </c>
      <c r="G39" s="669">
        <v>0</v>
      </c>
      <c r="H39" s="669">
        <v>158</v>
      </c>
      <c r="I39" s="669">
        <v>23</v>
      </c>
      <c r="J39" s="669">
        <v>178</v>
      </c>
      <c r="K39" s="669">
        <v>0</v>
      </c>
      <c r="L39" s="669">
        <v>126</v>
      </c>
      <c r="M39" s="669">
        <v>52</v>
      </c>
      <c r="N39" s="664" t="str">
        <f t="shared" si="0"/>
        <v/>
      </c>
    </row>
    <row r="40" spans="1:14" ht="18" customHeight="1">
      <c r="A40" s="670"/>
      <c r="B40" s="654"/>
      <c r="C40" s="668" t="s">
        <v>1742</v>
      </c>
      <c r="D40" s="669">
        <v>947</v>
      </c>
      <c r="E40" s="669">
        <v>528</v>
      </c>
      <c r="F40" s="669">
        <v>122</v>
      </c>
      <c r="G40" s="669">
        <v>5</v>
      </c>
      <c r="H40" s="669">
        <v>339</v>
      </c>
      <c r="I40" s="669">
        <v>62</v>
      </c>
      <c r="J40" s="669">
        <v>419</v>
      </c>
      <c r="K40" s="669">
        <v>1</v>
      </c>
      <c r="L40" s="669">
        <v>321</v>
      </c>
      <c r="M40" s="669">
        <v>97</v>
      </c>
      <c r="N40" s="664" t="str">
        <f t="shared" si="0"/>
        <v/>
      </c>
    </row>
    <row r="41" spans="1:14" s="632" customFormat="1" ht="27" customHeight="1">
      <c r="B41" s="674" t="s">
        <v>1746</v>
      </c>
      <c r="C41" s="651" t="s">
        <v>1740</v>
      </c>
      <c r="D41" s="671">
        <v>2222</v>
      </c>
      <c r="E41" s="671">
        <v>1333</v>
      </c>
      <c r="F41" s="671">
        <v>370</v>
      </c>
      <c r="G41" s="671">
        <v>18</v>
      </c>
      <c r="H41" s="671">
        <v>783</v>
      </c>
      <c r="I41" s="671">
        <v>162</v>
      </c>
      <c r="J41" s="671">
        <v>889</v>
      </c>
      <c r="K41" s="671">
        <v>10</v>
      </c>
      <c r="L41" s="671">
        <v>606</v>
      </c>
      <c r="M41" s="671">
        <v>273</v>
      </c>
      <c r="N41" s="664" t="str">
        <f t="shared" si="0"/>
        <v/>
      </c>
    </row>
    <row r="42" spans="1:14" ht="9" customHeight="1">
      <c r="A42" s="670"/>
      <c r="B42" s="654"/>
      <c r="C42" s="651" t="s">
        <v>1741</v>
      </c>
      <c r="D42" s="669">
        <v>3437</v>
      </c>
      <c r="E42" s="669">
        <v>2014</v>
      </c>
      <c r="F42" s="669">
        <v>320</v>
      </c>
      <c r="G42" s="669">
        <v>29</v>
      </c>
      <c r="H42" s="669">
        <v>1337</v>
      </c>
      <c r="I42" s="669">
        <v>328</v>
      </c>
      <c r="J42" s="669">
        <v>1423</v>
      </c>
      <c r="K42" s="669">
        <v>9</v>
      </c>
      <c r="L42" s="669">
        <v>783</v>
      </c>
      <c r="M42" s="669">
        <v>631</v>
      </c>
      <c r="N42" s="664" t="str">
        <f t="shared" si="0"/>
        <v/>
      </c>
    </row>
    <row r="43" spans="1:14" ht="18" customHeight="1">
      <c r="A43" s="670"/>
      <c r="B43" s="654"/>
      <c r="C43" s="668" t="s">
        <v>1742</v>
      </c>
      <c r="D43" s="669">
        <v>5659</v>
      </c>
      <c r="E43" s="669">
        <v>3347</v>
      </c>
      <c r="F43" s="669">
        <v>690</v>
      </c>
      <c r="G43" s="669">
        <v>47</v>
      </c>
      <c r="H43" s="669">
        <v>2120</v>
      </c>
      <c r="I43" s="669">
        <v>490</v>
      </c>
      <c r="J43" s="669">
        <v>2312</v>
      </c>
      <c r="K43" s="669">
        <v>19</v>
      </c>
      <c r="L43" s="669">
        <v>1389</v>
      </c>
      <c r="M43" s="669">
        <v>904</v>
      </c>
      <c r="N43" s="664" t="str">
        <f t="shared" si="0"/>
        <v/>
      </c>
    </row>
    <row r="44" spans="1:14" ht="9" customHeight="1">
      <c r="A44" s="670"/>
      <c r="B44" s="654" t="s">
        <v>855</v>
      </c>
      <c r="C44" s="651" t="s">
        <v>1740</v>
      </c>
      <c r="D44" s="671">
        <v>1039</v>
      </c>
      <c r="E44" s="671">
        <v>711</v>
      </c>
      <c r="F44" s="671">
        <v>198</v>
      </c>
      <c r="G44" s="671">
        <v>7</v>
      </c>
      <c r="H44" s="671">
        <v>356</v>
      </c>
      <c r="I44" s="671">
        <v>150</v>
      </c>
      <c r="J44" s="671">
        <v>328</v>
      </c>
      <c r="K44" s="671">
        <v>3</v>
      </c>
      <c r="L44" s="671">
        <v>221</v>
      </c>
      <c r="M44" s="671">
        <v>104</v>
      </c>
      <c r="N44" s="664" t="str">
        <f t="shared" si="0"/>
        <v/>
      </c>
    </row>
    <row r="45" spans="1:14" ht="9" customHeight="1">
      <c r="A45" s="670"/>
      <c r="B45" s="654"/>
      <c r="C45" s="651" t="s">
        <v>1741</v>
      </c>
      <c r="D45" s="669">
        <v>1788</v>
      </c>
      <c r="E45" s="669">
        <v>1137</v>
      </c>
      <c r="F45" s="669">
        <v>197</v>
      </c>
      <c r="G45" s="669">
        <v>20</v>
      </c>
      <c r="H45" s="669">
        <v>722</v>
      </c>
      <c r="I45" s="669">
        <v>198</v>
      </c>
      <c r="J45" s="669">
        <v>651</v>
      </c>
      <c r="K45" s="669">
        <v>0</v>
      </c>
      <c r="L45" s="669">
        <v>362</v>
      </c>
      <c r="M45" s="669">
        <v>289</v>
      </c>
      <c r="N45" s="664" t="str">
        <f t="shared" si="0"/>
        <v/>
      </c>
    </row>
    <row r="46" spans="1:14" ht="18" customHeight="1">
      <c r="A46" s="670"/>
      <c r="B46" s="654"/>
      <c r="C46" s="668" t="s">
        <v>1742</v>
      </c>
      <c r="D46" s="669">
        <v>2827</v>
      </c>
      <c r="E46" s="669">
        <v>1848</v>
      </c>
      <c r="F46" s="669">
        <v>395</v>
      </c>
      <c r="G46" s="669">
        <v>27</v>
      </c>
      <c r="H46" s="669">
        <v>1078</v>
      </c>
      <c r="I46" s="669">
        <v>348</v>
      </c>
      <c r="J46" s="669">
        <v>979</v>
      </c>
      <c r="K46" s="669">
        <v>3</v>
      </c>
      <c r="L46" s="669">
        <v>583</v>
      </c>
      <c r="M46" s="669">
        <v>393</v>
      </c>
      <c r="N46" s="664" t="str">
        <f t="shared" si="0"/>
        <v/>
      </c>
    </row>
    <row r="47" spans="1:14" ht="9" customHeight="1">
      <c r="A47" s="670"/>
      <c r="B47" s="654" t="s">
        <v>856</v>
      </c>
      <c r="C47" s="651" t="s">
        <v>1740</v>
      </c>
      <c r="D47" s="671">
        <v>654</v>
      </c>
      <c r="E47" s="671">
        <v>431</v>
      </c>
      <c r="F47" s="671">
        <v>140</v>
      </c>
      <c r="G47" s="671">
        <v>5</v>
      </c>
      <c r="H47" s="671">
        <v>193</v>
      </c>
      <c r="I47" s="671">
        <v>93</v>
      </c>
      <c r="J47" s="671">
        <v>223</v>
      </c>
      <c r="K47" s="671">
        <v>5</v>
      </c>
      <c r="L47" s="671">
        <v>149</v>
      </c>
      <c r="M47" s="671">
        <v>69</v>
      </c>
      <c r="N47" s="664" t="str">
        <f t="shared" si="0"/>
        <v/>
      </c>
    </row>
    <row r="48" spans="1:14" ht="9" customHeight="1">
      <c r="A48" s="670"/>
      <c r="B48" s="654"/>
      <c r="C48" s="651" t="s">
        <v>1741</v>
      </c>
      <c r="D48" s="669">
        <v>1397</v>
      </c>
      <c r="E48" s="669">
        <v>871</v>
      </c>
      <c r="F48" s="669">
        <v>130</v>
      </c>
      <c r="G48" s="669">
        <v>15</v>
      </c>
      <c r="H48" s="669">
        <v>473</v>
      </c>
      <c r="I48" s="669">
        <v>253</v>
      </c>
      <c r="J48" s="669">
        <v>526</v>
      </c>
      <c r="K48" s="669">
        <v>1</v>
      </c>
      <c r="L48" s="669">
        <v>293</v>
      </c>
      <c r="M48" s="669">
        <v>232</v>
      </c>
      <c r="N48" s="664" t="str">
        <f t="shared" si="0"/>
        <v/>
      </c>
    </row>
    <row r="49" spans="1:14" ht="18" customHeight="1">
      <c r="A49" s="670"/>
      <c r="B49" s="654"/>
      <c r="C49" s="668" t="s">
        <v>1742</v>
      </c>
      <c r="D49" s="669">
        <v>2051</v>
      </c>
      <c r="E49" s="669">
        <v>1302</v>
      </c>
      <c r="F49" s="669">
        <v>270</v>
      </c>
      <c r="G49" s="669">
        <v>20</v>
      </c>
      <c r="H49" s="669">
        <v>666</v>
      </c>
      <c r="I49" s="669">
        <v>346</v>
      </c>
      <c r="J49" s="669">
        <v>749</v>
      </c>
      <c r="K49" s="669">
        <v>6</v>
      </c>
      <c r="L49" s="669">
        <v>442</v>
      </c>
      <c r="M49" s="669">
        <v>301</v>
      </c>
      <c r="N49" s="664" t="str">
        <f t="shared" si="0"/>
        <v/>
      </c>
    </row>
    <row r="50" spans="1:14" s="632" customFormat="1" ht="18" customHeight="1">
      <c r="B50" s="674" t="s">
        <v>1747</v>
      </c>
      <c r="C50" s="651" t="s">
        <v>1740</v>
      </c>
      <c r="D50" s="671">
        <v>246</v>
      </c>
      <c r="E50" s="672" t="s">
        <v>974</v>
      </c>
      <c r="F50" s="672" t="s">
        <v>974</v>
      </c>
      <c r="G50" s="672" t="s">
        <v>974</v>
      </c>
      <c r="H50" s="672" t="s">
        <v>974</v>
      </c>
      <c r="I50" s="672" t="s">
        <v>974</v>
      </c>
      <c r="J50" s="672" t="s">
        <v>974</v>
      </c>
      <c r="K50" s="672" t="s">
        <v>974</v>
      </c>
      <c r="L50" s="672" t="s">
        <v>974</v>
      </c>
      <c r="M50" s="672" t="s">
        <v>974</v>
      </c>
      <c r="N50" s="664" t="str">
        <f t="shared" si="0"/>
        <v/>
      </c>
    </row>
    <row r="51" spans="1:14" ht="9" customHeight="1">
      <c r="A51" s="670"/>
      <c r="B51" s="654"/>
      <c r="C51" s="651" t="s">
        <v>1741</v>
      </c>
      <c r="D51" s="669">
        <v>504</v>
      </c>
      <c r="E51" s="672" t="s">
        <v>974</v>
      </c>
      <c r="F51" s="672" t="s">
        <v>974</v>
      </c>
      <c r="G51" s="672" t="s">
        <v>974</v>
      </c>
      <c r="H51" s="672" t="s">
        <v>974</v>
      </c>
      <c r="I51" s="672" t="s">
        <v>974</v>
      </c>
      <c r="J51" s="672" t="s">
        <v>974</v>
      </c>
      <c r="K51" s="672" t="s">
        <v>974</v>
      </c>
      <c r="L51" s="672" t="s">
        <v>974</v>
      </c>
      <c r="M51" s="672" t="s">
        <v>974</v>
      </c>
      <c r="N51" s="664" t="str">
        <f t="shared" si="0"/>
        <v/>
      </c>
    </row>
    <row r="52" spans="1:14" ht="18" customHeight="1">
      <c r="A52" s="670"/>
      <c r="B52" s="654"/>
      <c r="C52" s="668" t="s">
        <v>1742</v>
      </c>
      <c r="D52" s="669">
        <v>750</v>
      </c>
      <c r="E52" s="673" t="s">
        <v>974</v>
      </c>
      <c r="F52" s="673" t="s">
        <v>974</v>
      </c>
      <c r="G52" s="673" t="s">
        <v>974</v>
      </c>
      <c r="H52" s="673" t="s">
        <v>974</v>
      </c>
      <c r="I52" s="673" t="s">
        <v>974</v>
      </c>
      <c r="J52" s="673" t="s">
        <v>974</v>
      </c>
      <c r="K52" s="673" t="s">
        <v>974</v>
      </c>
      <c r="L52" s="673" t="s">
        <v>974</v>
      </c>
      <c r="M52" s="673" t="s">
        <v>974</v>
      </c>
      <c r="N52" s="664" t="str">
        <f t="shared" si="0"/>
        <v/>
      </c>
    </row>
    <row r="53" spans="1:14" s="632" customFormat="1" ht="18" customHeight="1">
      <c r="B53" s="674" t="s">
        <v>1748</v>
      </c>
      <c r="C53" s="651" t="s">
        <v>1740</v>
      </c>
      <c r="D53" s="671">
        <v>978</v>
      </c>
      <c r="E53" s="671">
        <v>649</v>
      </c>
      <c r="F53" s="671">
        <v>200</v>
      </c>
      <c r="G53" s="671">
        <v>12</v>
      </c>
      <c r="H53" s="671">
        <v>364</v>
      </c>
      <c r="I53" s="671">
        <v>73</v>
      </c>
      <c r="J53" s="671">
        <v>329</v>
      </c>
      <c r="K53" s="671">
        <v>4</v>
      </c>
      <c r="L53" s="671">
        <v>193</v>
      </c>
      <c r="M53" s="671">
        <v>132</v>
      </c>
      <c r="N53" s="664" t="str">
        <f t="shared" si="0"/>
        <v/>
      </c>
    </row>
    <row r="54" spans="1:14" ht="9" customHeight="1">
      <c r="A54" s="670"/>
      <c r="B54" s="670"/>
      <c r="C54" s="651" t="s">
        <v>1741</v>
      </c>
      <c r="D54" s="669">
        <v>1164</v>
      </c>
      <c r="E54" s="669">
        <v>692</v>
      </c>
      <c r="F54" s="669">
        <v>111</v>
      </c>
      <c r="G54" s="669">
        <v>10</v>
      </c>
      <c r="H54" s="669">
        <v>464</v>
      </c>
      <c r="I54" s="669">
        <v>107</v>
      </c>
      <c r="J54" s="669">
        <v>472</v>
      </c>
      <c r="K54" s="669">
        <v>1</v>
      </c>
      <c r="L54" s="669">
        <v>255</v>
      </c>
      <c r="M54" s="669">
        <v>216</v>
      </c>
      <c r="N54" s="664" t="str">
        <f t="shared" si="0"/>
        <v/>
      </c>
    </row>
    <row r="55" spans="1:14" ht="9.9499999999999993" customHeight="1">
      <c r="A55" s="670"/>
      <c r="B55" s="670"/>
      <c r="C55" s="668" t="s">
        <v>1742</v>
      </c>
      <c r="D55" s="669">
        <v>2142</v>
      </c>
      <c r="E55" s="669">
        <v>1341</v>
      </c>
      <c r="F55" s="669">
        <v>311</v>
      </c>
      <c r="G55" s="669">
        <v>22</v>
      </c>
      <c r="H55" s="669">
        <v>828</v>
      </c>
      <c r="I55" s="669">
        <v>180</v>
      </c>
      <c r="J55" s="669">
        <v>801</v>
      </c>
      <c r="K55" s="669">
        <v>5</v>
      </c>
      <c r="L55" s="669">
        <v>448</v>
      </c>
      <c r="M55" s="669">
        <v>348</v>
      </c>
      <c r="N55" s="664" t="str">
        <f t="shared" si="0"/>
        <v/>
      </c>
    </row>
    <row r="56" spans="1:14" s="675" customFormat="1" ht="10.5" customHeight="1">
      <c r="B56" s="676"/>
      <c r="C56" s="676"/>
      <c r="D56" s="676"/>
      <c r="E56" s="676"/>
      <c r="F56" s="676"/>
      <c r="G56" s="676"/>
      <c r="H56" s="676"/>
      <c r="I56" s="676"/>
      <c r="J56" s="676"/>
      <c r="K56" s="676"/>
      <c r="L56" s="676"/>
      <c r="N56" s="664"/>
    </row>
    <row r="57" spans="1:14" s="675" customFormat="1" ht="10.5" customHeight="1">
      <c r="B57" s="676"/>
      <c r="C57" s="676"/>
      <c r="D57" s="676"/>
      <c r="E57" s="676"/>
      <c r="F57" s="676"/>
      <c r="G57" s="676"/>
      <c r="H57" s="676"/>
      <c r="I57" s="676"/>
      <c r="J57" s="676"/>
      <c r="K57" s="676"/>
      <c r="L57" s="676"/>
      <c r="N57" s="664"/>
    </row>
    <row r="58" spans="1:14" s="675" customFormat="1" ht="10.5" customHeight="1">
      <c r="A58" s="675" t="s">
        <v>803</v>
      </c>
      <c r="B58" s="676"/>
      <c r="C58" s="676"/>
      <c r="D58" s="676"/>
      <c r="E58" s="676"/>
      <c r="F58" s="676"/>
      <c r="G58" s="676"/>
      <c r="H58" s="676"/>
      <c r="I58" s="676"/>
      <c r="J58" s="676"/>
      <c r="K58" s="676"/>
      <c r="L58" s="676"/>
      <c r="N58" s="664"/>
    </row>
    <row r="59" spans="1:14" s="675" customFormat="1" ht="10.5" customHeight="1">
      <c r="A59" s="653" t="s">
        <v>804</v>
      </c>
      <c r="B59" s="676"/>
      <c r="C59" s="676"/>
      <c r="D59" s="676"/>
      <c r="E59" s="676"/>
      <c r="F59" s="676"/>
      <c r="G59" s="676"/>
      <c r="H59" s="676"/>
      <c r="I59" s="676"/>
      <c r="J59" s="676"/>
      <c r="K59" s="676"/>
      <c r="L59" s="676"/>
      <c r="N59" s="664"/>
    </row>
    <row r="60" spans="1:14" s="675" customFormat="1" ht="10.5" customHeight="1">
      <c r="A60" s="653" t="s">
        <v>606</v>
      </c>
      <c r="B60" s="676"/>
      <c r="C60" s="676"/>
      <c r="D60" s="676"/>
      <c r="E60" s="676"/>
      <c r="F60" s="676"/>
      <c r="G60" s="676"/>
      <c r="H60" s="676"/>
      <c r="I60" s="676"/>
      <c r="J60" s="676"/>
      <c r="K60" s="676"/>
      <c r="L60" s="676"/>
      <c r="N60" s="664"/>
    </row>
    <row r="61" spans="1:14" s="675" customFormat="1" ht="10.5" customHeight="1">
      <c r="B61" s="676"/>
      <c r="C61" s="676"/>
      <c r="D61" s="676"/>
      <c r="E61" s="676"/>
      <c r="F61" s="676"/>
      <c r="G61" s="676"/>
      <c r="H61" s="676"/>
      <c r="I61" s="676"/>
      <c r="J61" s="676"/>
      <c r="K61" s="676"/>
      <c r="L61" s="676"/>
      <c r="N61" s="664"/>
    </row>
    <row r="62" spans="1:14" s="632" customFormat="1" ht="9" customHeight="1">
      <c r="A62" s="677" t="s">
        <v>53</v>
      </c>
      <c r="B62" s="667"/>
      <c r="C62" s="678"/>
      <c r="D62" s="666"/>
      <c r="E62" s="666"/>
      <c r="F62" s="666"/>
      <c r="G62" s="666"/>
      <c r="H62" s="666"/>
      <c r="I62" s="666"/>
      <c r="J62" s="666"/>
      <c r="K62" s="666"/>
      <c r="L62" s="666"/>
      <c r="M62" s="666"/>
      <c r="N62" s="664"/>
    </row>
    <row r="63" spans="1:14">
      <c r="B63" s="632"/>
      <c r="C63" s="637"/>
      <c r="D63" s="663" t="s">
        <v>1739</v>
      </c>
      <c r="E63" s="632"/>
      <c r="F63" s="632"/>
      <c r="G63" s="632"/>
      <c r="H63" s="632"/>
      <c r="I63" s="632"/>
      <c r="J63" s="632"/>
      <c r="K63" s="632"/>
      <c r="L63" s="632"/>
      <c r="M63" s="632"/>
    </row>
    <row r="64" spans="1:14" s="632" customFormat="1" ht="9" customHeight="1">
      <c r="D64" s="663"/>
      <c r="N64" s="664"/>
    </row>
    <row r="65" spans="1:14" ht="9" customHeight="1">
      <c r="A65" s="670"/>
      <c r="B65" s="654" t="s">
        <v>860</v>
      </c>
      <c r="C65" s="651" t="s">
        <v>1740</v>
      </c>
      <c r="D65" s="671">
        <v>399</v>
      </c>
      <c r="E65" s="671">
        <v>239</v>
      </c>
      <c r="F65" s="671">
        <v>69</v>
      </c>
      <c r="G65" s="671">
        <v>1</v>
      </c>
      <c r="H65" s="671">
        <v>162</v>
      </c>
      <c r="I65" s="671">
        <v>7</v>
      </c>
      <c r="J65" s="671">
        <v>160</v>
      </c>
      <c r="K65" s="671">
        <v>0</v>
      </c>
      <c r="L65" s="671">
        <v>125</v>
      </c>
      <c r="M65" s="671">
        <v>35</v>
      </c>
      <c r="N65" s="664" t="str">
        <f t="shared" si="0"/>
        <v/>
      </c>
    </row>
    <row r="66" spans="1:14" ht="9" customHeight="1">
      <c r="A66" s="670"/>
      <c r="B66" s="654"/>
      <c r="C66" s="651" t="s">
        <v>1741</v>
      </c>
      <c r="D66" s="669">
        <v>533</v>
      </c>
      <c r="E66" s="669">
        <v>306</v>
      </c>
      <c r="F66" s="669">
        <v>66</v>
      </c>
      <c r="G66" s="669">
        <v>4</v>
      </c>
      <c r="H66" s="669">
        <v>234</v>
      </c>
      <c r="I66" s="669">
        <v>2</v>
      </c>
      <c r="J66" s="669">
        <v>227</v>
      </c>
      <c r="K66" s="669">
        <v>1</v>
      </c>
      <c r="L66" s="669">
        <v>139</v>
      </c>
      <c r="M66" s="669">
        <v>87</v>
      </c>
      <c r="N66" s="664" t="str">
        <f t="shared" si="0"/>
        <v/>
      </c>
    </row>
    <row r="67" spans="1:14" ht="18" customHeight="1">
      <c r="A67" s="670"/>
      <c r="B67" s="654"/>
      <c r="C67" s="668" t="s">
        <v>1742</v>
      </c>
      <c r="D67" s="669">
        <v>932</v>
      </c>
      <c r="E67" s="669">
        <v>545</v>
      </c>
      <c r="F67" s="669">
        <v>135</v>
      </c>
      <c r="G67" s="669">
        <v>5</v>
      </c>
      <c r="H67" s="669">
        <v>396</v>
      </c>
      <c r="I67" s="669">
        <v>9</v>
      </c>
      <c r="J67" s="669">
        <v>387</v>
      </c>
      <c r="K67" s="669">
        <v>1</v>
      </c>
      <c r="L67" s="669">
        <v>264</v>
      </c>
      <c r="M67" s="669">
        <v>122</v>
      </c>
      <c r="N67" s="664" t="str">
        <f t="shared" si="0"/>
        <v/>
      </c>
    </row>
    <row r="68" spans="1:14" ht="9" customHeight="1">
      <c r="A68" s="670"/>
      <c r="B68" s="654" t="s">
        <v>861</v>
      </c>
      <c r="C68" s="651" t="s">
        <v>1740</v>
      </c>
      <c r="D68" s="671">
        <v>76</v>
      </c>
      <c r="E68" s="671">
        <v>62</v>
      </c>
      <c r="F68" s="671">
        <v>14</v>
      </c>
      <c r="G68" s="671">
        <v>0</v>
      </c>
      <c r="H68" s="671">
        <v>42</v>
      </c>
      <c r="I68" s="671">
        <v>6</v>
      </c>
      <c r="J68" s="671">
        <v>14</v>
      </c>
      <c r="K68" s="671">
        <v>0</v>
      </c>
      <c r="L68" s="671">
        <v>10</v>
      </c>
      <c r="M68" s="671">
        <v>4</v>
      </c>
      <c r="N68" s="664" t="str">
        <f t="shared" si="0"/>
        <v/>
      </c>
    </row>
    <row r="69" spans="1:14" ht="9" customHeight="1">
      <c r="A69" s="670"/>
      <c r="B69" s="654"/>
      <c r="C69" s="651" t="s">
        <v>1741</v>
      </c>
      <c r="D69" s="669">
        <v>44</v>
      </c>
      <c r="E69" s="669">
        <v>28</v>
      </c>
      <c r="F69" s="669">
        <v>2</v>
      </c>
      <c r="G69" s="669">
        <v>0</v>
      </c>
      <c r="H69" s="669">
        <v>26</v>
      </c>
      <c r="I69" s="669">
        <v>0</v>
      </c>
      <c r="J69" s="669">
        <v>16</v>
      </c>
      <c r="K69" s="669">
        <v>0</v>
      </c>
      <c r="L69" s="669">
        <v>8</v>
      </c>
      <c r="M69" s="669">
        <v>8</v>
      </c>
      <c r="N69" s="664" t="str">
        <f t="shared" si="0"/>
        <v/>
      </c>
    </row>
    <row r="70" spans="1:14" ht="18" customHeight="1">
      <c r="A70" s="670"/>
      <c r="B70" s="654"/>
      <c r="C70" s="668" t="s">
        <v>1742</v>
      </c>
      <c r="D70" s="669">
        <v>120</v>
      </c>
      <c r="E70" s="669">
        <v>90</v>
      </c>
      <c r="F70" s="669">
        <v>16</v>
      </c>
      <c r="G70" s="669">
        <v>0</v>
      </c>
      <c r="H70" s="669">
        <v>68</v>
      </c>
      <c r="I70" s="669">
        <v>6</v>
      </c>
      <c r="J70" s="669">
        <v>30</v>
      </c>
      <c r="K70" s="669">
        <v>0</v>
      </c>
      <c r="L70" s="669">
        <v>18</v>
      </c>
      <c r="M70" s="669">
        <v>12</v>
      </c>
      <c r="N70" s="664" t="str">
        <f t="shared" si="0"/>
        <v/>
      </c>
    </row>
    <row r="71" spans="1:14" ht="9" customHeight="1">
      <c r="A71" s="670" t="s">
        <v>1749</v>
      </c>
      <c r="B71" s="679"/>
      <c r="C71" s="651" t="s">
        <v>1740</v>
      </c>
      <c r="D71" s="671">
        <v>16277</v>
      </c>
      <c r="E71" s="671">
        <v>9193</v>
      </c>
      <c r="F71" s="671">
        <v>2734</v>
      </c>
      <c r="G71" s="671">
        <v>159</v>
      </c>
      <c r="H71" s="671">
        <v>5437</v>
      </c>
      <c r="I71" s="671">
        <v>863</v>
      </c>
      <c r="J71" s="671">
        <v>7084</v>
      </c>
      <c r="K71" s="671">
        <v>203</v>
      </c>
      <c r="L71" s="671">
        <v>4818</v>
      </c>
      <c r="M71" s="671">
        <v>2063</v>
      </c>
      <c r="N71" s="664" t="str">
        <f t="shared" si="0"/>
        <v/>
      </c>
    </row>
    <row r="72" spans="1:14" ht="9" customHeight="1">
      <c r="A72" s="670"/>
      <c r="B72" s="654"/>
      <c r="C72" s="651" t="s">
        <v>1741</v>
      </c>
      <c r="D72" s="669">
        <v>17275</v>
      </c>
      <c r="E72" s="669">
        <v>9491</v>
      </c>
      <c r="F72" s="669">
        <v>1526</v>
      </c>
      <c r="G72" s="669">
        <v>143</v>
      </c>
      <c r="H72" s="669">
        <v>6444</v>
      </c>
      <c r="I72" s="669">
        <v>1378</v>
      </c>
      <c r="J72" s="669">
        <v>7784</v>
      </c>
      <c r="K72" s="669">
        <v>36</v>
      </c>
      <c r="L72" s="669">
        <v>4380</v>
      </c>
      <c r="M72" s="669">
        <v>3368</v>
      </c>
      <c r="N72" s="664" t="str">
        <f t="shared" si="0"/>
        <v/>
      </c>
    </row>
    <row r="73" spans="1:14" ht="18" customHeight="1">
      <c r="A73" s="670"/>
      <c r="B73" s="654"/>
      <c r="C73" s="668" t="s">
        <v>1742</v>
      </c>
      <c r="D73" s="669">
        <v>33552</v>
      </c>
      <c r="E73" s="669">
        <v>18684</v>
      </c>
      <c r="F73" s="669">
        <v>4260</v>
      </c>
      <c r="G73" s="669">
        <v>302</v>
      </c>
      <c r="H73" s="669">
        <v>11881</v>
      </c>
      <c r="I73" s="669">
        <v>2241</v>
      </c>
      <c r="J73" s="669">
        <v>14868</v>
      </c>
      <c r="K73" s="669">
        <v>239</v>
      </c>
      <c r="L73" s="669">
        <v>9198</v>
      </c>
      <c r="M73" s="669">
        <v>5431</v>
      </c>
      <c r="N73" s="664" t="str">
        <f t="shared" si="0"/>
        <v/>
      </c>
    </row>
    <row r="74" spans="1:14" s="632" customFormat="1" ht="18" customHeight="1">
      <c r="A74" s="666" t="s">
        <v>498</v>
      </c>
      <c r="B74" s="674"/>
      <c r="C74" s="668"/>
      <c r="N74" s="664"/>
    </row>
    <row r="75" spans="1:14" ht="9" customHeight="1">
      <c r="A75" s="670"/>
      <c r="B75" s="654" t="s">
        <v>498</v>
      </c>
      <c r="C75" s="651" t="s">
        <v>1740</v>
      </c>
      <c r="D75" s="671">
        <v>2055</v>
      </c>
      <c r="E75" s="671">
        <v>1064</v>
      </c>
      <c r="F75" s="671">
        <v>189</v>
      </c>
      <c r="G75" s="671">
        <v>7</v>
      </c>
      <c r="H75" s="671">
        <v>658</v>
      </c>
      <c r="I75" s="671">
        <v>210</v>
      </c>
      <c r="J75" s="671">
        <v>991</v>
      </c>
      <c r="K75" s="671">
        <v>7</v>
      </c>
      <c r="L75" s="671">
        <v>708</v>
      </c>
      <c r="M75" s="671">
        <v>276</v>
      </c>
      <c r="N75" s="664" t="str">
        <f t="shared" si="0"/>
        <v/>
      </c>
    </row>
    <row r="76" spans="1:14" ht="9" customHeight="1">
      <c r="A76" s="670"/>
      <c r="B76" s="654"/>
      <c r="C76" s="651" t="s">
        <v>1741</v>
      </c>
      <c r="D76" s="669">
        <v>1383</v>
      </c>
      <c r="E76" s="669">
        <v>768</v>
      </c>
      <c r="F76" s="669">
        <v>55</v>
      </c>
      <c r="G76" s="669">
        <v>3</v>
      </c>
      <c r="H76" s="669">
        <v>533</v>
      </c>
      <c r="I76" s="669">
        <v>177</v>
      </c>
      <c r="J76" s="669">
        <v>615</v>
      </c>
      <c r="K76" s="669">
        <v>2</v>
      </c>
      <c r="L76" s="669">
        <v>348</v>
      </c>
      <c r="M76" s="669">
        <v>265</v>
      </c>
      <c r="N76" s="664" t="str">
        <f t="shared" si="0"/>
        <v/>
      </c>
    </row>
    <row r="77" spans="1:14" ht="18" customHeight="1">
      <c r="A77" s="670"/>
      <c r="B77" s="654"/>
      <c r="C77" s="668" t="s">
        <v>1742</v>
      </c>
      <c r="D77" s="669">
        <v>3438</v>
      </c>
      <c r="E77" s="669">
        <v>1832</v>
      </c>
      <c r="F77" s="669">
        <v>244</v>
      </c>
      <c r="G77" s="669">
        <v>10</v>
      </c>
      <c r="H77" s="669">
        <v>1191</v>
      </c>
      <c r="I77" s="669">
        <v>387</v>
      </c>
      <c r="J77" s="669">
        <v>1606</v>
      </c>
      <c r="K77" s="669">
        <v>9</v>
      </c>
      <c r="L77" s="669">
        <v>1056</v>
      </c>
      <c r="M77" s="669">
        <v>541</v>
      </c>
      <c r="N77" s="664" t="str">
        <f t="shared" si="0"/>
        <v/>
      </c>
    </row>
    <row r="78" spans="1:14" ht="9" customHeight="1">
      <c r="A78" s="670" t="s">
        <v>1750</v>
      </c>
      <c r="B78" s="679"/>
      <c r="C78" s="651" t="s">
        <v>1740</v>
      </c>
      <c r="D78" s="671">
        <v>2055</v>
      </c>
      <c r="E78" s="671">
        <v>1064</v>
      </c>
      <c r="F78" s="671">
        <v>189</v>
      </c>
      <c r="G78" s="671">
        <v>7</v>
      </c>
      <c r="H78" s="671">
        <v>658</v>
      </c>
      <c r="I78" s="671">
        <v>210</v>
      </c>
      <c r="J78" s="671">
        <v>991</v>
      </c>
      <c r="K78" s="671">
        <v>7</v>
      </c>
      <c r="L78" s="671">
        <v>708</v>
      </c>
      <c r="M78" s="671">
        <v>276</v>
      </c>
      <c r="N78" s="664" t="str">
        <f t="shared" si="0"/>
        <v/>
      </c>
    </row>
    <row r="79" spans="1:14" ht="9" customHeight="1">
      <c r="A79" s="670"/>
      <c r="B79" s="654"/>
      <c r="C79" s="651" t="s">
        <v>1741</v>
      </c>
      <c r="D79" s="669">
        <v>1383</v>
      </c>
      <c r="E79" s="669">
        <v>768</v>
      </c>
      <c r="F79" s="669">
        <v>55</v>
      </c>
      <c r="G79" s="669">
        <v>3</v>
      </c>
      <c r="H79" s="669">
        <v>533</v>
      </c>
      <c r="I79" s="669">
        <v>177</v>
      </c>
      <c r="J79" s="669">
        <v>615</v>
      </c>
      <c r="K79" s="669">
        <v>2</v>
      </c>
      <c r="L79" s="669">
        <v>348</v>
      </c>
      <c r="M79" s="669">
        <v>265</v>
      </c>
      <c r="N79" s="664" t="str">
        <f t="shared" si="0"/>
        <v/>
      </c>
    </row>
    <row r="80" spans="1:14" ht="18" customHeight="1">
      <c r="A80" s="670"/>
      <c r="B80" s="654"/>
      <c r="C80" s="668" t="s">
        <v>1742</v>
      </c>
      <c r="D80" s="669">
        <v>3438</v>
      </c>
      <c r="E80" s="669">
        <v>1832</v>
      </c>
      <c r="F80" s="669">
        <v>244</v>
      </c>
      <c r="G80" s="669">
        <v>10</v>
      </c>
      <c r="H80" s="669">
        <v>1191</v>
      </c>
      <c r="I80" s="669">
        <v>387</v>
      </c>
      <c r="J80" s="669">
        <v>1606</v>
      </c>
      <c r="K80" s="669">
        <v>9</v>
      </c>
      <c r="L80" s="669">
        <v>1056</v>
      </c>
      <c r="M80" s="669">
        <v>541</v>
      </c>
      <c r="N80" s="664" t="str">
        <f t="shared" si="0"/>
        <v/>
      </c>
    </row>
    <row r="81" spans="1:14" s="632" customFormat="1" ht="18" customHeight="1">
      <c r="A81" s="666" t="s">
        <v>862</v>
      </c>
      <c r="B81" s="674"/>
      <c r="C81" s="668"/>
      <c r="N81" s="664"/>
    </row>
    <row r="82" spans="1:14" s="632" customFormat="1" ht="18" customHeight="1">
      <c r="B82" s="674" t="s">
        <v>1751</v>
      </c>
      <c r="C82" s="651" t="s">
        <v>1740</v>
      </c>
      <c r="D82" s="671">
        <v>1010</v>
      </c>
      <c r="E82" s="672" t="s">
        <v>974</v>
      </c>
      <c r="F82" s="672" t="s">
        <v>974</v>
      </c>
      <c r="G82" s="672" t="s">
        <v>974</v>
      </c>
      <c r="H82" s="672" t="s">
        <v>974</v>
      </c>
      <c r="I82" s="672" t="s">
        <v>974</v>
      </c>
      <c r="J82" s="672" t="s">
        <v>974</v>
      </c>
      <c r="K82" s="672" t="s">
        <v>974</v>
      </c>
      <c r="L82" s="672" t="s">
        <v>974</v>
      </c>
      <c r="M82" s="672" t="s">
        <v>974</v>
      </c>
      <c r="N82" s="664" t="str">
        <f t="shared" ref="N82:N145" si="1">IF(OR(D82=E82,D82=F82,D82=G82,D82=H82,D82=I82,D82=J82,D82=K82,D82=L82,D82=M82),"X","")</f>
        <v/>
      </c>
    </row>
    <row r="83" spans="1:14" ht="9" customHeight="1">
      <c r="A83" s="670"/>
      <c r="B83" s="654"/>
      <c r="C83" s="651" t="s">
        <v>1741</v>
      </c>
      <c r="D83" s="669">
        <v>765</v>
      </c>
      <c r="E83" s="672" t="s">
        <v>974</v>
      </c>
      <c r="F83" s="672" t="s">
        <v>974</v>
      </c>
      <c r="G83" s="672" t="s">
        <v>974</v>
      </c>
      <c r="H83" s="672" t="s">
        <v>974</v>
      </c>
      <c r="I83" s="672" t="s">
        <v>974</v>
      </c>
      <c r="J83" s="672" t="s">
        <v>974</v>
      </c>
      <c r="K83" s="672" t="s">
        <v>974</v>
      </c>
      <c r="L83" s="672" t="s">
        <v>974</v>
      </c>
      <c r="M83" s="672" t="s">
        <v>974</v>
      </c>
      <c r="N83" s="664" t="str">
        <f t="shared" si="1"/>
        <v/>
      </c>
    </row>
    <row r="84" spans="1:14" ht="18" customHeight="1">
      <c r="A84" s="670"/>
      <c r="B84" s="654"/>
      <c r="C84" s="668" t="s">
        <v>1742</v>
      </c>
      <c r="D84" s="669">
        <v>1775</v>
      </c>
      <c r="E84" s="673" t="s">
        <v>974</v>
      </c>
      <c r="F84" s="673" t="s">
        <v>974</v>
      </c>
      <c r="G84" s="673" t="s">
        <v>974</v>
      </c>
      <c r="H84" s="673" t="s">
        <v>974</v>
      </c>
      <c r="I84" s="673" t="s">
        <v>974</v>
      </c>
      <c r="J84" s="673" t="s">
        <v>974</v>
      </c>
      <c r="K84" s="673" t="s">
        <v>974</v>
      </c>
      <c r="L84" s="673" t="s">
        <v>974</v>
      </c>
      <c r="M84" s="673" t="s">
        <v>974</v>
      </c>
      <c r="N84" s="664" t="str">
        <f t="shared" si="1"/>
        <v/>
      </c>
    </row>
    <row r="85" spans="1:14" ht="9" customHeight="1">
      <c r="A85" s="670"/>
      <c r="B85" s="654" t="s">
        <v>864</v>
      </c>
      <c r="C85" s="651" t="s">
        <v>1740</v>
      </c>
      <c r="D85" s="671">
        <v>166</v>
      </c>
      <c r="E85" s="672" t="s">
        <v>974</v>
      </c>
      <c r="F85" s="672" t="s">
        <v>974</v>
      </c>
      <c r="G85" s="672" t="s">
        <v>974</v>
      </c>
      <c r="H85" s="672" t="s">
        <v>974</v>
      </c>
      <c r="I85" s="672" t="s">
        <v>974</v>
      </c>
      <c r="J85" s="672" t="s">
        <v>974</v>
      </c>
      <c r="K85" s="672" t="s">
        <v>974</v>
      </c>
      <c r="L85" s="672" t="s">
        <v>974</v>
      </c>
      <c r="M85" s="672" t="s">
        <v>974</v>
      </c>
      <c r="N85" s="664" t="str">
        <f t="shared" si="1"/>
        <v/>
      </c>
    </row>
    <row r="86" spans="1:14" ht="9" customHeight="1">
      <c r="A86" s="670"/>
      <c r="B86" s="654"/>
      <c r="C86" s="651" t="s">
        <v>1741</v>
      </c>
      <c r="D86" s="669">
        <v>135</v>
      </c>
      <c r="E86" s="672" t="s">
        <v>974</v>
      </c>
      <c r="F86" s="672" t="s">
        <v>974</v>
      </c>
      <c r="G86" s="672" t="s">
        <v>974</v>
      </c>
      <c r="H86" s="672" t="s">
        <v>974</v>
      </c>
      <c r="I86" s="672" t="s">
        <v>974</v>
      </c>
      <c r="J86" s="672" t="s">
        <v>974</v>
      </c>
      <c r="K86" s="672" t="s">
        <v>974</v>
      </c>
      <c r="L86" s="672" t="s">
        <v>974</v>
      </c>
      <c r="M86" s="672" t="s">
        <v>974</v>
      </c>
      <c r="N86" s="664" t="str">
        <f t="shared" si="1"/>
        <v/>
      </c>
    </row>
    <row r="87" spans="1:14" ht="18" customHeight="1">
      <c r="A87" s="670"/>
      <c r="B87" s="654"/>
      <c r="C87" s="668" t="s">
        <v>1742</v>
      </c>
      <c r="D87" s="669">
        <v>301</v>
      </c>
      <c r="E87" s="673" t="s">
        <v>974</v>
      </c>
      <c r="F87" s="673" t="s">
        <v>974</v>
      </c>
      <c r="G87" s="673" t="s">
        <v>974</v>
      </c>
      <c r="H87" s="673" t="s">
        <v>974</v>
      </c>
      <c r="I87" s="673" t="s">
        <v>974</v>
      </c>
      <c r="J87" s="673" t="s">
        <v>974</v>
      </c>
      <c r="K87" s="673" t="s">
        <v>974</v>
      </c>
      <c r="L87" s="673" t="s">
        <v>974</v>
      </c>
      <c r="M87" s="673" t="s">
        <v>974</v>
      </c>
      <c r="N87" s="664" t="str">
        <f t="shared" si="1"/>
        <v/>
      </c>
    </row>
    <row r="88" spans="1:14" ht="9" customHeight="1">
      <c r="A88" s="670"/>
      <c r="B88" s="654" t="s">
        <v>866</v>
      </c>
      <c r="C88" s="651" t="s">
        <v>1740</v>
      </c>
      <c r="D88" s="671">
        <v>1540</v>
      </c>
      <c r="E88" s="671">
        <v>892</v>
      </c>
      <c r="F88" s="671">
        <v>253</v>
      </c>
      <c r="G88" s="671">
        <v>17</v>
      </c>
      <c r="H88" s="671">
        <v>577</v>
      </c>
      <c r="I88" s="671">
        <v>45</v>
      </c>
      <c r="J88" s="671">
        <v>648</v>
      </c>
      <c r="K88" s="671">
        <v>11</v>
      </c>
      <c r="L88" s="671">
        <v>387</v>
      </c>
      <c r="M88" s="671">
        <v>250</v>
      </c>
      <c r="N88" s="664" t="str">
        <f t="shared" si="1"/>
        <v/>
      </c>
    </row>
    <row r="89" spans="1:14" ht="9" customHeight="1">
      <c r="A89" s="670"/>
      <c r="B89" s="654"/>
      <c r="C89" s="651" t="s">
        <v>1741</v>
      </c>
      <c r="D89" s="669">
        <v>1002</v>
      </c>
      <c r="E89" s="669">
        <v>611</v>
      </c>
      <c r="F89" s="669">
        <v>101</v>
      </c>
      <c r="G89" s="669">
        <v>8</v>
      </c>
      <c r="H89" s="669">
        <v>482</v>
      </c>
      <c r="I89" s="669">
        <v>20</v>
      </c>
      <c r="J89" s="669">
        <v>391</v>
      </c>
      <c r="K89" s="669">
        <v>4</v>
      </c>
      <c r="L89" s="669">
        <v>144</v>
      </c>
      <c r="M89" s="669">
        <v>243</v>
      </c>
      <c r="N89" s="664" t="str">
        <f t="shared" si="1"/>
        <v/>
      </c>
    </row>
    <row r="90" spans="1:14" ht="18" customHeight="1">
      <c r="A90" s="670"/>
      <c r="B90" s="654"/>
      <c r="C90" s="668" t="s">
        <v>1742</v>
      </c>
      <c r="D90" s="669">
        <v>2542</v>
      </c>
      <c r="E90" s="669">
        <v>1503</v>
      </c>
      <c r="F90" s="669">
        <v>354</v>
      </c>
      <c r="G90" s="669">
        <v>25</v>
      </c>
      <c r="H90" s="669">
        <v>1059</v>
      </c>
      <c r="I90" s="669">
        <v>65</v>
      </c>
      <c r="J90" s="669">
        <v>1039</v>
      </c>
      <c r="K90" s="669">
        <v>15</v>
      </c>
      <c r="L90" s="669">
        <v>531</v>
      </c>
      <c r="M90" s="669">
        <v>493</v>
      </c>
      <c r="N90" s="664" t="str">
        <f t="shared" si="1"/>
        <v/>
      </c>
    </row>
    <row r="91" spans="1:14" ht="9" customHeight="1">
      <c r="A91" s="670"/>
      <c r="B91" s="654" t="s">
        <v>867</v>
      </c>
      <c r="C91" s="651" t="s">
        <v>1740</v>
      </c>
      <c r="D91" s="671">
        <v>2077</v>
      </c>
      <c r="E91" s="671">
        <v>1339</v>
      </c>
      <c r="F91" s="671">
        <v>312</v>
      </c>
      <c r="G91" s="671">
        <v>27</v>
      </c>
      <c r="H91" s="671">
        <v>923</v>
      </c>
      <c r="I91" s="671">
        <v>77</v>
      </c>
      <c r="J91" s="671">
        <v>738</v>
      </c>
      <c r="K91" s="671">
        <v>19</v>
      </c>
      <c r="L91" s="671">
        <v>417</v>
      </c>
      <c r="M91" s="671">
        <v>302</v>
      </c>
      <c r="N91" s="664" t="str">
        <f t="shared" si="1"/>
        <v/>
      </c>
    </row>
    <row r="92" spans="1:14" ht="9" customHeight="1">
      <c r="A92" s="670"/>
      <c r="B92" s="654"/>
      <c r="C92" s="651" t="s">
        <v>1741</v>
      </c>
      <c r="D92" s="669">
        <v>1787</v>
      </c>
      <c r="E92" s="669">
        <v>1163</v>
      </c>
      <c r="F92" s="669">
        <v>198</v>
      </c>
      <c r="G92" s="669">
        <v>13</v>
      </c>
      <c r="H92" s="669">
        <v>889</v>
      </c>
      <c r="I92" s="669">
        <v>63</v>
      </c>
      <c r="J92" s="669">
        <v>624</v>
      </c>
      <c r="K92" s="669">
        <v>6</v>
      </c>
      <c r="L92" s="669">
        <v>263</v>
      </c>
      <c r="M92" s="669">
        <v>355</v>
      </c>
      <c r="N92" s="664" t="str">
        <f t="shared" si="1"/>
        <v/>
      </c>
    </row>
    <row r="93" spans="1:14" ht="18" customHeight="1">
      <c r="A93" s="670"/>
      <c r="B93" s="654"/>
      <c r="C93" s="668" t="s">
        <v>1742</v>
      </c>
      <c r="D93" s="669">
        <v>3864</v>
      </c>
      <c r="E93" s="669">
        <v>2502</v>
      </c>
      <c r="F93" s="669">
        <v>510</v>
      </c>
      <c r="G93" s="669">
        <v>40</v>
      </c>
      <c r="H93" s="669">
        <v>1812</v>
      </c>
      <c r="I93" s="669">
        <v>140</v>
      </c>
      <c r="J93" s="669">
        <v>1362</v>
      </c>
      <c r="K93" s="669">
        <v>25</v>
      </c>
      <c r="L93" s="669">
        <v>680</v>
      </c>
      <c r="M93" s="669">
        <v>657</v>
      </c>
      <c r="N93" s="664" t="str">
        <f t="shared" si="1"/>
        <v/>
      </c>
    </row>
    <row r="94" spans="1:14" ht="9" customHeight="1">
      <c r="A94" s="670"/>
      <c r="B94" s="654" t="s">
        <v>868</v>
      </c>
      <c r="C94" s="651" t="s">
        <v>1740</v>
      </c>
      <c r="D94" s="671">
        <v>355</v>
      </c>
      <c r="E94" s="671">
        <v>149</v>
      </c>
      <c r="F94" s="671">
        <v>47</v>
      </c>
      <c r="G94" s="671">
        <v>5</v>
      </c>
      <c r="H94" s="671">
        <v>80</v>
      </c>
      <c r="I94" s="671">
        <v>17</v>
      </c>
      <c r="J94" s="671">
        <v>206</v>
      </c>
      <c r="K94" s="671">
        <v>5</v>
      </c>
      <c r="L94" s="671">
        <v>181</v>
      </c>
      <c r="M94" s="671">
        <v>20</v>
      </c>
      <c r="N94" s="664" t="str">
        <f t="shared" si="1"/>
        <v/>
      </c>
    </row>
    <row r="95" spans="1:14" ht="9" customHeight="1">
      <c r="A95" s="670"/>
      <c r="B95" s="654"/>
      <c r="C95" s="651" t="s">
        <v>1741</v>
      </c>
      <c r="D95" s="669">
        <v>446</v>
      </c>
      <c r="E95" s="669">
        <v>235</v>
      </c>
      <c r="F95" s="669">
        <v>43</v>
      </c>
      <c r="G95" s="669">
        <v>2</v>
      </c>
      <c r="H95" s="669">
        <v>169</v>
      </c>
      <c r="I95" s="669">
        <v>21</v>
      </c>
      <c r="J95" s="669">
        <v>211</v>
      </c>
      <c r="K95" s="669">
        <v>0</v>
      </c>
      <c r="L95" s="669">
        <v>165</v>
      </c>
      <c r="M95" s="669">
        <v>46</v>
      </c>
      <c r="N95" s="664" t="str">
        <f t="shared" si="1"/>
        <v/>
      </c>
    </row>
    <row r="96" spans="1:14" ht="18" customHeight="1">
      <c r="A96" s="670"/>
      <c r="B96" s="654"/>
      <c r="C96" s="668" t="s">
        <v>1742</v>
      </c>
      <c r="D96" s="669">
        <v>801</v>
      </c>
      <c r="E96" s="669">
        <v>384</v>
      </c>
      <c r="F96" s="669">
        <v>90</v>
      </c>
      <c r="G96" s="669">
        <v>7</v>
      </c>
      <c r="H96" s="669">
        <v>249</v>
      </c>
      <c r="I96" s="669">
        <v>38</v>
      </c>
      <c r="J96" s="669">
        <v>417</v>
      </c>
      <c r="K96" s="669">
        <v>5</v>
      </c>
      <c r="L96" s="669">
        <v>346</v>
      </c>
      <c r="M96" s="669">
        <v>66</v>
      </c>
      <c r="N96" s="664" t="str">
        <f t="shared" si="1"/>
        <v/>
      </c>
    </row>
    <row r="97" spans="1:14" ht="9" customHeight="1">
      <c r="A97" s="670"/>
      <c r="B97" s="654" t="s">
        <v>869</v>
      </c>
      <c r="C97" s="651" t="s">
        <v>1740</v>
      </c>
      <c r="D97" s="671">
        <v>4803</v>
      </c>
      <c r="E97" s="671">
        <v>2793</v>
      </c>
      <c r="F97" s="671">
        <v>845</v>
      </c>
      <c r="G97" s="671">
        <v>81</v>
      </c>
      <c r="H97" s="671">
        <v>1847</v>
      </c>
      <c r="I97" s="671">
        <v>20</v>
      </c>
      <c r="J97" s="671">
        <v>2010</v>
      </c>
      <c r="K97" s="671">
        <v>70</v>
      </c>
      <c r="L97" s="671">
        <v>1209</v>
      </c>
      <c r="M97" s="671">
        <v>731</v>
      </c>
      <c r="N97" s="664" t="str">
        <f t="shared" si="1"/>
        <v/>
      </c>
    </row>
    <row r="98" spans="1:14" ht="9" customHeight="1">
      <c r="A98" s="670"/>
      <c r="B98" s="654"/>
      <c r="C98" s="651" t="s">
        <v>1741</v>
      </c>
      <c r="D98" s="669">
        <v>2699</v>
      </c>
      <c r="E98" s="669">
        <v>1698</v>
      </c>
      <c r="F98" s="669">
        <v>165</v>
      </c>
      <c r="G98" s="669">
        <v>31</v>
      </c>
      <c r="H98" s="669">
        <v>1485</v>
      </c>
      <c r="I98" s="669">
        <v>17</v>
      </c>
      <c r="J98" s="669">
        <v>1001</v>
      </c>
      <c r="K98" s="669">
        <v>6</v>
      </c>
      <c r="L98" s="669">
        <v>344</v>
      </c>
      <c r="M98" s="669">
        <v>651</v>
      </c>
      <c r="N98" s="664" t="str">
        <f t="shared" si="1"/>
        <v/>
      </c>
    </row>
    <row r="99" spans="1:14" ht="18" customHeight="1">
      <c r="A99" s="670"/>
      <c r="B99" s="654"/>
      <c r="C99" s="668" t="s">
        <v>1742</v>
      </c>
      <c r="D99" s="669">
        <v>7502</v>
      </c>
      <c r="E99" s="669">
        <v>4491</v>
      </c>
      <c r="F99" s="669">
        <v>1010</v>
      </c>
      <c r="G99" s="669">
        <v>112</v>
      </c>
      <c r="H99" s="669">
        <v>3332</v>
      </c>
      <c r="I99" s="669">
        <v>37</v>
      </c>
      <c r="J99" s="669">
        <v>3011</v>
      </c>
      <c r="K99" s="669">
        <v>76</v>
      </c>
      <c r="L99" s="669">
        <v>1553</v>
      </c>
      <c r="M99" s="669">
        <v>1382</v>
      </c>
      <c r="N99" s="664" t="str">
        <f t="shared" si="1"/>
        <v/>
      </c>
    </row>
    <row r="100" spans="1:14" ht="9" customHeight="1">
      <c r="A100" s="670"/>
      <c r="B100" s="654" t="s">
        <v>1752</v>
      </c>
      <c r="C100" s="651" t="s">
        <v>1740</v>
      </c>
      <c r="D100" s="671">
        <v>138</v>
      </c>
      <c r="E100" s="671">
        <v>48</v>
      </c>
      <c r="F100" s="671">
        <v>11</v>
      </c>
      <c r="G100" s="671">
        <v>1</v>
      </c>
      <c r="H100" s="671">
        <v>26</v>
      </c>
      <c r="I100" s="671">
        <v>10</v>
      </c>
      <c r="J100" s="671">
        <v>90</v>
      </c>
      <c r="K100" s="671">
        <v>2</v>
      </c>
      <c r="L100" s="671">
        <v>67</v>
      </c>
      <c r="M100" s="671">
        <v>21</v>
      </c>
      <c r="N100" s="664" t="str">
        <f t="shared" si="1"/>
        <v/>
      </c>
    </row>
    <row r="101" spans="1:14" ht="9" customHeight="1">
      <c r="A101" s="670"/>
      <c r="B101" s="654"/>
      <c r="C101" s="651" t="s">
        <v>1741</v>
      </c>
      <c r="D101" s="669">
        <v>77</v>
      </c>
      <c r="E101" s="669">
        <v>41</v>
      </c>
      <c r="F101" s="669">
        <v>6</v>
      </c>
      <c r="G101" s="669">
        <v>0</v>
      </c>
      <c r="H101" s="669">
        <v>34</v>
      </c>
      <c r="I101" s="669">
        <v>1</v>
      </c>
      <c r="J101" s="669">
        <v>36</v>
      </c>
      <c r="K101" s="669">
        <v>0</v>
      </c>
      <c r="L101" s="669">
        <v>21</v>
      </c>
      <c r="M101" s="669">
        <v>15</v>
      </c>
      <c r="N101" s="664" t="str">
        <f t="shared" si="1"/>
        <v/>
      </c>
    </row>
    <row r="102" spans="1:14" ht="18" customHeight="1">
      <c r="A102" s="670"/>
      <c r="B102" s="654"/>
      <c r="C102" s="668" t="s">
        <v>1742</v>
      </c>
      <c r="D102" s="669">
        <v>215</v>
      </c>
      <c r="E102" s="669">
        <v>89</v>
      </c>
      <c r="F102" s="669">
        <v>17</v>
      </c>
      <c r="G102" s="669">
        <v>1</v>
      </c>
      <c r="H102" s="669">
        <v>60</v>
      </c>
      <c r="I102" s="669">
        <v>11</v>
      </c>
      <c r="J102" s="669">
        <v>126</v>
      </c>
      <c r="K102" s="669">
        <v>2</v>
      </c>
      <c r="L102" s="669">
        <v>88</v>
      </c>
      <c r="M102" s="669">
        <v>36</v>
      </c>
      <c r="N102" s="664" t="str">
        <f t="shared" si="1"/>
        <v/>
      </c>
    </row>
    <row r="103" spans="1:14" ht="9" customHeight="1">
      <c r="A103" s="670"/>
      <c r="B103" s="654" t="s">
        <v>871</v>
      </c>
      <c r="C103" s="651" t="s">
        <v>1740</v>
      </c>
      <c r="D103" s="671">
        <v>9411</v>
      </c>
      <c r="E103" s="671">
        <v>6296</v>
      </c>
      <c r="F103" s="671">
        <v>1712</v>
      </c>
      <c r="G103" s="671">
        <v>177</v>
      </c>
      <c r="H103" s="671">
        <v>4328</v>
      </c>
      <c r="I103" s="671">
        <v>79</v>
      </c>
      <c r="J103" s="671">
        <v>3115</v>
      </c>
      <c r="K103" s="671">
        <v>119</v>
      </c>
      <c r="L103" s="671">
        <v>1354</v>
      </c>
      <c r="M103" s="671">
        <v>1642</v>
      </c>
      <c r="N103" s="664" t="str">
        <f t="shared" si="1"/>
        <v/>
      </c>
    </row>
    <row r="104" spans="1:14" ht="9" customHeight="1">
      <c r="A104" s="670"/>
      <c r="B104" s="654"/>
      <c r="C104" s="651" t="s">
        <v>1741</v>
      </c>
      <c r="D104" s="669">
        <v>4894</v>
      </c>
      <c r="E104" s="669">
        <v>3174</v>
      </c>
      <c r="F104" s="669">
        <v>377</v>
      </c>
      <c r="G104" s="669">
        <v>67</v>
      </c>
      <c r="H104" s="669">
        <v>2686</v>
      </c>
      <c r="I104" s="669">
        <v>44</v>
      </c>
      <c r="J104" s="669">
        <v>1720</v>
      </c>
      <c r="K104" s="669">
        <v>16</v>
      </c>
      <c r="L104" s="669">
        <v>415</v>
      </c>
      <c r="M104" s="669">
        <v>1289</v>
      </c>
      <c r="N104" s="664" t="str">
        <f t="shared" si="1"/>
        <v/>
      </c>
    </row>
    <row r="105" spans="1:14" ht="18" customHeight="1">
      <c r="A105" s="670"/>
      <c r="B105" s="654"/>
      <c r="C105" s="668" t="s">
        <v>1742</v>
      </c>
      <c r="D105" s="669">
        <v>14305</v>
      </c>
      <c r="E105" s="669">
        <v>9470</v>
      </c>
      <c r="F105" s="669">
        <v>2089</v>
      </c>
      <c r="G105" s="669">
        <v>244</v>
      </c>
      <c r="H105" s="669">
        <v>7014</v>
      </c>
      <c r="I105" s="669">
        <v>123</v>
      </c>
      <c r="J105" s="669">
        <v>4835</v>
      </c>
      <c r="K105" s="669">
        <v>135</v>
      </c>
      <c r="L105" s="669">
        <v>1769</v>
      </c>
      <c r="M105" s="669">
        <v>2931</v>
      </c>
      <c r="N105" s="664" t="str">
        <f t="shared" si="1"/>
        <v/>
      </c>
    </row>
    <row r="106" spans="1:14" s="632" customFormat="1" ht="27" customHeight="1">
      <c r="B106" s="674" t="s">
        <v>1753</v>
      </c>
      <c r="C106" s="651" t="s">
        <v>1740</v>
      </c>
      <c r="D106" s="671">
        <v>285</v>
      </c>
      <c r="E106" s="671">
        <v>209</v>
      </c>
      <c r="F106" s="671">
        <v>38</v>
      </c>
      <c r="G106" s="671">
        <v>1</v>
      </c>
      <c r="H106" s="671">
        <v>169</v>
      </c>
      <c r="I106" s="671">
        <v>1</v>
      </c>
      <c r="J106" s="671">
        <v>76</v>
      </c>
      <c r="K106" s="671">
        <v>2</v>
      </c>
      <c r="L106" s="671">
        <v>62</v>
      </c>
      <c r="M106" s="671">
        <v>12</v>
      </c>
      <c r="N106" s="664" t="str">
        <f t="shared" si="1"/>
        <v/>
      </c>
    </row>
    <row r="107" spans="1:14" ht="9" customHeight="1">
      <c r="A107" s="670"/>
      <c r="B107" s="654"/>
      <c r="C107" s="651" t="s">
        <v>1741</v>
      </c>
      <c r="D107" s="669">
        <v>93</v>
      </c>
      <c r="E107" s="669">
        <v>85</v>
      </c>
      <c r="F107" s="669">
        <v>10</v>
      </c>
      <c r="G107" s="669">
        <v>1</v>
      </c>
      <c r="H107" s="669">
        <v>74</v>
      </c>
      <c r="I107" s="669">
        <v>0</v>
      </c>
      <c r="J107" s="669">
        <v>8</v>
      </c>
      <c r="K107" s="669">
        <v>0</v>
      </c>
      <c r="L107" s="669">
        <v>1</v>
      </c>
      <c r="M107" s="669">
        <v>7</v>
      </c>
      <c r="N107" s="664" t="str">
        <f t="shared" si="1"/>
        <v/>
      </c>
    </row>
    <row r="108" spans="1:14" ht="9.9499999999999993" customHeight="1">
      <c r="A108" s="670"/>
      <c r="B108" s="654"/>
      <c r="C108" s="668" t="s">
        <v>1742</v>
      </c>
      <c r="D108" s="669">
        <v>378</v>
      </c>
      <c r="E108" s="669">
        <v>294</v>
      </c>
      <c r="F108" s="669">
        <v>48</v>
      </c>
      <c r="G108" s="669">
        <v>2</v>
      </c>
      <c r="H108" s="669">
        <v>243</v>
      </c>
      <c r="I108" s="669">
        <v>1</v>
      </c>
      <c r="J108" s="669">
        <v>84</v>
      </c>
      <c r="K108" s="669">
        <v>2</v>
      </c>
      <c r="L108" s="669">
        <v>63</v>
      </c>
      <c r="M108" s="669">
        <v>19</v>
      </c>
      <c r="N108" s="664" t="str">
        <f t="shared" si="1"/>
        <v/>
      </c>
    </row>
    <row r="109" spans="1:14" s="675" customFormat="1" ht="10.5" customHeight="1">
      <c r="B109" s="680"/>
      <c r="C109" s="676"/>
      <c r="D109" s="676"/>
      <c r="E109" s="676"/>
      <c r="F109" s="676"/>
      <c r="G109" s="676"/>
      <c r="H109" s="676"/>
      <c r="I109" s="676"/>
      <c r="J109" s="676"/>
      <c r="K109" s="676"/>
      <c r="L109" s="676"/>
      <c r="N109" s="664"/>
    </row>
    <row r="110" spans="1:14" s="675" customFormat="1" ht="10.5" customHeight="1">
      <c r="A110" s="675" t="s">
        <v>803</v>
      </c>
      <c r="B110" s="680"/>
      <c r="C110" s="676"/>
      <c r="D110" s="676"/>
      <c r="E110" s="676"/>
      <c r="F110" s="676"/>
      <c r="G110" s="676"/>
      <c r="H110" s="676"/>
      <c r="I110" s="676"/>
      <c r="J110" s="676"/>
      <c r="K110" s="676"/>
      <c r="L110" s="676"/>
      <c r="N110" s="664"/>
    </row>
    <row r="111" spans="1:14" s="675" customFormat="1" ht="10.5" customHeight="1">
      <c r="A111" s="653" t="s">
        <v>804</v>
      </c>
      <c r="B111" s="680"/>
      <c r="C111" s="676"/>
      <c r="D111" s="676"/>
      <c r="E111" s="676"/>
      <c r="F111" s="676"/>
      <c r="G111" s="676"/>
      <c r="H111" s="676"/>
      <c r="I111" s="676"/>
      <c r="J111" s="676"/>
      <c r="K111" s="676"/>
      <c r="L111" s="676"/>
      <c r="N111" s="664"/>
    </row>
    <row r="112" spans="1:14" s="675" customFormat="1" ht="10.5" customHeight="1">
      <c r="A112" s="653" t="s">
        <v>606</v>
      </c>
      <c r="B112" s="680"/>
      <c r="C112" s="676"/>
      <c r="D112" s="676"/>
      <c r="E112" s="676"/>
      <c r="F112" s="676"/>
      <c r="G112" s="676"/>
      <c r="H112" s="676"/>
      <c r="I112" s="676"/>
      <c r="J112" s="676"/>
      <c r="K112" s="676"/>
      <c r="L112" s="676"/>
      <c r="N112" s="664"/>
    </row>
    <row r="113" spans="1:14" s="675" customFormat="1" ht="10.5" customHeight="1">
      <c r="B113" s="680"/>
      <c r="C113" s="676"/>
      <c r="D113" s="676"/>
      <c r="E113" s="676"/>
      <c r="F113" s="676"/>
      <c r="G113" s="676"/>
      <c r="H113" s="676"/>
      <c r="I113" s="676"/>
      <c r="J113" s="676"/>
      <c r="K113" s="676"/>
      <c r="L113" s="676"/>
      <c r="N113" s="664"/>
    </row>
    <row r="114" spans="1:14" s="632" customFormat="1" ht="9" customHeight="1">
      <c r="A114" s="677" t="s">
        <v>53</v>
      </c>
      <c r="B114" s="674"/>
      <c r="C114" s="678"/>
      <c r="D114" s="666"/>
      <c r="E114" s="666"/>
      <c r="F114" s="666"/>
      <c r="G114" s="666"/>
      <c r="H114" s="666"/>
      <c r="I114" s="666"/>
      <c r="J114" s="666"/>
      <c r="K114" s="666"/>
      <c r="L114" s="666"/>
      <c r="M114" s="666"/>
      <c r="N114" s="664"/>
    </row>
    <row r="115" spans="1:14">
      <c r="B115" s="654"/>
      <c r="C115" s="637"/>
      <c r="D115" s="663" t="s">
        <v>1739</v>
      </c>
      <c r="E115" s="632"/>
      <c r="F115" s="632"/>
      <c r="G115" s="632"/>
      <c r="H115" s="632"/>
      <c r="I115" s="632"/>
      <c r="J115" s="632"/>
      <c r="K115" s="632"/>
      <c r="L115" s="632"/>
      <c r="M115" s="632"/>
    </row>
    <row r="116" spans="1:14" s="632" customFormat="1" ht="9" customHeight="1">
      <c r="B116" s="654"/>
      <c r="D116" s="663"/>
      <c r="N116" s="664"/>
    </row>
    <row r="117" spans="1:14" ht="9" customHeight="1">
      <c r="A117" s="670"/>
      <c r="B117" s="654" t="s">
        <v>874</v>
      </c>
      <c r="C117" s="651" t="s">
        <v>1740</v>
      </c>
      <c r="D117" s="671">
        <v>2252</v>
      </c>
      <c r="E117" s="671">
        <v>1595</v>
      </c>
      <c r="F117" s="671">
        <v>405</v>
      </c>
      <c r="G117" s="671">
        <v>30</v>
      </c>
      <c r="H117" s="671">
        <v>1121</v>
      </c>
      <c r="I117" s="671">
        <v>39</v>
      </c>
      <c r="J117" s="671">
        <v>657</v>
      </c>
      <c r="K117" s="671">
        <v>25</v>
      </c>
      <c r="L117" s="671">
        <v>362</v>
      </c>
      <c r="M117" s="671">
        <v>270</v>
      </c>
      <c r="N117" s="664" t="str">
        <f t="shared" si="1"/>
        <v/>
      </c>
    </row>
    <row r="118" spans="1:14" ht="9" customHeight="1">
      <c r="A118" s="670"/>
      <c r="B118" s="654"/>
      <c r="C118" s="651" t="s">
        <v>1741</v>
      </c>
      <c r="D118" s="669">
        <v>3789</v>
      </c>
      <c r="E118" s="669">
        <v>2504</v>
      </c>
      <c r="F118" s="669">
        <v>257</v>
      </c>
      <c r="G118" s="669">
        <v>42</v>
      </c>
      <c r="H118" s="669">
        <v>2133</v>
      </c>
      <c r="I118" s="669">
        <v>72</v>
      </c>
      <c r="J118" s="669">
        <v>1285</v>
      </c>
      <c r="K118" s="669">
        <v>5</v>
      </c>
      <c r="L118" s="669">
        <v>329</v>
      </c>
      <c r="M118" s="669">
        <v>951</v>
      </c>
      <c r="N118" s="664" t="str">
        <f t="shared" si="1"/>
        <v/>
      </c>
    </row>
    <row r="119" spans="1:14" ht="18" customHeight="1">
      <c r="A119" s="670"/>
      <c r="B119" s="654"/>
      <c r="C119" s="668" t="s">
        <v>1742</v>
      </c>
      <c r="D119" s="669">
        <v>6041</v>
      </c>
      <c r="E119" s="669">
        <v>4099</v>
      </c>
      <c r="F119" s="669">
        <v>662</v>
      </c>
      <c r="G119" s="669">
        <v>72</v>
      </c>
      <c r="H119" s="669">
        <v>3254</v>
      </c>
      <c r="I119" s="669">
        <v>111</v>
      </c>
      <c r="J119" s="669">
        <v>1942</v>
      </c>
      <c r="K119" s="669">
        <v>30</v>
      </c>
      <c r="L119" s="669">
        <v>691</v>
      </c>
      <c r="M119" s="669">
        <v>1221</v>
      </c>
      <c r="N119" s="664" t="str">
        <f t="shared" si="1"/>
        <v/>
      </c>
    </row>
    <row r="120" spans="1:14" ht="9" customHeight="1">
      <c r="A120" s="670"/>
      <c r="B120" s="654" t="s">
        <v>875</v>
      </c>
      <c r="C120" s="651" t="s">
        <v>1740</v>
      </c>
      <c r="D120" s="671">
        <v>3229</v>
      </c>
      <c r="E120" s="671">
        <v>1843</v>
      </c>
      <c r="F120" s="671">
        <v>491</v>
      </c>
      <c r="G120" s="671">
        <v>16</v>
      </c>
      <c r="H120" s="671">
        <v>1064</v>
      </c>
      <c r="I120" s="671">
        <v>272</v>
      </c>
      <c r="J120" s="671">
        <v>1386</v>
      </c>
      <c r="K120" s="671">
        <v>22</v>
      </c>
      <c r="L120" s="671">
        <v>1059</v>
      </c>
      <c r="M120" s="671">
        <v>305</v>
      </c>
      <c r="N120" s="664" t="str">
        <f t="shared" si="1"/>
        <v/>
      </c>
    </row>
    <row r="121" spans="1:14" ht="9" customHeight="1">
      <c r="A121" s="670"/>
      <c r="B121" s="670"/>
      <c r="C121" s="651" t="s">
        <v>1741</v>
      </c>
      <c r="D121" s="669">
        <v>5288</v>
      </c>
      <c r="E121" s="669">
        <v>3124</v>
      </c>
      <c r="F121" s="669">
        <v>422</v>
      </c>
      <c r="G121" s="669">
        <v>17</v>
      </c>
      <c r="H121" s="669">
        <v>2209</v>
      </c>
      <c r="I121" s="669">
        <v>476</v>
      </c>
      <c r="J121" s="669">
        <v>2164</v>
      </c>
      <c r="K121" s="669">
        <v>13</v>
      </c>
      <c r="L121" s="669">
        <v>1294</v>
      </c>
      <c r="M121" s="669">
        <v>857</v>
      </c>
      <c r="N121" s="664" t="str">
        <f t="shared" si="1"/>
        <v/>
      </c>
    </row>
    <row r="122" spans="1:14" ht="18" customHeight="1">
      <c r="A122" s="681"/>
      <c r="B122" s="670"/>
      <c r="C122" s="668" t="s">
        <v>1742</v>
      </c>
      <c r="D122" s="669">
        <v>8517</v>
      </c>
      <c r="E122" s="669">
        <v>4967</v>
      </c>
      <c r="F122" s="669">
        <v>913</v>
      </c>
      <c r="G122" s="669">
        <v>33</v>
      </c>
      <c r="H122" s="669">
        <v>3273</v>
      </c>
      <c r="I122" s="669">
        <v>748</v>
      </c>
      <c r="J122" s="669">
        <v>3550</v>
      </c>
      <c r="K122" s="669">
        <v>35</v>
      </c>
      <c r="L122" s="669">
        <v>2353</v>
      </c>
      <c r="M122" s="669">
        <v>1162</v>
      </c>
      <c r="N122" s="664" t="str">
        <f t="shared" si="1"/>
        <v/>
      </c>
    </row>
    <row r="123" spans="1:14" s="632" customFormat="1" ht="18" customHeight="1">
      <c r="A123" s="1563" t="s">
        <v>1754</v>
      </c>
      <c r="B123" s="1569"/>
      <c r="C123" s="651" t="s">
        <v>1740</v>
      </c>
      <c r="D123" s="671">
        <v>25266</v>
      </c>
      <c r="E123" s="671">
        <v>15771</v>
      </c>
      <c r="F123" s="671">
        <v>4261</v>
      </c>
      <c r="G123" s="671">
        <v>361</v>
      </c>
      <c r="H123" s="671">
        <v>10577</v>
      </c>
      <c r="I123" s="671">
        <v>572</v>
      </c>
      <c r="J123" s="671">
        <v>9495</v>
      </c>
      <c r="K123" s="671">
        <v>292</v>
      </c>
      <c r="L123" s="671">
        <v>5515</v>
      </c>
      <c r="M123" s="671">
        <v>3688</v>
      </c>
      <c r="N123" s="664" t="str">
        <f t="shared" si="1"/>
        <v/>
      </c>
    </row>
    <row r="124" spans="1:14" ht="9" customHeight="1">
      <c r="A124" s="670"/>
      <c r="B124" s="670"/>
      <c r="C124" s="651" t="s">
        <v>1741</v>
      </c>
      <c r="D124" s="669">
        <v>20975</v>
      </c>
      <c r="E124" s="669">
        <v>13143</v>
      </c>
      <c r="F124" s="669">
        <v>1638</v>
      </c>
      <c r="G124" s="669">
        <v>187</v>
      </c>
      <c r="H124" s="669">
        <v>10586</v>
      </c>
      <c r="I124" s="669">
        <v>732</v>
      </c>
      <c r="J124" s="669">
        <v>7832</v>
      </c>
      <c r="K124" s="669">
        <v>54</v>
      </c>
      <c r="L124" s="669">
        <v>3178</v>
      </c>
      <c r="M124" s="669">
        <v>4600</v>
      </c>
      <c r="N124" s="664" t="str">
        <f t="shared" si="1"/>
        <v/>
      </c>
    </row>
    <row r="125" spans="1:14" ht="18" customHeight="1">
      <c r="A125" s="670"/>
      <c r="B125" s="670"/>
      <c r="C125" s="668" t="s">
        <v>1742</v>
      </c>
      <c r="D125" s="669">
        <v>46241</v>
      </c>
      <c r="E125" s="669">
        <v>28914</v>
      </c>
      <c r="F125" s="669">
        <v>5899</v>
      </c>
      <c r="G125" s="669">
        <v>548</v>
      </c>
      <c r="H125" s="669">
        <v>21163</v>
      </c>
      <c r="I125" s="669">
        <v>1304</v>
      </c>
      <c r="J125" s="669">
        <v>17327</v>
      </c>
      <c r="K125" s="669">
        <v>346</v>
      </c>
      <c r="L125" s="669">
        <v>8693</v>
      </c>
      <c r="M125" s="669">
        <v>8288</v>
      </c>
      <c r="N125" s="664" t="str">
        <f t="shared" si="1"/>
        <v/>
      </c>
    </row>
    <row r="126" spans="1:14" s="632" customFormat="1" ht="18" customHeight="1">
      <c r="A126" s="666" t="s">
        <v>513</v>
      </c>
      <c r="B126" s="667"/>
      <c r="C126" s="668"/>
      <c r="N126" s="664"/>
    </row>
    <row r="127" spans="1:14" s="632" customFormat="1" ht="18" customHeight="1">
      <c r="B127" s="674" t="s">
        <v>1755</v>
      </c>
      <c r="C127" s="651" t="s">
        <v>1740</v>
      </c>
      <c r="D127" s="671">
        <v>825</v>
      </c>
      <c r="E127" s="671">
        <v>342</v>
      </c>
      <c r="F127" s="671">
        <v>43</v>
      </c>
      <c r="G127" s="671">
        <v>2</v>
      </c>
      <c r="H127" s="671">
        <v>285</v>
      </c>
      <c r="I127" s="671">
        <v>12</v>
      </c>
      <c r="J127" s="671">
        <v>483</v>
      </c>
      <c r="K127" s="671">
        <v>37</v>
      </c>
      <c r="L127" s="671">
        <v>240</v>
      </c>
      <c r="M127" s="671">
        <v>206</v>
      </c>
      <c r="N127" s="664" t="str">
        <f t="shared" si="1"/>
        <v/>
      </c>
    </row>
    <row r="128" spans="1:14" ht="9" customHeight="1">
      <c r="A128" s="670"/>
      <c r="B128" s="654"/>
      <c r="C128" s="651" t="s">
        <v>1741</v>
      </c>
      <c r="D128" s="669">
        <v>407</v>
      </c>
      <c r="E128" s="669">
        <v>210</v>
      </c>
      <c r="F128" s="669">
        <v>17</v>
      </c>
      <c r="G128" s="669">
        <v>6</v>
      </c>
      <c r="H128" s="669">
        <v>177</v>
      </c>
      <c r="I128" s="669">
        <v>10</v>
      </c>
      <c r="J128" s="669">
        <v>197</v>
      </c>
      <c r="K128" s="669">
        <v>0</v>
      </c>
      <c r="L128" s="669">
        <v>77</v>
      </c>
      <c r="M128" s="669">
        <v>120</v>
      </c>
      <c r="N128" s="664" t="str">
        <f t="shared" si="1"/>
        <v/>
      </c>
    </row>
    <row r="129" spans="1:14" ht="18" customHeight="1">
      <c r="A129" s="670"/>
      <c r="B129" s="654"/>
      <c r="C129" s="668" t="s">
        <v>1742</v>
      </c>
      <c r="D129" s="669">
        <v>1232</v>
      </c>
      <c r="E129" s="669">
        <v>552</v>
      </c>
      <c r="F129" s="669">
        <v>60</v>
      </c>
      <c r="G129" s="669">
        <v>8</v>
      </c>
      <c r="H129" s="669">
        <v>462</v>
      </c>
      <c r="I129" s="669">
        <v>22</v>
      </c>
      <c r="J129" s="669">
        <v>680</v>
      </c>
      <c r="K129" s="669">
        <v>37</v>
      </c>
      <c r="L129" s="669">
        <v>317</v>
      </c>
      <c r="M129" s="669">
        <v>326</v>
      </c>
      <c r="N129" s="664" t="str">
        <f t="shared" si="1"/>
        <v/>
      </c>
    </row>
    <row r="130" spans="1:14" ht="9" customHeight="1">
      <c r="A130" s="670"/>
      <c r="B130" s="654" t="s">
        <v>877</v>
      </c>
      <c r="C130" s="651" t="s">
        <v>1740</v>
      </c>
      <c r="D130" s="671">
        <v>5517</v>
      </c>
      <c r="E130" s="671">
        <v>4080</v>
      </c>
      <c r="F130" s="671">
        <v>1051</v>
      </c>
      <c r="G130" s="671">
        <v>55</v>
      </c>
      <c r="H130" s="671">
        <v>2817</v>
      </c>
      <c r="I130" s="671">
        <v>157</v>
      </c>
      <c r="J130" s="671">
        <v>1437</v>
      </c>
      <c r="K130" s="671">
        <v>33</v>
      </c>
      <c r="L130" s="671">
        <v>328</v>
      </c>
      <c r="M130" s="671">
        <v>1076</v>
      </c>
      <c r="N130" s="664" t="str">
        <f t="shared" si="1"/>
        <v/>
      </c>
    </row>
    <row r="131" spans="1:14" ht="9" customHeight="1">
      <c r="A131" s="670"/>
      <c r="B131" s="654"/>
      <c r="C131" s="651" t="s">
        <v>1741</v>
      </c>
      <c r="D131" s="669">
        <v>1882</v>
      </c>
      <c r="E131" s="669">
        <v>1250</v>
      </c>
      <c r="F131" s="669">
        <v>195</v>
      </c>
      <c r="G131" s="669">
        <v>9</v>
      </c>
      <c r="H131" s="669">
        <v>932</v>
      </c>
      <c r="I131" s="669">
        <v>114</v>
      </c>
      <c r="J131" s="669">
        <v>632</v>
      </c>
      <c r="K131" s="669">
        <v>4</v>
      </c>
      <c r="L131" s="669">
        <v>154</v>
      </c>
      <c r="M131" s="669">
        <v>474</v>
      </c>
      <c r="N131" s="664" t="str">
        <f t="shared" si="1"/>
        <v/>
      </c>
    </row>
    <row r="132" spans="1:14" ht="18" customHeight="1">
      <c r="A132" s="670"/>
      <c r="B132" s="654"/>
      <c r="C132" s="668" t="s">
        <v>1742</v>
      </c>
      <c r="D132" s="669">
        <v>7399</v>
      </c>
      <c r="E132" s="669">
        <v>5330</v>
      </c>
      <c r="F132" s="669">
        <v>1246</v>
      </c>
      <c r="G132" s="669">
        <v>64</v>
      </c>
      <c r="H132" s="669">
        <v>3749</v>
      </c>
      <c r="I132" s="669">
        <v>271</v>
      </c>
      <c r="J132" s="669">
        <v>2069</v>
      </c>
      <c r="K132" s="669">
        <v>37</v>
      </c>
      <c r="L132" s="669">
        <v>482</v>
      </c>
      <c r="M132" s="669">
        <v>1550</v>
      </c>
      <c r="N132" s="664" t="str">
        <f t="shared" si="1"/>
        <v/>
      </c>
    </row>
    <row r="133" spans="1:14" ht="9" customHeight="1">
      <c r="A133" s="670"/>
      <c r="B133" s="654" t="s">
        <v>878</v>
      </c>
      <c r="C133" s="651" t="s">
        <v>1740</v>
      </c>
      <c r="D133" s="671">
        <v>10470</v>
      </c>
      <c r="E133" s="671">
        <v>8596</v>
      </c>
      <c r="F133" s="671">
        <v>1134</v>
      </c>
      <c r="G133" s="671">
        <v>87</v>
      </c>
      <c r="H133" s="671">
        <v>7312</v>
      </c>
      <c r="I133" s="671">
        <v>63</v>
      </c>
      <c r="J133" s="671">
        <v>1874</v>
      </c>
      <c r="K133" s="671">
        <v>54</v>
      </c>
      <c r="L133" s="671">
        <v>445</v>
      </c>
      <c r="M133" s="671">
        <v>1375</v>
      </c>
      <c r="N133" s="664" t="str">
        <f t="shared" si="1"/>
        <v/>
      </c>
    </row>
    <row r="134" spans="1:14" ht="9" customHeight="1">
      <c r="A134" s="682"/>
      <c r="B134" s="654"/>
      <c r="C134" s="651" t="s">
        <v>1741</v>
      </c>
      <c r="D134" s="669">
        <v>2174</v>
      </c>
      <c r="E134" s="669">
        <v>1738</v>
      </c>
      <c r="F134" s="669">
        <v>139</v>
      </c>
      <c r="G134" s="669">
        <v>20</v>
      </c>
      <c r="H134" s="669">
        <v>1559</v>
      </c>
      <c r="I134" s="669">
        <v>20</v>
      </c>
      <c r="J134" s="669">
        <v>436</v>
      </c>
      <c r="K134" s="669">
        <v>0</v>
      </c>
      <c r="L134" s="669">
        <v>50</v>
      </c>
      <c r="M134" s="669">
        <v>386</v>
      </c>
      <c r="N134" s="664" t="str">
        <f t="shared" si="1"/>
        <v/>
      </c>
    </row>
    <row r="135" spans="1:14" ht="18" customHeight="1">
      <c r="A135" s="670"/>
      <c r="B135" s="654"/>
      <c r="C135" s="668" t="s">
        <v>1742</v>
      </c>
      <c r="D135" s="669">
        <v>12644</v>
      </c>
      <c r="E135" s="669">
        <v>10334</v>
      </c>
      <c r="F135" s="669">
        <v>1273</v>
      </c>
      <c r="G135" s="669">
        <v>107</v>
      </c>
      <c r="H135" s="669">
        <v>8871</v>
      </c>
      <c r="I135" s="669">
        <v>83</v>
      </c>
      <c r="J135" s="669">
        <v>2310</v>
      </c>
      <c r="K135" s="669">
        <v>54</v>
      </c>
      <c r="L135" s="669">
        <v>495</v>
      </c>
      <c r="M135" s="669">
        <v>1761</v>
      </c>
      <c r="N135" s="664" t="str">
        <f t="shared" si="1"/>
        <v/>
      </c>
    </row>
    <row r="136" spans="1:14" ht="9" customHeight="1">
      <c r="A136" s="670"/>
      <c r="B136" s="654" t="s">
        <v>879</v>
      </c>
      <c r="C136" s="651" t="s">
        <v>1740</v>
      </c>
      <c r="D136" s="671">
        <v>8401</v>
      </c>
      <c r="E136" s="671">
        <v>6938</v>
      </c>
      <c r="F136" s="671">
        <v>877</v>
      </c>
      <c r="G136" s="671">
        <v>31</v>
      </c>
      <c r="H136" s="671">
        <v>5973</v>
      </c>
      <c r="I136" s="671">
        <v>57</v>
      </c>
      <c r="J136" s="671">
        <v>1463</v>
      </c>
      <c r="K136" s="671">
        <v>37</v>
      </c>
      <c r="L136" s="671">
        <v>468</v>
      </c>
      <c r="M136" s="671">
        <v>958</v>
      </c>
      <c r="N136" s="664" t="str">
        <f t="shared" si="1"/>
        <v/>
      </c>
    </row>
    <row r="137" spans="1:14" ht="9" customHeight="1">
      <c r="A137" s="670"/>
      <c r="B137" s="654"/>
      <c r="C137" s="651" t="s">
        <v>1741</v>
      </c>
      <c r="D137" s="669">
        <v>4054</v>
      </c>
      <c r="E137" s="669">
        <v>3275</v>
      </c>
      <c r="F137" s="669">
        <v>150</v>
      </c>
      <c r="G137" s="669">
        <v>13</v>
      </c>
      <c r="H137" s="669">
        <v>3081</v>
      </c>
      <c r="I137" s="669">
        <v>31</v>
      </c>
      <c r="J137" s="669">
        <v>779</v>
      </c>
      <c r="K137" s="669">
        <v>4</v>
      </c>
      <c r="L137" s="669">
        <v>144</v>
      </c>
      <c r="M137" s="669">
        <v>631</v>
      </c>
      <c r="N137" s="664" t="str">
        <f t="shared" si="1"/>
        <v/>
      </c>
    </row>
    <row r="138" spans="1:14" ht="18" customHeight="1">
      <c r="A138" s="670"/>
      <c r="B138" s="654"/>
      <c r="C138" s="668" t="s">
        <v>1742</v>
      </c>
      <c r="D138" s="669">
        <v>12455</v>
      </c>
      <c r="E138" s="669">
        <v>10213</v>
      </c>
      <c r="F138" s="669">
        <v>1027</v>
      </c>
      <c r="G138" s="669">
        <v>44</v>
      </c>
      <c r="H138" s="669">
        <v>9054</v>
      </c>
      <c r="I138" s="669">
        <v>88</v>
      </c>
      <c r="J138" s="669">
        <v>2242</v>
      </c>
      <c r="K138" s="669">
        <v>41</v>
      </c>
      <c r="L138" s="669">
        <v>612</v>
      </c>
      <c r="M138" s="669">
        <v>1589</v>
      </c>
      <c r="N138" s="664" t="str">
        <f t="shared" si="1"/>
        <v/>
      </c>
    </row>
    <row r="139" spans="1:14" ht="9" customHeight="1">
      <c r="A139" s="670"/>
      <c r="B139" s="654" t="s">
        <v>880</v>
      </c>
      <c r="C139" s="651" t="s">
        <v>1740</v>
      </c>
      <c r="D139" s="671">
        <v>1118</v>
      </c>
      <c r="E139" s="671">
        <v>876</v>
      </c>
      <c r="F139" s="671">
        <v>140</v>
      </c>
      <c r="G139" s="671">
        <v>9</v>
      </c>
      <c r="H139" s="671">
        <v>724</v>
      </c>
      <c r="I139" s="671">
        <v>3</v>
      </c>
      <c r="J139" s="671">
        <v>242</v>
      </c>
      <c r="K139" s="671">
        <v>11</v>
      </c>
      <c r="L139" s="671">
        <v>117</v>
      </c>
      <c r="M139" s="671">
        <v>114</v>
      </c>
      <c r="N139" s="664" t="str">
        <f t="shared" si="1"/>
        <v/>
      </c>
    </row>
    <row r="140" spans="1:14" ht="9" customHeight="1">
      <c r="A140" s="670"/>
      <c r="B140" s="654"/>
      <c r="C140" s="651" t="s">
        <v>1741</v>
      </c>
      <c r="D140" s="669">
        <v>919</v>
      </c>
      <c r="E140" s="669">
        <v>739</v>
      </c>
      <c r="F140" s="669">
        <v>39</v>
      </c>
      <c r="G140" s="669">
        <v>5</v>
      </c>
      <c r="H140" s="669">
        <v>689</v>
      </c>
      <c r="I140" s="669">
        <v>6</v>
      </c>
      <c r="J140" s="669">
        <v>180</v>
      </c>
      <c r="K140" s="669">
        <v>0</v>
      </c>
      <c r="L140" s="669">
        <v>55</v>
      </c>
      <c r="M140" s="669">
        <v>125</v>
      </c>
      <c r="N140" s="664" t="str">
        <f t="shared" si="1"/>
        <v/>
      </c>
    </row>
    <row r="141" spans="1:14" ht="18" customHeight="1">
      <c r="A141" s="670"/>
      <c r="B141" s="654"/>
      <c r="C141" s="668" t="s">
        <v>1742</v>
      </c>
      <c r="D141" s="669">
        <v>2037</v>
      </c>
      <c r="E141" s="669">
        <v>1615</v>
      </c>
      <c r="F141" s="669">
        <v>179</v>
      </c>
      <c r="G141" s="669">
        <v>14</v>
      </c>
      <c r="H141" s="669">
        <v>1413</v>
      </c>
      <c r="I141" s="669">
        <v>9</v>
      </c>
      <c r="J141" s="669">
        <v>422</v>
      </c>
      <c r="K141" s="669">
        <v>11</v>
      </c>
      <c r="L141" s="669">
        <v>172</v>
      </c>
      <c r="M141" s="669">
        <v>239</v>
      </c>
      <c r="N141" s="664" t="str">
        <f t="shared" si="1"/>
        <v/>
      </c>
    </row>
    <row r="142" spans="1:14" ht="9" customHeight="1">
      <c r="A142" s="670"/>
      <c r="B142" s="654" t="s">
        <v>881</v>
      </c>
      <c r="C142" s="651" t="s">
        <v>1740</v>
      </c>
      <c r="D142" s="671">
        <v>5944</v>
      </c>
      <c r="E142" s="671">
        <v>4776</v>
      </c>
      <c r="F142" s="671">
        <v>858</v>
      </c>
      <c r="G142" s="671">
        <v>71</v>
      </c>
      <c r="H142" s="671">
        <v>3788</v>
      </c>
      <c r="I142" s="671">
        <v>59</v>
      </c>
      <c r="J142" s="671">
        <v>1168</v>
      </c>
      <c r="K142" s="671">
        <v>58</v>
      </c>
      <c r="L142" s="671">
        <v>374</v>
      </c>
      <c r="M142" s="671">
        <v>736</v>
      </c>
      <c r="N142" s="664" t="str">
        <f t="shared" si="1"/>
        <v/>
      </c>
    </row>
    <row r="143" spans="1:14" ht="9" customHeight="1">
      <c r="A143" s="670"/>
      <c r="B143" s="654"/>
      <c r="C143" s="651" t="s">
        <v>1741</v>
      </c>
      <c r="D143" s="669">
        <v>5332</v>
      </c>
      <c r="E143" s="669">
        <v>4158</v>
      </c>
      <c r="F143" s="669">
        <v>263</v>
      </c>
      <c r="G143" s="669">
        <v>62</v>
      </c>
      <c r="H143" s="669">
        <v>3769</v>
      </c>
      <c r="I143" s="669">
        <v>64</v>
      </c>
      <c r="J143" s="669">
        <v>1174</v>
      </c>
      <c r="K143" s="669">
        <v>3</v>
      </c>
      <c r="L143" s="669">
        <v>166</v>
      </c>
      <c r="M143" s="669">
        <v>1005</v>
      </c>
      <c r="N143" s="664" t="str">
        <f t="shared" si="1"/>
        <v/>
      </c>
    </row>
    <row r="144" spans="1:14" ht="18" customHeight="1">
      <c r="A144" s="670"/>
      <c r="B144" s="654"/>
      <c r="C144" s="668" t="s">
        <v>1742</v>
      </c>
      <c r="D144" s="669">
        <v>11276</v>
      </c>
      <c r="E144" s="669">
        <v>8934</v>
      </c>
      <c r="F144" s="669">
        <v>1121</v>
      </c>
      <c r="G144" s="669">
        <v>133</v>
      </c>
      <c r="H144" s="669">
        <v>7557</v>
      </c>
      <c r="I144" s="669">
        <v>123</v>
      </c>
      <c r="J144" s="669">
        <v>2342</v>
      </c>
      <c r="K144" s="669">
        <v>61</v>
      </c>
      <c r="L144" s="669">
        <v>540</v>
      </c>
      <c r="M144" s="669">
        <v>1741</v>
      </c>
      <c r="N144" s="664" t="str">
        <f t="shared" si="1"/>
        <v/>
      </c>
    </row>
    <row r="145" spans="1:14" s="632" customFormat="1" ht="18" customHeight="1">
      <c r="B145" s="674" t="s">
        <v>1756</v>
      </c>
      <c r="C145" s="651" t="s">
        <v>1740</v>
      </c>
      <c r="D145" s="671">
        <v>2591</v>
      </c>
      <c r="E145" s="671">
        <v>1945</v>
      </c>
      <c r="F145" s="671">
        <v>356</v>
      </c>
      <c r="G145" s="671">
        <v>32</v>
      </c>
      <c r="H145" s="671">
        <v>1537</v>
      </c>
      <c r="I145" s="671">
        <v>20</v>
      </c>
      <c r="J145" s="671">
        <v>646</v>
      </c>
      <c r="K145" s="671">
        <v>6</v>
      </c>
      <c r="L145" s="671">
        <v>237</v>
      </c>
      <c r="M145" s="671">
        <v>403</v>
      </c>
      <c r="N145" s="664" t="str">
        <f t="shared" si="1"/>
        <v/>
      </c>
    </row>
    <row r="146" spans="1:14" ht="9" customHeight="1">
      <c r="A146" s="670"/>
      <c r="B146" s="654"/>
      <c r="C146" s="651" t="s">
        <v>1741</v>
      </c>
      <c r="D146" s="669">
        <v>1261</v>
      </c>
      <c r="E146" s="669">
        <v>920</v>
      </c>
      <c r="F146" s="669">
        <v>59</v>
      </c>
      <c r="G146" s="669">
        <v>17</v>
      </c>
      <c r="H146" s="669">
        <v>833</v>
      </c>
      <c r="I146" s="669">
        <v>11</v>
      </c>
      <c r="J146" s="669">
        <v>341</v>
      </c>
      <c r="K146" s="669">
        <v>3</v>
      </c>
      <c r="L146" s="669">
        <v>56</v>
      </c>
      <c r="M146" s="669">
        <v>282</v>
      </c>
      <c r="N146" s="664" t="str">
        <f t="shared" ref="N146:N207" si="2">IF(OR(D146=E146,D146=F146,D146=G146,D146=H146,D146=I146,D146=J146,D146=K146,D146=L146,D146=M146),"X","")</f>
        <v/>
      </c>
    </row>
    <row r="147" spans="1:14" ht="18" customHeight="1">
      <c r="A147" s="670"/>
      <c r="B147" s="654"/>
      <c r="C147" s="668" t="s">
        <v>1742</v>
      </c>
      <c r="D147" s="669">
        <v>3852</v>
      </c>
      <c r="E147" s="669">
        <v>2865</v>
      </c>
      <c r="F147" s="669">
        <v>415</v>
      </c>
      <c r="G147" s="669">
        <v>49</v>
      </c>
      <c r="H147" s="669">
        <v>2370</v>
      </c>
      <c r="I147" s="669">
        <v>31</v>
      </c>
      <c r="J147" s="669">
        <v>987</v>
      </c>
      <c r="K147" s="669">
        <v>9</v>
      </c>
      <c r="L147" s="669">
        <v>293</v>
      </c>
      <c r="M147" s="669">
        <v>685</v>
      </c>
      <c r="N147" s="664" t="str">
        <f t="shared" si="2"/>
        <v/>
      </c>
    </row>
    <row r="148" spans="1:14" ht="9" customHeight="1">
      <c r="A148" s="670"/>
      <c r="B148" s="654" t="s">
        <v>883</v>
      </c>
      <c r="C148" s="651" t="s">
        <v>1740</v>
      </c>
      <c r="D148" s="671">
        <v>1566</v>
      </c>
      <c r="E148" s="671">
        <v>1065</v>
      </c>
      <c r="F148" s="671">
        <v>233</v>
      </c>
      <c r="G148" s="671">
        <v>20</v>
      </c>
      <c r="H148" s="671">
        <v>764</v>
      </c>
      <c r="I148" s="671">
        <v>48</v>
      </c>
      <c r="J148" s="671">
        <v>501</v>
      </c>
      <c r="K148" s="671">
        <v>12</v>
      </c>
      <c r="L148" s="671">
        <v>285</v>
      </c>
      <c r="M148" s="671">
        <v>204</v>
      </c>
      <c r="N148" s="664" t="str">
        <f t="shared" si="2"/>
        <v/>
      </c>
    </row>
    <row r="149" spans="1:14" ht="9" customHeight="1">
      <c r="A149" s="670"/>
      <c r="B149" s="670"/>
      <c r="C149" s="651" t="s">
        <v>1741</v>
      </c>
      <c r="D149" s="669">
        <v>936</v>
      </c>
      <c r="E149" s="669">
        <v>598</v>
      </c>
      <c r="F149" s="669">
        <v>75</v>
      </c>
      <c r="G149" s="669">
        <v>3</v>
      </c>
      <c r="H149" s="669">
        <v>494</v>
      </c>
      <c r="I149" s="669">
        <v>26</v>
      </c>
      <c r="J149" s="669">
        <v>338</v>
      </c>
      <c r="K149" s="669">
        <v>5</v>
      </c>
      <c r="L149" s="669">
        <v>123</v>
      </c>
      <c r="M149" s="669">
        <v>210</v>
      </c>
      <c r="N149" s="664" t="str">
        <f t="shared" si="2"/>
        <v/>
      </c>
    </row>
    <row r="150" spans="1:14" ht="18" customHeight="1">
      <c r="A150" s="670"/>
      <c r="B150" s="670"/>
      <c r="C150" s="668" t="s">
        <v>1742</v>
      </c>
      <c r="D150" s="669">
        <v>2502</v>
      </c>
      <c r="E150" s="669">
        <v>1663</v>
      </c>
      <c r="F150" s="669">
        <v>308</v>
      </c>
      <c r="G150" s="669">
        <v>23</v>
      </c>
      <c r="H150" s="669">
        <v>1258</v>
      </c>
      <c r="I150" s="669">
        <v>74</v>
      </c>
      <c r="J150" s="669">
        <v>839</v>
      </c>
      <c r="K150" s="669">
        <v>17</v>
      </c>
      <c r="L150" s="669">
        <v>408</v>
      </c>
      <c r="M150" s="669">
        <v>414</v>
      </c>
      <c r="N150" s="664" t="str">
        <f t="shared" si="2"/>
        <v/>
      </c>
    </row>
    <row r="151" spans="1:14" ht="9" customHeight="1">
      <c r="A151" s="670" t="s">
        <v>1757</v>
      </c>
      <c r="C151" s="651" t="s">
        <v>1740</v>
      </c>
      <c r="D151" s="671">
        <v>36432</v>
      </c>
      <c r="E151" s="671">
        <v>28618</v>
      </c>
      <c r="F151" s="671">
        <v>4692</v>
      </c>
      <c r="G151" s="671">
        <v>307</v>
      </c>
      <c r="H151" s="671">
        <v>23200</v>
      </c>
      <c r="I151" s="671">
        <v>419</v>
      </c>
      <c r="J151" s="671">
        <v>7814</v>
      </c>
      <c r="K151" s="671">
        <v>248</v>
      </c>
      <c r="L151" s="671">
        <v>2494</v>
      </c>
      <c r="M151" s="671">
        <v>5072</v>
      </c>
      <c r="N151" s="664" t="str">
        <f t="shared" si="2"/>
        <v/>
      </c>
    </row>
    <row r="152" spans="1:14" ht="9" customHeight="1">
      <c r="A152" s="670"/>
      <c r="B152" s="670"/>
      <c r="C152" s="651" t="s">
        <v>1741</v>
      </c>
      <c r="D152" s="669">
        <v>16965</v>
      </c>
      <c r="E152" s="669">
        <v>12888</v>
      </c>
      <c r="F152" s="669">
        <v>937</v>
      </c>
      <c r="G152" s="669">
        <v>135</v>
      </c>
      <c r="H152" s="669">
        <v>11534</v>
      </c>
      <c r="I152" s="669">
        <v>282</v>
      </c>
      <c r="J152" s="669">
        <v>4077</v>
      </c>
      <c r="K152" s="669">
        <v>19</v>
      </c>
      <c r="L152" s="669">
        <v>825</v>
      </c>
      <c r="M152" s="669">
        <v>3233</v>
      </c>
      <c r="N152" s="664" t="str">
        <f t="shared" si="2"/>
        <v/>
      </c>
    </row>
    <row r="153" spans="1:14" ht="18" customHeight="1">
      <c r="A153" s="670"/>
      <c r="B153" s="670"/>
      <c r="C153" s="668" t="s">
        <v>1742</v>
      </c>
      <c r="D153" s="669">
        <v>53397</v>
      </c>
      <c r="E153" s="669">
        <v>41506</v>
      </c>
      <c r="F153" s="669">
        <v>5629</v>
      </c>
      <c r="G153" s="669">
        <v>442</v>
      </c>
      <c r="H153" s="669">
        <v>34734</v>
      </c>
      <c r="I153" s="669">
        <v>701</v>
      </c>
      <c r="J153" s="669">
        <v>11891</v>
      </c>
      <c r="K153" s="669">
        <v>267</v>
      </c>
      <c r="L153" s="669">
        <v>3319</v>
      </c>
      <c r="M153" s="669">
        <v>8305</v>
      </c>
      <c r="N153" s="664" t="str">
        <f t="shared" si="2"/>
        <v/>
      </c>
    </row>
    <row r="154" spans="1:14" s="632" customFormat="1" ht="18" customHeight="1">
      <c r="A154" s="666" t="s">
        <v>523</v>
      </c>
      <c r="B154" s="667"/>
      <c r="C154" s="668"/>
      <c r="N154" s="664"/>
    </row>
    <row r="155" spans="1:14" ht="9" customHeight="1">
      <c r="A155" s="670"/>
      <c r="B155" s="654" t="s">
        <v>884</v>
      </c>
      <c r="C155" s="651" t="s">
        <v>1740</v>
      </c>
      <c r="D155" s="671">
        <v>2109</v>
      </c>
      <c r="E155" s="671">
        <v>172</v>
      </c>
      <c r="F155" s="671">
        <v>95</v>
      </c>
      <c r="G155" s="671">
        <v>2</v>
      </c>
      <c r="H155" s="671">
        <v>74</v>
      </c>
      <c r="I155" s="671">
        <v>1</v>
      </c>
      <c r="J155" s="671">
        <v>1937</v>
      </c>
      <c r="K155" s="671">
        <v>115</v>
      </c>
      <c r="L155" s="671">
        <v>1809</v>
      </c>
      <c r="M155" s="671">
        <v>13</v>
      </c>
      <c r="N155" s="664" t="str">
        <f t="shared" si="2"/>
        <v/>
      </c>
    </row>
    <row r="156" spans="1:14" ht="9" customHeight="1">
      <c r="A156" s="670"/>
      <c r="B156" s="654"/>
      <c r="C156" s="651" t="s">
        <v>1741</v>
      </c>
      <c r="D156" s="669">
        <v>512</v>
      </c>
      <c r="E156" s="669">
        <v>152</v>
      </c>
      <c r="F156" s="669">
        <v>24</v>
      </c>
      <c r="G156" s="669">
        <v>6</v>
      </c>
      <c r="H156" s="669">
        <v>122</v>
      </c>
      <c r="I156" s="669">
        <v>0</v>
      </c>
      <c r="J156" s="669">
        <v>360</v>
      </c>
      <c r="K156" s="669">
        <v>8</v>
      </c>
      <c r="L156" s="669">
        <v>321</v>
      </c>
      <c r="M156" s="669">
        <v>31</v>
      </c>
      <c r="N156" s="664" t="str">
        <f t="shared" si="2"/>
        <v/>
      </c>
    </row>
    <row r="157" spans="1:14" ht="18" customHeight="1">
      <c r="A157" s="670"/>
      <c r="B157" s="654"/>
      <c r="C157" s="668" t="s">
        <v>1742</v>
      </c>
      <c r="D157" s="669">
        <v>2621</v>
      </c>
      <c r="E157" s="669">
        <v>324</v>
      </c>
      <c r="F157" s="669">
        <v>119</v>
      </c>
      <c r="G157" s="669">
        <v>8</v>
      </c>
      <c r="H157" s="669">
        <v>196</v>
      </c>
      <c r="I157" s="669">
        <v>1</v>
      </c>
      <c r="J157" s="669">
        <v>2297</v>
      </c>
      <c r="K157" s="669">
        <v>123</v>
      </c>
      <c r="L157" s="669">
        <v>2130</v>
      </c>
      <c r="M157" s="669">
        <v>44</v>
      </c>
      <c r="N157" s="664" t="str">
        <f t="shared" si="2"/>
        <v/>
      </c>
    </row>
    <row r="158" spans="1:14" s="632" customFormat="1" ht="18" customHeight="1">
      <c r="B158" s="674" t="s">
        <v>1758</v>
      </c>
      <c r="C158" s="651" t="s">
        <v>1740</v>
      </c>
      <c r="D158" s="671">
        <v>290</v>
      </c>
      <c r="E158" s="672" t="s">
        <v>974</v>
      </c>
      <c r="F158" s="672" t="s">
        <v>974</v>
      </c>
      <c r="G158" s="672" t="s">
        <v>974</v>
      </c>
      <c r="H158" s="672" t="s">
        <v>974</v>
      </c>
      <c r="I158" s="672" t="s">
        <v>974</v>
      </c>
      <c r="J158" s="672" t="s">
        <v>974</v>
      </c>
      <c r="K158" s="672" t="s">
        <v>974</v>
      </c>
      <c r="L158" s="672" t="s">
        <v>974</v>
      </c>
      <c r="M158" s="672" t="s">
        <v>974</v>
      </c>
      <c r="N158" s="664" t="str">
        <f t="shared" si="2"/>
        <v/>
      </c>
    </row>
    <row r="159" spans="1:14" ht="9" customHeight="1">
      <c r="A159" s="670"/>
      <c r="B159" s="654"/>
      <c r="C159" s="651" t="s">
        <v>1741</v>
      </c>
      <c r="D159" s="669">
        <v>401</v>
      </c>
      <c r="E159" s="672" t="s">
        <v>974</v>
      </c>
      <c r="F159" s="672" t="s">
        <v>974</v>
      </c>
      <c r="G159" s="672" t="s">
        <v>974</v>
      </c>
      <c r="H159" s="672" t="s">
        <v>974</v>
      </c>
      <c r="I159" s="672" t="s">
        <v>974</v>
      </c>
      <c r="J159" s="672" t="s">
        <v>974</v>
      </c>
      <c r="K159" s="672" t="s">
        <v>974</v>
      </c>
      <c r="L159" s="672" t="s">
        <v>974</v>
      </c>
      <c r="M159" s="672" t="s">
        <v>974</v>
      </c>
      <c r="N159" s="664" t="str">
        <f t="shared" si="2"/>
        <v/>
      </c>
    </row>
    <row r="160" spans="1:14" ht="9.9499999999999993" customHeight="1">
      <c r="A160" s="670"/>
      <c r="B160" s="670"/>
      <c r="C160" s="668" t="s">
        <v>1742</v>
      </c>
      <c r="D160" s="669">
        <v>691</v>
      </c>
      <c r="E160" s="673" t="s">
        <v>974</v>
      </c>
      <c r="F160" s="673" t="s">
        <v>974</v>
      </c>
      <c r="G160" s="673" t="s">
        <v>974</v>
      </c>
      <c r="H160" s="673" t="s">
        <v>974</v>
      </c>
      <c r="I160" s="673" t="s">
        <v>974</v>
      </c>
      <c r="J160" s="673" t="s">
        <v>974</v>
      </c>
      <c r="K160" s="673" t="s">
        <v>974</v>
      </c>
      <c r="L160" s="673" t="s">
        <v>974</v>
      </c>
      <c r="M160" s="673" t="s">
        <v>974</v>
      </c>
      <c r="N160" s="664" t="str">
        <f t="shared" si="2"/>
        <v/>
      </c>
    </row>
    <row r="161" spans="1:14" s="675" customFormat="1" ht="10.5" customHeight="1">
      <c r="A161" s="675" t="s">
        <v>803</v>
      </c>
      <c r="B161" s="676"/>
      <c r="C161" s="676"/>
      <c r="D161" s="676"/>
      <c r="E161" s="676"/>
      <c r="F161" s="676"/>
      <c r="G161" s="676"/>
      <c r="H161" s="676"/>
      <c r="I161" s="676"/>
      <c r="J161" s="676"/>
      <c r="K161" s="676"/>
      <c r="L161" s="676"/>
      <c r="N161" s="664"/>
    </row>
    <row r="162" spans="1:14" s="675" customFormat="1" ht="10.5" customHeight="1">
      <c r="A162" s="653" t="s">
        <v>804</v>
      </c>
      <c r="B162" s="676"/>
      <c r="C162" s="676"/>
      <c r="D162" s="676"/>
      <c r="E162" s="676"/>
      <c r="F162" s="676"/>
      <c r="G162" s="676"/>
      <c r="H162" s="676"/>
      <c r="I162" s="676"/>
      <c r="J162" s="676"/>
      <c r="K162" s="676"/>
      <c r="L162" s="676"/>
      <c r="N162" s="664"/>
    </row>
    <row r="163" spans="1:14" s="675" customFormat="1" ht="10.5" customHeight="1">
      <c r="A163" s="653" t="s">
        <v>606</v>
      </c>
      <c r="B163" s="676"/>
      <c r="C163" s="676"/>
      <c r="D163" s="676"/>
      <c r="E163" s="676"/>
      <c r="F163" s="676"/>
      <c r="G163" s="676"/>
      <c r="H163" s="676"/>
      <c r="I163" s="676"/>
      <c r="J163" s="676"/>
      <c r="K163" s="676"/>
      <c r="L163" s="676"/>
      <c r="N163" s="664"/>
    </row>
    <row r="164" spans="1:14" s="675" customFormat="1" ht="10.5" customHeight="1">
      <c r="A164" s="653"/>
      <c r="B164" s="676"/>
      <c r="C164" s="676"/>
      <c r="D164" s="676"/>
      <c r="E164" s="676"/>
      <c r="F164" s="676"/>
      <c r="G164" s="676"/>
      <c r="H164" s="676"/>
      <c r="I164" s="676"/>
      <c r="J164" s="676"/>
      <c r="K164" s="676"/>
      <c r="L164" s="676"/>
      <c r="N164" s="664"/>
    </row>
    <row r="165" spans="1:14" s="632" customFormat="1" ht="9" customHeight="1">
      <c r="A165" s="677" t="s">
        <v>53</v>
      </c>
      <c r="B165" s="667"/>
      <c r="C165" s="678"/>
      <c r="D165" s="666"/>
      <c r="E165" s="666"/>
      <c r="F165" s="666"/>
      <c r="G165" s="666"/>
      <c r="H165" s="666"/>
      <c r="I165" s="666"/>
      <c r="J165" s="666"/>
      <c r="K165" s="666"/>
      <c r="L165" s="666"/>
      <c r="M165" s="666"/>
      <c r="N165" s="664"/>
    </row>
    <row r="166" spans="1:14">
      <c r="B166" s="632"/>
      <c r="C166" s="637"/>
      <c r="D166" s="663" t="s">
        <v>1739</v>
      </c>
      <c r="E166" s="632"/>
      <c r="F166" s="632"/>
      <c r="G166" s="632"/>
      <c r="H166" s="632"/>
      <c r="I166" s="632"/>
      <c r="J166" s="632"/>
      <c r="K166" s="632"/>
      <c r="L166" s="632"/>
      <c r="M166" s="632"/>
    </row>
    <row r="167" spans="1:14" s="632" customFormat="1" ht="9" customHeight="1">
      <c r="D167" s="663"/>
      <c r="N167" s="664"/>
    </row>
    <row r="168" spans="1:14" s="632" customFormat="1" ht="18" customHeight="1">
      <c r="B168" s="674" t="s">
        <v>1759</v>
      </c>
      <c r="C168" s="651" t="s">
        <v>1740</v>
      </c>
      <c r="D168" s="671">
        <v>2300</v>
      </c>
      <c r="E168" s="671">
        <v>2090</v>
      </c>
      <c r="F168" s="671">
        <v>374</v>
      </c>
      <c r="G168" s="671">
        <v>52</v>
      </c>
      <c r="H168" s="671">
        <v>1664</v>
      </c>
      <c r="I168" s="671">
        <v>0</v>
      </c>
      <c r="J168" s="671">
        <v>210</v>
      </c>
      <c r="K168" s="671">
        <v>8</v>
      </c>
      <c r="L168" s="671">
        <v>57</v>
      </c>
      <c r="M168" s="671">
        <v>145</v>
      </c>
      <c r="N168" s="664" t="str">
        <f t="shared" si="2"/>
        <v/>
      </c>
    </row>
    <row r="169" spans="1:14" ht="9" customHeight="1">
      <c r="A169" s="670"/>
      <c r="B169" s="654"/>
      <c r="C169" s="651" t="s">
        <v>1741</v>
      </c>
      <c r="D169" s="669">
        <v>2389</v>
      </c>
      <c r="E169" s="669">
        <v>2136</v>
      </c>
      <c r="F169" s="669">
        <v>83</v>
      </c>
      <c r="G169" s="669">
        <v>25</v>
      </c>
      <c r="H169" s="669">
        <v>2026</v>
      </c>
      <c r="I169" s="669">
        <v>2</v>
      </c>
      <c r="J169" s="669">
        <v>253</v>
      </c>
      <c r="K169" s="669">
        <v>1</v>
      </c>
      <c r="L169" s="669">
        <v>33</v>
      </c>
      <c r="M169" s="669">
        <v>219</v>
      </c>
      <c r="N169" s="664" t="str">
        <f t="shared" si="2"/>
        <v/>
      </c>
    </row>
    <row r="170" spans="1:14" ht="18" customHeight="1">
      <c r="A170" s="670"/>
      <c r="B170" s="654"/>
      <c r="C170" s="668" t="s">
        <v>1742</v>
      </c>
      <c r="D170" s="669">
        <v>4689</v>
      </c>
      <c r="E170" s="669">
        <v>4226</v>
      </c>
      <c r="F170" s="669">
        <v>457</v>
      </c>
      <c r="G170" s="669">
        <v>77</v>
      </c>
      <c r="H170" s="669">
        <v>3690</v>
      </c>
      <c r="I170" s="669">
        <v>2</v>
      </c>
      <c r="J170" s="669">
        <v>463</v>
      </c>
      <c r="K170" s="669">
        <v>9</v>
      </c>
      <c r="L170" s="669">
        <v>90</v>
      </c>
      <c r="M170" s="669">
        <v>364</v>
      </c>
      <c r="N170" s="664" t="str">
        <f t="shared" si="2"/>
        <v/>
      </c>
    </row>
    <row r="171" spans="1:14" s="632" customFormat="1" ht="18" customHeight="1">
      <c r="B171" s="674" t="s">
        <v>1760</v>
      </c>
      <c r="C171" s="651" t="s">
        <v>1740</v>
      </c>
      <c r="D171" s="671">
        <v>5197</v>
      </c>
      <c r="E171" s="671">
        <v>4893</v>
      </c>
      <c r="F171" s="671">
        <v>677</v>
      </c>
      <c r="G171" s="671">
        <v>78</v>
      </c>
      <c r="H171" s="671">
        <v>4137</v>
      </c>
      <c r="I171" s="671">
        <v>1</v>
      </c>
      <c r="J171" s="671">
        <v>304</v>
      </c>
      <c r="K171" s="671">
        <v>14</v>
      </c>
      <c r="L171" s="671">
        <v>93</v>
      </c>
      <c r="M171" s="671">
        <v>197</v>
      </c>
      <c r="N171" s="664" t="str">
        <f t="shared" si="2"/>
        <v/>
      </c>
    </row>
    <row r="172" spans="1:14" ht="9" customHeight="1">
      <c r="A172" s="670"/>
      <c r="B172" s="654"/>
      <c r="C172" s="651" t="s">
        <v>1741</v>
      </c>
      <c r="D172" s="669">
        <v>5432</v>
      </c>
      <c r="E172" s="669">
        <v>5090</v>
      </c>
      <c r="F172" s="669">
        <v>133</v>
      </c>
      <c r="G172" s="669">
        <v>83</v>
      </c>
      <c r="H172" s="669">
        <v>4873</v>
      </c>
      <c r="I172" s="669">
        <v>1</v>
      </c>
      <c r="J172" s="669">
        <v>342</v>
      </c>
      <c r="K172" s="669">
        <v>2</v>
      </c>
      <c r="L172" s="669">
        <v>42</v>
      </c>
      <c r="M172" s="669">
        <v>298</v>
      </c>
      <c r="N172" s="664" t="str">
        <f t="shared" si="2"/>
        <v/>
      </c>
    </row>
    <row r="173" spans="1:14" ht="18" customHeight="1">
      <c r="A173" s="670"/>
      <c r="B173" s="654"/>
      <c r="C173" s="668" t="s">
        <v>1742</v>
      </c>
      <c r="D173" s="669">
        <v>10629</v>
      </c>
      <c r="E173" s="669">
        <v>9983</v>
      </c>
      <c r="F173" s="669">
        <v>810</v>
      </c>
      <c r="G173" s="669">
        <v>161</v>
      </c>
      <c r="H173" s="669">
        <v>9010</v>
      </c>
      <c r="I173" s="669">
        <v>2</v>
      </c>
      <c r="J173" s="669">
        <v>646</v>
      </c>
      <c r="K173" s="669">
        <v>16</v>
      </c>
      <c r="L173" s="669">
        <v>135</v>
      </c>
      <c r="M173" s="669">
        <v>495</v>
      </c>
      <c r="N173" s="664" t="str">
        <f t="shared" si="2"/>
        <v/>
      </c>
    </row>
    <row r="174" spans="1:14" s="632" customFormat="1" ht="18" customHeight="1">
      <c r="B174" s="674" t="s">
        <v>1761</v>
      </c>
      <c r="C174" s="651" t="s">
        <v>1740</v>
      </c>
      <c r="D174" s="671">
        <v>21853</v>
      </c>
      <c r="E174" s="671">
        <v>20368</v>
      </c>
      <c r="F174" s="671">
        <v>1483</v>
      </c>
      <c r="G174" s="671">
        <v>87</v>
      </c>
      <c r="H174" s="671">
        <v>18797</v>
      </c>
      <c r="I174" s="671">
        <v>1</v>
      </c>
      <c r="J174" s="671">
        <v>1485</v>
      </c>
      <c r="K174" s="671">
        <v>42</v>
      </c>
      <c r="L174" s="671">
        <v>1149</v>
      </c>
      <c r="M174" s="671">
        <v>294</v>
      </c>
      <c r="N174" s="664" t="str">
        <f t="shared" si="2"/>
        <v/>
      </c>
    </row>
    <row r="175" spans="1:14" ht="9" customHeight="1">
      <c r="A175" s="670"/>
      <c r="B175" s="654"/>
      <c r="C175" s="651" t="s">
        <v>1741</v>
      </c>
      <c r="D175" s="669">
        <v>20499</v>
      </c>
      <c r="E175" s="669">
        <v>19656</v>
      </c>
      <c r="F175" s="669">
        <v>248</v>
      </c>
      <c r="G175" s="669">
        <v>114</v>
      </c>
      <c r="H175" s="669">
        <v>19286</v>
      </c>
      <c r="I175" s="669">
        <v>8</v>
      </c>
      <c r="J175" s="669">
        <v>843</v>
      </c>
      <c r="K175" s="669">
        <v>6</v>
      </c>
      <c r="L175" s="669">
        <v>305</v>
      </c>
      <c r="M175" s="669">
        <v>532</v>
      </c>
      <c r="N175" s="664" t="str">
        <f t="shared" si="2"/>
        <v/>
      </c>
    </row>
    <row r="176" spans="1:14" ht="18" customHeight="1">
      <c r="A176" s="670"/>
      <c r="B176" s="654"/>
      <c r="C176" s="668" t="s">
        <v>1742</v>
      </c>
      <c r="D176" s="669">
        <v>42352</v>
      </c>
      <c r="E176" s="669">
        <v>40024</v>
      </c>
      <c r="F176" s="669">
        <v>1731</v>
      </c>
      <c r="G176" s="669">
        <v>201</v>
      </c>
      <c r="H176" s="669">
        <v>38083</v>
      </c>
      <c r="I176" s="669">
        <v>9</v>
      </c>
      <c r="J176" s="669">
        <v>2328</v>
      </c>
      <c r="K176" s="669">
        <v>48</v>
      </c>
      <c r="L176" s="669">
        <v>1454</v>
      </c>
      <c r="M176" s="669">
        <v>826</v>
      </c>
      <c r="N176" s="664" t="str">
        <f t="shared" si="2"/>
        <v/>
      </c>
    </row>
    <row r="177" spans="1:14" s="632" customFormat="1" ht="18" customHeight="1">
      <c r="B177" s="674" t="s">
        <v>1762</v>
      </c>
      <c r="C177" s="651" t="s">
        <v>1740</v>
      </c>
      <c r="D177" s="671">
        <v>1180</v>
      </c>
      <c r="E177" s="672" t="s">
        <v>974</v>
      </c>
      <c r="F177" s="672" t="s">
        <v>974</v>
      </c>
      <c r="G177" s="672" t="s">
        <v>974</v>
      </c>
      <c r="H177" s="672" t="s">
        <v>974</v>
      </c>
      <c r="I177" s="672" t="s">
        <v>974</v>
      </c>
      <c r="J177" s="672" t="s">
        <v>974</v>
      </c>
      <c r="K177" s="672" t="s">
        <v>974</v>
      </c>
      <c r="L177" s="672" t="s">
        <v>974</v>
      </c>
      <c r="M177" s="672" t="s">
        <v>974</v>
      </c>
      <c r="N177" s="664" t="str">
        <f t="shared" si="2"/>
        <v/>
      </c>
    </row>
    <row r="178" spans="1:14" ht="9" customHeight="1">
      <c r="A178" s="670"/>
      <c r="B178" s="654"/>
      <c r="C178" s="651" t="s">
        <v>1741</v>
      </c>
      <c r="D178" s="669">
        <v>874</v>
      </c>
      <c r="E178" s="672" t="s">
        <v>974</v>
      </c>
      <c r="F178" s="672" t="s">
        <v>974</v>
      </c>
      <c r="G178" s="672" t="s">
        <v>974</v>
      </c>
      <c r="H178" s="672" t="s">
        <v>974</v>
      </c>
      <c r="I178" s="672" t="s">
        <v>974</v>
      </c>
      <c r="J178" s="672" t="s">
        <v>974</v>
      </c>
      <c r="K178" s="672" t="s">
        <v>974</v>
      </c>
      <c r="L178" s="672" t="s">
        <v>974</v>
      </c>
      <c r="M178" s="672" t="s">
        <v>974</v>
      </c>
      <c r="N178" s="664" t="str">
        <f t="shared" si="2"/>
        <v/>
      </c>
    </row>
    <row r="179" spans="1:14" ht="18" customHeight="1">
      <c r="A179" s="670"/>
      <c r="B179" s="670"/>
      <c r="C179" s="668" t="s">
        <v>1742</v>
      </c>
      <c r="D179" s="669">
        <v>2054</v>
      </c>
      <c r="E179" s="673" t="s">
        <v>974</v>
      </c>
      <c r="F179" s="673" t="s">
        <v>974</v>
      </c>
      <c r="G179" s="673" t="s">
        <v>974</v>
      </c>
      <c r="H179" s="673" t="s">
        <v>974</v>
      </c>
      <c r="I179" s="673" t="s">
        <v>974</v>
      </c>
      <c r="J179" s="673" t="s">
        <v>974</v>
      </c>
      <c r="K179" s="673" t="s">
        <v>974</v>
      </c>
      <c r="L179" s="673" t="s">
        <v>974</v>
      </c>
      <c r="M179" s="673" t="s">
        <v>974</v>
      </c>
      <c r="N179" s="664" t="str">
        <f t="shared" si="2"/>
        <v/>
      </c>
    </row>
    <row r="180" spans="1:14" ht="18" customHeight="1">
      <c r="A180" s="1563" t="s">
        <v>1763</v>
      </c>
      <c r="B180" s="1567"/>
      <c r="C180" s="651" t="s">
        <v>1740</v>
      </c>
      <c r="D180" s="671">
        <v>32929</v>
      </c>
      <c r="E180" s="671">
        <v>28783</v>
      </c>
      <c r="F180" s="671">
        <v>2783</v>
      </c>
      <c r="G180" s="671">
        <v>223</v>
      </c>
      <c r="H180" s="671">
        <v>25772</v>
      </c>
      <c r="I180" s="671">
        <v>5</v>
      </c>
      <c r="J180" s="671">
        <v>4146</v>
      </c>
      <c r="K180" s="671">
        <v>183</v>
      </c>
      <c r="L180" s="671">
        <v>3263</v>
      </c>
      <c r="M180" s="671">
        <v>700</v>
      </c>
      <c r="N180" s="664" t="str">
        <f t="shared" si="2"/>
        <v/>
      </c>
    </row>
    <row r="181" spans="1:14" ht="9" customHeight="1">
      <c r="A181" s="670"/>
      <c r="B181" s="670"/>
      <c r="C181" s="651" t="s">
        <v>1741</v>
      </c>
      <c r="D181" s="669">
        <v>30107</v>
      </c>
      <c r="E181" s="669">
        <v>28140</v>
      </c>
      <c r="F181" s="669">
        <v>532</v>
      </c>
      <c r="G181" s="669">
        <v>237</v>
      </c>
      <c r="H181" s="669">
        <v>27355</v>
      </c>
      <c r="I181" s="669">
        <v>16</v>
      </c>
      <c r="J181" s="669">
        <v>1967</v>
      </c>
      <c r="K181" s="669">
        <v>17</v>
      </c>
      <c r="L181" s="669">
        <v>793</v>
      </c>
      <c r="M181" s="669">
        <v>1157</v>
      </c>
      <c r="N181" s="664" t="str">
        <f t="shared" si="2"/>
        <v/>
      </c>
    </row>
    <row r="182" spans="1:14" ht="18" customHeight="1">
      <c r="A182" s="670"/>
      <c r="B182" s="670"/>
      <c r="C182" s="668" t="s">
        <v>1742</v>
      </c>
      <c r="D182" s="669">
        <v>63036</v>
      </c>
      <c r="E182" s="669">
        <v>56923</v>
      </c>
      <c r="F182" s="669">
        <v>3315</v>
      </c>
      <c r="G182" s="669">
        <v>460</v>
      </c>
      <c r="H182" s="669">
        <v>53127</v>
      </c>
      <c r="I182" s="669">
        <v>21</v>
      </c>
      <c r="J182" s="669">
        <v>6113</v>
      </c>
      <c r="K182" s="669">
        <v>200</v>
      </c>
      <c r="L182" s="669">
        <v>4056</v>
      </c>
      <c r="M182" s="669">
        <v>1857</v>
      </c>
      <c r="N182" s="664" t="str">
        <f t="shared" si="2"/>
        <v/>
      </c>
    </row>
    <row r="183" spans="1:14" s="632" customFormat="1" ht="27" customHeight="1">
      <c r="A183" s="1564" t="s">
        <v>1764</v>
      </c>
      <c r="B183" s="1564"/>
      <c r="C183" s="668"/>
      <c r="N183" s="664"/>
    </row>
    <row r="184" spans="1:14" ht="9" customHeight="1">
      <c r="A184" s="670"/>
      <c r="B184" s="654" t="s">
        <v>893</v>
      </c>
      <c r="C184" s="651" t="s">
        <v>1740</v>
      </c>
      <c r="D184" s="671">
        <v>69</v>
      </c>
      <c r="E184" s="671">
        <v>6</v>
      </c>
      <c r="F184" s="671">
        <v>0</v>
      </c>
      <c r="G184" s="671">
        <v>0</v>
      </c>
      <c r="H184" s="671">
        <v>6</v>
      </c>
      <c r="I184" s="671">
        <v>0</v>
      </c>
      <c r="J184" s="671">
        <v>63</v>
      </c>
      <c r="K184" s="671">
        <v>0</v>
      </c>
      <c r="L184" s="671">
        <v>60</v>
      </c>
      <c r="M184" s="671">
        <v>3</v>
      </c>
      <c r="N184" s="664" t="str">
        <f t="shared" si="2"/>
        <v/>
      </c>
    </row>
    <row r="185" spans="1:14" ht="9" customHeight="1">
      <c r="A185" s="670"/>
      <c r="B185" s="654"/>
      <c r="C185" s="651" t="s">
        <v>1741</v>
      </c>
      <c r="D185" s="669">
        <v>22</v>
      </c>
      <c r="E185" s="669">
        <v>4</v>
      </c>
      <c r="F185" s="669">
        <v>0</v>
      </c>
      <c r="G185" s="669">
        <v>0</v>
      </c>
      <c r="H185" s="669">
        <v>4</v>
      </c>
      <c r="I185" s="669">
        <v>0</v>
      </c>
      <c r="J185" s="669">
        <v>18</v>
      </c>
      <c r="K185" s="669">
        <v>0</v>
      </c>
      <c r="L185" s="669">
        <v>18</v>
      </c>
      <c r="M185" s="669">
        <v>0</v>
      </c>
      <c r="N185" s="664" t="str">
        <f t="shared" si="2"/>
        <v/>
      </c>
    </row>
    <row r="186" spans="1:14" ht="18" customHeight="1">
      <c r="A186" s="670"/>
      <c r="B186" s="654"/>
      <c r="C186" s="668" t="s">
        <v>1742</v>
      </c>
      <c r="D186" s="669">
        <v>91</v>
      </c>
      <c r="E186" s="669">
        <v>10</v>
      </c>
      <c r="F186" s="669">
        <v>0</v>
      </c>
      <c r="G186" s="669">
        <v>0</v>
      </c>
      <c r="H186" s="669">
        <v>10</v>
      </c>
      <c r="I186" s="669">
        <v>0</v>
      </c>
      <c r="J186" s="669">
        <v>81</v>
      </c>
      <c r="K186" s="669">
        <v>0</v>
      </c>
      <c r="L186" s="669">
        <v>78</v>
      </c>
      <c r="M186" s="669">
        <v>3</v>
      </c>
      <c r="N186" s="664" t="str">
        <f t="shared" si="2"/>
        <v/>
      </c>
    </row>
    <row r="187" spans="1:14" ht="9" customHeight="1">
      <c r="A187" s="670"/>
      <c r="B187" s="654" t="s">
        <v>894</v>
      </c>
      <c r="C187" s="651" t="s">
        <v>1740</v>
      </c>
      <c r="D187" s="671">
        <v>110</v>
      </c>
      <c r="E187" s="672" t="s">
        <v>974</v>
      </c>
      <c r="F187" s="672" t="s">
        <v>974</v>
      </c>
      <c r="G187" s="672" t="s">
        <v>974</v>
      </c>
      <c r="H187" s="672" t="s">
        <v>974</v>
      </c>
      <c r="I187" s="672" t="s">
        <v>974</v>
      </c>
      <c r="J187" s="672" t="s">
        <v>974</v>
      </c>
      <c r="K187" s="672" t="s">
        <v>974</v>
      </c>
      <c r="L187" s="672" t="s">
        <v>974</v>
      </c>
      <c r="M187" s="672" t="s">
        <v>974</v>
      </c>
      <c r="N187" s="664" t="str">
        <f t="shared" si="2"/>
        <v/>
      </c>
    </row>
    <row r="188" spans="1:14" ht="9" customHeight="1">
      <c r="A188" s="670"/>
      <c r="B188" s="654"/>
      <c r="C188" s="651" t="s">
        <v>1741</v>
      </c>
      <c r="D188" s="669">
        <v>199</v>
      </c>
      <c r="E188" s="672" t="s">
        <v>974</v>
      </c>
      <c r="F188" s="672" t="s">
        <v>974</v>
      </c>
      <c r="G188" s="672" t="s">
        <v>974</v>
      </c>
      <c r="H188" s="672" t="s">
        <v>974</v>
      </c>
      <c r="I188" s="672" t="s">
        <v>974</v>
      </c>
      <c r="J188" s="672" t="s">
        <v>974</v>
      </c>
      <c r="K188" s="672" t="s">
        <v>974</v>
      </c>
      <c r="L188" s="672" t="s">
        <v>974</v>
      </c>
      <c r="M188" s="672" t="s">
        <v>974</v>
      </c>
      <c r="N188" s="664" t="str">
        <f t="shared" si="2"/>
        <v/>
      </c>
    </row>
    <row r="189" spans="1:14" ht="18" customHeight="1">
      <c r="A189" s="681"/>
      <c r="B189" s="654"/>
      <c r="C189" s="668" t="s">
        <v>1742</v>
      </c>
      <c r="D189" s="669">
        <v>309</v>
      </c>
      <c r="E189" s="673" t="s">
        <v>974</v>
      </c>
      <c r="F189" s="673" t="s">
        <v>974</v>
      </c>
      <c r="G189" s="673" t="s">
        <v>974</v>
      </c>
      <c r="H189" s="673" t="s">
        <v>974</v>
      </c>
      <c r="I189" s="673" t="s">
        <v>974</v>
      </c>
      <c r="J189" s="673" t="s">
        <v>974</v>
      </c>
      <c r="K189" s="673" t="s">
        <v>974</v>
      </c>
      <c r="L189" s="673" t="s">
        <v>974</v>
      </c>
      <c r="M189" s="673" t="s">
        <v>974</v>
      </c>
      <c r="N189" s="664" t="str">
        <f t="shared" si="2"/>
        <v/>
      </c>
    </row>
    <row r="190" spans="1:14" s="632" customFormat="1" ht="18" customHeight="1">
      <c r="B190" s="674" t="s">
        <v>1765</v>
      </c>
      <c r="C190" s="651" t="s">
        <v>1740</v>
      </c>
      <c r="D190" s="671">
        <v>231</v>
      </c>
      <c r="E190" s="672" t="s">
        <v>974</v>
      </c>
      <c r="F190" s="672" t="s">
        <v>974</v>
      </c>
      <c r="G190" s="672" t="s">
        <v>974</v>
      </c>
      <c r="H190" s="672" t="s">
        <v>974</v>
      </c>
      <c r="I190" s="672" t="s">
        <v>974</v>
      </c>
      <c r="J190" s="672" t="s">
        <v>974</v>
      </c>
      <c r="K190" s="672" t="s">
        <v>974</v>
      </c>
      <c r="L190" s="672" t="s">
        <v>974</v>
      </c>
      <c r="M190" s="672" t="s">
        <v>974</v>
      </c>
      <c r="N190" s="664" t="str">
        <f t="shared" si="2"/>
        <v/>
      </c>
    </row>
    <row r="191" spans="1:14" ht="9" customHeight="1">
      <c r="A191" s="670"/>
      <c r="B191" s="654"/>
      <c r="C191" s="651" t="s">
        <v>1741</v>
      </c>
      <c r="D191" s="669">
        <v>406</v>
      </c>
      <c r="E191" s="672" t="s">
        <v>974</v>
      </c>
      <c r="F191" s="672" t="s">
        <v>974</v>
      </c>
      <c r="G191" s="672" t="s">
        <v>974</v>
      </c>
      <c r="H191" s="672" t="s">
        <v>974</v>
      </c>
      <c r="I191" s="672" t="s">
        <v>974</v>
      </c>
      <c r="J191" s="672" t="s">
        <v>974</v>
      </c>
      <c r="K191" s="672" t="s">
        <v>974</v>
      </c>
      <c r="L191" s="672" t="s">
        <v>974</v>
      </c>
      <c r="M191" s="672" t="s">
        <v>974</v>
      </c>
      <c r="N191" s="664" t="str">
        <f t="shared" si="2"/>
        <v/>
      </c>
    </row>
    <row r="192" spans="1:14" ht="18" customHeight="1">
      <c r="A192" s="670"/>
      <c r="B192" s="654"/>
      <c r="C192" s="668" t="s">
        <v>1742</v>
      </c>
      <c r="D192" s="669">
        <v>637</v>
      </c>
      <c r="E192" s="673" t="s">
        <v>974</v>
      </c>
      <c r="F192" s="673" t="s">
        <v>974</v>
      </c>
      <c r="G192" s="673" t="s">
        <v>974</v>
      </c>
      <c r="H192" s="673" t="s">
        <v>974</v>
      </c>
      <c r="I192" s="673" t="s">
        <v>974</v>
      </c>
      <c r="J192" s="673" t="s">
        <v>974</v>
      </c>
      <c r="K192" s="673" t="s">
        <v>974</v>
      </c>
      <c r="L192" s="673" t="s">
        <v>974</v>
      </c>
      <c r="M192" s="673" t="s">
        <v>974</v>
      </c>
      <c r="N192" s="664" t="str">
        <f t="shared" si="2"/>
        <v/>
      </c>
    </row>
    <row r="193" spans="1:14" s="632" customFormat="1" ht="18" customHeight="1">
      <c r="B193" s="674" t="s">
        <v>1766</v>
      </c>
      <c r="C193" s="651" t="s">
        <v>1740</v>
      </c>
      <c r="D193" s="671">
        <v>232</v>
      </c>
      <c r="E193" s="672" t="s">
        <v>974</v>
      </c>
      <c r="F193" s="672" t="s">
        <v>974</v>
      </c>
      <c r="G193" s="672" t="s">
        <v>974</v>
      </c>
      <c r="H193" s="672" t="s">
        <v>974</v>
      </c>
      <c r="I193" s="672" t="s">
        <v>974</v>
      </c>
      <c r="J193" s="672" t="s">
        <v>974</v>
      </c>
      <c r="K193" s="672" t="s">
        <v>974</v>
      </c>
      <c r="L193" s="672" t="s">
        <v>974</v>
      </c>
      <c r="M193" s="672" t="s">
        <v>974</v>
      </c>
      <c r="N193" s="664" t="str">
        <f t="shared" si="2"/>
        <v/>
      </c>
    </row>
    <row r="194" spans="1:14" ht="9" customHeight="1">
      <c r="A194" s="670"/>
      <c r="B194" s="654"/>
      <c r="C194" s="651" t="s">
        <v>1741</v>
      </c>
      <c r="D194" s="669">
        <v>559</v>
      </c>
      <c r="E194" s="672" t="s">
        <v>974</v>
      </c>
      <c r="F194" s="672" t="s">
        <v>974</v>
      </c>
      <c r="G194" s="672" t="s">
        <v>974</v>
      </c>
      <c r="H194" s="672" t="s">
        <v>974</v>
      </c>
      <c r="I194" s="672" t="s">
        <v>974</v>
      </c>
      <c r="J194" s="672" t="s">
        <v>974</v>
      </c>
      <c r="K194" s="672" t="s">
        <v>974</v>
      </c>
      <c r="L194" s="672" t="s">
        <v>974</v>
      </c>
      <c r="M194" s="672" t="s">
        <v>974</v>
      </c>
      <c r="N194" s="664" t="str">
        <f t="shared" si="2"/>
        <v/>
      </c>
    </row>
    <row r="195" spans="1:14" ht="18" customHeight="1">
      <c r="A195" s="670"/>
      <c r="B195" s="654"/>
      <c r="C195" s="668" t="s">
        <v>1742</v>
      </c>
      <c r="D195" s="669">
        <v>791</v>
      </c>
      <c r="E195" s="673" t="s">
        <v>974</v>
      </c>
      <c r="F195" s="673" t="s">
        <v>974</v>
      </c>
      <c r="G195" s="673" t="s">
        <v>974</v>
      </c>
      <c r="H195" s="673" t="s">
        <v>974</v>
      </c>
      <c r="I195" s="673" t="s">
        <v>974</v>
      </c>
      <c r="J195" s="673" t="s">
        <v>974</v>
      </c>
      <c r="K195" s="673" t="s">
        <v>974</v>
      </c>
      <c r="L195" s="673" t="s">
        <v>974</v>
      </c>
      <c r="M195" s="673" t="s">
        <v>974</v>
      </c>
      <c r="N195" s="664" t="str">
        <f t="shared" si="2"/>
        <v/>
      </c>
    </row>
    <row r="196" spans="1:14" s="632" customFormat="1" ht="18" customHeight="1">
      <c r="B196" s="674" t="s">
        <v>1767</v>
      </c>
      <c r="C196" s="651" t="s">
        <v>1740</v>
      </c>
      <c r="D196" s="671">
        <v>232</v>
      </c>
      <c r="E196" s="671">
        <v>98</v>
      </c>
      <c r="F196" s="671">
        <v>17</v>
      </c>
      <c r="G196" s="671">
        <v>0</v>
      </c>
      <c r="H196" s="671">
        <v>81</v>
      </c>
      <c r="I196" s="671">
        <v>0</v>
      </c>
      <c r="J196" s="671">
        <v>134</v>
      </c>
      <c r="K196" s="671">
        <v>1</v>
      </c>
      <c r="L196" s="671">
        <v>125</v>
      </c>
      <c r="M196" s="671">
        <v>8</v>
      </c>
      <c r="N196" s="664" t="str">
        <f t="shared" si="2"/>
        <v/>
      </c>
    </row>
    <row r="197" spans="1:14" ht="9" customHeight="1">
      <c r="A197" s="670"/>
      <c r="B197" s="654"/>
      <c r="C197" s="651" t="s">
        <v>1741</v>
      </c>
      <c r="D197" s="669">
        <v>126</v>
      </c>
      <c r="E197" s="669">
        <v>90</v>
      </c>
      <c r="F197" s="669">
        <v>6</v>
      </c>
      <c r="G197" s="669">
        <v>0</v>
      </c>
      <c r="H197" s="669">
        <v>82</v>
      </c>
      <c r="I197" s="669">
        <v>2</v>
      </c>
      <c r="J197" s="669">
        <v>36</v>
      </c>
      <c r="K197" s="669">
        <v>0</v>
      </c>
      <c r="L197" s="669">
        <v>30</v>
      </c>
      <c r="M197" s="669">
        <v>6</v>
      </c>
      <c r="N197" s="664" t="str">
        <f t="shared" si="2"/>
        <v/>
      </c>
    </row>
    <row r="198" spans="1:14" ht="18" customHeight="1">
      <c r="A198" s="670"/>
      <c r="B198" s="654"/>
      <c r="C198" s="668" t="s">
        <v>1742</v>
      </c>
      <c r="D198" s="669">
        <v>358</v>
      </c>
      <c r="E198" s="669">
        <v>188</v>
      </c>
      <c r="F198" s="669">
        <v>23</v>
      </c>
      <c r="G198" s="669">
        <v>0</v>
      </c>
      <c r="H198" s="669">
        <v>163</v>
      </c>
      <c r="I198" s="669">
        <v>2</v>
      </c>
      <c r="J198" s="669">
        <v>170</v>
      </c>
      <c r="K198" s="669">
        <v>1</v>
      </c>
      <c r="L198" s="669">
        <v>155</v>
      </c>
      <c r="M198" s="669">
        <v>14</v>
      </c>
      <c r="N198" s="664" t="str">
        <f t="shared" si="2"/>
        <v/>
      </c>
    </row>
    <row r="199" spans="1:14" ht="9" customHeight="1">
      <c r="A199" s="670"/>
      <c r="B199" s="654" t="s">
        <v>898</v>
      </c>
      <c r="C199" s="651" t="s">
        <v>1740</v>
      </c>
      <c r="D199" s="671">
        <v>260</v>
      </c>
      <c r="E199" s="671">
        <v>188</v>
      </c>
      <c r="F199" s="671">
        <v>31</v>
      </c>
      <c r="G199" s="671">
        <v>0</v>
      </c>
      <c r="H199" s="671">
        <v>153</v>
      </c>
      <c r="I199" s="671">
        <v>4</v>
      </c>
      <c r="J199" s="671">
        <v>72</v>
      </c>
      <c r="K199" s="671">
        <v>8</v>
      </c>
      <c r="L199" s="671">
        <v>24</v>
      </c>
      <c r="M199" s="671">
        <v>40</v>
      </c>
      <c r="N199" s="664" t="str">
        <f t="shared" si="2"/>
        <v/>
      </c>
    </row>
    <row r="200" spans="1:14" ht="9" customHeight="1">
      <c r="A200" s="670"/>
      <c r="B200" s="654"/>
      <c r="C200" s="651" t="s">
        <v>1741</v>
      </c>
      <c r="D200" s="669">
        <v>213</v>
      </c>
      <c r="E200" s="669">
        <v>130</v>
      </c>
      <c r="F200" s="669">
        <v>19</v>
      </c>
      <c r="G200" s="669">
        <v>0</v>
      </c>
      <c r="H200" s="669">
        <v>109</v>
      </c>
      <c r="I200" s="669">
        <v>2</v>
      </c>
      <c r="J200" s="669">
        <v>83</v>
      </c>
      <c r="K200" s="669">
        <v>0</v>
      </c>
      <c r="L200" s="669">
        <v>17</v>
      </c>
      <c r="M200" s="669">
        <v>66</v>
      </c>
      <c r="N200" s="664" t="str">
        <f t="shared" si="2"/>
        <v/>
      </c>
    </row>
    <row r="201" spans="1:14" ht="16.899999999999999" customHeight="1">
      <c r="A201" s="670"/>
      <c r="B201" s="654"/>
      <c r="C201" s="668" t="s">
        <v>1742</v>
      </c>
      <c r="D201" s="669">
        <v>473</v>
      </c>
      <c r="E201" s="669">
        <v>318</v>
      </c>
      <c r="F201" s="669">
        <v>50</v>
      </c>
      <c r="G201" s="669">
        <v>0</v>
      </c>
      <c r="H201" s="669">
        <v>262</v>
      </c>
      <c r="I201" s="669">
        <v>6</v>
      </c>
      <c r="J201" s="669">
        <v>155</v>
      </c>
      <c r="K201" s="669">
        <v>8</v>
      </c>
      <c r="L201" s="669">
        <v>41</v>
      </c>
      <c r="M201" s="669">
        <v>106</v>
      </c>
      <c r="N201" s="664" t="str">
        <f t="shared" si="2"/>
        <v/>
      </c>
    </row>
    <row r="202" spans="1:14" s="632" customFormat="1" ht="18" customHeight="1">
      <c r="B202" s="674" t="s">
        <v>1768</v>
      </c>
      <c r="C202" s="651" t="s">
        <v>1740</v>
      </c>
      <c r="D202" s="671">
        <v>1332</v>
      </c>
      <c r="E202" s="671">
        <v>1067</v>
      </c>
      <c r="F202" s="671">
        <v>200</v>
      </c>
      <c r="G202" s="671">
        <v>5</v>
      </c>
      <c r="H202" s="671">
        <v>848</v>
      </c>
      <c r="I202" s="671">
        <v>14</v>
      </c>
      <c r="J202" s="671">
        <v>265</v>
      </c>
      <c r="K202" s="671">
        <v>0</v>
      </c>
      <c r="L202" s="671">
        <v>106</v>
      </c>
      <c r="M202" s="671">
        <v>159</v>
      </c>
      <c r="N202" s="664" t="str">
        <f t="shared" si="2"/>
        <v/>
      </c>
    </row>
    <row r="203" spans="1:14" ht="9" customHeight="1">
      <c r="A203" s="670"/>
      <c r="B203" s="654"/>
      <c r="C203" s="651" t="s">
        <v>1741</v>
      </c>
      <c r="D203" s="669">
        <v>1229</v>
      </c>
      <c r="E203" s="669">
        <v>935</v>
      </c>
      <c r="F203" s="669">
        <v>51</v>
      </c>
      <c r="G203" s="669">
        <v>3</v>
      </c>
      <c r="H203" s="669">
        <v>866</v>
      </c>
      <c r="I203" s="669">
        <v>15</v>
      </c>
      <c r="J203" s="669">
        <v>294</v>
      </c>
      <c r="K203" s="669">
        <v>0</v>
      </c>
      <c r="L203" s="669">
        <v>68</v>
      </c>
      <c r="M203" s="669">
        <v>226</v>
      </c>
      <c r="N203" s="664" t="str">
        <f t="shared" si="2"/>
        <v/>
      </c>
    </row>
    <row r="204" spans="1:14" ht="18" customHeight="1">
      <c r="A204" s="670"/>
      <c r="B204" s="654"/>
      <c r="C204" s="668" t="s">
        <v>1742</v>
      </c>
      <c r="D204" s="669">
        <v>2561</v>
      </c>
      <c r="E204" s="669">
        <v>2002</v>
      </c>
      <c r="F204" s="669">
        <v>251</v>
      </c>
      <c r="G204" s="669">
        <v>8</v>
      </c>
      <c r="H204" s="669">
        <v>1714</v>
      </c>
      <c r="I204" s="669">
        <v>29</v>
      </c>
      <c r="J204" s="669">
        <v>559</v>
      </c>
      <c r="K204" s="669">
        <v>0</v>
      </c>
      <c r="L204" s="669">
        <v>174</v>
      </c>
      <c r="M204" s="669">
        <v>385</v>
      </c>
      <c r="N204" s="664" t="str">
        <f t="shared" si="2"/>
        <v/>
      </c>
    </row>
    <row r="205" spans="1:14" s="632" customFormat="1" ht="18" customHeight="1">
      <c r="B205" s="674" t="s">
        <v>1769</v>
      </c>
      <c r="C205" s="651" t="s">
        <v>1740</v>
      </c>
      <c r="D205" s="671">
        <v>565</v>
      </c>
      <c r="E205" s="671">
        <v>393</v>
      </c>
      <c r="F205" s="671">
        <v>54</v>
      </c>
      <c r="G205" s="671">
        <v>2</v>
      </c>
      <c r="H205" s="671">
        <v>332</v>
      </c>
      <c r="I205" s="671">
        <v>5</v>
      </c>
      <c r="J205" s="671">
        <v>172</v>
      </c>
      <c r="K205" s="671">
        <v>12</v>
      </c>
      <c r="L205" s="671">
        <v>73</v>
      </c>
      <c r="M205" s="671">
        <v>87</v>
      </c>
      <c r="N205" s="664" t="str">
        <f t="shared" si="2"/>
        <v/>
      </c>
    </row>
    <row r="206" spans="1:14" ht="9" customHeight="1">
      <c r="A206" s="670"/>
      <c r="B206" s="670"/>
      <c r="C206" s="651" t="s">
        <v>1741</v>
      </c>
      <c r="D206" s="669">
        <v>264</v>
      </c>
      <c r="E206" s="669">
        <v>180</v>
      </c>
      <c r="F206" s="669">
        <v>13</v>
      </c>
      <c r="G206" s="669">
        <v>0</v>
      </c>
      <c r="H206" s="669">
        <v>164</v>
      </c>
      <c r="I206" s="669">
        <v>3</v>
      </c>
      <c r="J206" s="669">
        <v>84</v>
      </c>
      <c r="K206" s="669">
        <v>0</v>
      </c>
      <c r="L206" s="669">
        <v>7</v>
      </c>
      <c r="M206" s="669">
        <v>77</v>
      </c>
      <c r="N206" s="664" t="str">
        <f t="shared" si="2"/>
        <v/>
      </c>
    </row>
    <row r="207" spans="1:14" ht="9.9499999999999993" customHeight="1">
      <c r="A207" s="670"/>
      <c r="B207" s="670"/>
      <c r="C207" s="668" t="s">
        <v>1742</v>
      </c>
      <c r="D207" s="669">
        <v>829</v>
      </c>
      <c r="E207" s="669">
        <v>573</v>
      </c>
      <c r="F207" s="669">
        <v>67</v>
      </c>
      <c r="G207" s="669">
        <v>2</v>
      </c>
      <c r="H207" s="669">
        <v>496</v>
      </c>
      <c r="I207" s="669">
        <v>8</v>
      </c>
      <c r="J207" s="669">
        <v>256</v>
      </c>
      <c r="K207" s="669">
        <v>12</v>
      </c>
      <c r="L207" s="669">
        <v>80</v>
      </c>
      <c r="M207" s="669">
        <v>164</v>
      </c>
      <c r="N207" s="664" t="str">
        <f t="shared" si="2"/>
        <v/>
      </c>
    </row>
    <row r="208" spans="1:14" s="675" customFormat="1" ht="9" customHeight="1">
      <c r="A208" s="675" t="s">
        <v>803</v>
      </c>
      <c r="B208" s="676"/>
      <c r="C208" s="676"/>
      <c r="D208" s="676"/>
      <c r="E208" s="676"/>
      <c r="F208" s="676"/>
      <c r="G208" s="676"/>
      <c r="H208" s="676"/>
      <c r="I208" s="676"/>
      <c r="J208" s="676"/>
      <c r="K208" s="676"/>
      <c r="L208" s="676"/>
      <c r="N208" s="664"/>
    </row>
    <row r="209" spans="1:14" s="675" customFormat="1" ht="10.5" customHeight="1">
      <c r="A209" s="653" t="s">
        <v>804</v>
      </c>
      <c r="B209" s="676"/>
      <c r="C209" s="676"/>
      <c r="D209" s="676"/>
      <c r="E209" s="676"/>
      <c r="F209" s="676"/>
      <c r="G209" s="676"/>
      <c r="H209" s="676"/>
      <c r="I209" s="676"/>
      <c r="J209" s="676"/>
      <c r="K209" s="676"/>
      <c r="L209" s="676"/>
      <c r="N209" s="664"/>
    </row>
    <row r="210" spans="1:14" s="675" customFormat="1" ht="10.5" customHeight="1">
      <c r="A210" s="653" t="s">
        <v>606</v>
      </c>
      <c r="B210" s="676"/>
      <c r="C210" s="676"/>
      <c r="D210" s="676"/>
      <c r="E210" s="676"/>
      <c r="F210" s="676"/>
      <c r="G210" s="676"/>
      <c r="H210" s="676"/>
      <c r="I210" s="676"/>
      <c r="J210" s="676"/>
      <c r="K210" s="676"/>
      <c r="L210" s="676"/>
      <c r="N210" s="664"/>
    </row>
    <row r="211" spans="1:14" s="675" customFormat="1" ht="10.5" customHeight="1">
      <c r="B211" s="676"/>
      <c r="C211" s="676"/>
      <c r="D211" s="676"/>
      <c r="E211" s="676"/>
      <c r="F211" s="676"/>
      <c r="G211" s="676"/>
      <c r="H211" s="676"/>
      <c r="I211" s="676"/>
      <c r="J211" s="676"/>
      <c r="K211" s="676"/>
      <c r="L211" s="676"/>
      <c r="N211" s="664"/>
    </row>
    <row r="212" spans="1:14" s="632" customFormat="1" ht="9" customHeight="1">
      <c r="A212" s="677" t="s">
        <v>53</v>
      </c>
      <c r="B212" s="667"/>
      <c r="C212" s="678"/>
      <c r="D212" s="666"/>
      <c r="E212" s="666"/>
      <c r="F212" s="666"/>
      <c r="G212" s="666"/>
      <c r="H212" s="666"/>
      <c r="I212" s="666"/>
      <c r="J212" s="666"/>
      <c r="K212" s="666"/>
      <c r="L212" s="666"/>
      <c r="M212" s="666"/>
      <c r="N212" s="664"/>
    </row>
    <row r="213" spans="1:14">
      <c r="B213" s="632"/>
      <c r="C213" s="637"/>
      <c r="D213" s="663" t="s">
        <v>1739</v>
      </c>
      <c r="E213" s="632"/>
      <c r="F213" s="632"/>
      <c r="G213" s="632"/>
      <c r="H213" s="632"/>
      <c r="I213" s="632"/>
      <c r="J213" s="632"/>
      <c r="K213" s="632"/>
      <c r="L213" s="632"/>
      <c r="M213" s="632"/>
    </row>
    <row r="214" spans="1:14" s="632" customFormat="1" ht="9" customHeight="1">
      <c r="D214" s="663"/>
      <c r="N214" s="664"/>
    </row>
    <row r="215" spans="1:14" s="632" customFormat="1" ht="18" customHeight="1">
      <c r="B215" s="674" t="s">
        <v>1770</v>
      </c>
      <c r="C215" s="651" t="s">
        <v>1740</v>
      </c>
      <c r="D215" s="671">
        <v>143</v>
      </c>
      <c r="E215" s="671">
        <v>110</v>
      </c>
      <c r="F215" s="671">
        <v>37</v>
      </c>
      <c r="G215" s="671">
        <v>0</v>
      </c>
      <c r="H215" s="671">
        <v>69</v>
      </c>
      <c r="I215" s="671">
        <v>4</v>
      </c>
      <c r="J215" s="671">
        <v>33</v>
      </c>
      <c r="K215" s="671">
        <v>0</v>
      </c>
      <c r="L215" s="671">
        <v>24</v>
      </c>
      <c r="M215" s="671">
        <v>9</v>
      </c>
      <c r="N215" s="664" t="str">
        <f t="shared" ref="N215:N280" si="3">IF(OR(D215=E215,D215=F215,D215=G215,D215=H215,D215=I215,D215=J215,D215=K215,D215=L215,D215=M215),"X","")</f>
        <v/>
      </c>
    </row>
    <row r="216" spans="1:14" ht="9" customHeight="1">
      <c r="A216" s="670"/>
      <c r="B216" s="670"/>
      <c r="C216" s="651" t="s">
        <v>1741</v>
      </c>
      <c r="D216" s="669">
        <v>312</v>
      </c>
      <c r="E216" s="669">
        <v>223</v>
      </c>
      <c r="F216" s="669">
        <v>21</v>
      </c>
      <c r="G216" s="669">
        <v>1</v>
      </c>
      <c r="H216" s="669">
        <v>179</v>
      </c>
      <c r="I216" s="669">
        <v>22</v>
      </c>
      <c r="J216" s="669">
        <v>89</v>
      </c>
      <c r="K216" s="669">
        <v>0</v>
      </c>
      <c r="L216" s="669">
        <v>31</v>
      </c>
      <c r="M216" s="669">
        <v>58</v>
      </c>
      <c r="N216" s="664" t="str">
        <f t="shared" si="3"/>
        <v/>
      </c>
    </row>
    <row r="217" spans="1:14" ht="18" customHeight="1">
      <c r="A217" s="670"/>
      <c r="B217" s="670"/>
      <c r="C217" s="668" t="s">
        <v>1742</v>
      </c>
      <c r="D217" s="669">
        <v>455</v>
      </c>
      <c r="E217" s="669">
        <v>333</v>
      </c>
      <c r="F217" s="669">
        <v>58</v>
      </c>
      <c r="G217" s="669">
        <v>1</v>
      </c>
      <c r="H217" s="669">
        <v>248</v>
      </c>
      <c r="I217" s="669">
        <v>26</v>
      </c>
      <c r="J217" s="669">
        <v>122</v>
      </c>
      <c r="K217" s="669">
        <v>0</v>
      </c>
      <c r="L217" s="669">
        <v>55</v>
      </c>
      <c r="M217" s="669">
        <v>67</v>
      </c>
      <c r="N217" s="664" t="str">
        <f t="shared" si="3"/>
        <v/>
      </c>
    </row>
    <row r="218" spans="1:14" ht="29.45" customHeight="1">
      <c r="A218" s="1563" t="s">
        <v>1771</v>
      </c>
      <c r="B218" s="1563"/>
      <c r="C218" s="651" t="s">
        <v>1740</v>
      </c>
      <c r="D218" s="671">
        <v>3174</v>
      </c>
      <c r="E218" s="671">
        <v>2350</v>
      </c>
      <c r="F218" s="671">
        <v>470</v>
      </c>
      <c r="G218" s="671">
        <v>21</v>
      </c>
      <c r="H218" s="671">
        <v>1832</v>
      </c>
      <c r="I218" s="671">
        <v>27</v>
      </c>
      <c r="J218" s="671">
        <v>824</v>
      </c>
      <c r="K218" s="671">
        <v>27</v>
      </c>
      <c r="L218" s="671">
        <v>426</v>
      </c>
      <c r="M218" s="671">
        <v>371</v>
      </c>
      <c r="N218" s="664" t="str">
        <f t="shared" si="3"/>
        <v/>
      </c>
    </row>
    <row r="219" spans="1:14" ht="9" customHeight="1">
      <c r="A219" s="670"/>
      <c r="B219" s="670"/>
      <c r="C219" s="651" t="s">
        <v>1741</v>
      </c>
      <c r="D219" s="669">
        <v>3330</v>
      </c>
      <c r="E219" s="669">
        <v>2411</v>
      </c>
      <c r="F219" s="669">
        <v>156</v>
      </c>
      <c r="G219" s="669">
        <v>29</v>
      </c>
      <c r="H219" s="669">
        <v>2181</v>
      </c>
      <c r="I219" s="669">
        <v>45</v>
      </c>
      <c r="J219" s="669">
        <v>919</v>
      </c>
      <c r="K219" s="669">
        <v>19</v>
      </c>
      <c r="L219" s="669">
        <v>179</v>
      </c>
      <c r="M219" s="669">
        <v>721</v>
      </c>
      <c r="N219" s="664" t="str">
        <f t="shared" si="3"/>
        <v/>
      </c>
    </row>
    <row r="220" spans="1:14" ht="18" customHeight="1">
      <c r="A220" s="670"/>
      <c r="B220" s="670"/>
      <c r="C220" s="668" t="s">
        <v>1742</v>
      </c>
      <c r="D220" s="669">
        <v>6504</v>
      </c>
      <c r="E220" s="669">
        <v>4761</v>
      </c>
      <c r="F220" s="669">
        <v>626</v>
      </c>
      <c r="G220" s="669">
        <v>50</v>
      </c>
      <c r="H220" s="669">
        <v>4013</v>
      </c>
      <c r="I220" s="669">
        <v>72</v>
      </c>
      <c r="J220" s="669">
        <v>1743</v>
      </c>
      <c r="K220" s="669">
        <v>46</v>
      </c>
      <c r="L220" s="669">
        <v>605</v>
      </c>
      <c r="M220" s="669">
        <v>1092</v>
      </c>
      <c r="N220" s="664" t="str">
        <f t="shared" si="3"/>
        <v/>
      </c>
    </row>
    <row r="221" spans="1:14" s="632" customFormat="1" ht="18" customHeight="1">
      <c r="A221" s="666" t="s">
        <v>544</v>
      </c>
      <c r="B221" s="667"/>
      <c r="C221" s="668"/>
      <c r="N221" s="664"/>
    </row>
    <row r="222" spans="1:14" s="632" customFormat="1" ht="18" customHeight="1">
      <c r="B222" s="674" t="s">
        <v>1772</v>
      </c>
      <c r="C222" s="651" t="s">
        <v>1740</v>
      </c>
      <c r="D222" s="671">
        <v>702</v>
      </c>
      <c r="E222" s="671">
        <v>456</v>
      </c>
      <c r="F222" s="671">
        <v>79</v>
      </c>
      <c r="G222" s="671">
        <v>7</v>
      </c>
      <c r="H222" s="671">
        <v>359</v>
      </c>
      <c r="I222" s="671">
        <v>11</v>
      </c>
      <c r="J222" s="671">
        <v>246</v>
      </c>
      <c r="K222" s="671">
        <v>2</v>
      </c>
      <c r="L222" s="671">
        <v>133</v>
      </c>
      <c r="M222" s="671">
        <v>111</v>
      </c>
      <c r="N222" s="664" t="str">
        <f t="shared" si="3"/>
        <v/>
      </c>
    </row>
    <row r="223" spans="1:14" ht="9" customHeight="1">
      <c r="A223" s="670"/>
      <c r="B223" s="654"/>
      <c r="C223" s="651" t="s">
        <v>1741</v>
      </c>
      <c r="D223" s="669">
        <v>289</v>
      </c>
      <c r="E223" s="669">
        <v>200</v>
      </c>
      <c r="F223" s="669">
        <v>11</v>
      </c>
      <c r="G223" s="669">
        <v>6</v>
      </c>
      <c r="H223" s="669">
        <v>175</v>
      </c>
      <c r="I223" s="669">
        <v>8</v>
      </c>
      <c r="J223" s="669">
        <v>89</v>
      </c>
      <c r="K223" s="669">
        <v>1</v>
      </c>
      <c r="L223" s="669">
        <v>20</v>
      </c>
      <c r="M223" s="669">
        <v>68</v>
      </c>
      <c r="N223" s="664" t="str">
        <f t="shared" si="3"/>
        <v/>
      </c>
    </row>
    <row r="224" spans="1:14" ht="18" customHeight="1">
      <c r="A224" s="670"/>
      <c r="B224" s="654"/>
      <c r="C224" s="668" t="s">
        <v>1742</v>
      </c>
      <c r="D224" s="669">
        <v>991</v>
      </c>
      <c r="E224" s="669">
        <v>656</v>
      </c>
      <c r="F224" s="669">
        <v>90</v>
      </c>
      <c r="G224" s="669">
        <v>13</v>
      </c>
      <c r="H224" s="669">
        <v>534</v>
      </c>
      <c r="I224" s="669">
        <v>19</v>
      </c>
      <c r="J224" s="669">
        <v>335</v>
      </c>
      <c r="K224" s="669">
        <v>3</v>
      </c>
      <c r="L224" s="669">
        <v>153</v>
      </c>
      <c r="M224" s="669">
        <v>179</v>
      </c>
      <c r="N224" s="664" t="str">
        <f t="shared" si="3"/>
        <v/>
      </c>
    </row>
    <row r="225" spans="1:14" s="632" customFormat="1" ht="27" customHeight="1">
      <c r="B225" s="674" t="s">
        <v>1773</v>
      </c>
      <c r="C225" s="651" t="s">
        <v>1740</v>
      </c>
      <c r="D225" s="671">
        <v>134</v>
      </c>
      <c r="E225" s="671">
        <v>73</v>
      </c>
      <c r="F225" s="671">
        <v>15</v>
      </c>
      <c r="G225" s="671">
        <v>0</v>
      </c>
      <c r="H225" s="671">
        <v>58</v>
      </c>
      <c r="I225" s="671">
        <v>0</v>
      </c>
      <c r="J225" s="671">
        <v>61</v>
      </c>
      <c r="K225" s="671">
        <v>0</v>
      </c>
      <c r="L225" s="671">
        <v>34</v>
      </c>
      <c r="M225" s="671">
        <v>27</v>
      </c>
      <c r="N225" s="664" t="str">
        <f t="shared" si="3"/>
        <v/>
      </c>
    </row>
    <row r="226" spans="1:14" ht="9" customHeight="1">
      <c r="A226" s="670"/>
      <c r="B226" s="654"/>
      <c r="C226" s="651" t="s">
        <v>1741</v>
      </c>
      <c r="D226" s="669">
        <v>75</v>
      </c>
      <c r="E226" s="669">
        <v>56</v>
      </c>
      <c r="F226" s="669">
        <v>2</v>
      </c>
      <c r="G226" s="669">
        <v>0</v>
      </c>
      <c r="H226" s="669">
        <v>53</v>
      </c>
      <c r="I226" s="669">
        <v>1</v>
      </c>
      <c r="J226" s="669">
        <v>19</v>
      </c>
      <c r="K226" s="669">
        <v>0</v>
      </c>
      <c r="L226" s="669">
        <v>4</v>
      </c>
      <c r="M226" s="669">
        <v>15</v>
      </c>
      <c r="N226" s="664" t="str">
        <f t="shared" si="3"/>
        <v/>
      </c>
    </row>
    <row r="227" spans="1:14" ht="18" customHeight="1">
      <c r="A227" s="670"/>
      <c r="B227" s="654"/>
      <c r="C227" s="668" t="s">
        <v>1742</v>
      </c>
      <c r="D227" s="669">
        <v>209</v>
      </c>
      <c r="E227" s="669">
        <v>129</v>
      </c>
      <c r="F227" s="669">
        <v>17</v>
      </c>
      <c r="G227" s="669">
        <v>0</v>
      </c>
      <c r="H227" s="669">
        <v>111</v>
      </c>
      <c r="I227" s="669">
        <v>1</v>
      </c>
      <c r="J227" s="669">
        <v>80</v>
      </c>
      <c r="K227" s="669">
        <v>0</v>
      </c>
      <c r="L227" s="669">
        <v>38</v>
      </c>
      <c r="M227" s="669">
        <v>42</v>
      </c>
      <c r="N227" s="664" t="str">
        <f t="shared" si="3"/>
        <v/>
      </c>
    </row>
    <row r="228" spans="1:14" ht="9" customHeight="1">
      <c r="A228" s="670"/>
      <c r="B228" s="654" t="s">
        <v>905</v>
      </c>
      <c r="C228" s="651" t="s">
        <v>1740</v>
      </c>
      <c r="D228" s="671">
        <v>452</v>
      </c>
      <c r="E228" s="672" t="s">
        <v>974</v>
      </c>
      <c r="F228" s="672" t="s">
        <v>974</v>
      </c>
      <c r="G228" s="672" t="s">
        <v>974</v>
      </c>
      <c r="H228" s="672" t="s">
        <v>974</v>
      </c>
      <c r="I228" s="672" t="s">
        <v>974</v>
      </c>
      <c r="J228" s="672" t="s">
        <v>974</v>
      </c>
      <c r="K228" s="672" t="s">
        <v>974</v>
      </c>
      <c r="L228" s="672" t="s">
        <v>974</v>
      </c>
      <c r="M228" s="672" t="s">
        <v>974</v>
      </c>
      <c r="N228" s="664" t="str">
        <f t="shared" si="3"/>
        <v/>
      </c>
    </row>
    <row r="229" spans="1:14" ht="9" customHeight="1">
      <c r="A229" s="670"/>
      <c r="B229" s="654"/>
      <c r="C229" s="651" t="s">
        <v>1741</v>
      </c>
      <c r="D229" s="669">
        <v>124</v>
      </c>
      <c r="E229" s="672" t="s">
        <v>974</v>
      </c>
      <c r="F229" s="672" t="s">
        <v>974</v>
      </c>
      <c r="G229" s="672" t="s">
        <v>974</v>
      </c>
      <c r="H229" s="672" t="s">
        <v>974</v>
      </c>
      <c r="I229" s="672" t="s">
        <v>974</v>
      </c>
      <c r="J229" s="672" t="s">
        <v>974</v>
      </c>
      <c r="K229" s="672" t="s">
        <v>974</v>
      </c>
      <c r="L229" s="672" t="s">
        <v>974</v>
      </c>
      <c r="M229" s="672" t="s">
        <v>974</v>
      </c>
      <c r="N229" s="664" t="str">
        <f t="shared" si="3"/>
        <v/>
      </c>
    </row>
    <row r="230" spans="1:14" ht="18" customHeight="1">
      <c r="A230" s="670"/>
      <c r="B230" s="654"/>
      <c r="C230" s="668" t="s">
        <v>1742</v>
      </c>
      <c r="D230" s="669">
        <v>576</v>
      </c>
      <c r="E230" s="673" t="s">
        <v>974</v>
      </c>
      <c r="F230" s="673" t="s">
        <v>974</v>
      </c>
      <c r="G230" s="673" t="s">
        <v>974</v>
      </c>
      <c r="H230" s="673" t="s">
        <v>974</v>
      </c>
      <c r="I230" s="673" t="s">
        <v>974</v>
      </c>
      <c r="J230" s="673" t="s">
        <v>974</v>
      </c>
      <c r="K230" s="673" t="s">
        <v>974</v>
      </c>
      <c r="L230" s="673" t="s">
        <v>974</v>
      </c>
      <c r="M230" s="673" t="s">
        <v>974</v>
      </c>
      <c r="N230" s="664" t="str">
        <f t="shared" si="3"/>
        <v/>
      </c>
    </row>
    <row r="231" spans="1:14" s="632" customFormat="1" ht="18" customHeight="1">
      <c r="B231" s="674" t="s">
        <v>1774</v>
      </c>
      <c r="C231" s="651" t="s">
        <v>1740</v>
      </c>
      <c r="D231" s="671">
        <v>10972</v>
      </c>
      <c r="E231" s="671">
        <v>8770</v>
      </c>
      <c r="F231" s="671">
        <v>710</v>
      </c>
      <c r="G231" s="671">
        <v>79</v>
      </c>
      <c r="H231" s="671">
        <v>7937</v>
      </c>
      <c r="I231" s="671">
        <v>44</v>
      </c>
      <c r="J231" s="671">
        <v>2202</v>
      </c>
      <c r="K231" s="671">
        <v>15</v>
      </c>
      <c r="L231" s="671">
        <v>685</v>
      </c>
      <c r="M231" s="671">
        <v>1502</v>
      </c>
      <c r="N231" s="664" t="str">
        <f t="shared" si="3"/>
        <v/>
      </c>
    </row>
    <row r="232" spans="1:14" ht="9" customHeight="1">
      <c r="A232" s="670"/>
      <c r="B232" s="654"/>
      <c r="C232" s="651" t="s">
        <v>1741</v>
      </c>
      <c r="D232" s="669">
        <v>2428</v>
      </c>
      <c r="E232" s="669">
        <v>1922</v>
      </c>
      <c r="F232" s="669">
        <v>68</v>
      </c>
      <c r="G232" s="669">
        <v>11</v>
      </c>
      <c r="H232" s="669">
        <v>1837</v>
      </c>
      <c r="I232" s="669">
        <v>6</v>
      </c>
      <c r="J232" s="669">
        <v>506</v>
      </c>
      <c r="K232" s="669">
        <v>4</v>
      </c>
      <c r="L232" s="669">
        <v>69</v>
      </c>
      <c r="M232" s="669">
        <v>433</v>
      </c>
      <c r="N232" s="664" t="str">
        <f t="shared" si="3"/>
        <v/>
      </c>
    </row>
    <row r="233" spans="1:14" ht="18" customHeight="1">
      <c r="A233" s="670"/>
      <c r="B233" s="654"/>
      <c r="C233" s="668" t="s">
        <v>1742</v>
      </c>
      <c r="D233" s="669">
        <v>13400</v>
      </c>
      <c r="E233" s="669">
        <v>10692</v>
      </c>
      <c r="F233" s="669">
        <v>778</v>
      </c>
      <c r="G233" s="669">
        <v>90</v>
      </c>
      <c r="H233" s="669">
        <v>9774</v>
      </c>
      <c r="I233" s="669">
        <v>50</v>
      </c>
      <c r="J233" s="669">
        <v>2708</v>
      </c>
      <c r="K233" s="669">
        <v>19</v>
      </c>
      <c r="L233" s="669">
        <v>754</v>
      </c>
      <c r="M233" s="669">
        <v>1935</v>
      </c>
      <c r="N233" s="664" t="str">
        <f t="shared" si="3"/>
        <v/>
      </c>
    </row>
    <row r="234" spans="1:14" ht="9" customHeight="1">
      <c r="A234" s="670"/>
      <c r="B234" s="654" t="s">
        <v>1775</v>
      </c>
      <c r="C234" s="651" t="s">
        <v>1740</v>
      </c>
      <c r="D234" s="671">
        <v>6430</v>
      </c>
      <c r="E234" s="671">
        <v>5199</v>
      </c>
      <c r="F234" s="671">
        <v>569</v>
      </c>
      <c r="G234" s="671">
        <v>36</v>
      </c>
      <c r="H234" s="671">
        <v>4560</v>
      </c>
      <c r="I234" s="671">
        <v>34</v>
      </c>
      <c r="J234" s="671">
        <v>1231</v>
      </c>
      <c r="K234" s="671">
        <v>12</v>
      </c>
      <c r="L234" s="671">
        <v>299</v>
      </c>
      <c r="M234" s="671">
        <v>920</v>
      </c>
      <c r="N234" s="664" t="str">
        <f t="shared" si="3"/>
        <v/>
      </c>
    </row>
    <row r="235" spans="1:14" ht="9" customHeight="1">
      <c r="A235" s="670"/>
      <c r="B235" s="654"/>
      <c r="C235" s="651" t="s">
        <v>1741</v>
      </c>
      <c r="D235" s="669">
        <v>881</v>
      </c>
      <c r="E235" s="669">
        <v>665</v>
      </c>
      <c r="F235" s="669">
        <v>41</v>
      </c>
      <c r="G235" s="669">
        <v>7</v>
      </c>
      <c r="H235" s="669">
        <v>611</v>
      </c>
      <c r="I235" s="669">
        <v>6</v>
      </c>
      <c r="J235" s="669">
        <v>216</v>
      </c>
      <c r="K235" s="669">
        <v>0</v>
      </c>
      <c r="L235" s="669">
        <v>16</v>
      </c>
      <c r="M235" s="669">
        <v>200</v>
      </c>
      <c r="N235" s="664" t="str">
        <f t="shared" si="3"/>
        <v/>
      </c>
    </row>
    <row r="236" spans="1:14" ht="18" customHeight="1">
      <c r="A236" s="682"/>
      <c r="B236" s="654"/>
      <c r="C236" s="668" t="s">
        <v>1742</v>
      </c>
      <c r="D236" s="669">
        <v>7311</v>
      </c>
      <c r="E236" s="669">
        <v>5864</v>
      </c>
      <c r="F236" s="669">
        <v>610</v>
      </c>
      <c r="G236" s="669">
        <v>43</v>
      </c>
      <c r="H236" s="669">
        <v>5171</v>
      </c>
      <c r="I236" s="669">
        <v>40</v>
      </c>
      <c r="J236" s="669">
        <v>1447</v>
      </c>
      <c r="K236" s="669">
        <v>12</v>
      </c>
      <c r="L236" s="669">
        <v>315</v>
      </c>
      <c r="M236" s="669">
        <v>1120</v>
      </c>
      <c r="N236" s="664" t="str">
        <f t="shared" si="3"/>
        <v/>
      </c>
    </row>
    <row r="237" spans="1:14" ht="9" customHeight="1">
      <c r="A237" s="670"/>
      <c r="B237" s="654" t="s">
        <v>908</v>
      </c>
      <c r="C237" s="651" t="s">
        <v>1740</v>
      </c>
      <c r="D237" s="671">
        <v>1452</v>
      </c>
      <c r="E237" s="671">
        <v>1211</v>
      </c>
      <c r="F237" s="671">
        <v>94</v>
      </c>
      <c r="G237" s="671">
        <v>5</v>
      </c>
      <c r="H237" s="671">
        <v>1112</v>
      </c>
      <c r="I237" s="671">
        <v>0</v>
      </c>
      <c r="J237" s="671">
        <v>241</v>
      </c>
      <c r="K237" s="671">
        <v>0</v>
      </c>
      <c r="L237" s="671">
        <v>145</v>
      </c>
      <c r="M237" s="671">
        <v>96</v>
      </c>
      <c r="N237" s="664" t="str">
        <f t="shared" si="3"/>
        <v/>
      </c>
    </row>
    <row r="238" spans="1:14" ht="9" customHeight="1">
      <c r="A238" s="670"/>
      <c r="B238" s="654"/>
      <c r="C238" s="651" t="s">
        <v>1741</v>
      </c>
      <c r="D238" s="669">
        <v>177</v>
      </c>
      <c r="E238" s="669">
        <v>153</v>
      </c>
      <c r="F238" s="669">
        <v>6</v>
      </c>
      <c r="G238" s="669">
        <v>0</v>
      </c>
      <c r="H238" s="669">
        <v>147</v>
      </c>
      <c r="I238" s="669">
        <v>0</v>
      </c>
      <c r="J238" s="669">
        <v>24</v>
      </c>
      <c r="K238" s="669">
        <v>0</v>
      </c>
      <c r="L238" s="669">
        <v>9</v>
      </c>
      <c r="M238" s="669">
        <v>15</v>
      </c>
      <c r="N238" s="664" t="str">
        <f t="shared" si="3"/>
        <v/>
      </c>
    </row>
    <row r="239" spans="1:14" ht="18" customHeight="1">
      <c r="A239" s="670"/>
      <c r="B239" s="654"/>
      <c r="C239" s="668" t="s">
        <v>1742</v>
      </c>
      <c r="D239" s="669">
        <v>1629</v>
      </c>
      <c r="E239" s="669">
        <v>1364</v>
      </c>
      <c r="F239" s="669">
        <v>100</v>
      </c>
      <c r="G239" s="669">
        <v>5</v>
      </c>
      <c r="H239" s="669">
        <v>1259</v>
      </c>
      <c r="I239" s="669">
        <v>0</v>
      </c>
      <c r="J239" s="669">
        <v>265</v>
      </c>
      <c r="K239" s="669">
        <v>0</v>
      </c>
      <c r="L239" s="669">
        <v>154</v>
      </c>
      <c r="M239" s="669">
        <v>111</v>
      </c>
      <c r="N239" s="664" t="str">
        <f t="shared" si="3"/>
        <v/>
      </c>
    </row>
    <row r="240" spans="1:14" ht="9" customHeight="1">
      <c r="A240" s="681"/>
      <c r="B240" s="654" t="s">
        <v>909</v>
      </c>
      <c r="C240" s="651" t="s">
        <v>1740</v>
      </c>
      <c r="D240" s="671">
        <v>1399</v>
      </c>
      <c r="E240" s="671">
        <v>952</v>
      </c>
      <c r="F240" s="671">
        <v>232</v>
      </c>
      <c r="G240" s="671">
        <v>5</v>
      </c>
      <c r="H240" s="671">
        <v>708</v>
      </c>
      <c r="I240" s="671">
        <v>7</v>
      </c>
      <c r="J240" s="671">
        <v>447</v>
      </c>
      <c r="K240" s="671">
        <v>7</v>
      </c>
      <c r="L240" s="671">
        <v>227</v>
      </c>
      <c r="M240" s="671">
        <v>213</v>
      </c>
      <c r="N240" s="664" t="str">
        <f t="shared" si="3"/>
        <v/>
      </c>
    </row>
    <row r="241" spans="1:14" ht="9" customHeight="1">
      <c r="A241" s="681"/>
      <c r="B241" s="654"/>
      <c r="C241" s="651" t="s">
        <v>1741</v>
      </c>
      <c r="D241" s="669">
        <v>910</v>
      </c>
      <c r="E241" s="669">
        <v>603</v>
      </c>
      <c r="F241" s="669">
        <v>73</v>
      </c>
      <c r="G241" s="669">
        <v>2</v>
      </c>
      <c r="H241" s="669">
        <v>524</v>
      </c>
      <c r="I241" s="669">
        <v>4</v>
      </c>
      <c r="J241" s="669">
        <v>307</v>
      </c>
      <c r="K241" s="669">
        <v>0</v>
      </c>
      <c r="L241" s="669">
        <v>119</v>
      </c>
      <c r="M241" s="669">
        <v>188</v>
      </c>
      <c r="N241" s="664" t="str">
        <f t="shared" si="3"/>
        <v/>
      </c>
    </row>
    <row r="242" spans="1:14" ht="18" customHeight="1">
      <c r="A242" s="681"/>
      <c r="B242" s="654"/>
      <c r="C242" s="668" t="s">
        <v>1742</v>
      </c>
      <c r="D242" s="669">
        <v>2309</v>
      </c>
      <c r="E242" s="669">
        <v>1555</v>
      </c>
      <c r="F242" s="669">
        <v>305</v>
      </c>
      <c r="G242" s="669">
        <v>7</v>
      </c>
      <c r="H242" s="669">
        <v>1232</v>
      </c>
      <c r="I242" s="669">
        <v>11</v>
      </c>
      <c r="J242" s="669">
        <v>754</v>
      </c>
      <c r="K242" s="669">
        <v>7</v>
      </c>
      <c r="L242" s="669">
        <v>346</v>
      </c>
      <c r="M242" s="669">
        <v>401</v>
      </c>
      <c r="N242" s="664" t="str">
        <f t="shared" si="3"/>
        <v/>
      </c>
    </row>
    <row r="243" spans="1:14" ht="9" customHeight="1">
      <c r="A243" s="681"/>
      <c r="B243" s="654" t="s">
        <v>910</v>
      </c>
      <c r="C243" s="651" t="s">
        <v>1740</v>
      </c>
      <c r="D243" s="671">
        <v>419</v>
      </c>
      <c r="E243" s="672" t="s">
        <v>974</v>
      </c>
      <c r="F243" s="672" t="s">
        <v>974</v>
      </c>
      <c r="G243" s="672" t="s">
        <v>974</v>
      </c>
      <c r="H243" s="672" t="s">
        <v>974</v>
      </c>
      <c r="I243" s="672" t="s">
        <v>974</v>
      </c>
      <c r="J243" s="672" t="s">
        <v>974</v>
      </c>
      <c r="K243" s="672" t="s">
        <v>974</v>
      </c>
      <c r="L243" s="672" t="s">
        <v>974</v>
      </c>
      <c r="M243" s="672" t="s">
        <v>974</v>
      </c>
      <c r="N243" s="664" t="str">
        <f t="shared" si="3"/>
        <v/>
      </c>
    </row>
    <row r="244" spans="1:14" ht="9" customHeight="1">
      <c r="A244" s="670"/>
      <c r="B244" s="654"/>
      <c r="C244" s="651" t="s">
        <v>1741</v>
      </c>
      <c r="D244" s="669">
        <v>379</v>
      </c>
      <c r="E244" s="672" t="s">
        <v>974</v>
      </c>
      <c r="F244" s="672" t="s">
        <v>974</v>
      </c>
      <c r="G244" s="672" t="s">
        <v>974</v>
      </c>
      <c r="H244" s="672" t="s">
        <v>974</v>
      </c>
      <c r="I244" s="672" t="s">
        <v>974</v>
      </c>
      <c r="J244" s="672" t="s">
        <v>974</v>
      </c>
      <c r="K244" s="672" t="s">
        <v>974</v>
      </c>
      <c r="L244" s="672" t="s">
        <v>974</v>
      </c>
      <c r="M244" s="672" t="s">
        <v>974</v>
      </c>
      <c r="N244" s="664" t="str">
        <f t="shared" si="3"/>
        <v/>
      </c>
    </row>
    <row r="245" spans="1:14" ht="18" customHeight="1">
      <c r="A245" s="670"/>
      <c r="B245" s="654"/>
      <c r="C245" s="668" t="s">
        <v>1742</v>
      </c>
      <c r="D245" s="669">
        <v>798</v>
      </c>
      <c r="E245" s="673" t="s">
        <v>974</v>
      </c>
      <c r="F245" s="673" t="s">
        <v>974</v>
      </c>
      <c r="G245" s="673" t="s">
        <v>974</v>
      </c>
      <c r="H245" s="673" t="s">
        <v>974</v>
      </c>
      <c r="I245" s="673" t="s">
        <v>974</v>
      </c>
      <c r="J245" s="673" t="s">
        <v>974</v>
      </c>
      <c r="K245" s="673" t="s">
        <v>974</v>
      </c>
      <c r="L245" s="673" t="s">
        <v>974</v>
      </c>
      <c r="M245" s="673" t="s">
        <v>974</v>
      </c>
      <c r="N245" s="664" t="str">
        <f t="shared" si="3"/>
        <v/>
      </c>
    </row>
    <row r="246" spans="1:14" ht="9" customHeight="1">
      <c r="A246" s="670"/>
      <c r="B246" s="654" t="s">
        <v>911</v>
      </c>
      <c r="C246" s="651" t="s">
        <v>1740</v>
      </c>
      <c r="D246" s="671">
        <v>3172</v>
      </c>
      <c r="E246" s="671">
        <v>2338</v>
      </c>
      <c r="F246" s="671">
        <v>320</v>
      </c>
      <c r="G246" s="671">
        <v>24</v>
      </c>
      <c r="H246" s="671">
        <v>1972</v>
      </c>
      <c r="I246" s="671">
        <v>22</v>
      </c>
      <c r="J246" s="671">
        <v>834</v>
      </c>
      <c r="K246" s="671">
        <v>1</v>
      </c>
      <c r="L246" s="671">
        <v>395</v>
      </c>
      <c r="M246" s="671">
        <v>438</v>
      </c>
      <c r="N246" s="664" t="str">
        <f t="shared" si="3"/>
        <v/>
      </c>
    </row>
    <row r="247" spans="1:14" ht="9" customHeight="1">
      <c r="A247" s="670"/>
      <c r="B247" s="654"/>
      <c r="C247" s="651" t="s">
        <v>1741</v>
      </c>
      <c r="D247" s="669">
        <v>1086</v>
      </c>
      <c r="E247" s="669">
        <v>809</v>
      </c>
      <c r="F247" s="669">
        <v>29</v>
      </c>
      <c r="G247" s="669">
        <v>5</v>
      </c>
      <c r="H247" s="669">
        <v>770</v>
      </c>
      <c r="I247" s="669">
        <v>5</v>
      </c>
      <c r="J247" s="669">
        <v>277</v>
      </c>
      <c r="K247" s="669">
        <v>0</v>
      </c>
      <c r="L247" s="669">
        <v>37</v>
      </c>
      <c r="M247" s="669">
        <v>240</v>
      </c>
      <c r="N247" s="664" t="str">
        <f t="shared" si="3"/>
        <v/>
      </c>
    </row>
    <row r="248" spans="1:14" ht="18" customHeight="1">
      <c r="A248" s="670"/>
      <c r="B248" s="654"/>
      <c r="C248" s="668" t="s">
        <v>1742</v>
      </c>
      <c r="D248" s="669">
        <v>4258</v>
      </c>
      <c r="E248" s="669">
        <v>3147</v>
      </c>
      <c r="F248" s="669">
        <v>349</v>
      </c>
      <c r="G248" s="669">
        <v>29</v>
      </c>
      <c r="H248" s="669">
        <v>2742</v>
      </c>
      <c r="I248" s="669">
        <v>27</v>
      </c>
      <c r="J248" s="669">
        <v>1111</v>
      </c>
      <c r="K248" s="669">
        <v>1</v>
      </c>
      <c r="L248" s="669">
        <v>432</v>
      </c>
      <c r="M248" s="669">
        <v>678</v>
      </c>
      <c r="N248" s="664" t="str">
        <f t="shared" si="3"/>
        <v/>
      </c>
    </row>
    <row r="249" spans="1:14" ht="9" customHeight="1">
      <c r="A249" s="670"/>
      <c r="B249" s="654" t="s">
        <v>912</v>
      </c>
      <c r="C249" s="651" t="s">
        <v>1740</v>
      </c>
      <c r="D249" s="671">
        <v>413</v>
      </c>
      <c r="E249" s="671">
        <v>301</v>
      </c>
      <c r="F249" s="671">
        <v>48</v>
      </c>
      <c r="G249" s="671">
        <v>0</v>
      </c>
      <c r="H249" s="671">
        <v>249</v>
      </c>
      <c r="I249" s="671">
        <v>4</v>
      </c>
      <c r="J249" s="671">
        <v>112</v>
      </c>
      <c r="K249" s="671">
        <v>2</v>
      </c>
      <c r="L249" s="671">
        <v>35</v>
      </c>
      <c r="M249" s="671">
        <v>75</v>
      </c>
      <c r="N249" s="664" t="str">
        <f t="shared" si="3"/>
        <v/>
      </c>
    </row>
    <row r="250" spans="1:14" ht="9" customHeight="1">
      <c r="A250" s="670"/>
      <c r="B250" s="654"/>
      <c r="C250" s="651" t="s">
        <v>1741</v>
      </c>
      <c r="D250" s="669">
        <v>155</v>
      </c>
      <c r="E250" s="669">
        <v>112</v>
      </c>
      <c r="F250" s="669">
        <v>4</v>
      </c>
      <c r="G250" s="669">
        <v>0</v>
      </c>
      <c r="H250" s="669">
        <v>108</v>
      </c>
      <c r="I250" s="669">
        <v>0</v>
      </c>
      <c r="J250" s="669">
        <v>43</v>
      </c>
      <c r="K250" s="669">
        <v>0</v>
      </c>
      <c r="L250" s="669">
        <v>2</v>
      </c>
      <c r="M250" s="669">
        <v>41</v>
      </c>
      <c r="N250" s="664" t="str">
        <f t="shared" si="3"/>
        <v/>
      </c>
    </row>
    <row r="251" spans="1:14" ht="18" customHeight="1">
      <c r="A251" s="670"/>
      <c r="B251" s="654"/>
      <c r="C251" s="668" t="s">
        <v>1742</v>
      </c>
      <c r="D251" s="669">
        <v>568</v>
      </c>
      <c r="E251" s="669">
        <v>413</v>
      </c>
      <c r="F251" s="669">
        <v>52</v>
      </c>
      <c r="G251" s="669">
        <v>0</v>
      </c>
      <c r="H251" s="669">
        <v>357</v>
      </c>
      <c r="I251" s="669">
        <v>4</v>
      </c>
      <c r="J251" s="669">
        <v>155</v>
      </c>
      <c r="K251" s="669">
        <v>2</v>
      </c>
      <c r="L251" s="669">
        <v>37</v>
      </c>
      <c r="M251" s="669">
        <v>116</v>
      </c>
      <c r="N251" s="664" t="str">
        <f t="shared" si="3"/>
        <v/>
      </c>
    </row>
    <row r="252" spans="1:14" ht="9" customHeight="1">
      <c r="A252" s="670"/>
      <c r="B252" s="654" t="s">
        <v>913</v>
      </c>
      <c r="C252" s="651" t="s">
        <v>1740</v>
      </c>
      <c r="D252" s="671">
        <v>7893</v>
      </c>
      <c r="E252" s="671">
        <v>6246</v>
      </c>
      <c r="F252" s="671">
        <v>916</v>
      </c>
      <c r="G252" s="671">
        <v>93</v>
      </c>
      <c r="H252" s="671">
        <v>5179</v>
      </c>
      <c r="I252" s="671">
        <v>58</v>
      </c>
      <c r="J252" s="671">
        <v>1647</v>
      </c>
      <c r="K252" s="671">
        <v>22</v>
      </c>
      <c r="L252" s="671">
        <v>267</v>
      </c>
      <c r="M252" s="671">
        <v>1358</v>
      </c>
      <c r="N252" s="664" t="str">
        <f t="shared" si="3"/>
        <v/>
      </c>
    </row>
    <row r="253" spans="1:14" ht="9" customHeight="1">
      <c r="A253" s="681"/>
      <c r="B253" s="654"/>
      <c r="C253" s="651" t="s">
        <v>1741</v>
      </c>
      <c r="D253" s="669">
        <v>1510</v>
      </c>
      <c r="E253" s="669">
        <v>1113</v>
      </c>
      <c r="F253" s="669">
        <v>119</v>
      </c>
      <c r="G253" s="669">
        <v>10</v>
      </c>
      <c r="H253" s="669">
        <v>971</v>
      </c>
      <c r="I253" s="669">
        <v>13</v>
      </c>
      <c r="J253" s="669">
        <v>397</v>
      </c>
      <c r="K253" s="669">
        <v>0</v>
      </c>
      <c r="L253" s="669">
        <v>38</v>
      </c>
      <c r="M253" s="669">
        <v>359</v>
      </c>
      <c r="N253" s="664" t="str">
        <f t="shared" si="3"/>
        <v/>
      </c>
    </row>
    <row r="254" spans="1:14" ht="9.9499999999999993" customHeight="1">
      <c r="A254" s="670"/>
      <c r="B254" s="670"/>
      <c r="C254" s="668" t="s">
        <v>1742</v>
      </c>
      <c r="D254" s="669">
        <v>9403</v>
      </c>
      <c r="E254" s="669">
        <v>7359</v>
      </c>
      <c r="F254" s="669">
        <v>1035</v>
      </c>
      <c r="G254" s="669">
        <v>103</v>
      </c>
      <c r="H254" s="669">
        <v>6150</v>
      </c>
      <c r="I254" s="669">
        <v>71</v>
      </c>
      <c r="J254" s="669">
        <v>2044</v>
      </c>
      <c r="K254" s="669">
        <v>22</v>
      </c>
      <c r="L254" s="669">
        <v>305</v>
      </c>
      <c r="M254" s="669">
        <v>1717</v>
      </c>
      <c r="N254" s="664" t="str">
        <f t="shared" si="3"/>
        <v/>
      </c>
    </row>
    <row r="255" spans="1:14" ht="9.9499999999999993" customHeight="1">
      <c r="A255" s="670"/>
      <c r="B255" s="670"/>
      <c r="C255" s="683"/>
      <c r="D255" s="669"/>
      <c r="E255" s="669"/>
      <c r="F255" s="669"/>
      <c r="G255" s="669"/>
      <c r="H255" s="669"/>
      <c r="I255" s="669"/>
      <c r="J255" s="669"/>
      <c r="K255" s="669"/>
      <c r="L255" s="669"/>
      <c r="M255" s="669"/>
    </row>
    <row r="256" spans="1:14" ht="18" customHeight="1">
      <c r="A256" s="670"/>
      <c r="B256" s="654"/>
      <c r="C256" s="683"/>
      <c r="D256" s="669"/>
      <c r="E256" s="669"/>
      <c r="F256" s="669"/>
      <c r="G256" s="669"/>
      <c r="H256" s="669"/>
      <c r="I256" s="669"/>
      <c r="J256" s="669"/>
      <c r="K256" s="669"/>
      <c r="L256" s="669"/>
      <c r="M256" s="669"/>
    </row>
    <row r="257" spans="1:14" s="675" customFormat="1" ht="9" customHeight="1">
      <c r="A257" s="675" t="s">
        <v>803</v>
      </c>
      <c r="B257" s="676"/>
      <c r="C257" s="676"/>
      <c r="D257" s="676"/>
      <c r="E257" s="676"/>
      <c r="F257" s="676"/>
      <c r="G257" s="676"/>
      <c r="H257" s="676"/>
      <c r="I257" s="676"/>
      <c r="J257" s="676"/>
      <c r="K257" s="676"/>
      <c r="L257" s="676"/>
      <c r="N257" s="664"/>
    </row>
    <row r="258" spans="1:14" s="675" customFormat="1" ht="10.5" customHeight="1">
      <c r="A258" s="653" t="s">
        <v>804</v>
      </c>
      <c r="B258" s="676"/>
      <c r="C258" s="676"/>
      <c r="D258" s="676"/>
      <c r="E258" s="676"/>
      <c r="F258" s="676"/>
      <c r="G258" s="676"/>
      <c r="H258" s="676"/>
      <c r="I258" s="676"/>
      <c r="J258" s="676"/>
      <c r="K258" s="676"/>
      <c r="L258" s="676"/>
      <c r="N258" s="664"/>
    </row>
    <row r="259" spans="1:14" s="675" customFormat="1" ht="10.5" customHeight="1">
      <c r="A259" s="653" t="s">
        <v>606</v>
      </c>
      <c r="B259" s="676"/>
      <c r="C259" s="676"/>
      <c r="D259" s="676"/>
      <c r="E259" s="676"/>
      <c r="F259" s="676"/>
      <c r="G259" s="676"/>
      <c r="H259" s="676"/>
      <c r="I259" s="676"/>
      <c r="J259" s="676"/>
      <c r="K259" s="676"/>
      <c r="L259" s="676"/>
      <c r="N259" s="664"/>
    </row>
    <row r="260" spans="1:14" s="675" customFormat="1" ht="10.5" customHeight="1">
      <c r="B260" s="676"/>
      <c r="C260" s="676"/>
      <c r="D260" s="676"/>
      <c r="E260" s="676"/>
      <c r="F260" s="676"/>
      <c r="G260" s="676"/>
      <c r="H260" s="676"/>
      <c r="I260" s="676"/>
      <c r="J260" s="676"/>
      <c r="K260" s="676"/>
      <c r="L260" s="676"/>
      <c r="N260" s="664"/>
    </row>
    <row r="261" spans="1:14" s="632" customFormat="1" ht="9" customHeight="1">
      <c r="A261" s="677" t="s">
        <v>53</v>
      </c>
      <c r="B261" s="667"/>
      <c r="C261" s="678"/>
      <c r="D261" s="666"/>
      <c r="E261" s="666"/>
      <c r="F261" s="666"/>
      <c r="G261" s="666"/>
      <c r="H261" s="666"/>
      <c r="I261" s="666"/>
      <c r="J261" s="666"/>
      <c r="K261" s="666"/>
      <c r="L261" s="666"/>
      <c r="M261" s="666"/>
      <c r="N261" s="664"/>
    </row>
    <row r="262" spans="1:14">
      <c r="B262" s="632"/>
      <c r="C262" s="637"/>
      <c r="D262" s="663" t="s">
        <v>1739</v>
      </c>
      <c r="E262" s="632"/>
      <c r="F262" s="632"/>
      <c r="G262" s="632"/>
      <c r="H262" s="632"/>
      <c r="I262" s="632"/>
      <c r="J262" s="632"/>
      <c r="K262" s="632"/>
      <c r="L262" s="632"/>
      <c r="M262" s="632"/>
    </row>
    <row r="263" spans="1:14" s="632" customFormat="1" ht="9" customHeight="1">
      <c r="D263" s="663"/>
      <c r="N263" s="664"/>
    </row>
    <row r="264" spans="1:14" s="632" customFormat="1" ht="18" customHeight="1">
      <c r="B264" s="674" t="s">
        <v>1776</v>
      </c>
      <c r="C264" s="651" t="s">
        <v>1740</v>
      </c>
      <c r="D264" s="671">
        <v>1472</v>
      </c>
      <c r="E264" s="671">
        <v>1233</v>
      </c>
      <c r="F264" s="671">
        <v>122</v>
      </c>
      <c r="G264" s="671">
        <v>16</v>
      </c>
      <c r="H264" s="671">
        <v>1094</v>
      </c>
      <c r="I264" s="671">
        <v>1</v>
      </c>
      <c r="J264" s="671">
        <v>239</v>
      </c>
      <c r="K264" s="671">
        <v>0</v>
      </c>
      <c r="L264" s="671">
        <v>53</v>
      </c>
      <c r="M264" s="671">
        <v>186</v>
      </c>
      <c r="N264" s="664" t="str">
        <f>IF(OR(D264=E264,D264=F264,D264=G264,D264=H264,D264=I264,D264=J264,D264=K264,D264=L264,D264=M264),"X","")</f>
        <v/>
      </c>
    </row>
    <row r="265" spans="1:14" ht="9" customHeight="1">
      <c r="A265" s="681"/>
      <c r="B265" s="654"/>
      <c r="C265" s="651" t="s">
        <v>1741</v>
      </c>
      <c r="D265" s="669">
        <v>460</v>
      </c>
      <c r="E265" s="669">
        <v>378</v>
      </c>
      <c r="F265" s="669">
        <v>23</v>
      </c>
      <c r="G265" s="669">
        <v>5</v>
      </c>
      <c r="H265" s="669">
        <v>350</v>
      </c>
      <c r="I265" s="669">
        <v>0</v>
      </c>
      <c r="J265" s="669">
        <v>82</v>
      </c>
      <c r="K265" s="669">
        <v>0</v>
      </c>
      <c r="L265" s="669">
        <v>6</v>
      </c>
      <c r="M265" s="669">
        <v>76</v>
      </c>
      <c r="N265" s="664" t="str">
        <f>IF(OR(D265=E265,D265=F265,D265=G265,D265=H265,D265=I265,D265=J265,D265=K265,D265=L265,D265=M265),"X","")</f>
        <v/>
      </c>
    </row>
    <row r="266" spans="1:14" ht="18" customHeight="1">
      <c r="A266" s="670"/>
      <c r="B266" s="670"/>
      <c r="C266" s="668" t="s">
        <v>1742</v>
      </c>
      <c r="D266" s="669">
        <v>1932</v>
      </c>
      <c r="E266" s="669">
        <v>1611</v>
      </c>
      <c r="F266" s="669">
        <v>145</v>
      </c>
      <c r="G266" s="669">
        <v>21</v>
      </c>
      <c r="H266" s="669">
        <v>1444</v>
      </c>
      <c r="I266" s="669">
        <v>1</v>
      </c>
      <c r="J266" s="669">
        <v>321</v>
      </c>
      <c r="K266" s="669">
        <v>0</v>
      </c>
      <c r="L266" s="669">
        <v>59</v>
      </c>
      <c r="M266" s="669">
        <v>262</v>
      </c>
      <c r="N266" s="664" t="str">
        <f>IF(OR(D266=E266,D266=F266,D266=G266,D266=H266,D266=I266,D266=J266,D266=K266,D266=L266,D266=M266),"X","")</f>
        <v/>
      </c>
    </row>
    <row r="267" spans="1:14" ht="9" customHeight="1">
      <c r="A267" s="670" t="s">
        <v>1777</v>
      </c>
      <c r="C267" s="651" t="s">
        <v>1740</v>
      </c>
      <c r="D267" s="671">
        <v>34910</v>
      </c>
      <c r="E267" s="671">
        <v>27466</v>
      </c>
      <c r="F267" s="671">
        <v>3196</v>
      </c>
      <c r="G267" s="671">
        <v>266</v>
      </c>
      <c r="H267" s="671">
        <v>23814</v>
      </c>
      <c r="I267" s="671">
        <v>190</v>
      </c>
      <c r="J267" s="671">
        <v>7444</v>
      </c>
      <c r="K267" s="671">
        <v>62</v>
      </c>
      <c r="L267" s="671">
        <v>2388</v>
      </c>
      <c r="M267" s="671">
        <v>4994</v>
      </c>
      <c r="N267" s="664" t="str">
        <f t="shared" si="3"/>
        <v/>
      </c>
    </row>
    <row r="268" spans="1:14" ht="9" customHeight="1">
      <c r="A268" s="670"/>
      <c r="B268" s="670"/>
      <c r="C268" s="651" t="s">
        <v>1741</v>
      </c>
      <c r="D268" s="669">
        <v>8474</v>
      </c>
      <c r="E268" s="669">
        <v>6393</v>
      </c>
      <c r="F268" s="669">
        <v>403</v>
      </c>
      <c r="G268" s="669">
        <v>47</v>
      </c>
      <c r="H268" s="669">
        <v>5890</v>
      </c>
      <c r="I268" s="669">
        <v>53</v>
      </c>
      <c r="J268" s="669">
        <v>2081</v>
      </c>
      <c r="K268" s="669">
        <v>5</v>
      </c>
      <c r="L268" s="669">
        <v>350</v>
      </c>
      <c r="M268" s="669">
        <v>1726</v>
      </c>
      <c r="N268" s="664" t="str">
        <f t="shared" si="3"/>
        <v/>
      </c>
    </row>
    <row r="269" spans="1:14" ht="18" customHeight="1">
      <c r="A269" s="670"/>
      <c r="B269" s="670"/>
      <c r="C269" s="668" t="s">
        <v>1742</v>
      </c>
      <c r="D269" s="669">
        <v>43384</v>
      </c>
      <c r="E269" s="669">
        <v>33859</v>
      </c>
      <c r="F269" s="669">
        <v>3599</v>
      </c>
      <c r="G269" s="669">
        <v>313</v>
      </c>
      <c r="H269" s="669">
        <v>29704</v>
      </c>
      <c r="I269" s="669">
        <v>243</v>
      </c>
      <c r="J269" s="669">
        <v>9525</v>
      </c>
      <c r="K269" s="669">
        <v>67</v>
      </c>
      <c r="L269" s="669">
        <v>2738</v>
      </c>
      <c r="M269" s="669">
        <v>6720</v>
      </c>
      <c r="N269" s="664" t="str">
        <f t="shared" si="3"/>
        <v/>
      </c>
    </row>
    <row r="270" spans="1:14" s="632" customFormat="1" ht="18" customHeight="1">
      <c r="A270" s="666" t="s">
        <v>555</v>
      </c>
      <c r="B270" s="667"/>
      <c r="C270" s="668"/>
      <c r="N270" s="664"/>
    </row>
    <row r="271" spans="1:14" s="632" customFormat="1" ht="18" customHeight="1">
      <c r="B271" s="674" t="s">
        <v>1778</v>
      </c>
      <c r="C271" s="651" t="s">
        <v>1740</v>
      </c>
      <c r="D271" s="671">
        <v>699</v>
      </c>
      <c r="E271" s="671">
        <v>369</v>
      </c>
      <c r="F271" s="671">
        <v>132</v>
      </c>
      <c r="G271" s="671">
        <v>8</v>
      </c>
      <c r="H271" s="671">
        <v>186</v>
      </c>
      <c r="I271" s="671">
        <v>43</v>
      </c>
      <c r="J271" s="671">
        <v>330</v>
      </c>
      <c r="K271" s="671">
        <v>7</v>
      </c>
      <c r="L271" s="671">
        <v>243</v>
      </c>
      <c r="M271" s="671">
        <v>80</v>
      </c>
      <c r="N271" s="664" t="str">
        <f t="shared" si="3"/>
        <v/>
      </c>
    </row>
    <row r="272" spans="1:14" ht="9" customHeight="1">
      <c r="A272" s="670"/>
      <c r="B272" s="654"/>
      <c r="C272" s="651" t="s">
        <v>1741</v>
      </c>
      <c r="D272" s="669">
        <v>1055</v>
      </c>
      <c r="E272" s="669">
        <v>525</v>
      </c>
      <c r="F272" s="669">
        <v>108</v>
      </c>
      <c r="G272" s="669">
        <v>11</v>
      </c>
      <c r="H272" s="669">
        <v>361</v>
      </c>
      <c r="I272" s="669">
        <v>45</v>
      </c>
      <c r="J272" s="669">
        <v>530</v>
      </c>
      <c r="K272" s="669">
        <v>2</v>
      </c>
      <c r="L272" s="669">
        <v>279</v>
      </c>
      <c r="M272" s="669">
        <v>249</v>
      </c>
      <c r="N272" s="664" t="str">
        <f t="shared" si="3"/>
        <v/>
      </c>
    </row>
    <row r="273" spans="1:14" ht="18" customHeight="1">
      <c r="A273" s="670"/>
      <c r="B273" s="654"/>
      <c r="C273" s="668" t="s">
        <v>1742</v>
      </c>
      <c r="D273" s="669">
        <v>1754</v>
      </c>
      <c r="E273" s="669">
        <v>894</v>
      </c>
      <c r="F273" s="669">
        <v>240</v>
      </c>
      <c r="G273" s="669">
        <v>19</v>
      </c>
      <c r="H273" s="669">
        <v>547</v>
      </c>
      <c r="I273" s="669">
        <v>88</v>
      </c>
      <c r="J273" s="669">
        <v>860</v>
      </c>
      <c r="K273" s="669">
        <v>9</v>
      </c>
      <c r="L273" s="669">
        <v>522</v>
      </c>
      <c r="M273" s="669">
        <v>329</v>
      </c>
      <c r="N273" s="664" t="str">
        <f t="shared" si="3"/>
        <v/>
      </c>
    </row>
    <row r="274" spans="1:14" ht="9" customHeight="1">
      <c r="A274" s="670"/>
      <c r="B274" s="654" t="s">
        <v>916</v>
      </c>
      <c r="C274" s="651" t="s">
        <v>1740</v>
      </c>
      <c r="D274" s="671">
        <v>148</v>
      </c>
      <c r="E274" s="671">
        <v>74</v>
      </c>
      <c r="F274" s="671">
        <v>29</v>
      </c>
      <c r="G274" s="671">
        <v>0</v>
      </c>
      <c r="H274" s="671">
        <v>39</v>
      </c>
      <c r="I274" s="671">
        <v>6</v>
      </c>
      <c r="J274" s="671">
        <v>74</v>
      </c>
      <c r="K274" s="671">
        <v>2</v>
      </c>
      <c r="L274" s="671">
        <v>49</v>
      </c>
      <c r="M274" s="671">
        <v>23</v>
      </c>
      <c r="N274" s="664" t="str">
        <f t="shared" si="3"/>
        <v/>
      </c>
    </row>
    <row r="275" spans="1:14" ht="9" customHeight="1">
      <c r="A275" s="670"/>
      <c r="B275" s="654"/>
      <c r="C275" s="651" t="s">
        <v>1741</v>
      </c>
      <c r="D275" s="669">
        <v>181</v>
      </c>
      <c r="E275" s="669">
        <v>82</v>
      </c>
      <c r="F275" s="669">
        <v>25</v>
      </c>
      <c r="G275" s="669">
        <v>0</v>
      </c>
      <c r="H275" s="669">
        <v>49</v>
      </c>
      <c r="I275" s="669">
        <v>8</v>
      </c>
      <c r="J275" s="669">
        <v>99</v>
      </c>
      <c r="K275" s="669">
        <v>3</v>
      </c>
      <c r="L275" s="669">
        <v>42</v>
      </c>
      <c r="M275" s="669">
        <v>54</v>
      </c>
      <c r="N275" s="664" t="str">
        <f t="shared" si="3"/>
        <v/>
      </c>
    </row>
    <row r="276" spans="1:14" ht="18" customHeight="1">
      <c r="A276" s="670"/>
      <c r="B276" s="654"/>
      <c r="C276" s="668" t="s">
        <v>1742</v>
      </c>
      <c r="D276" s="669">
        <v>329</v>
      </c>
      <c r="E276" s="669">
        <v>156</v>
      </c>
      <c r="F276" s="669">
        <v>54</v>
      </c>
      <c r="G276" s="669">
        <v>0</v>
      </c>
      <c r="H276" s="669">
        <v>88</v>
      </c>
      <c r="I276" s="669">
        <v>14</v>
      </c>
      <c r="J276" s="669">
        <v>173</v>
      </c>
      <c r="K276" s="669">
        <v>5</v>
      </c>
      <c r="L276" s="669">
        <v>91</v>
      </c>
      <c r="M276" s="669">
        <v>77</v>
      </c>
      <c r="N276" s="664" t="str">
        <f t="shared" si="3"/>
        <v/>
      </c>
    </row>
    <row r="277" spans="1:14" ht="9" customHeight="1">
      <c r="A277" s="670"/>
      <c r="B277" s="654" t="s">
        <v>917</v>
      </c>
      <c r="C277" s="651" t="s">
        <v>1740</v>
      </c>
      <c r="D277" s="671">
        <v>105</v>
      </c>
      <c r="E277" s="671">
        <v>63</v>
      </c>
      <c r="F277" s="671">
        <v>31</v>
      </c>
      <c r="G277" s="671">
        <v>0</v>
      </c>
      <c r="H277" s="671">
        <v>29</v>
      </c>
      <c r="I277" s="671">
        <v>3</v>
      </c>
      <c r="J277" s="671">
        <v>42</v>
      </c>
      <c r="K277" s="671">
        <v>0</v>
      </c>
      <c r="L277" s="671">
        <v>22</v>
      </c>
      <c r="M277" s="671">
        <v>20</v>
      </c>
      <c r="N277" s="664" t="str">
        <f t="shared" si="3"/>
        <v/>
      </c>
    </row>
    <row r="278" spans="1:14" ht="9" customHeight="1">
      <c r="A278" s="670"/>
      <c r="B278" s="654"/>
      <c r="C278" s="651" t="s">
        <v>1741</v>
      </c>
      <c r="D278" s="669">
        <v>133</v>
      </c>
      <c r="E278" s="669">
        <v>72</v>
      </c>
      <c r="F278" s="669">
        <v>19</v>
      </c>
      <c r="G278" s="669">
        <v>1</v>
      </c>
      <c r="H278" s="669">
        <v>46</v>
      </c>
      <c r="I278" s="669">
        <v>6</v>
      </c>
      <c r="J278" s="669">
        <v>61</v>
      </c>
      <c r="K278" s="669">
        <v>0</v>
      </c>
      <c r="L278" s="669">
        <v>37</v>
      </c>
      <c r="M278" s="669">
        <v>24</v>
      </c>
      <c r="N278" s="664" t="str">
        <f t="shared" si="3"/>
        <v/>
      </c>
    </row>
    <row r="279" spans="1:14" ht="18" customHeight="1">
      <c r="A279" s="670"/>
      <c r="B279" s="654"/>
      <c r="C279" s="668" t="s">
        <v>1742</v>
      </c>
      <c r="D279" s="669">
        <v>238</v>
      </c>
      <c r="E279" s="669">
        <v>135</v>
      </c>
      <c r="F279" s="669">
        <v>50</v>
      </c>
      <c r="G279" s="669">
        <v>1</v>
      </c>
      <c r="H279" s="669">
        <v>75</v>
      </c>
      <c r="I279" s="669">
        <v>9</v>
      </c>
      <c r="J279" s="669">
        <v>103</v>
      </c>
      <c r="K279" s="669">
        <v>0</v>
      </c>
      <c r="L279" s="669">
        <v>59</v>
      </c>
      <c r="M279" s="669">
        <v>44</v>
      </c>
      <c r="N279" s="664" t="str">
        <f t="shared" si="3"/>
        <v/>
      </c>
    </row>
    <row r="280" spans="1:14" s="632" customFormat="1" ht="18" customHeight="1">
      <c r="B280" s="674" t="s">
        <v>1779</v>
      </c>
      <c r="C280" s="651" t="s">
        <v>1740</v>
      </c>
      <c r="D280" s="671">
        <v>345</v>
      </c>
      <c r="E280" s="671">
        <v>156</v>
      </c>
      <c r="F280" s="671">
        <v>58</v>
      </c>
      <c r="G280" s="671">
        <v>0</v>
      </c>
      <c r="H280" s="671">
        <v>88</v>
      </c>
      <c r="I280" s="671">
        <v>10</v>
      </c>
      <c r="J280" s="671">
        <v>189</v>
      </c>
      <c r="K280" s="671">
        <v>1</v>
      </c>
      <c r="L280" s="671">
        <v>173</v>
      </c>
      <c r="M280" s="671">
        <v>15</v>
      </c>
      <c r="N280" s="664" t="str">
        <f t="shared" si="3"/>
        <v/>
      </c>
    </row>
    <row r="281" spans="1:14" ht="9" customHeight="1">
      <c r="A281" s="670"/>
      <c r="B281" s="654"/>
      <c r="C281" s="651" t="s">
        <v>1741</v>
      </c>
      <c r="D281" s="669">
        <v>333</v>
      </c>
      <c r="E281" s="669">
        <v>145</v>
      </c>
      <c r="F281" s="669">
        <v>32</v>
      </c>
      <c r="G281" s="669">
        <v>2</v>
      </c>
      <c r="H281" s="669">
        <v>103</v>
      </c>
      <c r="I281" s="669">
        <v>8</v>
      </c>
      <c r="J281" s="669">
        <v>188</v>
      </c>
      <c r="K281" s="669">
        <v>1</v>
      </c>
      <c r="L281" s="669">
        <v>156</v>
      </c>
      <c r="M281" s="669">
        <v>31</v>
      </c>
      <c r="N281" s="664" t="str">
        <f t="shared" ref="N281:N344" si="4">IF(OR(D281=E281,D281=F281,D281=G281,D281=H281,D281=I281,D281=J281,D281=K281,D281=L281,D281=M281),"X","")</f>
        <v/>
      </c>
    </row>
    <row r="282" spans="1:14" ht="18" customHeight="1">
      <c r="A282" s="670"/>
      <c r="B282" s="654"/>
      <c r="C282" s="668" t="s">
        <v>1742</v>
      </c>
      <c r="D282" s="669">
        <v>678</v>
      </c>
      <c r="E282" s="669">
        <v>301</v>
      </c>
      <c r="F282" s="669">
        <v>90</v>
      </c>
      <c r="G282" s="669">
        <v>2</v>
      </c>
      <c r="H282" s="669">
        <v>191</v>
      </c>
      <c r="I282" s="669">
        <v>18</v>
      </c>
      <c r="J282" s="669">
        <v>377</v>
      </c>
      <c r="K282" s="669">
        <v>2</v>
      </c>
      <c r="L282" s="669">
        <v>329</v>
      </c>
      <c r="M282" s="669">
        <v>46</v>
      </c>
      <c r="N282" s="664" t="str">
        <f t="shared" si="4"/>
        <v/>
      </c>
    </row>
    <row r="283" spans="1:14" ht="9" customHeight="1">
      <c r="A283" s="670"/>
      <c r="B283" s="654" t="s">
        <v>920</v>
      </c>
      <c r="C283" s="651" t="s">
        <v>1740</v>
      </c>
      <c r="D283" s="671">
        <v>1455</v>
      </c>
      <c r="E283" s="671">
        <v>496</v>
      </c>
      <c r="F283" s="671">
        <v>154</v>
      </c>
      <c r="G283" s="671">
        <v>2</v>
      </c>
      <c r="H283" s="671">
        <v>201</v>
      </c>
      <c r="I283" s="671">
        <v>139</v>
      </c>
      <c r="J283" s="671">
        <v>959</v>
      </c>
      <c r="K283" s="671">
        <v>7</v>
      </c>
      <c r="L283" s="671">
        <v>883</v>
      </c>
      <c r="M283" s="671">
        <v>69</v>
      </c>
      <c r="N283" s="664" t="str">
        <f t="shared" si="4"/>
        <v/>
      </c>
    </row>
    <row r="284" spans="1:14" ht="9" customHeight="1">
      <c r="A284" s="670"/>
      <c r="B284" s="670"/>
      <c r="C284" s="651" t="s">
        <v>1741</v>
      </c>
      <c r="D284" s="669">
        <v>968</v>
      </c>
      <c r="E284" s="669">
        <v>287</v>
      </c>
      <c r="F284" s="669">
        <v>50</v>
      </c>
      <c r="G284" s="669">
        <v>3</v>
      </c>
      <c r="H284" s="669">
        <v>161</v>
      </c>
      <c r="I284" s="669">
        <v>73</v>
      </c>
      <c r="J284" s="669">
        <v>681</v>
      </c>
      <c r="K284" s="669">
        <v>1</v>
      </c>
      <c r="L284" s="669">
        <v>605</v>
      </c>
      <c r="M284" s="669">
        <v>75</v>
      </c>
      <c r="N284" s="664" t="str">
        <f t="shared" si="4"/>
        <v/>
      </c>
    </row>
    <row r="285" spans="1:14" ht="18" customHeight="1">
      <c r="A285" s="670"/>
      <c r="B285" s="670"/>
      <c r="C285" s="668" t="s">
        <v>1742</v>
      </c>
      <c r="D285" s="669">
        <v>2423</v>
      </c>
      <c r="E285" s="669">
        <v>783</v>
      </c>
      <c r="F285" s="669">
        <v>204</v>
      </c>
      <c r="G285" s="669">
        <v>5</v>
      </c>
      <c r="H285" s="669">
        <v>362</v>
      </c>
      <c r="I285" s="669">
        <v>212</v>
      </c>
      <c r="J285" s="669">
        <v>1640</v>
      </c>
      <c r="K285" s="669">
        <v>8</v>
      </c>
      <c r="L285" s="669">
        <v>1488</v>
      </c>
      <c r="M285" s="669">
        <v>144</v>
      </c>
      <c r="N285" s="664" t="str">
        <f t="shared" si="4"/>
        <v/>
      </c>
    </row>
    <row r="286" spans="1:14" ht="9" customHeight="1">
      <c r="A286" s="670" t="s">
        <v>1780</v>
      </c>
      <c r="C286" s="651" t="s">
        <v>1740</v>
      </c>
      <c r="D286" s="671">
        <v>2752</v>
      </c>
      <c r="E286" s="671">
        <v>1158</v>
      </c>
      <c r="F286" s="671">
        <v>404</v>
      </c>
      <c r="G286" s="671">
        <v>10</v>
      </c>
      <c r="H286" s="671">
        <v>543</v>
      </c>
      <c r="I286" s="671">
        <v>201</v>
      </c>
      <c r="J286" s="671">
        <v>1594</v>
      </c>
      <c r="K286" s="671">
        <v>17</v>
      </c>
      <c r="L286" s="671">
        <v>1370</v>
      </c>
      <c r="M286" s="671">
        <v>207</v>
      </c>
      <c r="N286" s="664" t="str">
        <f t="shared" si="4"/>
        <v/>
      </c>
    </row>
    <row r="287" spans="1:14" ht="9" customHeight="1">
      <c r="A287" s="670"/>
      <c r="B287" s="670"/>
      <c r="C287" s="651" t="s">
        <v>1741</v>
      </c>
      <c r="D287" s="669">
        <v>2670</v>
      </c>
      <c r="E287" s="669">
        <v>1111</v>
      </c>
      <c r="F287" s="669">
        <v>234</v>
      </c>
      <c r="G287" s="669">
        <v>17</v>
      </c>
      <c r="H287" s="669">
        <v>720</v>
      </c>
      <c r="I287" s="669">
        <v>140</v>
      </c>
      <c r="J287" s="669">
        <v>1559</v>
      </c>
      <c r="K287" s="669">
        <v>7</v>
      </c>
      <c r="L287" s="669">
        <v>1119</v>
      </c>
      <c r="M287" s="669">
        <v>433</v>
      </c>
      <c r="N287" s="664" t="str">
        <f t="shared" si="4"/>
        <v/>
      </c>
    </row>
    <row r="288" spans="1:14" ht="18" customHeight="1">
      <c r="A288" s="670"/>
      <c r="B288" s="670"/>
      <c r="C288" s="668" t="s">
        <v>1742</v>
      </c>
      <c r="D288" s="669">
        <v>5422</v>
      </c>
      <c r="E288" s="669">
        <v>2269</v>
      </c>
      <c r="F288" s="669">
        <v>638</v>
      </c>
      <c r="G288" s="669">
        <v>27</v>
      </c>
      <c r="H288" s="669">
        <v>1263</v>
      </c>
      <c r="I288" s="669">
        <v>341</v>
      </c>
      <c r="J288" s="669">
        <v>3153</v>
      </c>
      <c r="K288" s="669">
        <v>24</v>
      </c>
      <c r="L288" s="669">
        <v>2489</v>
      </c>
      <c r="M288" s="669">
        <v>640</v>
      </c>
      <c r="N288" s="664" t="str">
        <f t="shared" si="4"/>
        <v/>
      </c>
    </row>
    <row r="289" spans="1:14" s="632" customFormat="1" ht="27" customHeight="1">
      <c r="A289" s="1564" t="s">
        <v>1781</v>
      </c>
      <c r="B289" s="1564"/>
      <c r="C289" s="668"/>
      <c r="N289" s="664"/>
    </row>
    <row r="290" spans="1:14" ht="9" customHeight="1">
      <c r="A290" s="670"/>
      <c r="B290" s="654" t="s">
        <v>923</v>
      </c>
      <c r="C290" s="651" t="s">
        <v>1740</v>
      </c>
      <c r="D290" s="671">
        <v>286</v>
      </c>
      <c r="E290" s="671">
        <v>154</v>
      </c>
      <c r="F290" s="671">
        <v>4</v>
      </c>
      <c r="G290" s="671">
        <v>3</v>
      </c>
      <c r="H290" s="671">
        <v>128</v>
      </c>
      <c r="I290" s="671">
        <v>19</v>
      </c>
      <c r="J290" s="671">
        <v>132</v>
      </c>
      <c r="K290" s="671">
        <v>13</v>
      </c>
      <c r="L290" s="671">
        <v>63</v>
      </c>
      <c r="M290" s="671">
        <v>56</v>
      </c>
      <c r="N290" s="664" t="str">
        <f t="shared" si="4"/>
        <v/>
      </c>
    </row>
    <row r="291" spans="1:14" ht="9" customHeight="1">
      <c r="A291" s="670"/>
      <c r="B291" s="654"/>
      <c r="C291" s="651" t="s">
        <v>1741</v>
      </c>
      <c r="D291" s="669">
        <v>365</v>
      </c>
      <c r="E291" s="669">
        <v>166</v>
      </c>
      <c r="F291" s="669">
        <v>1</v>
      </c>
      <c r="G291" s="669">
        <v>0</v>
      </c>
      <c r="H291" s="669">
        <v>132</v>
      </c>
      <c r="I291" s="669">
        <v>33</v>
      </c>
      <c r="J291" s="669">
        <v>199</v>
      </c>
      <c r="K291" s="669">
        <v>0</v>
      </c>
      <c r="L291" s="669">
        <v>111</v>
      </c>
      <c r="M291" s="669">
        <v>88</v>
      </c>
      <c r="N291" s="664" t="str">
        <f t="shared" si="4"/>
        <v/>
      </c>
    </row>
    <row r="292" spans="1:14" ht="18" customHeight="1">
      <c r="A292" s="670"/>
      <c r="B292" s="654"/>
      <c r="C292" s="668" t="s">
        <v>1742</v>
      </c>
      <c r="D292" s="669">
        <v>651</v>
      </c>
      <c r="E292" s="669">
        <v>320</v>
      </c>
      <c r="F292" s="669">
        <v>5</v>
      </c>
      <c r="G292" s="669">
        <v>3</v>
      </c>
      <c r="H292" s="669">
        <v>260</v>
      </c>
      <c r="I292" s="669">
        <v>52</v>
      </c>
      <c r="J292" s="669">
        <v>331</v>
      </c>
      <c r="K292" s="669">
        <v>13</v>
      </c>
      <c r="L292" s="669">
        <v>174</v>
      </c>
      <c r="M292" s="669">
        <v>144</v>
      </c>
      <c r="N292" s="664" t="str">
        <f t="shared" si="4"/>
        <v/>
      </c>
    </row>
    <row r="293" spans="1:14" ht="9" customHeight="1">
      <c r="A293" s="670"/>
      <c r="B293" s="654" t="s">
        <v>924</v>
      </c>
      <c r="C293" s="651" t="s">
        <v>1740</v>
      </c>
      <c r="D293" s="671">
        <v>3293</v>
      </c>
      <c r="E293" s="671">
        <v>983</v>
      </c>
      <c r="F293" s="671">
        <v>73</v>
      </c>
      <c r="G293" s="671">
        <v>10</v>
      </c>
      <c r="H293" s="671">
        <v>857</v>
      </c>
      <c r="I293" s="671">
        <v>43</v>
      </c>
      <c r="J293" s="671">
        <v>2310</v>
      </c>
      <c r="K293" s="671">
        <v>56</v>
      </c>
      <c r="L293" s="671">
        <v>1454</v>
      </c>
      <c r="M293" s="671">
        <v>800</v>
      </c>
      <c r="N293" s="664" t="str">
        <f t="shared" si="4"/>
        <v/>
      </c>
    </row>
    <row r="294" spans="1:14" ht="9" customHeight="1">
      <c r="A294" s="670"/>
      <c r="B294" s="654"/>
      <c r="C294" s="651" t="s">
        <v>1741</v>
      </c>
      <c r="D294" s="669">
        <v>3305</v>
      </c>
      <c r="E294" s="669">
        <v>1244</v>
      </c>
      <c r="F294" s="669">
        <v>24</v>
      </c>
      <c r="G294" s="669">
        <v>2</v>
      </c>
      <c r="H294" s="669">
        <v>1154</v>
      </c>
      <c r="I294" s="669">
        <v>64</v>
      </c>
      <c r="J294" s="669">
        <v>2061</v>
      </c>
      <c r="K294" s="669">
        <v>5</v>
      </c>
      <c r="L294" s="669">
        <v>840</v>
      </c>
      <c r="M294" s="669">
        <v>1216</v>
      </c>
      <c r="N294" s="664" t="str">
        <f t="shared" si="4"/>
        <v/>
      </c>
    </row>
    <row r="295" spans="1:14" ht="18" customHeight="1">
      <c r="A295" s="670"/>
      <c r="B295" s="654"/>
      <c r="C295" s="668" t="s">
        <v>1742</v>
      </c>
      <c r="D295" s="669">
        <v>6598</v>
      </c>
      <c r="E295" s="669">
        <v>2227</v>
      </c>
      <c r="F295" s="669">
        <v>97</v>
      </c>
      <c r="G295" s="669">
        <v>12</v>
      </c>
      <c r="H295" s="669">
        <v>2011</v>
      </c>
      <c r="I295" s="669">
        <v>107</v>
      </c>
      <c r="J295" s="669">
        <v>4371</v>
      </c>
      <c r="K295" s="669">
        <v>61</v>
      </c>
      <c r="L295" s="669">
        <v>2294</v>
      </c>
      <c r="M295" s="669">
        <v>2016</v>
      </c>
      <c r="N295" s="664" t="str">
        <f t="shared" si="4"/>
        <v/>
      </c>
    </row>
    <row r="296" spans="1:14" ht="9" customHeight="1">
      <c r="A296" s="670"/>
      <c r="B296" s="654" t="s">
        <v>926</v>
      </c>
      <c r="C296" s="651" t="s">
        <v>1740</v>
      </c>
      <c r="D296" s="671">
        <v>239</v>
      </c>
      <c r="E296" s="671">
        <v>171</v>
      </c>
      <c r="F296" s="671">
        <v>1</v>
      </c>
      <c r="G296" s="671">
        <v>0</v>
      </c>
      <c r="H296" s="671">
        <v>166</v>
      </c>
      <c r="I296" s="671">
        <v>4</v>
      </c>
      <c r="J296" s="671">
        <v>68</v>
      </c>
      <c r="K296" s="671">
        <v>0</v>
      </c>
      <c r="L296" s="671">
        <v>0</v>
      </c>
      <c r="M296" s="671">
        <v>68</v>
      </c>
      <c r="N296" s="664" t="str">
        <f t="shared" si="4"/>
        <v/>
      </c>
    </row>
    <row r="297" spans="1:14" ht="9" customHeight="1">
      <c r="A297" s="670"/>
      <c r="B297" s="654"/>
      <c r="C297" s="651" t="s">
        <v>1741</v>
      </c>
      <c r="D297" s="669">
        <v>262</v>
      </c>
      <c r="E297" s="669">
        <v>157</v>
      </c>
      <c r="F297" s="669">
        <v>0</v>
      </c>
      <c r="G297" s="669">
        <v>0</v>
      </c>
      <c r="H297" s="669">
        <v>152</v>
      </c>
      <c r="I297" s="669">
        <v>5</v>
      </c>
      <c r="J297" s="669">
        <v>105</v>
      </c>
      <c r="K297" s="669">
        <v>0</v>
      </c>
      <c r="L297" s="669">
        <v>1</v>
      </c>
      <c r="M297" s="669">
        <v>104</v>
      </c>
      <c r="N297" s="664" t="str">
        <f t="shared" si="4"/>
        <v/>
      </c>
    </row>
    <row r="298" spans="1:14" ht="18" customHeight="1">
      <c r="A298" s="670"/>
      <c r="B298" s="654"/>
      <c r="C298" s="668" t="s">
        <v>1742</v>
      </c>
      <c r="D298" s="669">
        <v>501</v>
      </c>
      <c r="E298" s="669">
        <v>328</v>
      </c>
      <c r="F298" s="669">
        <v>1</v>
      </c>
      <c r="G298" s="669">
        <v>0</v>
      </c>
      <c r="H298" s="669">
        <v>318</v>
      </c>
      <c r="I298" s="669">
        <v>9</v>
      </c>
      <c r="J298" s="669">
        <v>173</v>
      </c>
      <c r="K298" s="669">
        <v>0</v>
      </c>
      <c r="L298" s="669">
        <v>1</v>
      </c>
      <c r="M298" s="669">
        <v>172</v>
      </c>
      <c r="N298" s="664" t="str">
        <f t="shared" si="4"/>
        <v/>
      </c>
    </row>
    <row r="299" spans="1:14" ht="9" customHeight="1">
      <c r="A299" s="670"/>
      <c r="B299" s="654" t="s">
        <v>927</v>
      </c>
      <c r="C299" s="651" t="s">
        <v>1740</v>
      </c>
      <c r="D299" s="671">
        <v>813</v>
      </c>
      <c r="E299" s="671">
        <v>664</v>
      </c>
      <c r="F299" s="671">
        <v>7</v>
      </c>
      <c r="G299" s="671">
        <v>1</v>
      </c>
      <c r="H299" s="671">
        <v>642</v>
      </c>
      <c r="I299" s="671">
        <v>14</v>
      </c>
      <c r="J299" s="671">
        <v>149</v>
      </c>
      <c r="K299" s="671">
        <v>0</v>
      </c>
      <c r="L299" s="671">
        <v>21</v>
      </c>
      <c r="M299" s="671">
        <v>128</v>
      </c>
      <c r="N299" s="664" t="str">
        <f t="shared" si="4"/>
        <v/>
      </c>
    </row>
    <row r="300" spans="1:14" ht="9" customHeight="1">
      <c r="A300" s="670"/>
      <c r="B300" s="654"/>
      <c r="C300" s="651" t="s">
        <v>1741</v>
      </c>
      <c r="D300" s="669">
        <v>214</v>
      </c>
      <c r="E300" s="669">
        <v>165</v>
      </c>
      <c r="F300" s="669">
        <v>1</v>
      </c>
      <c r="G300" s="669">
        <v>0</v>
      </c>
      <c r="H300" s="669">
        <v>159</v>
      </c>
      <c r="I300" s="669">
        <v>5</v>
      </c>
      <c r="J300" s="669">
        <v>49</v>
      </c>
      <c r="K300" s="669">
        <v>0</v>
      </c>
      <c r="L300" s="669">
        <v>11</v>
      </c>
      <c r="M300" s="669">
        <v>38</v>
      </c>
      <c r="N300" s="664" t="str">
        <f t="shared" si="4"/>
        <v/>
      </c>
    </row>
    <row r="301" spans="1:14" ht="18" customHeight="1">
      <c r="A301" s="670"/>
      <c r="B301" s="654"/>
      <c r="C301" s="668" t="s">
        <v>1742</v>
      </c>
      <c r="D301" s="669">
        <v>1027</v>
      </c>
      <c r="E301" s="669">
        <v>829</v>
      </c>
      <c r="F301" s="669">
        <v>8</v>
      </c>
      <c r="G301" s="669">
        <v>1</v>
      </c>
      <c r="H301" s="669">
        <v>801</v>
      </c>
      <c r="I301" s="669">
        <v>19</v>
      </c>
      <c r="J301" s="669">
        <v>198</v>
      </c>
      <c r="K301" s="669">
        <v>0</v>
      </c>
      <c r="L301" s="669">
        <v>32</v>
      </c>
      <c r="M301" s="669">
        <v>166</v>
      </c>
      <c r="N301" s="664" t="str">
        <f t="shared" si="4"/>
        <v/>
      </c>
    </row>
    <row r="302" spans="1:14" ht="9" customHeight="1">
      <c r="A302" s="670"/>
      <c r="B302" s="654" t="s">
        <v>1782</v>
      </c>
      <c r="C302" s="651" t="s">
        <v>1740</v>
      </c>
      <c r="D302" s="671">
        <v>4621</v>
      </c>
      <c r="E302" s="671">
        <v>2651</v>
      </c>
      <c r="F302" s="671">
        <v>114</v>
      </c>
      <c r="G302" s="671">
        <v>4</v>
      </c>
      <c r="H302" s="671">
        <v>2297</v>
      </c>
      <c r="I302" s="671">
        <v>236</v>
      </c>
      <c r="J302" s="671">
        <v>1970</v>
      </c>
      <c r="K302" s="671">
        <v>7</v>
      </c>
      <c r="L302" s="671">
        <v>1394</v>
      </c>
      <c r="M302" s="671">
        <v>569</v>
      </c>
      <c r="N302" s="664" t="str">
        <f t="shared" si="4"/>
        <v/>
      </c>
    </row>
    <row r="303" spans="1:14" ht="9" customHeight="1">
      <c r="A303" s="670"/>
      <c r="B303" s="654"/>
      <c r="C303" s="651" t="s">
        <v>1741</v>
      </c>
      <c r="D303" s="669">
        <v>6421</v>
      </c>
      <c r="E303" s="669">
        <v>2893</v>
      </c>
      <c r="F303" s="669">
        <v>41</v>
      </c>
      <c r="G303" s="669">
        <v>4</v>
      </c>
      <c r="H303" s="669">
        <v>2329</v>
      </c>
      <c r="I303" s="669">
        <v>519</v>
      </c>
      <c r="J303" s="669">
        <v>3528</v>
      </c>
      <c r="K303" s="669">
        <v>2</v>
      </c>
      <c r="L303" s="669">
        <v>2665</v>
      </c>
      <c r="M303" s="669">
        <v>861</v>
      </c>
      <c r="N303" s="664" t="str">
        <f t="shared" si="4"/>
        <v/>
      </c>
    </row>
    <row r="304" spans="1:14" ht="18" customHeight="1">
      <c r="A304" s="681"/>
      <c r="B304" s="654"/>
      <c r="C304" s="668" t="s">
        <v>1742</v>
      </c>
      <c r="D304" s="669">
        <v>11042</v>
      </c>
      <c r="E304" s="669">
        <v>5544</v>
      </c>
      <c r="F304" s="669">
        <v>155</v>
      </c>
      <c r="G304" s="669">
        <v>8</v>
      </c>
      <c r="H304" s="669">
        <v>4626</v>
      </c>
      <c r="I304" s="669">
        <v>755</v>
      </c>
      <c r="J304" s="669">
        <v>5498</v>
      </c>
      <c r="K304" s="669">
        <v>9</v>
      </c>
      <c r="L304" s="669">
        <v>4059</v>
      </c>
      <c r="M304" s="669">
        <v>1430</v>
      </c>
      <c r="N304" s="664" t="str">
        <f t="shared" si="4"/>
        <v/>
      </c>
    </row>
    <row r="305" spans="1:14" s="632" customFormat="1" ht="18" customHeight="1">
      <c r="B305" s="674" t="s">
        <v>1783</v>
      </c>
      <c r="C305" s="651" t="s">
        <v>1740</v>
      </c>
      <c r="D305" s="671">
        <v>135</v>
      </c>
      <c r="E305" s="672" t="s">
        <v>974</v>
      </c>
      <c r="F305" s="672" t="s">
        <v>974</v>
      </c>
      <c r="G305" s="672" t="s">
        <v>974</v>
      </c>
      <c r="H305" s="672" t="s">
        <v>974</v>
      </c>
      <c r="I305" s="672" t="s">
        <v>974</v>
      </c>
      <c r="J305" s="672" t="s">
        <v>974</v>
      </c>
      <c r="K305" s="672" t="s">
        <v>974</v>
      </c>
      <c r="L305" s="672" t="s">
        <v>974</v>
      </c>
      <c r="M305" s="672" t="s">
        <v>974</v>
      </c>
      <c r="N305" s="664" t="str">
        <f t="shared" si="4"/>
        <v/>
      </c>
    </row>
    <row r="306" spans="1:14" ht="9" customHeight="1">
      <c r="A306" s="670"/>
      <c r="B306" s="654"/>
      <c r="C306" s="651" t="s">
        <v>1741</v>
      </c>
      <c r="D306" s="669">
        <v>212</v>
      </c>
      <c r="E306" s="672" t="s">
        <v>974</v>
      </c>
      <c r="F306" s="672" t="s">
        <v>974</v>
      </c>
      <c r="G306" s="672" t="s">
        <v>974</v>
      </c>
      <c r="H306" s="672" t="s">
        <v>974</v>
      </c>
      <c r="I306" s="672" t="s">
        <v>974</v>
      </c>
      <c r="J306" s="672" t="s">
        <v>974</v>
      </c>
      <c r="K306" s="672" t="s">
        <v>974</v>
      </c>
      <c r="L306" s="672" t="s">
        <v>974</v>
      </c>
      <c r="M306" s="672" t="s">
        <v>974</v>
      </c>
      <c r="N306" s="664" t="str">
        <f t="shared" si="4"/>
        <v/>
      </c>
    </row>
    <row r="307" spans="1:14" ht="9.9499999999999993" customHeight="1">
      <c r="A307" s="670"/>
      <c r="B307" s="654"/>
      <c r="C307" s="668" t="s">
        <v>1742</v>
      </c>
      <c r="D307" s="669">
        <v>347</v>
      </c>
      <c r="E307" s="673" t="s">
        <v>974</v>
      </c>
      <c r="F307" s="673" t="s">
        <v>974</v>
      </c>
      <c r="G307" s="673" t="s">
        <v>974</v>
      </c>
      <c r="H307" s="673" t="s">
        <v>974</v>
      </c>
      <c r="I307" s="673" t="s">
        <v>974</v>
      </c>
      <c r="J307" s="673" t="s">
        <v>974</v>
      </c>
      <c r="K307" s="673" t="s">
        <v>974</v>
      </c>
      <c r="L307" s="673" t="s">
        <v>974</v>
      </c>
      <c r="M307" s="673" t="s">
        <v>974</v>
      </c>
      <c r="N307" s="664" t="str">
        <f t="shared" si="4"/>
        <v/>
      </c>
    </row>
    <row r="308" spans="1:14" s="675" customFormat="1" ht="9" customHeight="1">
      <c r="A308" s="675" t="s">
        <v>803</v>
      </c>
      <c r="B308" s="676"/>
      <c r="C308" s="676"/>
      <c r="D308" s="676"/>
      <c r="E308" s="676"/>
      <c r="F308" s="676"/>
      <c r="G308" s="676"/>
      <c r="H308" s="676"/>
      <c r="I308" s="676"/>
      <c r="J308" s="676"/>
      <c r="K308" s="676"/>
      <c r="L308" s="676"/>
      <c r="N308" s="664"/>
    </row>
    <row r="309" spans="1:14" s="675" customFormat="1" ht="10.5" customHeight="1">
      <c r="A309" s="653" t="s">
        <v>804</v>
      </c>
      <c r="B309" s="676"/>
      <c r="C309" s="676"/>
      <c r="D309" s="676"/>
      <c r="E309" s="676"/>
      <c r="F309" s="676"/>
      <c r="G309" s="676"/>
      <c r="H309" s="676"/>
      <c r="I309" s="676"/>
      <c r="J309" s="676"/>
      <c r="K309" s="676"/>
      <c r="L309" s="676"/>
      <c r="N309" s="664"/>
    </row>
    <row r="310" spans="1:14" s="675" customFormat="1" ht="10.5" customHeight="1">
      <c r="A310" s="653" t="s">
        <v>606</v>
      </c>
      <c r="B310" s="676"/>
      <c r="C310" s="676"/>
      <c r="D310" s="676"/>
      <c r="E310" s="676"/>
      <c r="F310" s="676"/>
      <c r="G310" s="676"/>
      <c r="H310" s="676"/>
      <c r="I310" s="676"/>
      <c r="J310" s="676"/>
      <c r="K310" s="676"/>
      <c r="L310" s="676"/>
      <c r="N310" s="664"/>
    </row>
    <row r="311" spans="1:14" s="675" customFormat="1" ht="10.5" customHeight="1">
      <c r="B311" s="676"/>
      <c r="C311" s="676"/>
      <c r="D311" s="676"/>
      <c r="E311" s="676"/>
      <c r="F311" s="676"/>
      <c r="G311" s="676"/>
      <c r="H311" s="676"/>
      <c r="I311" s="676"/>
      <c r="J311" s="676"/>
      <c r="K311" s="676"/>
      <c r="L311" s="676"/>
      <c r="N311" s="664"/>
    </row>
    <row r="312" spans="1:14" s="632" customFormat="1" ht="9" customHeight="1">
      <c r="A312" s="677" t="s">
        <v>53</v>
      </c>
      <c r="B312" s="667"/>
      <c r="C312" s="678"/>
      <c r="D312" s="666"/>
      <c r="E312" s="666"/>
      <c r="F312" s="666"/>
      <c r="G312" s="666"/>
      <c r="H312" s="666"/>
      <c r="I312" s="666"/>
      <c r="J312" s="666"/>
      <c r="K312" s="666"/>
      <c r="L312" s="666"/>
      <c r="M312" s="666"/>
      <c r="N312" s="664"/>
    </row>
    <row r="313" spans="1:14">
      <c r="B313" s="632"/>
      <c r="C313" s="637"/>
      <c r="D313" s="663" t="s">
        <v>1739</v>
      </c>
      <c r="E313" s="632"/>
      <c r="F313" s="632"/>
      <c r="G313" s="632"/>
      <c r="H313" s="632"/>
      <c r="I313" s="632"/>
      <c r="J313" s="632"/>
      <c r="K313" s="632"/>
      <c r="L313" s="632"/>
      <c r="M313" s="632"/>
    </row>
    <row r="314" spans="1:14" s="632" customFormat="1" ht="9" customHeight="1">
      <c r="D314" s="663"/>
      <c r="N314" s="664"/>
    </row>
    <row r="315" spans="1:14" ht="9" customHeight="1">
      <c r="A315" s="670"/>
      <c r="B315" s="654" t="s">
        <v>930</v>
      </c>
      <c r="C315" s="651" t="s">
        <v>1740</v>
      </c>
      <c r="D315" s="671">
        <v>11</v>
      </c>
      <c r="E315" s="672" t="s">
        <v>974</v>
      </c>
      <c r="F315" s="672" t="s">
        <v>974</v>
      </c>
      <c r="G315" s="672" t="s">
        <v>974</v>
      </c>
      <c r="H315" s="672" t="s">
        <v>974</v>
      </c>
      <c r="I315" s="672" t="s">
        <v>974</v>
      </c>
      <c r="J315" s="672" t="s">
        <v>974</v>
      </c>
      <c r="K315" s="672" t="s">
        <v>974</v>
      </c>
      <c r="L315" s="672" t="s">
        <v>974</v>
      </c>
      <c r="M315" s="672" t="s">
        <v>974</v>
      </c>
      <c r="N315" s="664" t="str">
        <f>IF(OR(D315=E315,D315=F315,D315=G315,D315=H315,D315=I315,D315=J315,D315=K315,D315=L315,D315=M315),"X","")</f>
        <v/>
      </c>
    </row>
    <row r="316" spans="1:14" ht="9" customHeight="1">
      <c r="A316" s="670"/>
      <c r="B316" s="654"/>
      <c r="C316" s="651" t="s">
        <v>1741</v>
      </c>
      <c r="D316" s="669">
        <v>9</v>
      </c>
      <c r="E316" s="672" t="s">
        <v>974</v>
      </c>
      <c r="F316" s="672" t="s">
        <v>974</v>
      </c>
      <c r="G316" s="672" t="s">
        <v>974</v>
      </c>
      <c r="H316" s="672" t="s">
        <v>974</v>
      </c>
      <c r="I316" s="672" t="s">
        <v>974</v>
      </c>
      <c r="J316" s="672" t="s">
        <v>974</v>
      </c>
      <c r="K316" s="672" t="s">
        <v>974</v>
      </c>
      <c r="L316" s="672" t="s">
        <v>974</v>
      </c>
      <c r="M316" s="672" t="s">
        <v>974</v>
      </c>
      <c r="N316" s="664" t="str">
        <f>IF(OR(D316=E316,D316=F316,D316=G316,D316=H316,D316=I316,D316=J316,D316=K316,D316=L316,D316=M316),"X","")</f>
        <v/>
      </c>
    </row>
    <row r="317" spans="1:14" ht="18" customHeight="1">
      <c r="A317" s="670"/>
      <c r="B317" s="654"/>
      <c r="C317" s="668" t="s">
        <v>1742</v>
      </c>
      <c r="D317" s="669">
        <v>20</v>
      </c>
      <c r="E317" s="673" t="s">
        <v>974</v>
      </c>
      <c r="F317" s="673" t="s">
        <v>974</v>
      </c>
      <c r="G317" s="673" t="s">
        <v>974</v>
      </c>
      <c r="H317" s="673" t="s">
        <v>974</v>
      </c>
      <c r="I317" s="673" t="s">
        <v>974</v>
      </c>
      <c r="J317" s="673" t="s">
        <v>974</v>
      </c>
      <c r="K317" s="673" t="s">
        <v>974</v>
      </c>
      <c r="L317" s="673" t="s">
        <v>974</v>
      </c>
      <c r="M317" s="673" t="s">
        <v>974</v>
      </c>
      <c r="N317" s="664" t="str">
        <f>IF(OR(D317=E317,D317=F317,D317=G317,D317=H317,D317=I317,D317=J317,D317=K317,D317=L317,D317=M317),"X","")</f>
        <v/>
      </c>
    </row>
    <row r="318" spans="1:14" ht="9.9499999999999993" customHeight="1">
      <c r="A318" s="670"/>
      <c r="B318" s="654" t="s">
        <v>931</v>
      </c>
      <c r="C318" s="651" t="s">
        <v>1740</v>
      </c>
      <c r="D318" s="671">
        <v>342</v>
      </c>
      <c r="E318" s="671">
        <v>118</v>
      </c>
      <c r="F318" s="671">
        <v>0</v>
      </c>
      <c r="G318" s="671">
        <v>0</v>
      </c>
      <c r="H318" s="671">
        <v>46</v>
      </c>
      <c r="I318" s="671">
        <v>72</v>
      </c>
      <c r="J318" s="671">
        <v>224</v>
      </c>
      <c r="K318" s="671">
        <v>0</v>
      </c>
      <c r="L318" s="671">
        <v>203</v>
      </c>
      <c r="M318" s="671">
        <v>21</v>
      </c>
      <c r="N318" s="664" t="str">
        <f t="shared" si="4"/>
        <v/>
      </c>
    </row>
    <row r="319" spans="1:14" ht="9" customHeight="1">
      <c r="A319" s="670"/>
      <c r="B319" s="654"/>
      <c r="C319" s="651" t="s">
        <v>1741</v>
      </c>
      <c r="D319" s="669">
        <v>348</v>
      </c>
      <c r="E319" s="669">
        <v>129</v>
      </c>
      <c r="F319" s="669">
        <v>0</v>
      </c>
      <c r="G319" s="669">
        <v>0</v>
      </c>
      <c r="H319" s="669">
        <v>55</v>
      </c>
      <c r="I319" s="669">
        <v>74</v>
      </c>
      <c r="J319" s="669">
        <v>219</v>
      </c>
      <c r="K319" s="669">
        <v>0</v>
      </c>
      <c r="L319" s="669">
        <v>189</v>
      </c>
      <c r="M319" s="669">
        <v>30</v>
      </c>
      <c r="N319" s="664" t="str">
        <f t="shared" si="4"/>
        <v/>
      </c>
    </row>
    <row r="320" spans="1:14" ht="18" customHeight="1">
      <c r="A320" s="670"/>
      <c r="B320" s="654"/>
      <c r="C320" s="668" t="s">
        <v>1742</v>
      </c>
      <c r="D320" s="669">
        <v>690</v>
      </c>
      <c r="E320" s="669">
        <v>247</v>
      </c>
      <c r="F320" s="669">
        <v>0</v>
      </c>
      <c r="G320" s="669">
        <v>0</v>
      </c>
      <c r="H320" s="669">
        <v>101</v>
      </c>
      <c r="I320" s="669">
        <v>146</v>
      </c>
      <c r="J320" s="669">
        <v>443</v>
      </c>
      <c r="K320" s="669">
        <v>0</v>
      </c>
      <c r="L320" s="669">
        <v>392</v>
      </c>
      <c r="M320" s="669">
        <v>51</v>
      </c>
      <c r="N320" s="664" t="str">
        <f t="shared" si="4"/>
        <v/>
      </c>
    </row>
    <row r="321" spans="1:14" s="632" customFormat="1" ht="18" customHeight="1">
      <c r="B321" s="674" t="s">
        <v>1784</v>
      </c>
      <c r="C321" s="651" t="s">
        <v>1740</v>
      </c>
      <c r="D321" s="671">
        <v>291</v>
      </c>
      <c r="E321" s="671">
        <v>273</v>
      </c>
      <c r="F321" s="671">
        <v>83</v>
      </c>
      <c r="G321" s="671">
        <v>0</v>
      </c>
      <c r="H321" s="671">
        <v>190</v>
      </c>
      <c r="I321" s="671">
        <v>0</v>
      </c>
      <c r="J321" s="671">
        <v>18</v>
      </c>
      <c r="K321" s="671">
        <v>0</v>
      </c>
      <c r="L321" s="671">
        <v>1</v>
      </c>
      <c r="M321" s="671">
        <v>17</v>
      </c>
      <c r="N321" s="664" t="str">
        <f t="shared" si="4"/>
        <v/>
      </c>
    </row>
    <row r="322" spans="1:14" ht="9" customHeight="1">
      <c r="A322" s="670"/>
      <c r="B322" s="654"/>
      <c r="C322" s="651" t="s">
        <v>1741</v>
      </c>
      <c r="D322" s="669">
        <v>120</v>
      </c>
      <c r="E322" s="669">
        <v>109</v>
      </c>
      <c r="F322" s="669">
        <v>34</v>
      </c>
      <c r="G322" s="669">
        <v>0</v>
      </c>
      <c r="H322" s="669">
        <v>75</v>
      </c>
      <c r="I322" s="669">
        <v>0</v>
      </c>
      <c r="J322" s="669">
        <v>11</v>
      </c>
      <c r="K322" s="669">
        <v>0</v>
      </c>
      <c r="L322" s="669">
        <v>1</v>
      </c>
      <c r="M322" s="669">
        <v>10</v>
      </c>
      <c r="N322" s="664" t="str">
        <f t="shared" si="4"/>
        <v/>
      </c>
    </row>
    <row r="323" spans="1:14" ht="18" customHeight="1">
      <c r="A323" s="670"/>
      <c r="B323" s="654"/>
      <c r="C323" s="668" t="s">
        <v>1742</v>
      </c>
      <c r="D323" s="669">
        <v>411</v>
      </c>
      <c r="E323" s="669">
        <v>382</v>
      </c>
      <c r="F323" s="669">
        <v>117</v>
      </c>
      <c r="G323" s="669">
        <v>0</v>
      </c>
      <c r="H323" s="669">
        <v>265</v>
      </c>
      <c r="I323" s="669">
        <v>0</v>
      </c>
      <c r="J323" s="669">
        <v>29</v>
      </c>
      <c r="K323" s="669">
        <v>0</v>
      </c>
      <c r="L323" s="669">
        <v>2</v>
      </c>
      <c r="M323" s="669">
        <v>27</v>
      </c>
      <c r="N323" s="664" t="str">
        <f t="shared" si="4"/>
        <v/>
      </c>
    </row>
    <row r="324" spans="1:14" ht="18" customHeight="1">
      <c r="A324" s="1563" t="s">
        <v>1785</v>
      </c>
      <c r="B324" s="1563"/>
      <c r="C324" s="651" t="s">
        <v>1740</v>
      </c>
      <c r="D324" s="671">
        <v>10031</v>
      </c>
      <c r="E324" s="671">
        <v>5093</v>
      </c>
      <c r="F324" s="671">
        <v>282</v>
      </c>
      <c r="G324" s="671">
        <v>19</v>
      </c>
      <c r="H324" s="671">
        <v>4398</v>
      </c>
      <c r="I324" s="671">
        <v>394</v>
      </c>
      <c r="J324" s="671">
        <v>4938</v>
      </c>
      <c r="K324" s="671">
        <v>76</v>
      </c>
      <c r="L324" s="671">
        <v>3190</v>
      </c>
      <c r="M324" s="671">
        <v>1672</v>
      </c>
      <c r="N324" s="664" t="str">
        <f t="shared" si="4"/>
        <v/>
      </c>
    </row>
    <row r="325" spans="1:14" ht="9" customHeight="1">
      <c r="A325" s="670"/>
      <c r="B325" s="670"/>
      <c r="C325" s="651" t="s">
        <v>1741</v>
      </c>
      <c r="D325" s="669">
        <v>11256</v>
      </c>
      <c r="E325" s="669">
        <v>4943</v>
      </c>
      <c r="F325" s="669">
        <v>101</v>
      </c>
      <c r="G325" s="669">
        <v>6</v>
      </c>
      <c r="H325" s="669">
        <v>4118</v>
      </c>
      <c r="I325" s="669">
        <v>718</v>
      </c>
      <c r="J325" s="669">
        <v>6313</v>
      </c>
      <c r="K325" s="669">
        <v>7</v>
      </c>
      <c r="L325" s="669">
        <v>3940</v>
      </c>
      <c r="M325" s="669">
        <v>2366</v>
      </c>
      <c r="N325" s="664" t="str">
        <f t="shared" si="4"/>
        <v/>
      </c>
    </row>
    <row r="326" spans="1:14" ht="18" customHeight="1">
      <c r="A326" s="670"/>
      <c r="B326" s="670"/>
      <c r="C326" s="668" t="s">
        <v>1742</v>
      </c>
      <c r="D326" s="669">
        <v>21287</v>
      </c>
      <c r="E326" s="669">
        <v>10036</v>
      </c>
      <c r="F326" s="669">
        <v>383</v>
      </c>
      <c r="G326" s="669">
        <v>25</v>
      </c>
      <c r="H326" s="669">
        <v>8516</v>
      </c>
      <c r="I326" s="669">
        <v>1112</v>
      </c>
      <c r="J326" s="669">
        <v>11251</v>
      </c>
      <c r="K326" s="669">
        <v>83</v>
      </c>
      <c r="L326" s="669">
        <v>7130</v>
      </c>
      <c r="M326" s="669">
        <v>4038</v>
      </c>
      <c r="N326" s="664" t="str">
        <f t="shared" si="4"/>
        <v/>
      </c>
    </row>
    <row r="327" spans="1:14" s="632" customFormat="1" ht="27" customHeight="1">
      <c r="A327" s="1565" t="s">
        <v>1786</v>
      </c>
      <c r="B327" s="1565"/>
      <c r="C327" s="668"/>
      <c r="N327" s="664"/>
    </row>
    <row r="328" spans="1:14" s="632" customFormat="1" ht="18" customHeight="1">
      <c r="B328" s="674" t="s">
        <v>1787</v>
      </c>
      <c r="C328" s="651" t="s">
        <v>1740</v>
      </c>
      <c r="D328" s="671">
        <v>557</v>
      </c>
      <c r="E328" s="672" t="s">
        <v>974</v>
      </c>
      <c r="F328" s="672" t="s">
        <v>974</v>
      </c>
      <c r="G328" s="672" t="s">
        <v>974</v>
      </c>
      <c r="H328" s="672" t="s">
        <v>974</v>
      </c>
      <c r="I328" s="672" t="s">
        <v>974</v>
      </c>
      <c r="J328" s="672" t="s">
        <v>974</v>
      </c>
      <c r="K328" s="672" t="s">
        <v>974</v>
      </c>
      <c r="L328" s="672" t="s">
        <v>974</v>
      </c>
      <c r="M328" s="672" t="s">
        <v>974</v>
      </c>
      <c r="N328" s="664" t="str">
        <f t="shared" si="4"/>
        <v/>
      </c>
    </row>
    <row r="329" spans="1:14" ht="9" customHeight="1">
      <c r="A329" s="670"/>
      <c r="B329" s="654"/>
      <c r="C329" s="651" t="s">
        <v>1741</v>
      </c>
      <c r="D329" s="669">
        <v>721</v>
      </c>
      <c r="E329" s="672" t="s">
        <v>974</v>
      </c>
      <c r="F329" s="672" t="s">
        <v>974</v>
      </c>
      <c r="G329" s="672" t="s">
        <v>974</v>
      </c>
      <c r="H329" s="672" t="s">
        <v>974</v>
      </c>
      <c r="I329" s="672" t="s">
        <v>974</v>
      </c>
      <c r="J329" s="672" t="s">
        <v>974</v>
      </c>
      <c r="K329" s="672" t="s">
        <v>974</v>
      </c>
      <c r="L329" s="672" t="s">
        <v>974</v>
      </c>
      <c r="M329" s="672" t="s">
        <v>974</v>
      </c>
      <c r="N329" s="664" t="str">
        <f t="shared" si="4"/>
        <v/>
      </c>
    </row>
    <row r="330" spans="1:14" ht="18" customHeight="1">
      <c r="A330" s="670"/>
      <c r="B330" s="654"/>
      <c r="C330" s="668" t="s">
        <v>1742</v>
      </c>
      <c r="D330" s="669">
        <v>1278</v>
      </c>
      <c r="E330" s="673" t="s">
        <v>974</v>
      </c>
      <c r="F330" s="673" t="s">
        <v>974</v>
      </c>
      <c r="G330" s="673" t="s">
        <v>974</v>
      </c>
      <c r="H330" s="673" t="s">
        <v>974</v>
      </c>
      <c r="I330" s="673" t="s">
        <v>974</v>
      </c>
      <c r="J330" s="673" t="s">
        <v>974</v>
      </c>
      <c r="K330" s="673" t="s">
        <v>974</v>
      </c>
      <c r="L330" s="673" t="s">
        <v>974</v>
      </c>
      <c r="M330" s="673" t="s">
        <v>974</v>
      </c>
      <c r="N330" s="664" t="str">
        <f t="shared" si="4"/>
        <v/>
      </c>
    </row>
    <row r="331" spans="1:14" s="632" customFormat="1" ht="18" customHeight="1">
      <c r="B331" s="674" t="s">
        <v>1788</v>
      </c>
      <c r="C331" s="651" t="s">
        <v>1740</v>
      </c>
      <c r="D331" s="671">
        <v>2</v>
      </c>
      <c r="E331" s="672" t="s">
        <v>974</v>
      </c>
      <c r="F331" s="672" t="s">
        <v>974</v>
      </c>
      <c r="G331" s="672" t="s">
        <v>974</v>
      </c>
      <c r="H331" s="672" t="s">
        <v>974</v>
      </c>
      <c r="I331" s="672" t="s">
        <v>974</v>
      </c>
      <c r="J331" s="672" t="s">
        <v>974</v>
      </c>
      <c r="K331" s="672" t="s">
        <v>974</v>
      </c>
      <c r="L331" s="672" t="s">
        <v>974</v>
      </c>
      <c r="M331" s="672" t="s">
        <v>974</v>
      </c>
      <c r="N331" s="664" t="str">
        <f t="shared" si="4"/>
        <v/>
      </c>
    </row>
    <row r="332" spans="1:14" ht="9" customHeight="1">
      <c r="A332" s="670"/>
      <c r="B332" s="654"/>
      <c r="C332" s="651" t="s">
        <v>1741</v>
      </c>
      <c r="D332" s="669">
        <v>19</v>
      </c>
      <c r="E332" s="672" t="s">
        <v>974</v>
      </c>
      <c r="F332" s="672" t="s">
        <v>974</v>
      </c>
      <c r="G332" s="672" t="s">
        <v>974</v>
      </c>
      <c r="H332" s="672" t="s">
        <v>974</v>
      </c>
      <c r="I332" s="672" t="s">
        <v>974</v>
      </c>
      <c r="J332" s="672" t="s">
        <v>974</v>
      </c>
      <c r="K332" s="672" t="s">
        <v>974</v>
      </c>
      <c r="L332" s="672" t="s">
        <v>974</v>
      </c>
      <c r="M332" s="672" t="s">
        <v>974</v>
      </c>
      <c r="N332" s="664" t="str">
        <f t="shared" si="4"/>
        <v/>
      </c>
    </row>
    <row r="333" spans="1:14" ht="18" customHeight="1">
      <c r="A333" s="670"/>
      <c r="B333" s="654"/>
      <c r="C333" s="668" t="s">
        <v>1742</v>
      </c>
      <c r="D333" s="669">
        <v>21</v>
      </c>
      <c r="E333" s="673" t="s">
        <v>974</v>
      </c>
      <c r="F333" s="673" t="s">
        <v>974</v>
      </c>
      <c r="G333" s="673" t="s">
        <v>974</v>
      </c>
      <c r="H333" s="673" t="s">
        <v>974</v>
      </c>
      <c r="I333" s="673" t="s">
        <v>974</v>
      </c>
      <c r="J333" s="673" t="s">
        <v>974</v>
      </c>
      <c r="K333" s="673" t="s">
        <v>974</v>
      </c>
      <c r="L333" s="673" t="s">
        <v>974</v>
      </c>
      <c r="M333" s="673" t="s">
        <v>974</v>
      </c>
      <c r="N333" s="664" t="str">
        <f t="shared" si="4"/>
        <v/>
      </c>
    </row>
    <row r="334" spans="1:14" s="632" customFormat="1" ht="18" customHeight="1">
      <c r="B334" s="674" t="s">
        <v>1789</v>
      </c>
      <c r="C334" s="651" t="s">
        <v>1740</v>
      </c>
      <c r="D334" s="671">
        <v>17</v>
      </c>
      <c r="E334" s="672" t="s">
        <v>974</v>
      </c>
      <c r="F334" s="672" t="s">
        <v>974</v>
      </c>
      <c r="G334" s="672" t="s">
        <v>974</v>
      </c>
      <c r="H334" s="672" t="s">
        <v>974</v>
      </c>
      <c r="I334" s="672" t="s">
        <v>974</v>
      </c>
      <c r="J334" s="672" t="s">
        <v>974</v>
      </c>
      <c r="K334" s="672" t="s">
        <v>974</v>
      </c>
      <c r="L334" s="672" t="s">
        <v>974</v>
      </c>
      <c r="M334" s="672" t="s">
        <v>974</v>
      </c>
      <c r="N334" s="664" t="str">
        <f t="shared" si="4"/>
        <v/>
      </c>
    </row>
    <row r="335" spans="1:14" ht="9" customHeight="1">
      <c r="A335" s="670"/>
      <c r="B335" s="654"/>
      <c r="C335" s="651" t="s">
        <v>1741</v>
      </c>
      <c r="D335" s="669">
        <v>102</v>
      </c>
      <c r="E335" s="672" t="s">
        <v>974</v>
      </c>
      <c r="F335" s="672" t="s">
        <v>974</v>
      </c>
      <c r="G335" s="672" t="s">
        <v>974</v>
      </c>
      <c r="H335" s="672" t="s">
        <v>974</v>
      </c>
      <c r="I335" s="672" t="s">
        <v>974</v>
      </c>
      <c r="J335" s="672" t="s">
        <v>974</v>
      </c>
      <c r="K335" s="672" t="s">
        <v>974</v>
      </c>
      <c r="L335" s="672" t="s">
        <v>974</v>
      </c>
      <c r="M335" s="672" t="s">
        <v>974</v>
      </c>
      <c r="N335" s="664" t="str">
        <f t="shared" si="4"/>
        <v/>
      </c>
    </row>
    <row r="336" spans="1:14" ht="18" customHeight="1">
      <c r="A336" s="670"/>
      <c r="B336" s="654"/>
      <c r="C336" s="668" t="s">
        <v>1742</v>
      </c>
      <c r="D336" s="669">
        <v>119</v>
      </c>
      <c r="E336" s="673" t="s">
        <v>974</v>
      </c>
      <c r="F336" s="673" t="s">
        <v>974</v>
      </c>
      <c r="G336" s="673" t="s">
        <v>974</v>
      </c>
      <c r="H336" s="673" t="s">
        <v>974</v>
      </c>
      <c r="I336" s="673" t="s">
        <v>974</v>
      </c>
      <c r="J336" s="673" t="s">
        <v>974</v>
      </c>
      <c r="K336" s="673" t="s">
        <v>974</v>
      </c>
      <c r="L336" s="673" t="s">
        <v>974</v>
      </c>
      <c r="M336" s="673" t="s">
        <v>974</v>
      </c>
      <c r="N336" s="664" t="str">
        <f t="shared" si="4"/>
        <v/>
      </c>
    </row>
    <row r="337" spans="1:14" s="632" customFormat="1" ht="27" customHeight="1">
      <c r="B337" s="674" t="s">
        <v>1790</v>
      </c>
      <c r="C337" s="651" t="s">
        <v>1740</v>
      </c>
      <c r="D337" s="671">
        <v>20</v>
      </c>
      <c r="E337" s="672" t="s">
        <v>974</v>
      </c>
      <c r="F337" s="672" t="s">
        <v>974</v>
      </c>
      <c r="G337" s="672" t="s">
        <v>974</v>
      </c>
      <c r="H337" s="672" t="s">
        <v>974</v>
      </c>
      <c r="I337" s="672" t="s">
        <v>974</v>
      </c>
      <c r="J337" s="672" t="s">
        <v>974</v>
      </c>
      <c r="K337" s="672" t="s">
        <v>974</v>
      </c>
      <c r="L337" s="672" t="s">
        <v>974</v>
      </c>
      <c r="M337" s="672" t="s">
        <v>974</v>
      </c>
      <c r="N337" s="664" t="str">
        <f t="shared" si="4"/>
        <v/>
      </c>
    </row>
    <row r="338" spans="1:14" ht="9" customHeight="1">
      <c r="A338" s="670"/>
      <c r="B338" s="654"/>
      <c r="C338" s="651" t="s">
        <v>1741</v>
      </c>
      <c r="D338" s="669">
        <v>9</v>
      </c>
      <c r="E338" s="672" t="s">
        <v>974</v>
      </c>
      <c r="F338" s="672" t="s">
        <v>974</v>
      </c>
      <c r="G338" s="672" t="s">
        <v>974</v>
      </c>
      <c r="H338" s="672" t="s">
        <v>974</v>
      </c>
      <c r="I338" s="672" t="s">
        <v>974</v>
      </c>
      <c r="J338" s="672" t="s">
        <v>974</v>
      </c>
      <c r="K338" s="672" t="s">
        <v>974</v>
      </c>
      <c r="L338" s="672" t="s">
        <v>974</v>
      </c>
      <c r="M338" s="672" t="s">
        <v>974</v>
      </c>
      <c r="N338" s="664" t="str">
        <f t="shared" si="4"/>
        <v/>
      </c>
    </row>
    <row r="339" spans="1:14" ht="18" customHeight="1">
      <c r="A339" s="670"/>
      <c r="B339" s="654"/>
      <c r="C339" s="668" t="s">
        <v>1742</v>
      </c>
      <c r="D339" s="669">
        <v>29</v>
      </c>
      <c r="E339" s="673" t="s">
        <v>974</v>
      </c>
      <c r="F339" s="673" t="s">
        <v>974</v>
      </c>
      <c r="G339" s="673" t="s">
        <v>974</v>
      </c>
      <c r="H339" s="673" t="s">
        <v>974</v>
      </c>
      <c r="I339" s="673" t="s">
        <v>974</v>
      </c>
      <c r="J339" s="673" t="s">
        <v>974</v>
      </c>
      <c r="K339" s="673" t="s">
        <v>974</v>
      </c>
      <c r="L339" s="673" t="s">
        <v>974</v>
      </c>
      <c r="M339" s="673" t="s">
        <v>974</v>
      </c>
      <c r="N339" s="664" t="str">
        <f t="shared" si="4"/>
        <v/>
      </c>
    </row>
    <row r="340" spans="1:14" s="632" customFormat="1" ht="27" customHeight="1">
      <c r="A340" s="1570" t="s">
        <v>1791</v>
      </c>
      <c r="B340" s="1570"/>
      <c r="C340" s="651" t="s">
        <v>1740</v>
      </c>
      <c r="D340" s="671">
        <v>596</v>
      </c>
      <c r="E340" s="671">
        <v>522</v>
      </c>
      <c r="F340" s="671">
        <v>15</v>
      </c>
      <c r="G340" s="671">
        <v>7</v>
      </c>
      <c r="H340" s="671">
        <v>484</v>
      </c>
      <c r="I340" s="671">
        <v>16</v>
      </c>
      <c r="J340" s="671">
        <v>74</v>
      </c>
      <c r="K340" s="671">
        <v>0</v>
      </c>
      <c r="L340" s="671">
        <v>16</v>
      </c>
      <c r="M340" s="671">
        <v>58</v>
      </c>
      <c r="N340" s="664" t="str">
        <f t="shared" si="4"/>
        <v/>
      </c>
    </row>
    <row r="341" spans="1:14" ht="9" customHeight="1">
      <c r="A341" s="670"/>
      <c r="B341" s="670"/>
      <c r="C341" s="651" t="s">
        <v>1741</v>
      </c>
      <c r="D341" s="669">
        <v>851</v>
      </c>
      <c r="E341" s="669">
        <v>748</v>
      </c>
      <c r="F341" s="669">
        <v>4</v>
      </c>
      <c r="G341" s="669">
        <v>29</v>
      </c>
      <c r="H341" s="669">
        <v>616</v>
      </c>
      <c r="I341" s="669">
        <v>99</v>
      </c>
      <c r="J341" s="669">
        <v>103</v>
      </c>
      <c r="K341" s="669">
        <v>0</v>
      </c>
      <c r="L341" s="669">
        <v>8</v>
      </c>
      <c r="M341" s="669">
        <v>95</v>
      </c>
      <c r="N341" s="664" t="str">
        <f t="shared" si="4"/>
        <v/>
      </c>
    </row>
    <row r="342" spans="1:14" ht="18" customHeight="1">
      <c r="A342" s="670"/>
      <c r="B342" s="670"/>
      <c r="C342" s="668" t="s">
        <v>1742</v>
      </c>
      <c r="D342" s="669">
        <v>1447</v>
      </c>
      <c r="E342" s="669">
        <v>1270</v>
      </c>
      <c r="F342" s="669">
        <v>19</v>
      </c>
      <c r="G342" s="669">
        <v>36</v>
      </c>
      <c r="H342" s="669">
        <v>1100</v>
      </c>
      <c r="I342" s="669">
        <v>115</v>
      </c>
      <c r="J342" s="669">
        <v>177</v>
      </c>
      <c r="K342" s="669">
        <v>0</v>
      </c>
      <c r="L342" s="669">
        <v>24</v>
      </c>
      <c r="M342" s="669">
        <v>153</v>
      </c>
      <c r="N342" s="664" t="str">
        <f t="shared" si="4"/>
        <v/>
      </c>
    </row>
    <row r="343" spans="1:14" ht="9" customHeight="1">
      <c r="A343" s="670"/>
      <c r="B343" s="684" t="s">
        <v>1792</v>
      </c>
      <c r="C343" s="651" t="s">
        <v>1740</v>
      </c>
      <c r="D343" s="671">
        <v>164422</v>
      </c>
      <c r="E343" s="671">
        <v>120018</v>
      </c>
      <c r="F343" s="671">
        <v>19026</v>
      </c>
      <c r="G343" s="671">
        <v>1380</v>
      </c>
      <c r="H343" s="671">
        <v>96715</v>
      </c>
      <c r="I343" s="671">
        <v>2897</v>
      </c>
      <c r="J343" s="671">
        <v>44404</v>
      </c>
      <c r="K343" s="671">
        <v>1115</v>
      </c>
      <c r="L343" s="671">
        <v>24188</v>
      </c>
      <c r="M343" s="671">
        <v>19101</v>
      </c>
      <c r="N343" s="664" t="str">
        <f t="shared" si="4"/>
        <v/>
      </c>
    </row>
    <row r="344" spans="1:14" ht="9" customHeight="1">
      <c r="A344" s="670"/>
      <c r="B344" s="670"/>
      <c r="C344" s="651" t="s">
        <v>1741</v>
      </c>
      <c r="D344" s="669">
        <v>113286</v>
      </c>
      <c r="E344" s="669">
        <v>80036</v>
      </c>
      <c r="F344" s="669">
        <v>5586</v>
      </c>
      <c r="G344" s="669">
        <v>833</v>
      </c>
      <c r="H344" s="669">
        <v>69977</v>
      </c>
      <c r="I344" s="669">
        <v>3640</v>
      </c>
      <c r="J344" s="669">
        <v>33250</v>
      </c>
      <c r="K344" s="669">
        <v>166</v>
      </c>
      <c r="L344" s="669">
        <v>15120</v>
      </c>
      <c r="M344" s="669">
        <v>17964</v>
      </c>
      <c r="N344" s="664" t="str">
        <f t="shared" si="4"/>
        <v/>
      </c>
    </row>
    <row r="345" spans="1:14" ht="9.9499999999999993" customHeight="1">
      <c r="A345" s="670"/>
      <c r="B345" s="670"/>
      <c r="C345" s="668" t="s">
        <v>1742</v>
      </c>
      <c r="D345" s="669">
        <v>277708</v>
      </c>
      <c r="E345" s="669">
        <v>200054</v>
      </c>
      <c r="F345" s="669">
        <v>24612</v>
      </c>
      <c r="G345" s="669">
        <v>2213</v>
      </c>
      <c r="H345" s="669">
        <v>166692</v>
      </c>
      <c r="I345" s="669">
        <v>6537</v>
      </c>
      <c r="J345" s="669">
        <v>77654</v>
      </c>
      <c r="K345" s="669">
        <v>1281</v>
      </c>
      <c r="L345" s="669">
        <v>39308</v>
      </c>
      <c r="M345" s="669">
        <v>37065</v>
      </c>
      <c r="N345" s="664" t="str">
        <f t="shared" ref="N345:N396" si="5">IF(OR(D345=E345,D345=F345,D345=G345,D345=H345,D345=I345,D345=J345,D345=K345,D345=L345,D345=M345),"X","")</f>
        <v/>
      </c>
    </row>
    <row r="346" spans="1:14" ht="6" customHeight="1">
      <c r="A346" s="670"/>
      <c r="B346" s="670"/>
      <c r="C346" s="683"/>
      <c r="D346" s="669"/>
      <c r="E346" s="669"/>
      <c r="F346" s="669"/>
      <c r="G346" s="669"/>
      <c r="H346" s="669"/>
      <c r="I346" s="669"/>
      <c r="J346" s="669"/>
      <c r="K346" s="669"/>
      <c r="L346" s="669"/>
      <c r="M346" s="669"/>
    </row>
    <row r="347" spans="1:14">
      <c r="A347" s="670"/>
      <c r="B347" s="670"/>
      <c r="C347" s="637"/>
      <c r="D347" s="663" t="s">
        <v>149</v>
      </c>
      <c r="E347" s="669"/>
      <c r="F347" s="669"/>
      <c r="G347" s="669"/>
      <c r="H347" s="669"/>
      <c r="I347" s="669"/>
      <c r="J347" s="669"/>
      <c r="K347" s="669"/>
      <c r="L347" s="669"/>
      <c r="M347" s="669"/>
    </row>
    <row r="348" spans="1:14" s="632" customFormat="1" ht="9" customHeight="1">
      <c r="D348" s="663"/>
      <c r="N348" s="664"/>
    </row>
    <row r="349" spans="1:14" s="632" customFormat="1" ht="18" customHeight="1">
      <c r="A349" s="666" t="s">
        <v>476</v>
      </c>
      <c r="B349" s="667"/>
      <c r="C349" s="668"/>
      <c r="D349" s="669"/>
      <c r="E349" s="669"/>
      <c r="F349" s="669"/>
      <c r="G349" s="669"/>
      <c r="H349" s="669"/>
      <c r="I349" s="669"/>
      <c r="J349" s="669"/>
      <c r="K349" s="669"/>
      <c r="L349" s="669"/>
      <c r="M349" s="669"/>
      <c r="N349" s="664"/>
    </row>
    <row r="350" spans="1:14" s="632" customFormat="1">
      <c r="B350" s="674" t="s">
        <v>844</v>
      </c>
      <c r="C350" s="651" t="s">
        <v>1740</v>
      </c>
      <c r="D350" s="671">
        <v>2</v>
      </c>
      <c r="E350" s="672" t="s">
        <v>974</v>
      </c>
      <c r="F350" s="672" t="s">
        <v>974</v>
      </c>
      <c r="G350" s="672" t="s">
        <v>974</v>
      </c>
      <c r="H350" s="672" t="s">
        <v>974</v>
      </c>
      <c r="I350" s="672" t="s">
        <v>974</v>
      </c>
      <c r="J350" s="672" t="s">
        <v>974</v>
      </c>
      <c r="K350" s="672" t="s">
        <v>974</v>
      </c>
      <c r="L350" s="672" t="s">
        <v>974</v>
      </c>
      <c r="M350" s="672" t="s">
        <v>974</v>
      </c>
      <c r="N350" s="664" t="str">
        <f t="shared" si="5"/>
        <v/>
      </c>
    </row>
    <row r="351" spans="1:14" ht="9" customHeight="1">
      <c r="A351" s="670"/>
      <c r="B351" s="654"/>
      <c r="C351" s="651" t="s">
        <v>1741</v>
      </c>
      <c r="D351" s="669">
        <v>4</v>
      </c>
      <c r="E351" s="672" t="s">
        <v>974</v>
      </c>
      <c r="F351" s="672" t="s">
        <v>974</v>
      </c>
      <c r="G351" s="672" t="s">
        <v>974</v>
      </c>
      <c r="H351" s="672" t="s">
        <v>974</v>
      </c>
      <c r="I351" s="672" t="s">
        <v>974</v>
      </c>
      <c r="J351" s="672" t="s">
        <v>974</v>
      </c>
      <c r="K351" s="672" t="s">
        <v>974</v>
      </c>
      <c r="L351" s="672" t="s">
        <v>974</v>
      </c>
      <c r="M351" s="672" t="s">
        <v>974</v>
      </c>
      <c r="N351" s="664" t="str">
        <f t="shared" si="5"/>
        <v/>
      </c>
    </row>
    <row r="352" spans="1:14" ht="18" customHeight="1">
      <c r="A352" s="670"/>
      <c r="B352" s="654"/>
      <c r="C352" s="668" t="s">
        <v>1742</v>
      </c>
      <c r="D352" s="669">
        <v>6</v>
      </c>
      <c r="E352" s="673" t="s">
        <v>974</v>
      </c>
      <c r="F352" s="673" t="s">
        <v>974</v>
      </c>
      <c r="G352" s="673" t="s">
        <v>974</v>
      </c>
      <c r="H352" s="673" t="s">
        <v>974</v>
      </c>
      <c r="I352" s="673" t="s">
        <v>974</v>
      </c>
      <c r="J352" s="673" t="s">
        <v>974</v>
      </c>
      <c r="K352" s="673" t="s">
        <v>974</v>
      </c>
      <c r="L352" s="673" t="s">
        <v>974</v>
      </c>
      <c r="M352" s="673" t="s">
        <v>974</v>
      </c>
      <c r="N352" s="664" t="str">
        <f t="shared" si="5"/>
        <v/>
      </c>
    </row>
    <row r="353" spans="1:14" s="632" customFormat="1">
      <c r="B353" s="674" t="s">
        <v>846</v>
      </c>
      <c r="C353" s="651" t="s">
        <v>1740</v>
      </c>
      <c r="D353" s="671">
        <v>1</v>
      </c>
      <c r="E353" s="672" t="s">
        <v>974</v>
      </c>
      <c r="F353" s="672" t="s">
        <v>974</v>
      </c>
      <c r="G353" s="672" t="s">
        <v>974</v>
      </c>
      <c r="H353" s="672" t="s">
        <v>974</v>
      </c>
      <c r="I353" s="672" t="s">
        <v>974</v>
      </c>
      <c r="J353" s="672" t="s">
        <v>974</v>
      </c>
      <c r="K353" s="672" t="s">
        <v>974</v>
      </c>
      <c r="L353" s="672" t="s">
        <v>974</v>
      </c>
      <c r="M353" s="672" t="s">
        <v>974</v>
      </c>
      <c r="N353" s="664" t="str">
        <f t="shared" si="5"/>
        <v/>
      </c>
    </row>
    <row r="354" spans="1:14" ht="9.9499999999999993" customHeight="1">
      <c r="A354" s="670"/>
      <c r="B354" s="654"/>
      <c r="C354" s="668" t="s">
        <v>1742</v>
      </c>
      <c r="D354" s="669">
        <v>1</v>
      </c>
      <c r="E354" s="673" t="s">
        <v>974</v>
      </c>
      <c r="F354" s="673" t="s">
        <v>974</v>
      </c>
      <c r="G354" s="673" t="s">
        <v>974</v>
      </c>
      <c r="H354" s="673" t="s">
        <v>974</v>
      </c>
      <c r="I354" s="673" t="s">
        <v>974</v>
      </c>
      <c r="J354" s="673" t="s">
        <v>974</v>
      </c>
      <c r="K354" s="673" t="s">
        <v>974</v>
      </c>
      <c r="L354" s="673" t="s">
        <v>974</v>
      </c>
      <c r="M354" s="673" t="s">
        <v>974</v>
      </c>
      <c r="N354" s="664" t="str">
        <f t="shared" si="5"/>
        <v/>
      </c>
    </row>
    <row r="355" spans="1:14" s="675" customFormat="1" ht="7.5" customHeight="1">
      <c r="A355" s="675" t="s">
        <v>803</v>
      </c>
      <c r="B355" s="676"/>
      <c r="C355" s="676"/>
      <c r="D355" s="676"/>
      <c r="E355" s="676"/>
      <c r="F355" s="676"/>
      <c r="G355" s="676"/>
      <c r="H355" s="676"/>
      <c r="I355" s="676"/>
      <c r="J355" s="676"/>
      <c r="K355" s="676"/>
      <c r="L355" s="676"/>
      <c r="N355" s="664"/>
    </row>
    <row r="356" spans="1:14" s="675" customFormat="1" ht="10.5" customHeight="1">
      <c r="A356" s="653" t="s">
        <v>804</v>
      </c>
      <c r="B356" s="676"/>
      <c r="C356" s="676"/>
      <c r="D356" s="676"/>
      <c r="E356" s="676"/>
      <c r="F356" s="676"/>
      <c r="G356" s="676"/>
      <c r="H356" s="676"/>
      <c r="I356" s="676"/>
      <c r="J356" s="676"/>
      <c r="K356" s="676"/>
      <c r="L356" s="676"/>
      <c r="N356" s="664"/>
    </row>
    <row r="357" spans="1:14" s="675" customFormat="1" ht="10.5" customHeight="1">
      <c r="A357" s="653" t="s">
        <v>606</v>
      </c>
      <c r="B357" s="676"/>
      <c r="C357" s="676"/>
      <c r="D357" s="676"/>
      <c r="E357" s="676"/>
      <c r="F357" s="676"/>
      <c r="G357" s="676"/>
      <c r="H357" s="676"/>
      <c r="I357" s="676"/>
      <c r="J357" s="676"/>
      <c r="K357" s="676"/>
      <c r="L357" s="676"/>
      <c r="N357" s="664"/>
    </row>
    <row r="358" spans="1:14" s="675" customFormat="1" ht="10.5" customHeight="1">
      <c r="B358" s="676"/>
      <c r="C358" s="676"/>
      <c r="D358" s="676"/>
      <c r="E358" s="676"/>
      <c r="F358" s="676"/>
      <c r="G358" s="676"/>
      <c r="H358" s="676"/>
      <c r="I358" s="676"/>
      <c r="J358" s="676"/>
      <c r="K358" s="676"/>
      <c r="L358" s="676"/>
      <c r="N358" s="664"/>
    </row>
    <row r="359" spans="1:14" s="632" customFormat="1" ht="9" customHeight="1">
      <c r="A359" s="677" t="s">
        <v>53</v>
      </c>
      <c r="B359" s="667"/>
      <c r="C359" s="678"/>
      <c r="D359" s="666"/>
      <c r="E359" s="666"/>
      <c r="F359" s="666"/>
      <c r="G359" s="666"/>
      <c r="H359" s="666"/>
      <c r="I359" s="666"/>
      <c r="J359" s="666"/>
      <c r="K359" s="666"/>
      <c r="L359" s="666"/>
      <c r="M359" s="666"/>
      <c r="N359" s="664"/>
    </row>
    <row r="360" spans="1:14">
      <c r="A360" s="670"/>
      <c r="B360" s="670"/>
      <c r="C360" s="637"/>
      <c r="D360" s="663" t="s">
        <v>149</v>
      </c>
      <c r="E360" s="669"/>
      <c r="F360" s="669"/>
      <c r="G360" s="669"/>
      <c r="H360" s="669"/>
      <c r="I360" s="669"/>
      <c r="J360" s="669"/>
      <c r="K360" s="669"/>
      <c r="L360" s="669"/>
      <c r="M360" s="669"/>
    </row>
    <row r="361" spans="1:14" s="632" customFormat="1" ht="9" customHeight="1">
      <c r="D361" s="663"/>
      <c r="N361" s="664"/>
    </row>
    <row r="362" spans="1:14" ht="9" customHeight="1">
      <c r="A362" s="682"/>
      <c r="B362" s="654" t="s">
        <v>847</v>
      </c>
      <c r="C362" s="651" t="s">
        <v>1740</v>
      </c>
      <c r="D362" s="671">
        <v>4</v>
      </c>
      <c r="E362" s="672" t="s">
        <v>974</v>
      </c>
      <c r="F362" s="672" t="s">
        <v>974</v>
      </c>
      <c r="G362" s="672" t="s">
        <v>974</v>
      </c>
      <c r="H362" s="672" t="s">
        <v>974</v>
      </c>
      <c r="I362" s="672" t="s">
        <v>974</v>
      </c>
      <c r="J362" s="672" t="s">
        <v>974</v>
      </c>
      <c r="K362" s="672" t="s">
        <v>974</v>
      </c>
      <c r="L362" s="672" t="s">
        <v>974</v>
      </c>
      <c r="M362" s="672" t="s">
        <v>974</v>
      </c>
      <c r="N362" s="664" t="str">
        <f>IF(OR(D362=E362,D362=F362,D362=G362,D362=H362,D362=I362,D362=J362,D362=K362,D362=L362,D362=M362),"X","")</f>
        <v/>
      </c>
    </row>
    <row r="363" spans="1:14" ht="9" customHeight="1">
      <c r="A363" s="682"/>
      <c r="B363" s="670"/>
      <c r="C363" s="651" t="s">
        <v>1741</v>
      </c>
      <c r="D363" s="669">
        <v>2</v>
      </c>
      <c r="E363" s="672" t="s">
        <v>974</v>
      </c>
      <c r="F363" s="672" t="s">
        <v>974</v>
      </c>
      <c r="G363" s="672" t="s">
        <v>974</v>
      </c>
      <c r="H363" s="672" t="s">
        <v>974</v>
      </c>
      <c r="I363" s="672" t="s">
        <v>974</v>
      </c>
      <c r="J363" s="672" t="s">
        <v>974</v>
      </c>
      <c r="K363" s="672" t="s">
        <v>974</v>
      </c>
      <c r="L363" s="672" t="s">
        <v>974</v>
      </c>
      <c r="M363" s="672" t="s">
        <v>974</v>
      </c>
      <c r="N363" s="664" t="str">
        <f>IF(OR(D363=E363,D363=F363,D363=G363,D363=H363,D363=I363,D363=J363,D363=K363,D363=L363,D363=M363),"X","")</f>
        <v/>
      </c>
    </row>
    <row r="364" spans="1:14" ht="18" customHeight="1">
      <c r="A364" s="670"/>
      <c r="B364" s="654"/>
      <c r="C364" s="668" t="s">
        <v>1742</v>
      </c>
      <c r="D364" s="669">
        <v>6</v>
      </c>
      <c r="E364" s="673" t="s">
        <v>974</v>
      </c>
      <c r="F364" s="673" t="s">
        <v>974</v>
      </c>
      <c r="G364" s="673" t="s">
        <v>974</v>
      </c>
      <c r="H364" s="673" t="s">
        <v>974</v>
      </c>
      <c r="I364" s="673" t="s">
        <v>974</v>
      </c>
      <c r="J364" s="673" t="s">
        <v>974</v>
      </c>
      <c r="K364" s="673" t="s">
        <v>974</v>
      </c>
      <c r="L364" s="673" t="s">
        <v>974</v>
      </c>
      <c r="M364" s="673" t="s">
        <v>974</v>
      </c>
      <c r="N364" s="664" t="str">
        <f>IF(OR(D364=E364,D364=F364,D364=G364,D364=H364,D364=I364,D364=J364,D364=K364,D364=L364,D364=M364),"X","")</f>
        <v/>
      </c>
    </row>
    <row r="365" spans="1:14" s="632" customFormat="1" ht="27" customHeight="1">
      <c r="B365" s="674" t="s">
        <v>1744</v>
      </c>
      <c r="C365" s="651" t="s">
        <v>1741</v>
      </c>
      <c r="D365" s="671">
        <v>1</v>
      </c>
      <c r="E365" s="672" t="s">
        <v>974</v>
      </c>
      <c r="F365" s="672" t="s">
        <v>974</v>
      </c>
      <c r="G365" s="672" t="s">
        <v>974</v>
      </c>
      <c r="H365" s="672" t="s">
        <v>974</v>
      </c>
      <c r="I365" s="672" t="s">
        <v>974</v>
      </c>
      <c r="J365" s="672" t="s">
        <v>974</v>
      </c>
      <c r="K365" s="672" t="s">
        <v>974</v>
      </c>
      <c r="L365" s="672" t="s">
        <v>974</v>
      </c>
      <c r="M365" s="672" t="s">
        <v>974</v>
      </c>
      <c r="N365" s="664" t="str">
        <f t="shared" si="5"/>
        <v/>
      </c>
    </row>
    <row r="366" spans="1:14" ht="18" customHeight="1">
      <c r="A366" s="670"/>
      <c r="B366" s="654"/>
      <c r="C366" s="668" t="s">
        <v>1742</v>
      </c>
      <c r="D366" s="669">
        <v>1</v>
      </c>
      <c r="E366" s="673" t="s">
        <v>974</v>
      </c>
      <c r="F366" s="673" t="s">
        <v>974</v>
      </c>
      <c r="G366" s="673" t="s">
        <v>974</v>
      </c>
      <c r="H366" s="673" t="s">
        <v>974</v>
      </c>
      <c r="I366" s="673" t="s">
        <v>974</v>
      </c>
      <c r="J366" s="673" t="s">
        <v>974</v>
      </c>
      <c r="K366" s="673" t="s">
        <v>974</v>
      </c>
      <c r="L366" s="673" t="s">
        <v>974</v>
      </c>
      <c r="M366" s="673" t="s">
        <v>974</v>
      </c>
      <c r="N366" s="664" t="str">
        <f t="shared" si="5"/>
        <v/>
      </c>
    </row>
    <row r="367" spans="1:14" s="632" customFormat="1" ht="27" customHeight="1">
      <c r="B367" s="674" t="s">
        <v>1746</v>
      </c>
      <c r="C367" s="651" t="s">
        <v>1741</v>
      </c>
      <c r="D367" s="671">
        <v>1</v>
      </c>
      <c r="E367" s="672" t="s">
        <v>974</v>
      </c>
      <c r="F367" s="672" t="s">
        <v>974</v>
      </c>
      <c r="G367" s="672" t="s">
        <v>974</v>
      </c>
      <c r="H367" s="672" t="s">
        <v>974</v>
      </c>
      <c r="I367" s="672" t="s">
        <v>974</v>
      </c>
      <c r="J367" s="672" t="s">
        <v>974</v>
      </c>
      <c r="K367" s="672" t="s">
        <v>974</v>
      </c>
      <c r="L367" s="672" t="s">
        <v>974</v>
      </c>
      <c r="M367" s="672" t="s">
        <v>974</v>
      </c>
      <c r="N367" s="664" t="str">
        <f t="shared" si="5"/>
        <v/>
      </c>
    </row>
    <row r="368" spans="1:14" ht="18" customHeight="1">
      <c r="A368" s="670"/>
      <c r="B368" s="654"/>
      <c r="C368" s="668" t="s">
        <v>1742</v>
      </c>
      <c r="D368" s="669">
        <v>1</v>
      </c>
      <c r="E368" s="673" t="s">
        <v>974</v>
      </c>
      <c r="F368" s="673" t="s">
        <v>974</v>
      </c>
      <c r="G368" s="673" t="s">
        <v>974</v>
      </c>
      <c r="H368" s="673" t="s">
        <v>974</v>
      </c>
      <c r="I368" s="673" t="s">
        <v>974</v>
      </c>
      <c r="J368" s="673" t="s">
        <v>974</v>
      </c>
      <c r="K368" s="673" t="s">
        <v>974</v>
      </c>
      <c r="L368" s="673" t="s">
        <v>974</v>
      </c>
      <c r="M368" s="673" t="s">
        <v>974</v>
      </c>
      <c r="N368" s="664" t="str">
        <f t="shared" si="5"/>
        <v/>
      </c>
    </row>
    <row r="369" spans="1:14" ht="9" customHeight="1">
      <c r="A369" s="670"/>
      <c r="B369" s="654" t="s">
        <v>855</v>
      </c>
      <c r="C369" s="651" t="s">
        <v>1740</v>
      </c>
      <c r="D369" s="671">
        <v>1</v>
      </c>
      <c r="E369" s="672" t="s">
        <v>974</v>
      </c>
      <c r="F369" s="672" t="s">
        <v>974</v>
      </c>
      <c r="G369" s="672" t="s">
        <v>974</v>
      </c>
      <c r="H369" s="672" t="s">
        <v>974</v>
      </c>
      <c r="I369" s="672" t="s">
        <v>974</v>
      </c>
      <c r="J369" s="672" t="s">
        <v>974</v>
      </c>
      <c r="K369" s="672" t="s">
        <v>974</v>
      </c>
      <c r="L369" s="672" t="s">
        <v>974</v>
      </c>
      <c r="M369" s="672" t="s">
        <v>974</v>
      </c>
      <c r="N369" s="664" t="str">
        <f t="shared" si="5"/>
        <v/>
      </c>
    </row>
    <row r="370" spans="1:14" ht="18" customHeight="1">
      <c r="A370" s="670"/>
      <c r="B370" s="654"/>
      <c r="C370" s="668" t="s">
        <v>1742</v>
      </c>
      <c r="D370" s="669">
        <v>1</v>
      </c>
      <c r="E370" s="673" t="s">
        <v>974</v>
      </c>
      <c r="F370" s="673" t="s">
        <v>974</v>
      </c>
      <c r="G370" s="673" t="s">
        <v>974</v>
      </c>
      <c r="H370" s="673" t="s">
        <v>974</v>
      </c>
      <c r="I370" s="673" t="s">
        <v>974</v>
      </c>
      <c r="J370" s="673" t="s">
        <v>974</v>
      </c>
      <c r="K370" s="673" t="s">
        <v>974</v>
      </c>
      <c r="L370" s="673" t="s">
        <v>974</v>
      </c>
      <c r="M370" s="673" t="s">
        <v>974</v>
      </c>
      <c r="N370" s="664" t="str">
        <f t="shared" si="5"/>
        <v/>
      </c>
    </row>
    <row r="371" spans="1:14" ht="9" customHeight="1">
      <c r="A371" s="670"/>
      <c r="B371" s="654" t="s">
        <v>856</v>
      </c>
      <c r="C371" s="668" t="s">
        <v>1741</v>
      </c>
      <c r="D371" s="671">
        <v>1</v>
      </c>
      <c r="E371" s="672" t="s">
        <v>974</v>
      </c>
      <c r="F371" s="672" t="s">
        <v>974</v>
      </c>
      <c r="G371" s="672" t="s">
        <v>974</v>
      </c>
      <c r="H371" s="672" t="s">
        <v>974</v>
      </c>
      <c r="I371" s="672" t="s">
        <v>974</v>
      </c>
      <c r="J371" s="672" t="s">
        <v>974</v>
      </c>
      <c r="K371" s="672" t="s">
        <v>974</v>
      </c>
      <c r="L371" s="672" t="s">
        <v>974</v>
      </c>
      <c r="M371" s="672" t="s">
        <v>974</v>
      </c>
      <c r="N371" s="664" t="str">
        <f t="shared" si="5"/>
        <v/>
      </c>
    </row>
    <row r="372" spans="1:14" ht="18" customHeight="1">
      <c r="A372" s="670"/>
      <c r="B372" s="654"/>
      <c r="C372" s="668" t="s">
        <v>1742</v>
      </c>
      <c r="D372" s="669">
        <v>1</v>
      </c>
      <c r="E372" s="673" t="s">
        <v>974</v>
      </c>
      <c r="F372" s="673" t="s">
        <v>974</v>
      </c>
      <c r="G372" s="673" t="s">
        <v>974</v>
      </c>
      <c r="H372" s="673" t="s">
        <v>974</v>
      </c>
      <c r="I372" s="673" t="s">
        <v>974</v>
      </c>
      <c r="J372" s="673" t="s">
        <v>974</v>
      </c>
      <c r="K372" s="673" t="s">
        <v>974</v>
      </c>
      <c r="L372" s="673" t="s">
        <v>974</v>
      </c>
      <c r="M372" s="673" t="s">
        <v>974</v>
      </c>
      <c r="N372" s="664" t="str">
        <f t="shared" si="5"/>
        <v/>
      </c>
    </row>
    <row r="373" spans="1:14" ht="9" customHeight="1">
      <c r="A373" s="681"/>
      <c r="B373" s="654" t="s">
        <v>860</v>
      </c>
      <c r="C373" s="651" t="s">
        <v>1741</v>
      </c>
      <c r="D373" s="669">
        <v>1</v>
      </c>
      <c r="E373" s="672" t="s">
        <v>974</v>
      </c>
      <c r="F373" s="672" t="s">
        <v>974</v>
      </c>
      <c r="G373" s="672" t="s">
        <v>974</v>
      </c>
      <c r="H373" s="672" t="s">
        <v>974</v>
      </c>
      <c r="I373" s="672" t="s">
        <v>974</v>
      </c>
      <c r="J373" s="672" t="s">
        <v>974</v>
      </c>
      <c r="K373" s="672" t="s">
        <v>974</v>
      </c>
      <c r="L373" s="672" t="s">
        <v>974</v>
      </c>
      <c r="M373" s="672" t="s">
        <v>974</v>
      </c>
      <c r="N373" s="664" t="str">
        <f t="shared" si="5"/>
        <v/>
      </c>
    </row>
    <row r="374" spans="1:14" ht="18" customHeight="1">
      <c r="A374" s="670"/>
      <c r="B374" s="670"/>
      <c r="C374" s="668" t="s">
        <v>1742</v>
      </c>
      <c r="D374" s="669">
        <v>1</v>
      </c>
      <c r="E374" s="673" t="s">
        <v>974</v>
      </c>
      <c r="F374" s="673" t="s">
        <v>974</v>
      </c>
      <c r="G374" s="673" t="s">
        <v>974</v>
      </c>
      <c r="H374" s="673" t="s">
        <v>974</v>
      </c>
      <c r="I374" s="673" t="s">
        <v>974</v>
      </c>
      <c r="J374" s="673" t="s">
        <v>974</v>
      </c>
      <c r="K374" s="673" t="s">
        <v>974</v>
      </c>
      <c r="L374" s="673" t="s">
        <v>974</v>
      </c>
      <c r="M374" s="673" t="s">
        <v>974</v>
      </c>
      <c r="N374" s="664" t="str">
        <f t="shared" si="5"/>
        <v/>
      </c>
    </row>
    <row r="375" spans="1:14" ht="9" customHeight="1">
      <c r="A375" s="1563" t="s">
        <v>1749</v>
      </c>
      <c r="B375" s="1563"/>
      <c r="C375" s="651" t="s">
        <v>1740</v>
      </c>
      <c r="D375" s="671">
        <v>8</v>
      </c>
      <c r="E375" s="671">
        <v>6</v>
      </c>
      <c r="F375" s="671">
        <v>2</v>
      </c>
      <c r="G375" s="671">
        <v>1</v>
      </c>
      <c r="H375" s="671">
        <v>2</v>
      </c>
      <c r="I375" s="671">
        <v>1</v>
      </c>
      <c r="J375" s="671">
        <v>2</v>
      </c>
      <c r="K375" s="671">
        <v>0</v>
      </c>
      <c r="L375" s="671">
        <v>2</v>
      </c>
      <c r="M375" s="671">
        <v>0</v>
      </c>
      <c r="N375" s="664" t="str">
        <f t="shared" si="5"/>
        <v/>
      </c>
    </row>
    <row r="376" spans="1:14" ht="9" customHeight="1">
      <c r="A376" s="670"/>
      <c r="B376" s="670"/>
      <c r="C376" s="651" t="s">
        <v>1741</v>
      </c>
      <c r="D376" s="669">
        <v>10</v>
      </c>
      <c r="E376" s="669">
        <v>7</v>
      </c>
      <c r="F376" s="669">
        <v>5</v>
      </c>
      <c r="G376" s="669">
        <v>0</v>
      </c>
      <c r="H376" s="669">
        <v>2</v>
      </c>
      <c r="I376" s="669">
        <v>0</v>
      </c>
      <c r="J376" s="669">
        <v>3</v>
      </c>
      <c r="K376" s="669">
        <v>0</v>
      </c>
      <c r="L376" s="669">
        <v>2</v>
      </c>
      <c r="M376" s="669">
        <v>1</v>
      </c>
      <c r="N376" s="664" t="str">
        <f t="shared" si="5"/>
        <v/>
      </c>
    </row>
    <row r="377" spans="1:14" ht="18" customHeight="1">
      <c r="A377" s="670"/>
      <c r="B377" s="670"/>
      <c r="C377" s="668" t="s">
        <v>1742</v>
      </c>
      <c r="D377" s="669">
        <v>18</v>
      </c>
      <c r="E377" s="669">
        <v>13</v>
      </c>
      <c r="F377" s="669">
        <v>7</v>
      </c>
      <c r="G377" s="669">
        <v>1</v>
      </c>
      <c r="H377" s="669">
        <v>4</v>
      </c>
      <c r="I377" s="669">
        <v>1</v>
      </c>
      <c r="J377" s="669">
        <v>5</v>
      </c>
      <c r="K377" s="669">
        <v>0</v>
      </c>
      <c r="L377" s="669">
        <v>4</v>
      </c>
      <c r="M377" s="669">
        <v>1</v>
      </c>
      <c r="N377" s="664" t="str">
        <f t="shared" si="5"/>
        <v/>
      </c>
    </row>
    <row r="378" spans="1:14" s="632" customFormat="1" ht="18" customHeight="1">
      <c r="A378" s="666" t="s">
        <v>862</v>
      </c>
      <c r="B378" s="667"/>
      <c r="C378" s="668"/>
      <c r="D378" s="669"/>
      <c r="E378" s="669"/>
      <c r="F378" s="669"/>
      <c r="G378" s="669"/>
      <c r="H378" s="669"/>
      <c r="I378" s="669"/>
      <c r="J378" s="669"/>
      <c r="K378" s="669"/>
      <c r="L378" s="669"/>
      <c r="M378" s="669"/>
      <c r="N378" s="664"/>
    </row>
    <row r="379" spans="1:14" s="632" customFormat="1" ht="18" customHeight="1">
      <c r="B379" s="674" t="s">
        <v>1793</v>
      </c>
      <c r="C379" s="651" t="s">
        <v>1740</v>
      </c>
      <c r="D379" s="671">
        <v>30</v>
      </c>
      <c r="E379" s="671">
        <v>11</v>
      </c>
      <c r="F379" s="671">
        <v>6</v>
      </c>
      <c r="G379" s="671">
        <v>0</v>
      </c>
      <c r="H379" s="671">
        <v>5</v>
      </c>
      <c r="I379" s="671">
        <v>0</v>
      </c>
      <c r="J379" s="671">
        <v>19</v>
      </c>
      <c r="K379" s="671">
        <v>0</v>
      </c>
      <c r="L379" s="671">
        <v>19</v>
      </c>
      <c r="M379" s="671">
        <v>0</v>
      </c>
      <c r="N379" s="664" t="str">
        <f t="shared" si="5"/>
        <v/>
      </c>
    </row>
    <row r="380" spans="1:14" ht="9" customHeight="1">
      <c r="A380" s="670"/>
      <c r="B380" s="654"/>
      <c r="C380" s="651" t="s">
        <v>1741</v>
      </c>
      <c r="D380" s="669">
        <v>21</v>
      </c>
      <c r="E380" s="669">
        <v>13</v>
      </c>
      <c r="F380" s="669">
        <v>4</v>
      </c>
      <c r="G380" s="669">
        <v>0</v>
      </c>
      <c r="H380" s="669">
        <v>9</v>
      </c>
      <c r="I380" s="669">
        <v>0</v>
      </c>
      <c r="J380" s="669">
        <v>8</v>
      </c>
      <c r="K380" s="669">
        <v>0</v>
      </c>
      <c r="L380" s="669">
        <v>8</v>
      </c>
      <c r="M380" s="669">
        <v>0</v>
      </c>
      <c r="N380" s="664" t="str">
        <f t="shared" si="5"/>
        <v/>
      </c>
    </row>
    <row r="381" spans="1:14" ht="18" customHeight="1">
      <c r="A381" s="670"/>
      <c r="B381" s="654"/>
      <c r="C381" s="668" t="s">
        <v>1742</v>
      </c>
      <c r="D381" s="669">
        <v>51</v>
      </c>
      <c r="E381" s="669">
        <v>24</v>
      </c>
      <c r="F381" s="669">
        <v>10</v>
      </c>
      <c r="G381" s="669">
        <v>0</v>
      </c>
      <c r="H381" s="669">
        <v>14</v>
      </c>
      <c r="I381" s="669">
        <v>0</v>
      </c>
      <c r="J381" s="669">
        <v>27</v>
      </c>
      <c r="K381" s="669">
        <v>0</v>
      </c>
      <c r="L381" s="669">
        <v>27</v>
      </c>
      <c r="M381" s="669">
        <v>0</v>
      </c>
      <c r="N381" s="664" t="str">
        <f t="shared" si="5"/>
        <v/>
      </c>
    </row>
    <row r="382" spans="1:14" ht="9" customHeight="1">
      <c r="A382" s="670"/>
      <c r="B382" s="654" t="s">
        <v>867</v>
      </c>
      <c r="C382" s="651" t="s">
        <v>1740</v>
      </c>
      <c r="D382" s="671">
        <v>1</v>
      </c>
      <c r="E382" s="672" t="s">
        <v>974</v>
      </c>
      <c r="F382" s="672" t="s">
        <v>974</v>
      </c>
      <c r="G382" s="672" t="s">
        <v>974</v>
      </c>
      <c r="H382" s="672" t="s">
        <v>974</v>
      </c>
      <c r="I382" s="672" t="s">
        <v>974</v>
      </c>
      <c r="J382" s="672" t="s">
        <v>974</v>
      </c>
      <c r="K382" s="672" t="s">
        <v>974</v>
      </c>
      <c r="L382" s="672" t="s">
        <v>974</v>
      </c>
      <c r="M382" s="672" t="s">
        <v>974</v>
      </c>
      <c r="N382" s="664" t="str">
        <f t="shared" si="5"/>
        <v/>
      </c>
    </row>
    <row r="383" spans="1:14" ht="18" customHeight="1">
      <c r="A383" s="670"/>
      <c r="B383" s="654"/>
      <c r="C383" s="668" t="s">
        <v>1742</v>
      </c>
      <c r="D383" s="669">
        <v>1</v>
      </c>
      <c r="E383" s="673" t="s">
        <v>974</v>
      </c>
      <c r="F383" s="673" t="s">
        <v>974</v>
      </c>
      <c r="G383" s="673" t="s">
        <v>974</v>
      </c>
      <c r="H383" s="673" t="s">
        <v>974</v>
      </c>
      <c r="I383" s="673" t="s">
        <v>974</v>
      </c>
      <c r="J383" s="673" t="s">
        <v>974</v>
      </c>
      <c r="K383" s="673" t="s">
        <v>974</v>
      </c>
      <c r="L383" s="673" t="s">
        <v>974</v>
      </c>
      <c r="M383" s="673" t="s">
        <v>974</v>
      </c>
      <c r="N383" s="664" t="str">
        <f t="shared" si="5"/>
        <v/>
      </c>
    </row>
    <row r="384" spans="1:14" ht="9" customHeight="1">
      <c r="A384" s="670"/>
      <c r="B384" s="654" t="s">
        <v>869</v>
      </c>
      <c r="C384" s="651" t="s">
        <v>1740</v>
      </c>
      <c r="D384" s="671">
        <v>1</v>
      </c>
      <c r="E384" s="672" t="s">
        <v>974</v>
      </c>
      <c r="F384" s="672" t="s">
        <v>974</v>
      </c>
      <c r="G384" s="672" t="s">
        <v>974</v>
      </c>
      <c r="H384" s="672" t="s">
        <v>974</v>
      </c>
      <c r="I384" s="672" t="s">
        <v>974</v>
      </c>
      <c r="J384" s="672" t="s">
        <v>974</v>
      </c>
      <c r="K384" s="672" t="s">
        <v>974</v>
      </c>
      <c r="L384" s="672" t="s">
        <v>974</v>
      </c>
      <c r="M384" s="672" t="s">
        <v>974</v>
      </c>
      <c r="N384" s="664" t="str">
        <f t="shared" si="5"/>
        <v/>
      </c>
    </row>
    <row r="385" spans="1:14" ht="18" customHeight="1">
      <c r="A385" s="670"/>
      <c r="B385" s="654"/>
      <c r="C385" s="668" t="s">
        <v>1742</v>
      </c>
      <c r="D385" s="669">
        <v>1</v>
      </c>
      <c r="E385" s="673" t="s">
        <v>974</v>
      </c>
      <c r="F385" s="673" t="s">
        <v>974</v>
      </c>
      <c r="G385" s="673" t="s">
        <v>974</v>
      </c>
      <c r="H385" s="673" t="s">
        <v>974</v>
      </c>
      <c r="I385" s="673" t="s">
        <v>974</v>
      </c>
      <c r="J385" s="673" t="s">
        <v>974</v>
      </c>
      <c r="K385" s="673" t="s">
        <v>974</v>
      </c>
      <c r="L385" s="673" t="s">
        <v>974</v>
      </c>
      <c r="M385" s="673" t="s">
        <v>974</v>
      </c>
      <c r="N385" s="664" t="str">
        <f t="shared" si="5"/>
        <v/>
      </c>
    </row>
    <row r="386" spans="1:14" ht="9" customHeight="1">
      <c r="A386" s="670"/>
      <c r="B386" s="654" t="s">
        <v>1752</v>
      </c>
      <c r="C386" s="651" t="s">
        <v>1741</v>
      </c>
      <c r="D386" s="669">
        <v>1</v>
      </c>
      <c r="E386" s="672" t="s">
        <v>974</v>
      </c>
      <c r="F386" s="672" t="s">
        <v>974</v>
      </c>
      <c r="G386" s="672" t="s">
        <v>974</v>
      </c>
      <c r="H386" s="672" t="s">
        <v>974</v>
      </c>
      <c r="I386" s="672" t="s">
        <v>974</v>
      </c>
      <c r="J386" s="672" t="s">
        <v>974</v>
      </c>
      <c r="K386" s="672" t="s">
        <v>974</v>
      </c>
      <c r="L386" s="672" t="s">
        <v>974</v>
      </c>
      <c r="M386" s="672" t="s">
        <v>974</v>
      </c>
      <c r="N386" s="664" t="str">
        <f t="shared" si="5"/>
        <v/>
      </c>
    </row>
    <row r="387" spans="1:14" ht="18" customHeight="1">
      <c r="A387" s="670"/>
      <c r="B387" s="654"/>
      <c r="C387" s="668" t="s">
        <v>1742</v>
      </c>
      <c r="D387" s="669">
        <v>1</v>
      </c>
      <c r="E387" s="673" t="s">
        <v>974</v>
      </c>
      <c r="F387" s="673" t="s">
        <v>974</v>
      </c>
      <c r="G387" s="673" t="s">
        <v>974</v>
      </c>
      <c r="H387" s="673" t="s">
        <v>974</v>
      </c>
      <c r="I387" s="673" t="s">
        <v>974</v>
      </c>
      <c r="J387" s="673" t="s">
        <v>974</v>
      </c>
      <c r="K387" s="673" t="s">
        <v>974</v>
      </c>
      <c r="L387" s="673" t="s">
        <v>974</v>
      </c>
      <c r="M387" s="673" t="s">
        <v>974</v>
      </c>
      <c r="N387" s="664" t="str">
        <f t="shared" si="5"/>
        <v/>
      </c>
    </row>
    <row r="388" spans="1:14" ht="9" customHeight="1">
      <c r="A388" s="670"/>
      <c r="B388" s="654" t="s">
        <v>871</v>
      </c>
      <c r="C388" s="651" t="s">
        <v>1740</v>
      </c>
      <c r="D388" s="671">
        <v>6</v>
      </c>
      <c r="E388" s="672" t="s">
        <v>974</v>
      </c>
      <c r="F388" s="672" t="s">
        <v>974</v>
      </c>
      <c r="G388" s="672" t="s">
        <v>974</v>
      </c>
      <c r="H388" s="672" t="s">
        <v>974</v>
      </c>
      <c r="I388" s="672" t="s">
        <v>974</v>
      </c>
      <c r="J388" s="672" t="s">
        <v>974</v>
      </c>
      <c r="K388" s="672" t="s">
        <v>974</v>
      </c>
      <c r="L388" s="672" t="s">
        <v>974</v>
      </c>
      <c r="M388" s="672" t="s">
        <v>974</v>
      </c>
      <c r="N388" s="664" t="str">
        <f t="shared" si="5"/>
        <v/>
      </c>
    </row>
    <row r="389" spans="1:14" ht="9" customHeight="1">
      <c r="A389" s="670"/>
      <c r="B389" s="654"/>
      <c r="C389" s="651" t="s">
        <v>1741</v>
      </c>
      <c r="D389" s="669">
        <v>2</v>
      </c>
      <c r="E389" s="672" t="s">
        <v>974</v>
      </c>
      <c r="F389" s="672" t="s">
        <v>974</v>
      </c>
      <c r="G389" s="672" t="s">
        <v>974</v>
      </c>
      <c r="H389" s="672" t="s">
        <v>974</v>
      </c>
      <c r="I389" s="672" t="s">
        <v>974</v>
      </c>
      <c r="J389" s="672" t="s">
        <v>974</v>
      </c>
      <c r="K389" s="672" t="s">
        <v>974</v>
      </c>
      <c r="L389" s="672" t="s">
        <v>974</v>
      </c>
      <c r="M389" s="672" t="s">
        <v>974</v>
      </c>
      <c r="N389" s="664" t="str">
        <f t="shared" si="5"/>
        <v/>
      </c>
    </row>
    <row r="390" spans="1:14" ht="18" customHeight="1">
      <c r="A390" s="670"/>
      <c r="B390" s="654"/>
      <c r="C390" s="668" t="s">
        <v>1742</v>
      </c>
      <c r="D390" s="669">
        <v>8</v>
      </c>
      <c r="E390" s="673" t="s">
        <v>974</v>
      </c>
      <c r="F390" s="673" t="s">
        <v>974</v>
      </c>
      <c r="G390" s="673" t="s">
        <v>974</v>
      </c>
      <c r="H390" s="673" t="s">
        <v>974</v>
      </c>
      <c r="I390" s="673" t="s">
        <v>974</v>
      </c>
      <c r="J390" s="673" t="s">
        <v>974</v>
      </c>
      <c r="K390" s="673" t="s">
        <v>974</v>
      </c>
      <c r="L390" s="673" t="s">
        <v>974</v>
      </c>
      <c r="M390" s="673" t="s">
        <v>974</v>
      </c>
      <c r="N390" s="664" t="str">
        <f t="shared" si="5"/>
        <v/>
      </c>
    </row>
    <row r="391" spans="1:14" ht="9" customHeight="1">
      <c r="A391" s="670"/>
      <c r="B391" s="654" t="s">
        <v>875</v>
      </c>
      <c r="C391" s="651" t="s">
        <v>1740</v>
      </c>
      <c r="D391" s="671">
        <v>21</v>
      </c>
      <c r="E391" s="671">
        <v>18</v>
      </c>
      <c r="F391" s="671">
        <v>12</v>
      </c>
      <c r="G391" s="671">
        <v>0</v>
      </c>
      <c r="H391" s="671">
        <v>3</v>
      </c>
      <c r="I391" s="671">
        <v>3</v>
      </c>
      <c r="J391" s="671">
        <v>3</v>
      </c>
      <c r="K391" s="671">
        <v>0</v>
      </c>
      <c r="L391" s="671">
        <v>3</v>
      </c>
      <c r="M391" s="671">
        <v>0</v>
      </c>
      <c r="N391" s="664" t="str">
        <f t="shared" si="5"/>
        <v/>
      </c>
    </row>
    <row r="392" spans="1:14" ht="9" customHeight="1">
      <c r="A392" s="670"/>
      <c r="B392" s="654"/>
      <c r="C392" s="651" t="s">
        <v>1741</v>
      </c>
      <c r="D392" s="669">
        <v>9</v>
      </c>
      <c r="E392" s="669">
        <v>8</v>
      </c>
      <c r="F392" s="669">
        <v>6</v>
      </c>
      <c r="G392" s="669">
        <v>0</v>
      </c>
      <c r="H392" s="669">
        <v>1</v>
      </c>
      <c r="I392" s="669">
        <v>1</v>
      </c>
      <c r="J392" s="669">
        <v>1</v>
      </c>
      <c r="K392" s="669">
        <v>0</v>
      </c>
      <c r="L392" s="669">
        <v>1</v>
      </c>
      <c r="M392" s="669">
        <v>0</v>
      </c>
      <c r="N392" s="664" t="str">
        <f t="shared" si="5"/>
        <v/>
      </c>
    </row>
    <row r="393" spans="1:14" ht="18" customHeight="1">
      <c r="A393" s="670"/>
      <c r="B393" s="670"/>
      <c r="C393" s="668" t="s">
        <v>1742</v>
      </c>
      <c r="D393" s="669">
        <v>30</v>
      </c>
      <c r="E393" s="669">
        <v>26</v>
      </c>
      <c r="F393" s="669">
        <v>18</v>
      </c>
      <c r="G393" s="669">
        <v>0</v>
      </c>
      <c r="H393" s="669">
        <v>4</v>
      </c>
      <c r="I393" s="669">
        <v>4</v>
      </c>
      <c r="J393" s="669">
        <v>4</v>
      </c>
      <c r="K393" s="669">
        <v>0</v>
      </c>
      <c r="L393" s="669">
        <v>4</v>
      </c>
      <c r="M393" s="669">
        <v>0</v>
      </c>
      <c r="N393" s="664" t="str">
        <f t="shared" si="5"/>
        <v/>
      </c>
    </row>
    <row r="394" spans="1:14" ht="18" customHeight="1">
      <c r="A394" s="1563" t="s">
        <v>1754</v>
      </c>
      <c r="B394" s="1569"/>
      <c r="C394" s="651" t="s">
        <v>1740</v>
      </c>
      <c r="D394" s="671">
        <v>59</v>
      </c>
      <c r="E394" s="671">
        <v>35</v>
      </c>
      <c r="F394" s="671">
        <v>24</v>
      </c>
      <c r="G394" s="671">
        <v>0</v>
      </c>
      <c r="H394" s="671">
        <v>8</v>
      </c>
      <c r="I394" s="671">
        <v>3</v>
      </c>
      <c r="J394" s="671">
        <v>24</v>
      </c>
      <c r="K394" s="671">
        <v>0</v>
      </c>
      <c r="L394" s="671">
        <v>24</v>
      </c>
      <c r="M394" s="671">
        <v>0</v>
      </c>
      <c r="N394" s="664" t="str">
        <f t="shared" si="5"/>
        <v/>
      </c>
    </row>
    <row r="395" spans="1:14" ht="9" customHeight="1">
      <c r="A395" s="670"/>
      <c r="B395" s="670"/>
      <c r="C395" s="651" t="s">
        <v>1741</v>
      </c>
      <c r="D395" s="669">
        <v>33</v>
      </c>
      <c r="E395" s="669">
        <v>24</v>
      </c>
      <c r="F395" s="669">
        <v>12</v>
      </c>
      <c r="G395" s="669">
        <v>0</v>
      </c>
      <c r="H395" s="669">
        <v>11</v>
      </c>
      <c r="I395" s="669">
        <v>1</v>
      </c>
      <c r="J395" s="669">
        <v>9</v>
      </c>
      <c r="K395" s="669">
        <v>0</v>
      </c>
      <c r="L395" s="669">
        <v>9</v>
      </c>
      <c r="M395" s="669">
        <v>0</v>
      </c>
      <c r="N395" s="664" t="str">
        <f t="shared" si="5"/>
        <v/>
      </c>
    </row>
    <row r="396" spans="1:14" ht="18" customHeight="1">
      <c r="A396" s="670"/>
      <c r="B396" s="670"/>
      <c r="C396" s="668" t="s">
        <v>1742</v>
      </c>
      <c r="D396" s="669">
        <v>92</v>
      </c>
      <c r="E396" s="669">
        <v>59</v>
      </c>
      <c r="F396" s="669">
        <v>36</v>
      </c>
      <c r="G396" s="669">
        <v>0</v>
      </c>
      <c r="H396" s="669">
        <v>19</v>
      </c>
      <c r="I396" s="669">
        <v>4</v>
      </c>
      <c r="J396" s="669">
        <v>33</v>
      </c>
      <c r="K396" s="669">
        <v>0</v>
      </c>
      <c r="L396" s="669">
        <v>33</v>
      </c>
      <c r="M396" s="669">
        <v>0</v>
      </c>
      <c r="N396" s="664" t="str">
        <f t="shared" si="5"/>
        <v/>
      </c>
    </row>
    <row r="397" spans="1:14" s="632" customFormat="1" ht="18" customHeight="1">
      <c r="A397" s="666" t="s">
        <v>523</v>
      </c>
      <c r="B397" s="667"/>
      <c r="C397" s="668"/>
      <c r="D397" s="669"/>
      <c r="E397" s="669"/>
      <c r="F397" s="669"/>
      <c r="G397" s="669"/>
      <c r="H397" s="669"/>
      <c r="I397" s="669"/>
      <c r="J397" s="669"/>
      <c r="K397" s="669"/>
      <c r="L397" s="669"/>
      <c r="M397" s="669"/>
      <c r="N397" s="664"/>
    </row>
    <row r="398" spans="1:14" s="632" customFormat="1" ht="18" customHeight="1">
      <c r="B398" s="674" t="s">
        <v>1758</v>
      </c>
      <c r="C398" s="651" t="s">
        <v>1740</v>
      </c>
      <c r="D398" s="671">
        <v>1</v>
      </c>
      <c r="E398" s="672" t="s">
        <v>974</v>
      </c>
      <c r="F398" s="672" t="s">
        <v>974</v>
      </c>
      <c r="G398" s="672" t="s">
        <v>974</v>
      </c>
      <c r="H398" s="672" t="s">
        <v>974</v>
      </c>
      <c r="I398" s="672" t="s">
        <v>974</v>
      </c>
      <c r="J398" s="672" t="s">
        <v>974</v>
      </c>
      <c r="K398" s="672" t="s">
        <v>974</v>
      </c>
      <c r="L398" s="672" t="s">
        <v>974</v>
      </c>
      <c r="M398" s="672" t="s">
        <v>974</v>
      </c>
      <c r="N398" s="664" t="str">
        <f t="shared" ref="N398:N451" si="6">IF(OR(D398=E398,D398=F398,D398=G398,D398=H398,D398=I398,D398=J398,D398=K398,D398=L398,D398=M398),"X","")</f>
        <v/>
      </c>
    </row>
    <row r="399" spans="1:14" ht="9" customHeight="1">
      <c r="A399" s="670"/>
      <c r="B399" s="654"/>
      <c r="C399" s="651" t="s">
        <v>1741</v>
      </c>
      <c r="D399" s="669">
        <v>3</v>
      </c>
      <c r="E399" s="672" t="s">
        <v>974</v>
      </c>
      <c r="F399" s="672" t="s">
        <v>974</v>
      </c>
      <c r="G399" s="672" t="s">
        <v>974</v>
      </c>
      <c r="H399" s="672" t="s">
        <v>974</v>
      </c>
      <c r="I399" s="672" t="s">
        <v>974</v>
      </c>
      <c r="J399" s="672" t="s">
        <v>974</v>
      </c>
      <c r="K399" s="672" t="s">
        <v>974</v>
      </c>
      <c r="L399" s="672" t="s">
        <v>974</v>
      </c>
      <c r="M399" s="672" t="s">
        <v>974</v>
      </c>
      <c r="N399" s="664" t="str">
        <f t="shared" si="6"/>
        <v/>
      </c>
    </row>
    <row r="400" spans="1:14" ht="9.9499999999999993" customHeight="1">
      <c r="A400" s="670"/>
      <c r="B400" s="654"/>
      <c r="C400" s="668" t="s">
        <v>1742</v>
      </c>
      <c r="D400" s="669">
        <v>4</v>
      </c>
      <c r="E400" s="673" t="s">
        <v>974</v>
      </c>
      <c r="F400" s="673" t="s">
        <v>974</v>
      </c>
      <c r="G400" s="673" t="s">
        <v>974</v>
      </c>
      <c r="H400" s="673" t="s">
        <v>974</v>
      </c>
      <c r="I400" s="673" t="s">
        <v>974</v>
      </c>
      <c r="J400" s="673" t="s">
        <v>974</v>
      </c>
      <c r="K400" s="673" t="s">
        <v>974</v>
      </c>
      <c r="L400" s="673" t="s">
        <v>974</v>
      </c>
      <c r="M400" s="673" t="s">
        <v>974</v>
      </c>
      <c r="N400" s="664" t="str">
        <f t="shared" si="6"/>
        <v/>
      </c>
    </row>
    <row r="401" spans="1:14" ht="9.9499999999999993" customHeight="1">
      <c r="A401" s="670"/>
      <c r="B401" s="654"/>
      <c r="C401" s="683"/>
      <c r="D401" s="669"/>
      <c r="E401" s="673"/>
      <c r="F401" s="673"/>
      <c r="G401" s="673"/>
      <c r="H401" s="673"/>
      <c r="I401" s="673"/>
      <c r="J401" s="673"/>
      <c r="K401" s="673"/>
      <c r="L401" s="673"/>
      <c r="M401" s="673"/>
    </row>
    <row r="402" spans="1:14" s="675" customFormat="1" ht="10.5" customHeight="1">
      <c r="A402" s="675" t="s">
        <v>803</v>
      </c>
      <c r="B402" s="676"/>
      <c r="C402" s="676"/>
      <c r="D402" s="676"/>
      <c r="E402" s="676"/>
      <c r="F402" s="676"/>
      <c r="G402" s="676"/>
      <c r="H402" s="676"/>
      <c r="I402" s="676"/>
      <c r="J402" s="676"/>
      <c r="K402" s="676"/>
      <c r="L402" s="676"/>
      <c r="N402" s="664"/>
    </row>
    <row r="403" spans="1:14" s="675" customFormat="1" ht="10.5" customHeight="1">
      <c r="A403" s="653" t="s">
        <v>804</v>
      </c>
      <c r="B403" s="676"/>
      <c r="C403" s="676"/>
      <c r="D403" s="676"/>
      <c r="E403" s="676"/>
      <c r="F403" s="676"/>
      <c r="G403" s="676"/>
      <c r="H403" s="676"/>
      <c r="I403" s="676"/>
      <c r="J403" s="676"/>
      <c r="K403" s="676"/>
      <c r="L403" s="676"/>
      <c r="N403" s="664"/>
    </row>
    <row r="404" spans="1:14" s="675" customFormat="1" ht="10.5" customHeight="1">
      <c r="A404" s="653" t="s">
        <v>606</v>
      </c>
      <c r="B404" s="676"/>
      <c r="C404" s="676"/>
      <c r="D404" s="676"/>
      <c r="E404" s="676"/>
      <c r="F404" s="676"/>
      <c r="G404" s="676"/>
      <c r="H404" s="676"/>
      <c r="I404" s="676"/>
      <c r="J404" s="676"/>
      <c r="K404" s="676"/>
      <c r="L404" s="676"/>
      <c r="N404" s="664"/>
    </row>
    <row r="405" spans="1:14" s="675" customFormat="1" ht="10.5" customHeight="1">
      <c r="B405" s="676"/>
      <c r="C405" s="676"/>
      <c r="D405" s="676"/>
      <c r="E405" s="676"/>
      <c r="F405" s="676"/>
      <c r="G405" s="676"/>
      <c r="H405" s="676"/>
      <c r="I405" s="676"/>
      <c r="J405" s="676"/>
      <c r="K405" s="676"/>
      <c r="L405" s="676"/>
      <c r="N405" s="664"/>
    </row>
    <row r="406" spans="1:14" s="632" customFormat="1" ht="9" customHeight="1">
      <c r="A406" s="677" t="s">
        <v>53</v>
      </c>
      <c r="B406" s="667"/>
      <c r="C406" s="678"/>
      <c r="D406" s="666"/>
      <c r="E406" s="666"/>
      <c r="F406" s="666"/>
      <c r="G406" s="666"/>
      <c r="H406" s="666"/>
      <c r="I406" s="666"/>
      <c r="J406" s="666"/>
      <c r="K406" s="666"/>
      <c r="L406" s="666"/>
      <c r="M406" s="666"/>
      <c r="N406" s="664"/>
    </row>
    <row r="407" spans="1:14">
      <c r="A407" s="670"/>
      <c r="B407" s="670"/>
      <c r="C407" s="637"/>
      <c r="D407" s="663" t="s">
        <v>149</v>
      </c>
      <c r="E407" s="669"/>
      <c r="F407" s="669"/>
      <c r="G407" s="669"/>
      <c r="H407" s="669"/>
      <c r="I407" s="669"/>
      <c r="J407" s="669"/>
      <c r="K407" s="669"/>
      <c r="L407" s="669"/>
      <c r="M407" s="669"/>
    </row>
    <row r="408" spans="1:14" s="632" customFormat="1" ht="9" customHeight="1">
      <c r="D408" s="663"/>
      <c r="N408" s="664"/>
    </row>
    <row r="409" spans="1:14" s="632" customFormat="1" ht="18" customHeight="1">
      <c r="B409" s="674" t="s">
        <v>1759</v>
      </c>
      <c r="C409" s="651" t="s">
        <v>1741</v>
      </c>
      <c r="D409" s="671">
        <v>2</v>
      </c>
      <c r="E409" s="672" t="s">
        <v>974</v>
      </c>
      <c r="F409" s="672" t="s">
        <v>974</v>
      </c>
      <c r="G409" s="672" t="s">
        <v>974</v>
      </c>
      <c r="H409" s="672" t="s">
        <v>974</v>
      </c>
      <c r="I409" s="672" t="s">
        <v>974</v>
      </c>
      <c r="J409" s="672" t="s">
        <v>974</v>
      </c>
      <c r="K409" s="672" t="s">
        <v>974</v>
      </c>
      <c r="L409" s="672" t="s">
        <v>974</v>
      </c>
      <c r="M409" s="672" t="s">
        <v>974</v>
      </c>
      <c r="N409" s="664" t="str">
        <f>IF(OR(D409=E409,D409=F409,D409=G409,D409=H409,D409=I409,D409=J409,D409=K409,D409=L409,D409=M409),"X","")</f>
        <v/>
      </c>
    </row>
    <row r="410" spans="1:14" ht="18" customHeight="1">
      <c r="A410" s="670"/>
      <c r="B410" s="670"/>
      <c r="C410" s="668" t="s">
        <v>1742</v>
      </c>
      <c r="D410" s="669">
        <v>2</v>
      </c>
      <c r="E410" s="673" t="s">
        <v>974</v>
      </c>
      <c r="F410" s="673" t="s">
        <v>974</v>
      </c>
      <c r="G410" s="673" t="s">
        <v>974</v>
      </c>
      <c r="H410" s="673" t="s">
        <v>974</v>
      </c>
      <c r="I410" s="673" t="s">
        <v>974</v>
      </c>
      <c r="J410" s="673" t="s">
        <v>974</v>
      </c>
      <c r="K410" s="673" t="s">
        <v>974</v>
      </c>
      <c r="L410" s="673" t="s">
        <v>974</v>
      </c>
      <c r="M410" s="673" t="s">
        <v>974</v>
      </c>
      <c r="N410" s="664" t="str">
        <f>IF(OR(D410=E410,D410=F410,D410=G410,D410=H410,D410=I410,D410=J410,D410=K410,D410=L410,D410=M410),"X","")</f>
        <v/>
      </c>
    </row>
    <row r="411" spans="1:14" ht="18" customHeight="1">
      <c r="A411" s="1565" t="s">
        <v>1794</v>
      </c>
      <c r="B411" s="1567"/>
      <c r="C411" s="651" t="s">
        <v>1740</v>
      </c>
      <c r="D411" s="671">
        <v>1</v>
      </c>
      <c r="E411" s="672" t="s">
        <v>974</v>
      </c>
      <c r="F411" s="672" t="s">
        <v>974</v>
      </c>
      <c r="G411" s="672" t="s">
        <v>974</v>
      </c>
      <c r="H411" s="672" t="s">
        <v>974</v>
      </c>
      <c r="I411" s="672" t="s">
        <v>974</v>
      </c>
      <c r="J411" s="672" t="s">
        <v>974</v>
      </c>
      <c r="K411" s="672" t="s">
        <v>974</v>
      </c>
      <c r="L411" s="672" t="s">
        <v>974</v>
      </c>
      <c r="M411" s="672" t="s">
        <v>974</v>
      </c>
    </row>
    <row r="412" spans="1:14" ht="9" customHeight="1">
      <c r="A412" s="670"/>
      <c r="B412" s="670"/>
      <c r="C412" s="651" t="s">
        <v>1741</v>
      </c>
      <c r="D412" s="669">
        <v>5</v>
      </c>
      <c r="E412" s="672" t="s">
        <v>974</v>
      </c>
      <c r="F412" s="672" t="s">
        <v>974</v>
      </c>
      <c r="G412" s="672" t="s">
        <v>974</v>
      </c>
      <c r="H412" s="672" t="s">
        <v>974</v>
      </c>
      <c r="I412" s="672" t="s">
        <v>974</v>
      </c>
      <c r="J412" s="672" t="s">
        <v>974</v>
      </c>
      <c r="K412" s="672" t="s">
        <v>974</v>
      </c>
      <c r="L412" s="672" t="s">
        <v>974</v>
      </c>
      <c r="M412" s="672" t="s">
        <v>974</v>
      </c>
      <c r="N412" s="664" t="str">
        <f t="shared" si="6"/>
        <v/>
      </c>
    </row>
    <row r="413" spans="1:14" ht="18" customHeight="1">
      <c r="A413" s="670"/>
      <c r="B413" s="670"/>
      <c r="C413" s="668" t="s">
        <v>1742</v>
      </c>
      <c r="D413" s="669">
        <v>6</v>
      </c>
      <c r="E413" s="673" t="s">
        <v>974</v>
      </c>
      <c r="F413" s="673" t="s">
        <v>974</v>
      </c>
      <c r="G413" s="673" t="s">
        <v>974</v>
      </c>
      <c r="H413" s="673" t="s">
        <v>974</v>
      </c>
      <c r="I413" s="673" t="s">
        <v>974</v>
      </c>
      <c r="J413" s="673" t="s">
        <v>974</v>
      </c>
      <c r="K413" s="673" t="s">
        <v>974</v>
      </c>
      <c r="L413" s="673" t="s">
        <v>974</v>
      </c>
      <c r="M413" s="673" t="s">
        <v>974</v>
      </c>
      <c r="N413" s="664" t="str">
        <f t="shared" si="6"/>
        <v/>
      </c>
    </row>
    <row r="414" spans="1:14" s="632" customFormat="1" ht="18" customHeight="1">
      <c r="A414" s="666" t="s">
        <v>544</v>
      </c>
      <c r="B414" s="667"/>
      <c r="C414" s="668"/>
      <c r="D414" s="669"/>
      <c r="E414" s="669"/>
      <c r="F414" s="669"/>
      <c r="G414" s="669"/>
      <c r="H414" s="669"/>
      <c r="I414" s="669"/>
      <c r="J414" s="669"/>
      <c r="K414" s="669"/>
      <c r="L414" s="669"/>
      <c r="M414" s="669"/>
      <c r="N414" s="664"/>
    </row>
    <row r="415" spans="1:14" ht="9" customHeight="1">
      <c r="A415" s="670"/>
      <c r="B415" s="654" t="s">
        <v>909</v>
      </c>
      <c r="C415" s="651" t="s">
        <v>1740</v>
      </c>
      <c r="D415" s="671">
        <v>129</v>
      </c>
      <c r="E415" s="671">
        <v>71</v>
      </c>
      <c r="F415" s="671">
        <v>31</v>
      </c>
      <c r="G415" s="671">
        <v>3</v>
      </c>
      <c r="H415" s="671">
        <v>31</v>
      </c>
      <c r="I415" s="671">
        <v>6</v>
      </c>
      <c r="J415" s="671">
        <v>58</v>
      </c>
      <c r="K415" s="671">
        <v>0</v>
      </c>
      <c r="L415" s="671">
        <v>35</v>
      </c>
      <c r="M415" s="671">
        <v>23</v>
      </c>
      <c r="N415" s="664" t="str">
        <f t="shared" si="6"/>
        <v/>
      </c>
    </row>
    <row r="416" spans="1:14" ht="9" customHeight="1">
      <c r="A416" s="670"/>
      <c r="B416" s="654"/>
      <c r="C416" s="651" t="s">
        <v>1741</v>
      </c>
      <c r="D416" s="669">
        <v>63</v>
      </c>
      <c r="E416" s="669">
        <v>34</v>
      </c>
      <c r="F416" s="669">
        <v>11</v>
      </c>
      <c r="G416" s="669">
        <v>1</v>
      </c>
      <c r="H416" s="669">
        <v>21</v>
      </c>
      <c r="I416" s="669">
        <v>1</v>
      </c>
      <c r="J416" s="669">
        <v>29</v>
      </c>
      <c r="K416" s="669">
        <v>0</v>
      </c>
      <c r="L416" s="669">
        <v>18</v>
      </c>
      <c r="M416" s="669">
        <v>11</v>
      </c>
      <c r="N416" s="664" t="str">
        <f t="shared" si="6"/>
        <v/>
      </c>
    </row>
    <row r="417" spans="1:14" ht="18" customHeight="1">
      <c r="A417" s="670"/>
      <c r="B417" s="654"/>
      <c r="C417" s="668" t="s">
        <v>1742</v>
      </c>
      <c r="D417" s="669">
        <v>192</v>
      </c>
      <c r="E417" s="669">
        <v>105</v>
      </c>
      <c r="F417" s="669">
        <v>42</v>
      </c>
      <c r="G417" s="669">
        <v>4</v>
      </c>
      <c r="H417" s="669">
        <v>52</v>
      </c>
      <c r="I417" s="669">
        <v>7</v>
      </c>
      <c r="J417" s="669">
        <v>87</v>
      </c>
      <c r="K417" s="669">
        <v>0</v>
      </c>
      <c r="L417" s="669">
        <v>53</v>
      </c>
      <c r="M417" s="669">
        <v>34</v>
      </c>
      <c r="N417" s="664" t="str">
        <f t="shared" si="6"/>
        <v/>
      </c>
    </row>
    <row r="418" spans="1:14" ht="9" customHeight="1">
      <c r="A418" s="670"/>
      <c r="B418" s="654" t="s">
        <v>910</v>
      </c>
      <c r="C418" s="651" t="s">
        <v>1740</v>
      </c>
      <c r="D418" s="671">
        <v>7</v>
      </c>
      <c r="E418" s="672" t="s">
        <v>974</v>
      </c>
      <c r="F418" s="672" t="s">
        <v>974</v>
      </c>
      <c r="G418" s="672" t="s">
        <v>974</v>
      </c>
      <c r="H418" s="672" t="s">
        <v>974</v>
      </c>
      <c r="I418" s="672" t="s">
        <v>974</v>
      </c>
      <c r="J418" s="672" t="s">
        <v>974</v>
      </c>
      <c r="K418" s="672" t="s">
        <v>974</v>
      </c>
      <c r="L418" s="672" t="s">
        <v>974</v>
      </c>
      <c r="M418" s="672" t="s">
        <v>974</v>
      </c>
      <c r="N418" s="664" t="str">
        <f t="shared" si="6"/>
        <v/>
      </c>
    </row>
    <row r="419" spans="1:14" ht="9" customHeight="1">
      <c r="A419" s="670"/>
      <c r="B419" s="654"/>
      <c r="C419" s="651" t="s">
        <v>1741</v>
      </c>
      <c r="D419" s="669">
        <v>1</v>
      </c>
      <c r="E419" s="672" t="s">
        <v>974</v>
      </c>
      <c r="F419" s="672" t="s">
        <v>974</v>
      </c>
      <c r="G419" s="672" t="s">
        <v>974</v>
      </c>
      <c r="H419" s="672" t="s">
        <v>974</v>
      </c>
      <c r="I419" s="672" t="s">
        <v>974</v>
      </c>
      <c r="J419" s="672" t="s">
        <v>974</v>
      </c>
      <c r="K419" s="672" t="s">
        <v>974</v>
      </c>
      <c r="L419" s="672" t="s">
        <v>974</v>
      </c>
      <c r="M419" s="672" t="s">
        <v>974</v>
      </c>
      <c r="N419" s="664" t="str">
        <f t="shared" si="6"/>
        <v/>
      </c>
    </row>
    <row r="420" spans="1:14" ht="18" customHeight="1">
      <c r="A420" s="681"/>
      <c r="B420" s="654"/>
      <c r="C420" s="668" t="s">
        <v>1742</v>
      </c>
      <c r="D420" s="669">
        <v>8</v>
      </c>
      <c r="E420" s="673" t="s">
        <v>974</v>
      </c>
      <c r="F420" s="673" t="s">
        <v>974</v>
      </c>
      <c r="G420" s="673" t="s">
        <v>974</v>
      </c>
      <c r="H420" s="673" t="s">
        <v>974</v>
      </c>
      <c r="I420" s="673" t="s">
        <v>974</v>
      </c>
      <c r="J420" s="673" t="s">
        <v>974</v>
      </c>
      <c r="K420" s="673" t="s">
        <v>974</v>
      </c>
      <c r="L420" s="673" t="s">
        <v>974</v>
      </c>
      <c r="M420" s="673" t="s">
        <v>974</v>
      </c>
      <c r="N420" s="664" t="str">
        <f t="shared" si="6"/>
        <v/>
      </c>
    </row>
    <row r="421" spans="1:14" ht="9" customHeight="1">
      <c r="A421" s="670"/>
      <c r="B421" s="654" t="s">
        <v>911</v>
      </c>
      <c r="C421" s="651" t="s">
        <v>1741</v>
      </c>
      <c r="D421" s="671">
        <v>1</v>
      </c>
      <c r="E421" s="672" t="s">
        <v>974</v>
      </c>
      <c r="F421" s="672" t="s">
        <v>974</v>
      </c>
      <c r="G421" s="672" t="s">
        <v>974</v>
      </c>
      <c r="H421" s="672" t="s">
        <v>974</v>
      </c>
      <c r="I421" s="672" t="s">
        <v>974</v>
      </c>
      <c r="J421" s="672" t="s">
        <v>974</v>
      </c>
      <c r="K421" s="672" t="s">
        <v>974</v>
      </c>
      <c r="L421" s="672" t="s">
        <v>974</v>
      </c>
      <c r="M421" s="672" t="s">
        <v>974</v>
      </c>
      <c r="N421" s="664" t="str">
        <f t="shared" si="6"/>
        <v/>
      </c>
    </row>
    <row r="422" spans="1:14" ht="18" customHeight="1">
      <c r="A422" s="670"/>
      <c r="B422" s="670"/>
      <c r="C422" s="668" t="s">
        <v>1742</v>
      </c>
      <c r="D422" s="669">
        <v>1</v>
      </c>
      <c r="E422" s="673" t="s">
        <v>974</v>
      </c>
      <c r="F422" s="673" t="s">
        <v>974</v>
      </c>
      <c r="G422" s="673" t="s">
        <v>974</v>
      </c>
      <c r="H422" s="673" t="s">
        <v>974</v>
      </c>
      <c r="I422" s="673" t="s">
        <v>974</v>
      </c>
      <c r="J422" s="673" t="s">
        <v>974</v>
      </c>
      <c r="K422" s="673" t="s">
        <v>974</v>
      </c>
      <c r="L422" s="673" t="s">
        <v>974</v>
      </c>
      <c r="M422" s="673" t="s">
        <v>974</v>
      </c>
      <c r="N422" s="664" t="str">
        <f t="shared" si="6"/>
        <v/>
      </c>
    </row>
    <row r="423" spans="1:14" ht="9" customHeight="1">
      <c r="A423" s="670" t="s">
        <v>1777</v>
      </c>
      <c r="C423" s="651" t="s">
        <v>1740</v>
      </c>
      <c r="D423" s="671">
        <v>136</v>
      </c>
      <c r="E423" s="671">
        <v>75</v>
      </c>
      <c r="F423" s="671">
        <v>35</v>
      </c>
      <c r="G423" s="671">
        <v>3</v>
      </c>
      <c r="H423" s="671">
        <v>31</v>
      </c>
      <c r="I423" s="671">
        <v>6</v>
      </c>
      <c r="J423" s="671">
        <v>61</v>
      </c>
      <c r="K423" s="671">
        <v>0</v>
      </c>
      <c r="L423" s="671">
        <v>38</v>
      </c>
      <c r="M423" s="671">
        <v>23</v>
      </c>
      <c r="N423" s="664" t="str">
        <f t="shared" si="6"/>
        <v/>
      </c>
    </row>
    <row r="424" spans="1:14" ht="9" customHeight="1">
      <c r="A424" s="670"/>
      <c r="B424" s="670"/>
      <c r="C424" s="651" t="s">
        <v>1741</v>
      </c>
      <c r="D424" s="669">
        <v>65</v>
      </c>
      <c r="E424" s="669">
        <v>36</v>
      </c>
      <c r="F424" s="669">
        <v>12</v>
      </c>
      <c r="G424" s="669">
        <v>1</v>
      </c>
      <c r="H424" s="669">
        <v>22</v>
      </c>
      <c r="I424" s="669">
        <v>1</v>
      </c>
      <c r="J424" s="669">
        <v>29</v>
      </c>
      <c r="K424" s="669">
        <v>0</v>
      </c>
      <c r="L424" s="669">
        <v>18</v>
      </c>
      <c r="M424" s="669">
        <v>11</v>
      </c>
      <c r="N424" s="664" t="str">
        <f t="shared" si="6"/>
        <v/>
      </c>
    </row>
    <row r="425" spans="1:14" ht="18" customHeight="1">
      <c r="A425" s="670"/>
      <c r="B425" s="670"/>
      <c r="C425" s="668" t="s">
        <v>1742</v>
      </c>
      <c r="D425" s="669">
        <v>201</v>
      </c>
      <c r="E425" s="669">
        <v>111</v>
      </c>
      <c r="F425" s="669">
        <v>47</v>
      </c>
      <c r="G425" s="669">
        <v>4</v>
      </c>
      <c r="H425" s="669">
        <v>53</v>
      </c>
      <c r="I425" s="669">
        <v>7</v>
      </c>
      <c r="J425" s="669">
        <v>90</v>
      </c>
      <c r="K425" s="669">
        <v>0</v>
      </c>
      <c r="L425" s="669">
        <v>56</v>
      </c>
      <c r="M425" s="669">
        <v>34</v>
      </c>
      <c r="N425" s="664" t="str">
        <f t="shared" si="6"/>
        <v/>
      </c>
    </row>
    <row r="426" spans="1:14" s="632" customFormat="1" ht="18" customHeight="1">
      <c r="A426" s="666" t="s">
        <v>555</v>
      </c>
      <c r="B426" s="667"/>
      <c r="C426" s="668"/>
      <c r="N426" s="664"/>
    </row>
    <row r="427" spans="1:14" s="632" customFormat="1" ht="18" customHeight="1">
      <c r="B427" s="674" t="s">
        <v>1778</v>
      </c>
      <c r="C427" s="651" t="s">
        <v>1740</v>
      </c>
      <c r="D427" s="671">
        <v>199</v>
      </c>
      <c r="E427" s="671">
        <v>106</v>
      </c>
      <c r="F427" s="671">
        <v>68</v>
      </c>
      <c r="G427" s="671">
        <v>2</v>
      </c>
      <c r="H427" s="671">
        <v>25</v>
      </c>
      <c r="I427" s="671">
        <v>11</v>
      </c>
      <c r="J427" s="671">
        <v>93</v>
      </c>
      <c r="K427" s="671">
        <v>0</v>
      </c>
      <c r="L427" s="671">
        <v>83</v>
      </c>
      <c r="M427" s="671">
        <v>10</v>
      </c>
      <c r="N427" s="664" t="str">
        <f t="shared" si="6"/>
        <v/>
      </c>
    </row>
    <row r="428" spans="1:14" ht="9" customHeight="1">
      <c r="A428" s="670"/>
      <c r="B428" s="654"/>
      <c r="C428" s="651" t="s">
        <v>1741</v>
      </c>
      <c r="D428" s="669">
        <v>194</v>
      </c>
      <c r="E428" s="669">
        <v>99</v>
      </c>
      <c r="F428" s="669">
        <v>44</v>
      </c>
      <c r="G428" s="669">
        <v>1</v>
      </c>
      <c r="H428" s="669">
        <v>45</v>
      </c>
      <c r="I428" s="669">
        <v>9</v>
      </c>
      <c r="J428" s="669">
        <v>95</v>
      </c>
      <c r="K428" s="669">
        <v>0</v>
      </c>
      <c r="L428" s="669">
        <v>79</v>
      </c>
      <c r="M428" s="669">
        <v>16</v>
      </c>
      <c r="N428" s="664" t="str">
        <f t="shared" si="6"/>
        <v/>
      </c>
    </row>
    <row r="429" spans="1:14" ht="18" customHeight="1">
      <c r="A429" s="670"/>
      <c r="B429" s="654"/>
      <c r="C429" s="668" t="s">
        <v>1742</v>
      </c>
      <c r="D429" s="669">
        <v>393</v>
      </c>
      <c r="E429" s="669">
        <v>205</v>
      </c>
      <c r="F429" s="669">
        <v>112</v>
      </c>
      <c r="G429" s="669">
        <v>3</v>
      </c>
      <c r="H429" s="669">
        <v>70</v>
      </c>
      <c r="I429" s="669">
        <v>20</v>
      </c>
      <c r="J429" s="669">
        <v>188</v>
      </c>
      <c r="K429" s="669">
        <v>0</v>
      </c>
      <c r="L429" s="669">
        <v>162</v>
      </c>
      <c r="M429" s="669">
        <v>26</v>
      </c>
      <c r="N429" s="664" t="str">
        <f t="shared" si="6"/>
        <v/>
      </c>
    </row>
    <row r="430" spans="1:14" ht="9" customHeight="1">
      <c r="A430" s="682"/>
      <c r="B430" s="654" t="s">
        <v>916</v>
      </c>
      <c r="C430" s="651" t="s">
        <v>1740</v>
      </c>
      <c r="D430" s="671">
        <v>586</v>
      </c>
      <c r="E430" s="671">
        <v>376</v>
      </c>
      <c r="F430" s="671">
        <v>221</v>
      </c>
      <c r="G430" s="671">
        <v>0</v>
      </c>
      <c r="H430" s="671">
        <v>90</v>
      </c>
      <c r="I430" s="671">
        <v>65</v>
      </c>
      <c r="J430" s="671">
        <v>210</v>
      </c>
      <c r="K430" s="671">
        <v>6</v>
      </c>
      <c r="L430" s="671">
        <v>153</v>
      </c>
      <c r="M430" s="671">
        <v>51</v>
      </c>
      <c r="N430" s="664" t="str">
        <f t="shared" si="6"/>
        <v/>
      </c>
    </row>
    <row r="431" spans="1:14" ht="9" customHeight="1">
      <c r="A431" s="670"/>
      <c r="B431" s="654"/>
      <c r="C431" s="651" t="s">
        <v>1741</v>
      </c>
      <c r="D431" s="669">
        <v>367</v>
      </c>
      <c r="E431" s="669">
        <v>189</v>
      </c>
      <c r="F431" s="669">
        <v>118</v>
      </c>
      <c r="G431" s="669">
        <v>0</v>
      </c>
      <c r="H431" s="669">
        <v>51</v>
      </c>
      <c r="I431" s="669">
        <v>20</v>
      </c>
      <c r="J431" s="669">
        <v>178</v>
      </c>
      <c r="K431" s="669">
        <v>5</v>
      </c>
      <c r="L431" s="669">
        <v>122</v>
      </c>
      <c r="M431" s="669">
        <v>51</v>
      </c>
      <c r="N431" s="664" t="str">
        <f t="shared" si="6"/>
        <v/>
      </c>
    </row>
    <row r="432" spans="1:14" ht="18" customHeight="1">
      <c r="A432" s="670"/>
      <c r="B432" s="654"/>
      <c r="C432" s="668" t="s">
        <v>1742</v>
      </c>
      <c r="D432" s="669">
        <v>953</v>
      </c>
      <c r="E432" s="669">
        <v>565</v>
      </c>
      <c r="F432" s="669">
        <v>339</v>
      </c>
      <c r="G432" s="669">
        <v>0</v>
      </c>
      <c r="H432" s="669">
        <v>141</v>
      </c>
      <c r="I432" s="669">
        <v>85</v>
      </c>
      <c r="J432" s="669">
        <v>388</v>
      </c>
      <c r="K432" s="669">
        <v>11</v>
      </c>
      <c r="L432" s="669">
        <v>275</v>
      </c>
      <c r="M432" s="669">
        <v>102</v>
      </c>
      <c r="N432" s="664" t="str">
        <f t="shared" si="6"/>
        <v/>
      </c>
    </row>
    <row r="433" spans="1:14" ht="9" customHeight="1">
      <c r="A433" s="670"/>
      <c r="B433" s="654" t="s">
        <v>917</v>
      </c>
      <c r="C433" s="651" t="s">
        <v>1740</v>
      </c>
      <c r="D433" s="671">
        <v>510</v>
      </c>
      <c r="E433" s="671">
        <v>257</v>
      </c>
      <c r="F433" s="671">
        <v>134</v>
      </c>
      <c r="G433" s="671">
        <v>0</v>
      </c>
      <c r="H433" s="671">
        <v>94</v>
      </c>
      <c r="I433" s="671">
        <v>29</v>
      </c>
      <c r="J433" s="671">
        <v>253</v>
      </c>
      <c r="K433" s="671">
        <v>6</v>
      </c>
      <c r="L433" s="671">
        <v>194</v>
      </c>
      <c r="M433" s="671">
        <v>53</v>
      </c>
      <c r="N433" s="664" t="str">
        <f t="shared" si="6"/>
        <v/>
      </c>
    </row>
    <row r="434" spans="1:14" ht="9" customHeight="1">
      <c r="A434" s="670"/>
      <c r="B434" s="654"/>
      <c r="C434" s="651" t="s">
        <v>1741</v>
      </c>
      <c r="D434" s="669">
        <v>364</v>
      </c>
      <c r="E434" s="669">
        <v>184</v>
      </c>
      <c r="F434" s="669">
        <v>77</v>
      </c>
      <c r="G434" s="669">
        <v>1</v>
      </c>
      <c r="H434" s="669">
        <v>85</v>
      </c>
      <c r="I434" s="669">
        <v>21</v>
      </c>
      <c r="J434" s="669">
        <v>180</v>
      </c>
      <c r="K434" s="669">
        <v>3</v>
      </c>
      <c r="L434" s="669">
        <v>130</v>
      </c>
      <c r="M434" s="669">
        <v>47</v>
      </c>
      <c r="N434" s="664" t="str">
        <f t="shared" si="6"/>
        <v/>
      </c>
    </row>
    <row r="435" spans="1:14" ht="18" customHeight="1">
      <c r="A435" s="670"/>
      <c r="B435" s="654"/>
      <c r="C435" s="668" t="s">
        <v>1742</v>
      </c>
      <c r="D435" s="669">
        <v>874</v>
      </c>
      <c r="E435" s="669">
        <v>441</v>
      </c>
      <c r="F435" s="669">
        <v>211</v>
      </c>
      <c r="G435" s="669">
        <v>1</v>
      </c>
      <c r="H435" s="669">
        <v>179</v>
      </c>
      <c r="I435" s="669">
        <v>50</v>
      </c>
      <c r="J435" s="669">
        <v>433</v>
      </c>
      <c r="K435" s="669">
        <v>9</v>
      </c>
      <c r="L435" s="669">
        <v>324</v>
      </c>
      <c r="M435" s="669">
        <v>100</v>
      </c>
      <c r="N435" s="664" t="str">
        <f t="shared" si="6"/>
        <v/>
      </c>
    </row>
    <row r="436" spans="1:14" s="632" customFormat="1" ht="18" customHeight="1">
      <c r="B436" s="674" t="s">
        <v>1779</v>
      </c>
      <c r="C436" s="651" t="s">
        <v>1740</v>
      </c>
      <c r="D436" s="671">
        <v>576</v>
      </c>
      <c r="E436" s="671">
        <v>190</v>
      </c>
      <c r="F436" s="671">
        <v>115</v>
      </c>
      <c r="G436" s="671">
        <v>3</v>
      </c>
      <c r="H436" s="671">
        <v>35</v>
      </c>
      <c r="I436" s="671">
        <v>37</v>
      </c>
      <c r="J436" s="671">
        <v>386</v>
      </c>
      <c r="K436" s="671">
        <v>7</v>
      </c>
      <c r="L436" s="671">
        <v>367</v>
      </c>
      <c r="M436" s="671">
        <v>12</v>
      </c>
      <c r="N436" s="664" t="str">
        <f t="shared" si="6"/>
        <v/>
      </c>
    </row>
    <row r="437" spans="1:14" ht="9" customHeight="1">
      <c r="A437" s="682"/>
      <c r="B437" s="654"/>
      <c r="C437" s="651" t="s">
        <v>1741</v>
      </c>
      <c r="D437" s="669">
        <v>529</v>
      </c>
      <c r="E437" s="669">
        <v>171</v>
      </c>
      <c r="F437" s="669">
        <v>94</v>
      </c>
      <c r="G437" s="669">
        <v>5</v>
      </c>
      <c r="H437" s="669">
        <v>48</v>
      </c>
      <c r="I437" s="669">
        <v>24</v>
      </c>
      <c r="J437" s="669">
        <v>358</v>
      </c>
      <c r="K437" s="669">
        <v>6</v>
      </c>
      <c r="L437" s="669">
        <v>329</v>
      </c>
      <c r="M437" s="669">
        <v>23</v>
      </c>
      <c r="N437" s="664" t="str">
        <f t="shared" si="6"/>
        <v/>
      </c>
    </row>
    <row r="438" spans="1:14" ht="18" customHeight="1">
      <c r="A438" s="670"/>
      <c r="B438" s="654"/>
      <c r="C438" s="668" t="s">
        <v>1742</v>
      </c>
      <c r="D438" s="669">
        <v>1105</v>
      </c>
      <c r="E438" s="669">
        <v>361</v>
      </c>
      <c r="F438" s="669">
        <v>209</v>
      </c>
      <c r="G438" s="669">
        <v>8</v>
      </c>
      <c r="H438" s="669">
        <v>83</v>
      </c>
      <c r="I438" s="669">
        <v>61</v>
      </c>
      <c r="J438" s="669">
        <v>744</v>
      </c>
      <c r="K438" s="669">
        <v>13</v>
      </c>
      <c r="L438" s="669">
        <v>696</v>
      </c>
      <c r="M438" s="669">
        <v>35</v>
      </c>
      <c r="N438" s="664" t="str">
        <f t="shared" si="6"/>
        <v/>
      </c>
    </row>
    <row r="439" spans="1:14" ht="9" customHeight="1">
      <c r="A439" s="670"/>
      <c r="B439" s="654" t="s">
        <v>920</v>
      </c>
      <c r="C439" s="651" t="s">
        <v>1740</v>
      </c>
      <c r="D439" s="671">
        <v>4458</v>
      </c>
      <c r="E439" s="671">
        <v>1417</v>
      </c>
      <c r="F439" s="671">
        <v>998</v>
      </c>
      <c r="G439" s="671">
        <v>47</v>
      </c>
      <c r="H439" s="671">
        <v>191</v>
      </c>
      <c r="I439" s="671">
        <v>181</v>
      </c>
      <c r="J439" s="671">
        <v>3041</v>
      </c>
      <c r="K439" s="671">
        <v>68</v>
      </c>
      <c r="L439" s="671">
        <v>2898</v>
      </c>
      <c r="M439" s="671">
        <v>75</v>
      </c>
      <c r="N439" s="664" t="str">
        <f t="shared" si="6"/>
        <v/>
      </c>
    </row>
    <row r="440" spans="1:14" ht="9" customHeight="1">
      <c r="A440" s="670"/>
      <c r="B440" s="670"/>
      <c r="C440" s="651" t="s">
        <v>1741</v>
      </c>
      <c r="D440" s="669">
        <v>2560</v>
      </c>
      <c r="E440" s="669">
        <v>690</v>
      </c>
      <c r="F440" s="669">
        <v>338</v>
      </c>
      <c r="G440" s="669">
        <v>25</v>
      </c>
      <c r="H440" s="669">
        <v>188</v>
      </c>
      <c r="I440" s="669">
        <v>139</v>
      </c>
      <c r="J440" s="669">
        <v>1870</v>
      </c>
      <c r="K440" s="669">
        <v>18</v>
      </c>
      <c r="L440" s="669">
        <v>1782</v>
      </c>
      <c r="M440" s="669">
        <v>70</v>
      </c>
      <c r="N440" s="664" t="str">
        <f t="shared" si="6"/>
        <v/>
      </c>
    </row>
    <row r="441" spans="1:14" ht="18" customHeight="1">
      <c r="A441" s="670"/>
      <c r="B441" s="670"/>
      <c r="C441" s="668" t="s">
        <v>1742</v>
      </c>
      <c r="D441" s="669">
        <v>7018</v>
      </c>
      <c r="E441" s="669">
        <v>2107</v>
      </c>
      <c r="F441" s="669">
        <v>1336</v>
      </c>
      <c r="G441" s="669">
        <v>72</v>
      </c>
      <c r="H441" s="669">
        <v>379</v>
      </c>
      <c r="I441" s="669">
        <v>320</v>
      </c>
      <c r="J441" s="669">
        <v>4911</v>
      </c>
      <c r="K441" s="669">
        <v>86</v>
      </c>
      <c r="L441" s="669">
        <v>4680</v>
      </c>
      <c r="M441" s="669">
        <v>145</v>
      </c>
      <c r="N441" s="664" t="str">
        <f t="shared" si="6"/>
        <v/>
      </c>
    </row>
    <row r="442" spans="1:14" ht="9" customHeight="1">
      <c r="A442" s="670" t="s">
        <v>1780</v>
      </c>
      <c r="C442" s="651" t="s">
        <v>1740</v>
      </c>
      <c r="D442" s="671">
        <v>6329</v>
      </c>
      <c r="E442" s="671">
        <v>2346</v>
      </c>
      <c r="F442" s="671">
        <v>1536</v>
      </c>
      <c r="G442" s="671">
        <v>52</v>
      </c>
      <c r="H442" s="671">
        <v>435</v>
      </c>
      <c r="I442" s="671">
        <v>323</v>
      </c>
      <c r="J442" s="671">
        <v>3983</v>
      </c>
      <c r="K442" s="671">
        <v>87</v>
      </c>
      <c r="L442" s="671">
        <v>3695</v>
      </c>
      <c r="M442" s="671">
        <v>201</v>
      </c>
      <c r="N442" s="664" t="str">
        <f t="shared" si="6"/>
        <v/>
      </c>
    </row>
    <row r="443" spans="1:14" ht="9" customHeight="1">
      <c r="A443" s="670"/>
      <c r="B443" s="670"/>
      <c r="C443" s="651" t="s">
        <v>1741</v>
      </c>
      <c r="D443" s="669">
        <v>4014</v>
      </c>
      <c r="E443" s="669">
        <v>1333</v>
      </c>
      <c r="F443" s="669">
        <v>671</v>
      </c>
      <c r="G443" s="669">
        <v>32</v>
      </c>
      <c r="H443" s="669">
        <v>417</v>
      </c>
      <c r="I443" s="669">
        <v>213</v>
      </c>
      <c r="J443" s="669">
        <v>2681</v>
      </c>
      <c r="K443" s="669">
        <v>32</v>
      </c>
      <c r="L443" s="669">
        <v>2442</v>
      </c>
      <c r="M443" s="669">
        <v>207</v>
      </c>
      <c r="N443" s="664" t="str">
        <f t="shared" si="6"/>
        <v/>
      </c>
    </row>
    <row r="444" spans="1:14" ht="18" customHeight="1">
      <c r="A444" s="670"/>
      <c r="B444" s="670"/>
      <c r="C444" s="668" t="s">
        <v>1742</v>
      </c>
      <c r="D444" s="669">
        <v>10343</v>
      </c>
      <c r="E444" s="669">
        <v>3679</v>
      </c>
      <c r="F444" s="669">
        <v>2207</v>
      </c>
      <c r="G444" s="669">
        <v>84</v>
      </c>
      <c r="H444" s="669">
        <v>852</v>
      </c>
      <c r="I444" s="669">
        <v>536</v>
      </c>
      <c r="J444" s="669">
        <v>6664</v>
      </c>
      <c r="K444" s="669">
        <v>119</v>
      </c>
      <c r="L444" s="669">
        <v>6137</v>
      </c>
      <c r="M444" s="669">
        <v>408</v>
      </c>
      <c r="N444" s="664" t="str">
        <f t="shared" si="6"/>
        <v/>
      </c>
    </row>
    <row r="445" spans="1:14" s="632" customFormat="1" ht="27" customHeight="1">
      <c r="A445" s="1564" t="s">
        <v>1781</v>
      </c>
      <c r="B445" s="1564"/>
      <c r="C445" s="668"/>
      <c r="D445" s="669"/>
      <c r="E445" s="669"/>
      <c r="F445" s="669"/>
      <c r="G445" s="669"/>
      <c r="H445" s="669"/>
      <c r="I445" s="669"/>
      <c r="J445" s="669"/>
      <c r="K445" s="669"/>
      <c r="L445" s="669"/>
      <c r="M445" s="669"/>
      <c r="N445" s="664"/>
    </row>
    <row r="446" spans="1:14" ht="9" customHeight="1">
      <c r="A446" s="670"/>
      <c r="B446" s="654" t="s">
        <v>923</v>
      </c>
      <c r="C446" s="651" t="s">
        <v>1740</v>
      </c>
      <c r="D446" s="671">
        <v>33</v>
      </c>
      <c r="E446" s="671">
        <v>8</v>
      </c>
      <c r="F446" s="671">
        <v>3</v>
      </c>
      <c r="G446" s="671">
        <v>0</v>
      </c>
      <c r="H446" s="671">
        <v>2</v>
      </c>
      <c r="I446" s="671">
        <v>3</v>
      </c>
      <c r="J446" s="671">
        <v>25</v>
      </c>
      <c r="K446" s="671">
        <v>0</v>
      </c>
      <c r="L446" s="671">
        <v>10</v>
      </c>
      <c r="M446" s="671">
        <v>15</v>
      </c>
      <c r="N446" s="664" t="str">
        <f t="shared" si="6"/>
        <v/>
      </c>
    </row>
    <row r="447" spans="1:14" ht="9" customHeight="1">
      <c r="A447" s="670"/>
      <c r="B447" s="654"/>
      <c r="C447" s="651" t="s">
        <v>1741</v>
      </c>
      <c r="D447" s="669">
        <v>18</v>
      </c>
      <c r="E447" s="669">
        <v>4</v>
      </c>
      <c r="F447" s="669">
        <v>2</v>
      </c>
      <c r="G447" s="669">
        <v>0</v>
      </c>
      <c r="H447" s="669">
        <v>2</v>
      </c>
      <c r="I447" s="669">
        <v>0</v>
      </c>
      <c r="J447" s="669">
        <v>14</v>
      </c>
      <c r="K447" s="669">
        <v>0</v>
      </c>
      <c r="L447" s="669">
        <v>4</v>
      </c>
      <c r="M447" s="669">
        <v>10</v>
      </c>
      <c r="N447" s="664" t="str">
        <f t="shared" si="6"/>
        <v/>
      </c>
    </row>
    <row r="448" spans="1:14" ht="18" customHeight="1">
      <c r="A448" s="670"/>
      <c r="B448" s="654"/>
      <c r="C448" s="668" t="s">
        <v>1742</v>
      </c>
      <c r="D448" s="669">
        <v>51</v>
      </c>
      <c r="E448" s="669">
        <v>12</v>
      </c>
      <c r="F448" s="669">
        <v>5</v>
      </c>
      <c r="G448" s="669">
        <v>0</v>
      </c>
      <c r="H448" s="669">
        <v>4</v>
      </c>
      <c r="I448" s="669">
        <v>3</v>
      </c>
      <c r="J448" s="669">
        <v>39</v>
      </c>
      <c r="K448" s="669">
        <v>0</v>
      </c>
      <c r="L448" s="669">
        <v>14</v>
      </c>
      <c r="M448" s="669">
        <v>25</v>
      </c>
      <c r="N448" s="664" t="str">
        <f t="shared" si="6"/>
        <v/>
      </c>
    </row>
    <row r="449" spans="1:14" ht="9" customHeight="1">
      <c r="A449" s="670"/>
      <c r="B449" s="654" t="s">
        <v>924</v>
      </c>
      <c r="C449" s="651" t="s">
        <v>1740</v>
      </c>
      <c r="D449" s="671">
        <v>67</v>
      </c>
      <c r="E449" s="672" t="s">
        <v>974</v>
      </c>
      <c r="F449" s="672" t="s">
        <v>974</v>
      </c>
      <c r="G449" s="672" t="s">
        <v>974</v>
      </c>
      <c r="H449" s="672" t="s">
        <v>974</v>
      </c>
      <c r="I449" s="672" t="s">
        <v>974</v>
      </c>
      <c r="J449" s="672" t="s">
        <v>974</v>
      </c>
      <c r="K449" s="672" t="s">
        <v>974</v>
      </c>
      <c r="L449" s="672" t="s">
        <v>974</v>
      </c>
      <c r="M449" s="672" t="s">
        <v>974</v>
      </c>
      <c r="N449" s="664" t="str">
        <f t="shared" si="6"/>
        <v/>
      </c>
    </row>
    <row r="450" spans="1:14" ht="9" customHeight="1">
      <c r="A450" s="670"/>
      <c r="B450" s="654"/>
      <c r="C450" s="651" t="s">
        <v>1741</v>
      </c>
      <c r="D450" s="669">
        <v>66</v>
      </c>
      <c r="E450" s="672" t="s">
        <v>974</v>
      </c>
      <c r="F450" s="672" t="s">
        <v>974</v>
      </c>
      <c r="G450" s="672" t="s">
        <v>974</v>
      </c>
      <c r="H450" s="672" t="s">
        <v>974</v>
      </c>
      <c r="I450" s="672" t="s">
        <v>974</v>
      </c>
      <c r="J450" s="672" t="s">
        <v>974</v>
      </c>
      <c r="K450" s="672" t="s">
        <v>974</v>
      </c>
      <c r="L450" s="672" t="s">
        <v>974</v>
      </c>
      <c r="M450" s="672" t="s">
        <v>974</v>
      </c>
      <c r="N450" s="664" t="str">
        <f t="shared" si="6"/>
        <v/>
      </c>
    </row>
    <row r="451" spans="1:14" ht="9.9499999999999993" customHeight="1">
      <c r="A451" s="670"/>
      <c r="B451" s="654"/>
      <c r="C451" s="668" t="s">
        <v>1742</v>
      </c>
      <c r="D451" s="669">
        <v>133</v>
      </c>
      <c r="E451" s="673" t="s">
        <v>974</v>
      </c>
      <c r="F451" s="673" t="s">
        <v>974</v>
      </c>
      <c r="G451" s="673" t="s">
        <v>974</v>
      </c>
      <c r="H451" s="673" t="s">
        <v>974</v>
      </c>
      <c r="I451" s="673" t="s">
        <v>974</v>
      </c>
      <c r="J451" s="673" t="s">
        <v>974</v>
      </c>
      <c r="K451" s="673" t="s">
        <v>974</v>
      </c>
      <c r="L451" s="673" t="s">
        <v>974</v>
      </c>
      <c r="M451" s="673" t="s">
        <v>974</v>
      </c>
      <c r="N451" s="664" t="str">
        <f t="shared" si="6"/>
        <v/>
      </c>
    </row>
    <row r="452" spans="1:14" s="675" customFormat="1" ht="5.25" customHeight="1">
      <c r="A452" s="675" t="s">
        <v>803</v>
      </c>
      <c r="B452" s="676"/>
      <c r="C452" s="676"/>
      <c r="D452" s="676"/>
      <c r="E452" s="676"/>
      <c r="F452" s="676"/>
      <c r="G452" s="676"/>
      <c r="H452" s="676"/>
      <c r="I452" s="676"/>
      <c r="J452" s="676"/>
      <c r="K452" s="676"/>
      <c r="L452" s="676"/>
      <c r="N452" s="664"/>
    </row>
    <row r="453" spans="1:14" s="675" customFormat="1" ht="10.5" customHeight="1">
      <c r="A453" s="653" t="s">
        <v>804</v>
      </c>
      <c r="B453" s="676"/>
      <c r="C453" s="676"/>
      <c r="D453" s="676"/>
      <c r="E453" s="676"/>
      <c r="F453" s="676"/>
      <c r="G453" s="676"/>
      <c r="H453" s="676"/>
      <c r="I453" s="676"/>
      <c r="J453" s="676"/>
      <c r="K453" s="676"/>
      <c r="L453" s="676"/>
      <c r="N453" s="664"/>
    </row>
    <row r="454" spans="1:14" s="675" customFormat="1" ht="10.5" customHeight="1">
      <c r="A454" s="653" t="s">
        <v>606</v>
      </c>
      <c r="B454" s="676"/>
      <c r="C454" s="676"/>
      <c r="D454" s="676"/>
      <c r="E454" s="676"/>
      <c r="F454" s="676"/>
      <c r="G454" s="676"/>
      <c r="H454" s="676"/>
      <c r="I454" s="676"/>
      <c r="J454" s="676"/>
      <c r="K454" s="676"/>
      <c r="L454" s="676"/>
      <c r="N454" s="664"/>
    </row>
    <row r="455" spans="1:14" s="675" customFormat="1" ht="10.5" customHeight="1">
      <c r="B455" s="676"/>
      <c r="C455" s="676"/>
      <c r="D455" s="676"/>
      <c r="E455" s="676"/>
      <c r="F455" s="676"/>
      <c r="G455" s="676"/>
      <c r="H455" s="676"/>
      <c r="I455" s="676"/>
      <c r="J455" s="676"/>
      <c r="K455" s="676"/>
      <c r="L455" s="676"/>
      <c r="N455" s="664"/>
    </row>
    <row r="456" spans="1:14" s="632" customFormat="1" ht="9" customHeight="1">
      <c r="A456" s="677" t="s">
        <v>53</v>
      </c>
      <c r="B456" s="667"/>
      <c r="C456" s="678"/>
      <c r="D456" s="666"/>
      <c r="E456" s="666"/>
      <c r="F456" s="666"/>
      <c r="G456" s="666"/>
      <c r="H456" s="666"/>
      <c r="I456" s="666"/>
      <c r="J456" s="666"/>
      <c r="K456" s="666"/>
      <c r="L456" s="666"/>
      <c r="M456" s="666"/>
      <c r="N456" s="664"/>
    </row>
    <row r="457" spans="1:14">
      <c r="A457" s="670"/>
      <c r="B457" s="670"/>
      <c r="C457" s="637"/>
      <c r="D457" s="663" t="s">
        <v>149</v>
      </c>
      <c r="E457" s="669"/>
      <c r="F457" s="669"/>
      <c r="G457" s="669"/>
      <c r="H457" s="669"/>
      <c r="I457" s="669"/>
      <c r="J457" s="669"/>
      <c r="K457" s="669"/>
      <c r="L457" s="669"/>
      <c r="M457" s="669"/>
    </row>
    <row r="458" spans="1:14" s="632" customFormat="1" ht="9" customHeight="1">
      <c r="D458" s="663"/>
      <c r="N458" s="664"/>
    </row>
    <row r="459" spans="1:14" ht="9" customHeight="1">
      <c r="A459" s="670"/>
      <c r="B459" s="654" t="s">
        <v>926</v>
      </c>
      <c r="C459" s="651" t="s">
        <v>1740</v>
      </c>
      <c r="D459" s="671">
        <v>7</v>
      </c>
      <c r="E459" s="672" t="s">
        <v>974</v>
      </c>
      <c r="F459" s="672" t="s">
        <v>974</v>
      </c>
      <c r="G459" s="672" t="s">
        <v>974</v>
      </c>
      <c r="H459" s="672" t="s">
        <v>974</v>
      </c>
      <c r="I459" s="672" t="s">
        <v>974</v>
      </c>
      <c r="J459" s="672" t="s">
        <v>974</v>
      </c>
      <c r="K459" s="672" t="s">
        <v>974</v>
      </c>
      <c r="L459" s="672" t="s">
        <v>974</v>
      </c>
      <c r="M459" s="672" t="s">
        <v>974</v>
      </c>
      <c r="N459" s="664" t="str">
        <f>IF(OR(D459=E459,D459=F459,D459=G459,D459=H459,D459=I459,D459=J459,D459=K459,D459=L459,D459=M459),"X","")</f>
        <v/>
      </c>
    </row>
    <row r="460" spans="1:14" ht="9" customHeight="1">
      <c r="A460" s="670"/>
      <c r="B460" s="670"/>
      <c r="C460" s="651" t="s">
        <v>1741</v>
      </c>
      <c r="D460" s="669">
        <v>9</v>
      </c>
      <c r="E460" s="672" t="s">
        <v>974</v>
      </c>
      <c r="F460" s="672" t="s">
        <v>974</v>
      </c>
      <c r="G460" s="672" t="s">
        <v>974</v>
      </c>
      <c r="H460" s="672" t="s">
        <v>974</v>
      </c>
      <c r="I460" s="672" t="s">
        <v>974</v>
      </c>
      <c r="J460" s="672" t="s">
        <v>974</v>
      </c>
      <c r="K460" s="672" t="s">
        <v>974</v>
      </c>
      <c r="L460" s="672" t="s">
        <v>974</v>
      </c>
      <c r="M460" s="672" t="s">
        <v>974</v>
      </c>
      <c r="N460" s="664" t="str">
        <f>IF(OR(D460=E460,D460=F460,D460=G460,D460=H460,D460=I460,D460=J460,D460=K460,D460=L460,D460=M460),"X","")</f>
        <v/>
      </c>
    </row>
    <row r="461" spans="1:14" ht="18" customHeight="1">
      <c r="A461" s="670"/>
      <c r="B461" s="670"/>
      <c r="C461" s="668" t="s">
        <v>1742</v>
      </c>
      <c r="D461" s="669">
        <v>16</v>
      </c>
      <c r="E461" s="673" t="s">
        <v>974</v>
      </c>
      <c r="F461" s="673" t="s">
        <v>974</v>
      </c>
      <c r="G461" s="673" t="s">
        <v>974</v>
      </c>
      <c r="H461" s="673" t="s">
        <v>974</v>
      </c>
      <c r="I461" s="673" t="s">
        <v>974</v>
      </c>
      <c r="J461" s="673" t="s">
        <v>974</v>
      </c>
      <c r="K461" s="673" t="s">
        <v>974</v>
      </c>
      <c r="L461" s="673" t="s">
        <v>974</v>
      </c>
      <c r="M461" s="673" t="s">
        <v>974</v>
      </c>
      <c r="N461" s="664" t="str">
        <f>IF(OR(D461=E461,D461=F461,D461=G461,D461=H461,D461=I461,D461=J461,D461=K461,D461=L461,D461=M461),"X","")</f>
        <v/>
      </c>
    </row>
    <row r="462" spans="1:14" ht="9" customHeight="1">
      <c r="A462" s="670"/>
      <c r="B462" s="654" t="s">
        <v>927</v>
      </c>
      <c r="C462" s="651" t="s">
        <v>1740</v>
      </c>
      <c r="D462" s="671">
        <v>2</v>
      </c>
      <c r="E462" s="672" t="s">
        <v>974</v>
      </c>
      <c r="F462" s="672" t="s">
        <v>974</v>
      </c>
      <c r="G462" s="672" t="s">
        <v>974</v>
      </c>
      <c r="H462" s="672" t="s">
        <v>974</v>
      </c>
      <c r="I462" s="672" t="s">
        <v>974</v>
      </c>
      <c r="J462" s="672" t="s">
        <v>974</v>
      </c>
      <c r="K462" s="672" t="s">
        <v>974</v>
      </c>
      <c r="L462" s="672" t="s">
        <v>974</v>
      </c>
      <c r="M462" s="672" t="s">
        <v>974</v>
      </c>
      <c r="N462" s="664" t="str">
        <f t="shared" ref="N462:N525" si="7">IF(OR(D462=E462,D462=F462,D462=G462,D462=H462,D462=I462,D462=J462,D462=K462,D462=L462,D462=M462),"X","")</f>
        <v/>
      </c>
    </row>
    <row r="463" spans="1:14" ht="9" customHeight="1">
      <c r="A463" s="670"/>
      <c r="B463" s="654"/>
      <c r="C463" s="651" t="s">
        <v>1741</v>
      </c>
      <c r="D463" s="669">
        <v>1</v>
      </c>
      <c r="E463" s="672" t="s">
        <v>974</v>
      </c>
      <c r="F463" s="672" t="s">
        <v>974</v>
      </c>
      <c r="G463" s="672" t="s">
        <v>974</v>
      </c>
      <c r="H463" s="672" t="s">
        <v>974</v>
      </c>
      <c r="I463" s="672" t="s">
        <v>974</v>
      </c>
      <c r="J463" s="672" t="s">
        <v>974</v>
      </c>
      <c r="K463" s="672" t="s">
        <v>974</v>
      </c>
      <c r="L463" s="672" t="s">
        <v>974</v>
      </c>
      <c r="M463" s="672" t="s">
        <v>974</v>
      </c>
      <c r="N463" s="664" t="str">
        <f t="shared" si="7"/>
        <v/>
      </c>
    </row>
    <row r="464" spans="1:14" ht="18" customHeight="1">
      <c r="A464" s="670"/>
      <c r="B464" s="654"/>
      <c r="C464" s="668" t="s">
        <v>1742</v>
      </c>
      <c r="D464" s="669">
        <v>3</v>
      </c>
      <c r="E464" s="673" t="s">
        <v>974</v>
      </c>
      <c r="F464" s="673" t="s">
        <v>974</v>
      </c>
      <c r="G464" s="673" t="s">
        <v>974</v>
      </c>
      <c r="H464" s="673" t="s">
        <v>974</v>
      </c>
      <c r="I464" s="673" t="s">
        <v>974</v>
      </c>
      <c r="J464" s="673" t="s">
        <v>974</v>
      </c>
      <c r="K464" s="673" t="s">
        <v>974</v>
      </c>
      <c r="L464" s="673" t="s">
        <v>974</v>
      </c>
      <c r="M464" s="673" t="s">
        <v>974</v>
      </c>
      <c r="N464" s="664" t="str">
        <f t="shared" si="7"/>
        <v/>
      </c>
    </row>
    <row r="465" spans="1:14" ht="9" customHeight="1">
      <c r="A465" s="670"/>
      <c r="B465" s="654" t="s">
        <v>1782</v>
      </c>
      <c r="C465" s="651" t="s">
        <v>1740</v>
      </c>
      <c r="D465" s="671">
        <v>81</v>
      </c>
      <c r="E465" s="672" t="s">
        <v>974</v>
      </c>
      <c r="F465" s="672" t="s">
        <v>974</v>
      </c>
      <c r="G465" s="672" t="s">
        <v>974</v>
      </c>
      <c r="H465" s="672" t="s">
        <v>974</v>
      </c>
      <c r="I465" s="672" t="s">
        <v>974</v>
      </c>
      <c r="J465" s="672" t="s">
        <v>974</v>
      </c>
      <c r="K465" s="672" t="s">
        <v>974</v>
      </c>
      <c r="L465" s="672" t="s">
        <v>974</v>
      </c>
      <c r="M465" s="672" t="s">
        <v>974</v>
      </c>
      <c r="N465" s="664" t="str">
        <f t="shared" si="7"/>
        <v/>
      </c>
    </row>
    <row r="466" spans="1:14" ht="9" customHeight="1">
      <c r="A466" s="670"/>
      <c r="B466" s="654"/>
      <c r="C466" s="651" t="s">
        <v>1741</v>
      </c>
      <c r="D466" s="669">
        <v>45</v>
      </c>
      <c r="E466" s="672" t="s">
        <v>974</v>
      </c>
      <c r="F466" s="672" t="s">
        <v>974</v>
      </c>
      <c r="G466" s="672" t="s">
        <v>974</v>
      </c>
      <c r="H466" s="672" t="s">
        <v>974</v>
      </c>
      <c r="I466" s="672" t="s">
        <v>974</v>
      </c>
      <c r="J466" s="672" t="s">
        <v>974</v>
      </c>
      <c r="K466" s="672" t="s">
        <v>974</v>
      </c>
      <c r="L466" s="672" t="s">
        <v>974</v>
      </c>
      <c r="M466" s="672" t="s">
        <v>974</v>
      </c>
      <c r="N466" s="664" t="str">
        <f t="shared" si="7"/>
        <v/>
      </c>
    </row>
    <row r="467" spans="1:14" ht="18" customHeight="1">
      <c r="A467" s="670"/>
      <c r="B467" s="654"/>
      <c r="C467" s="668" t="s">
        <v>1742</v>
      </c>
      <c r="D467" s="669">
        <v>126</v>
      </c>
      <c r="E467" s="673" t="s">
        <v>974</v>
      </c>
      <c r="F467" s="673" t="s">
        <v>974</v>
      </c>
      <c r="G467" s="673" t="s">
        <v>974</v>
      </c>
      <c r="H467" s="673" t="s">
        <v>974</v>
      </c>
      <c r="I467" s="673" t="s">
        <v>974</v>
      </c>
      <c r="J467" s="673" t="s">
        <v>974</v>
      </c>
      <c r="K467" s="673" t="s">
        <v>974</v>
      </c>
      <c r="L467" s="673" t="s">
        <v>974</v>
      </c>
      <c r="M467" s="673" t="s">
        <v>974</v>
      </c>
      <c r="N467" s="664" t="str">
        <f t="shared" si="7"/>
        <v/>
      </c>
    </row>
    <row r="468" spans="1:14" s="632" customFormat="1" ht="18" customHeight="1">
      <c r="B468" s="674" t="s">
        <v>1783</v>
      </c>
      <c r="C468" s="651" t="s">
        <v>1740</v>
      </c>
      <c r="D468" s="671">
        <v>5</v>
      </c>
      <c r="E468" s="672" t="s">
        <v>974</v>
      </c>
      <c r="F468" s="672" t="s">
        <v>974</v>
      </c>
      <c r="G468" s="672" t="s">
        <v>974</v>
      </c>
      <c r="H468" s="672" t="s">
        <v>974</v>
      </c>
      <c r="I468" s="672" t="s">
        <v>974</v>
      </c>
      <c r="J468" s="672" t="s">
        <v>974</v>
      </c>
      <c r="K468" s="672" t="s">
        <v>974</v>
      </c>
      <c r="L468" s="672" t="s">
        <v>974</v>
      </c>
      <c r="M468" s="672" t="s">
        <v>974</v>
      </c>
      <c r="N468" s="664" t="str">
        <f t="shared" si="7"/>
        <v/>
      </c>
    </row>
    <row r="469" spans="1:14" ht="9" customHeight="1">
      <c r="A469" s="670"/>
      <c r="B469" s="654"/>
      <c r="C469" s="651" t="s">
        <v>1741</v>
      </c>
      <c r="D469" s="669">
        <v>1</v>
      </c>
      <c r="E469" s="672" t="s">
        <v>974</v>
      </c>
      <c r="F469" s="672" t="s">
        <v>974</v>
      </c>
      <c r="G469" s="672" t="s">
        <v>974</v>
      </c>
      <c r="H469" s="672" t="s">
        <v>974</v>
      </c>
      <c r="I469" s="672" t="s">
        <v>974</v>
      </c>
      <c r="J469" s="672" t="s">
        <v>974</v>
      </c>
      <c r="K469" s="672" t="s">
        <v>974</v>
      </c>
      <c r="L469" s="672" t="s">
        <v>974</v>
      </c>
      <c r="M469" s="672" t="s">
        <v>974</v>
      </c>
      <c r="N469" s="664" t="str">
        <f t="shared" si="7"/>
        <v/>
      </c>
    </row>
    <row r="470" spans="1:14" ht="18" customHeight="1">
      <c r="A470" s="670"/>
      <c r="B470" s="654"/>
      <c r="C470" s="668" t="s">
        <v>1742</v>
      </c>
      <c r="D470" s="669">
        <v>6</v>
      </c>
      <c r="E470" s="673" t="s">
        <v>974</v>
      </c>
      <c r="F470" s="673" t="s">
        <v>974</v>
      </c>
      <c r="G470" s="673" t="s">
        <v>974</v>
      </c>
      <c r="H470" s="673" t="s">
        <v>974</v>
      </c>
      <c r="I470" s="673" t="s">
        <v>974</v>
      </c>
      <c r="J470" s="673" t="s">
        <v>974</v>
      </c>
      <c r="K470" s="673" t="s">
        <v>974</v>
      </c>
      <c r="L470" s="673" t="s">
        <v>974</v>
      </c>
      <c r="M470" s="673" t="s">
        <v>974</v>
      </c>
      <c r="N470" s="664" t="str">
        <f t="shared" si="7"/>
        <v/>
      </c>
    </row>
    <row r="471" spans="1:14" ht="9.9499999999999993" customHeight="1">
      <c r="A471" s="670"/>
      <c r="B471" s="654" t="s">
        <v>931</v>
      </c>
      <c r="C471" s="651" t="s">
        <v>1740</v>
      </c>
      <c r="D471" s="671">
        <v>7</v>
      </c>
      <c r="E471" s="671">
        <v>1</v>
      </c>
      <c r="F471" s="671">
        <v>0</v>
      </c>
      <c r="G471" s="671">
        <v>0</v>
      </c>
      <c r="H471" s="671">
        <v>1</v>
      </c>
      <c r="I471" s="671">
        <v>0</v>
      </c>
      <c r="J471" s="671">
        <v>6</v>
      </c>
      <c r="K471" s="671">
        <v>0</v>
      </c>
      <c r="L471" s="671">
        <v>2</v>
      </c>
      <c r="M471" s="671">
        <v>4</v>
      </c>
      <c r="N471" s="664" t="str">
        <f t="shared" si="7"/>
        <v/>
      </c>
    </row>
    <row r="472" spans="1:14" ht="9" customHeight="1">
      <c r="A472" s="670"/>
      <c r="B472" s="654"/>
      <c r="C472" s="651" t="s">
        <v>1741</v>
      </c>
      <c r="D472" s="669">
        <v>8</v>
      </c>
      <c r="E472" s="669">
        <v>2</v>
      </c>
      <c r="F472" s="669">
        <v>0</v>
      </c>
      <c r="G472" s="669">
        <v>0</v>
      </c>
      <c r="H472" s="669">
        <v>2</v>
      </c>
      <c r="I472" s="669">
        <v>0</v>
      </c>
      <c r="J472" s="669">
        <v>6</v>
      </c>
      <c r="K472" s="669">
        <v>0</v>
      </c>
      <c r="L472" s="669">
        <v>4</v>
      </c>
      <c r="M472" s="669">
        <v>2</v>
      </c>
      <c r="N472" s="664" t="str">
        <f t="shared" si="7"/>
        <v/>
      </c>
    </row>
    <row r="473" spans="1:14" ht="18" customHeight="1">
      <c r="A473" s="670"/>
      <c r="B473" s="654"/>
      <c r="C473" s="668" t="s">
        <v>1742</v>
      </c>
      <c r="D473" s="669">
        <v>15</v>
      </c>
      <c r="E473" s="669">
        <v>3</v>
      </c>
      <c r="F473" s="669">
        <v>0</v>
      </c>
      <c r="G473" s="669">
        <v>0</v>
      </c>
      <c r="H473" s="669">
        <v>3</v>
      </c>
      <c r="I473" s="669">
        <v>0</v>
      </c>
      <c r="J473" s="669">
        <v>12</v>
      </c>
      <c r="K473" s="669">
        <v>0</v>
      </c>
      <c r="L473" s="669">
        <v>6</v>
      </c>
      <c r="M473" s="669">
        <v>6</v>
      </c>
      <c r="N473" s="664" t="str">
        <f t="shared" si="7"/>
        <v/>
      </c>
    </row>
    <row r="474" spans="1:14" s="632" customFormat="1" ht="27" customHeight="1">
      <c r="B474" s="674" t="s">
        <v>1795</v>
      </c>
      <c r="C474" s="651" t="s">
        <v>1741</v>
      </c>
      <c r="D474" s="671">
        <v>1</v>
      </c>
      <c r="E474" s="672" t="s">
        <v>974</v>
      </c>
      <c r="F474" s="672" t="s">
        <v>974</v>
      </c>
      <c r="G474" s="672" t="s">
        <v>974</v>
      </c>
      <c r="H474" s="672" t="s">
        <v>974</v>
      </c>
      <c r="I474" s="672" t="s">
        <v>974</v>
      </c>
      <c r="J474" s="672" t="s">
        <v>974</v>
      </c>
      <c r="K474" s="672" t="s">
        <v>974</v>
      </c>
      <c r="L474" s="672" t="s">
        <v>974</v>
      </c>
      <c r="M474" s="672" t="s">
        <v>974</v>
      </c>
      <c r="N474" s="664" t="str">
        <f t="shared" si="7"/>
        <v/>
      </c>
    </row>
    <row r="475" spans="1:14" ht="18" customHeight="1">
      <c r="A475" s="670"/>
      <c r="B475" s="670"/>
      <c r="C475" s="668" t="s">
        <v>1742</v>
      </c>
      <c r="D475" s="669">
        <v>1</v>
      </c>
      <c r="E475" s="673" t="s">
        <v>974</v>
      </c>
      <c r="F475" s="673" t="s">
        <v>974</v>
      </c>
      <c r="G475" s="673" t="s">
        <v>974</v>
      </c>
      <c r="H475" s="673" t="s">
        <v>974</v>
      </c>
      <c r="I475" s="673" t="s">
        <v>974</v>
      </c>
      <c r="J475" s="673" t="s">
        <v>974</v>
      </c>
      <c r="K475" s="673" t="s">
        <v>974</v>
      </c>
      <c r="L475" s="673" t="s">
        <v>974</v>
      </c>
      <c r="M475" s="673" t="s">
        <v>974</v>
      </c>
      <c r="N475" s="664" t="str">
        <f t="shared" si="7"/>
        <v/>
      </c>
    </row>
    <row r="476" spans="1:14" ht="18" customHeight="1">
      <c r="A476" s="1563" t="s">
        <v>1785</v>
      </c>
      <c r="B476" s="1563"/>
      <c r="C476" s="651" t="s">
        <v>1740</v>
      </c>
      <c r="D476" s="671">
        <v>202</v>
      </c>
      <c r="E476" s="671">
        <v>94</v>
      </c>
      <c r="F476" s="671">
        <v>16</v>
      </c>
      <c r="G476" s="671">
        <v>0</v>
      </c>
      <c r="H476" s="671">
        <v>26</v>
      </c>
      <c r="I476" s="671">
        <v>52</v>
      </c>
      <c r="J476" s="671">
        <v>108</v>
      </c>
      <c r="K476" s="671">
        <v>0</v>
      </c>
      <c r="L476" s="671">
        <v>44</v>
      </c>
      <c r="M476" s="671">
        <v>64</v>
      </c>
      <c r="N476" s="664" t="str">
        <f t="shared" si="7"/>
        <v/>
      </c>
    </row>
    <row r="477" spans="1:14" ht="9" customHeight="1">
      <c r="A477" s="670"/>
      <c r="B477" s="670"/>
      <c r="C477" s="651" t="s">
        <v>1741</v>
      </c>
      <c r="D477" s="669">
        <v>149</v>
      </c>
      <c r="E477" s="669">
        <v>54</v>
      </c>
      <c r="F477" s="669">
        <v>2</v>
      </c>
      <c r="G477" s="669">
        <v>2</v>
      </c>
      <c r="H477" s="669">
        <v>27</v>
      </c>
      <c r="I477" s="669">
        <v>23</v>
      </c>
      <c r="J477" s="669">
        <v>95</v>
      </c>
      <c r="K477" s="669">
        <v>0</v>
      </c>
      <c r="L477" s="669">
        <v>28</v>
      </c>
      <c r="M477" s="669">
        <v>67</v>
      </c>
      <c r="N477" s="664" t="str">
        <f t="shared" si="7"/>
        <v/>
      </c>
    </row>
    <row r="478" spans="1:14" ht="18" customHeight="1">
      <c r="A478" s="681"/>
      <c r="B478" s="670"/>
      <c r="C478" s="668" t="s">
        <v>1742</v>
      </c>
      <c r="D478" s="669">
        <v>351</v>
      </c>
      <c r="E478" s="669">
        <v>148</v>
      </c>
      <c r="F478" s="669">
        <v>18</v>
      </c>
      <c r="G478" s="669">
        <v>2</v>
      </c>
      <c r="H478" s="669">
        <v>53</v>
      </c>
      <c r="I478" s="669">
        <v>75</v>
      </c>
      <c r="J478" s="669">
        <v>203</v>
      </c>
      <c r="K478" s="669">
        <v>0</v>
      </c>
      <c r="L478" s="669">
        <v>72</v>
      </c>
      <c r="M478" s="669">
        <v>131</v>
      </c>
      <c r="N478" s="664" t="str">
        <f t="shared" si="7"/>
        <v/>
      </c>
    </row>
    <row r="479" spans="1:14" ht="9" customHeight="1">
      <c r="B479" s="684" t="s">
        <v>1792</v>
      </c>
      <c r="C479" s="651" t="s">
        <v>1740</v>
      </c>
      <c r="D479" s="671">
        <v>6735</v>
      </c>
      <c r="E479" s="671">
        <v>2556</v>
      </c>
      <c r="F479" s="671">
        <v>1613</v>
      </c>
      <c r="G479" s="671">
        <v>56</v>
      </c>
      <c r="H479" s="671">
        <v>502</v>
      </c>
      <c r="I479" s="671">
        <v>385</v>
      </c>
      <c r="J479" s="671">
        <v>4179</v>
      </c>
      <c r="K479" s="671">
        <v>87</v>
      </c>
      <c r="L479" s="671">
        <v>3804</v>
      </c>
      <c r="M479" s="671">
        <v>288</v>
      </c>
      <c r="N479" s="664" t="str">
        <f t="shared" si="7"/>
        <v/>
      </c>
    </row>
    <row r="480" spans="1:14" ht="9" customHeight="1">
      <c r="A480" s="670"/>
      <c r="B480" s="670"/>
      <c r="C480" s="651" t="s">
        <v>1741</v>
      </c>
      <c r="D480" s="669">
        <v>4276</v>
      </c>
      <c r="E480" s="669">
        <v>1456</v>
      </c>
      <c r="F480" s="669">
        <v>702</v>
      </c>
      <c r="G480" s="669">
        <v>35</v>
      </c>
      <c r="H480" s="669">
        <v>479</v>
      </c>
      <c r="I480" s="669">
        <v>240</v>
      </c>
      <c r="J480" s="669">
        <v>2820</v>
      </c>
      <c r="K480" s="669">
        <v>32</v>
      </c>
      <c r="L480" s="669">
        <v>2502</v>
      </c>
      <c r="M480" s="669">
        <v>286</v>
      </c>
      <c r="N480" s="664" t="str">
        <f t="shared" si="7"/>
        <v/>
      </c>
    </row>
    <row r="481" spans="1:14" ht="9.9499999999999993" customHeight="1">
      <c r="A481" s="670"/>
      <c r="B481" s="670"/>
      <c r="C481" s="668" t="s">
        <v>1742</v>
      </c>
      <c r="D481" s="669">
        <v>11011</v>
      </c>
      <c r="E481" s="669">
        <v>4012</v>
      </c>
      <c r="F481" s="669">
        <v>2315</v>
      </c>
      <c r="G481" s="669">
        <v>91</v>
      </c>
      <c r="H481" s="669">
        <v>981</v>
      </c>
      <c r="I481" s="669">
        <v>625</v>
      </c>
      <c r="J481" s="669">
        <v>6999</v>
      </c>
      <c r="K481" s="669">
        <v>119</v>
      </c>
      <c r="L481" s="669">
        <v>6306</v>
      </c>
      <c r="M481" s="669">
        <v>574</v>
      </c>
      <c r="N481" s="664" t="str">
        <f t="shared" si="7"/>
        <v/>
      </c>
    </row>
    <row r="482" spans="1:14" ht="6" customHeight="1">
      <c r="A482" s="670"/>
      <c r="B482" s="670"/>
      <c r="C482" s="683"/>
      <c r="D482" s="669"/>
      <c r="E482" s="669"/>
      <c r="F482" s="669"/>
      <c r="G482" s="669"/>
      <c r="H482" s="669"/>
      <c r="I482" s="669"/>
      <c r="J482" s="669"/>
      <c r="K482" s="669"/>
      <c r="L482" s="669"/>
      <c r="M482" s="669"/>
    </row>
    <row r="483" spans="1:14">
      <c r="A483" s="670"/>
      <c r="B483" s="670"/>
      <c r="C483" s="637"/>
      <c r="D483" s="663" t="s">
        <v>1796</v>
      </c>
      <c r="E483" s="669"/>
      <c r="F483" s="669"/>
      <c r="G483" s="669"/>
      <c r="H483" s="669"/>
      <c r="I483" s="669"/>
      <c r="J483" s="669"/>
      <c r="K483" s="669"/>
      <c r="L483" s="669"/>
      <c r="M483" s="669"/>
    </row>
    <row r="484" spans="1:14" s="632" customFormat="1" ht="9" customHeight="1">
      <c r="D484" s="663"/>
      <c r="N484" s="664"/>
    </row>
    <row r="485" spans="1:14" s="632" customFormat="1" ht="18" customHeight="1">
      <c r="A485" s="666" t="s">
        <v>476</v>
      </c>
      <c r="B485" s="667"/>
      <c r="C485" s="668"/>
      <c r="D485" s="669"/>
      <c r="E485" s="669"/>
      <c r="F485" s="669"/>
      <c r="G485" s="669"/>
      <c r="H485" s="669"/>
      <c r="I485" s="669"/>
      <c r="J485" s="669"/>
      <c r="K485" s="669"/>
      <c r="L485" s="669"/>
      <c r="M485" s="669"/>
      <c r="N485" s="664"/>
    </row>
    <row r="486" spans="1:14" ht="9.9499999999999993" customHeight="1">
      <c r="A486" s="670"/>
      <c r="B486" s="654" t="s">
        <v>844</v>
      </c>
      <c r="C486" s="651" t="s">
        <v>1740</v>
      </c>
      <c r="D486" s="671">
        <v>234</v>
      </c>
      <c r="E486" s="671">
        <v>85</v>
      </c>
      <c r="F486" s="671">
        <v>56</v>
      </c>
      <c r="G486" s="671">
        <v>1</v>
      </c>
      <c r="H486" s="671">
        <v>15</v>
      </c>
      <c r="I486" s="671">
        <v>13</v>
      </c>
      <c r="J486" s="671">
        <v>149</v>
      </c>
      <c r="K486" s="671">
        <v>3</v>
      </c>
      <c r="L486" s="671">
        <v>128</v>
      </c>
      <c r="M486" s="671">
        <v>18</v>
      </c>
      <c r="N486" s="664" t="str">
        <f t="shared" si="7"/>
        <v/>
      </c>
    </row>
    <row r="487" spans="1:14" ht="9" customHeight="1">
      <c r="A487" s="670"/>
      <c r="B487" s="654"/>
      <c r="C487" s="651" t="s">
        <v>1741</v>
      </c>
      <c r="D487" s="669">
        <v>228</v>
      </c>
      <c r="E487" s="669">
        <v>84</v>
      </c>
      <c r="F487" s="669">
        <v>29</v>
      </c>
      <c r="G487" s="669">
        <v>0</v>
      </c>
      <c r="H487" s="669">
        <v>28</v>
      </c>
      <c r="I487" s="669">
        <v>27</v>
      </c>
      <c r="J487" s="669">
        <v>144</v>
      </c>
      <c r="K487" s="669">
        <v>0</v>
      </c>
      <c r="L487" s="669">
        <v>129</v>
      </c>
      <c r="M487" s="669">
        <v>15</v>
      </c>
      <c r="N487" s="664" t="str">
        <f t="shared" si="7"/>
        <v/>
      </c>
    </row>
    <row r="488" spans="1:14" ht="18" customHeight="1">
      <c r="A488" s="670"/>
      <c r="B488" s="654"/>
      <c r="C488" s="668" t="s">
        <v>1742</v>
      </c>
      <c r="D488" s="669">
        <v>462</v>
      </c>
      <c r="E488" s="669">
        <v>169</v>
      </c>
      <c r="F488" s="669">
        <v>85</v>
      </c>
      <c r="G488" s="669">
        <v>1</v>
      </c>
      <c r="H488" s="669">
        <v>43</v>
      </c>
      <c r="I488" s="669">
        <v>40</v>
      </c>
      <c r="J488" s="669">
        <v>293</v>
      </c>
      <c r="K488" s="669">
        <v>3</v>
      </c>
      <c r="L488" s="669">
        <v>257</v>
      </c>
      <c r="M488" s="669">
        <v>33</v>
      </c>
      <c r="N488" s="664" t="str">
        <f t="shared" si="7"/>
        <v/>
      </c>
    </row>
    <row r="489" spans="1:14" ht="9" customHeight="1">
      <c r="A489" s="670"/>
      <c r="B489" s="654" t="s">
        <v>845</v>
      </c>
      <c r="C489" s="651" t="s">
        <v>1740</v>
      </c>
      <c r="D489" s="671">
        <v>92</v>
      </c>
      <c r="E489" s="671">
        <v>59</v>
      </c>
      <c r="F489" s="671">
        <v>49</v>
      </c>
      <c r="G489" s="671">
        <v>2</v>
      </c>
      <c r="H489" s="671">
        <v>5</v>
      </c>
      <c r="I489" s="671">
        <v>3</v>
      </c>
      <c r="J489" s="671">
        <v>33</v>
      </c>
      <c r="K489" s="671">
        <v>0</v>
      </c>
      <c r="L489" s="671">
        <v>33</v>
      </c>
      <c r="M489" s="671">
        <v>0</v>
      </c>
      <c r="N489" s="664" t="str">
        <f t="shared" si="7"/>
        <v/>
      </c>
    </row>
    <row r="490" spans="1:14" ht="9" customHeight="1">
      <c r="A490" s="670"/>
      <c r="B490" s="654"/>
      <c r="C490" s="651" t="s">
        <v>1741</v>
      </c>
      <c r="D490" s="669">
        <v>78</v>
      </c>
      <c r="E490" s="669">
        <v>33</v>
      </c>
      <c r="F490" s="669">
        <v>21</v>
      </c>
      <c r="G490" s="669">
        <v>4</v>
      </c>
      <c r="H490" s="669">
        <v>6</v>
      </c>
      <c r="I490" s="669">
        <v>2</v>
      </c>
      <c r="J490" s="669">
        <v>45</v>
      </c>
      <c r="K490" s="669">
        <v>0</v>
      </c>
      <c r="L490" s="669">
        <v>45</v>
      </c>
      <c r="M490" s="669">
        <v>0</v>
      </c>
      <c r="N490" s="664" t="str">
        <f t="shared" si="7"/>
        <v/>
      </c>
    </row>
    <row r="491" spans="1:14" ht="18" customHeight="1">
      <c r="A491" s="670"/>
      <c r="B491" s="654"/>
      <c r="C491" s="668" t="s">
        <v>1742</v>
      </c>
      <c r="D491" s="669">
        <v>170</v>
      </c>
      <c r="E491" s="669">
        <v>92</v>
      </c>
      <c r="F491" s="669">
        <v>70</v>
      </c>
      <c r="G491" s="669">
        <v>6</v>
      </c>
      <c r="H491" s="669">
        <v>11</v>
      </c>
      <c r="I491" s="669">
        <v>5</v>
      </c>
      <c r="J491" s="669">
        <v>78</v>
      </c>
      <c r="K491" s="669">
        <v>0</v>
      </c>
      <c r="L491" s="669">
        <v>78</v>
      </c>
      <c r="M491" s="669">
        <v>0</v>
      </c>
      <c r="N491" s="664" t="str">
        <f t="shared" si="7"/>
        <v/>
      </c>
    </row>
    <row r="492" spans="1:14" ht="9" customHeight="1">
      <c r="A492" s="670"/>
      <c r="B492" s="654" t="s">
        <v>846</v>
      </c>
      <c r="C492" s="651" t="s">
        <v>1740</v>
      </c>
      <c r="D492" s="671">
        <v>35</v>
      </c>
      <c r="E492" s="672" t="s">
        <v>974</v>
      </c>
      <c r="F492" s="672" t="s">
        <v>974</v>
      </c>
      <c r="G492" s="672" t="s">
        <v>974</v>
      </c>
      <c r="H492" s="672" t="s">
        <v>974</v>
      </c>
      <c r="I492" s="672" t="s">
        <v>974</v>
      </c>
      <c r="J492" s="672" t="s">
        <v>974</v>
      </c>
      <c r="K492" s="672" t="s">
        <v>974</v>
      </c>
      <c r="L492" s="672" t="s">
        <v>974</v>
      </c>
      <c r="M492" s="672" t="s">
        <v>974</v>
      </c>
      <c r="N492" s="664" t="str">
        <f t="shared" si="7"/>
        <v/>
      </c>
    </row>
    <row r="493" spans="1:14" ht="9" customHeight="1">
      <c r="A493" s="670"/>
      <c r="B493" s="654"/>
      <c r="C493" s="651" t="s">
        <v>1741</v>
      </c>
      <c r="D493" s="669">
        <v>25</v>
      </c>
      <c r="E493" s="672" t="s">
        <v>974</v>
      </c>
      <c r="F493" s="672" t="s">
        <v>974</v>
      </c>
      <c r="G493" s="672" t="s">
        <v>974</v>
      </c>
      <c r="H493" s="672" t="s">
        <v>974</v>
      </c>
      <c r="I493" s="672" t="s">
        <v>974</v>
      </c>
      <c r="J493" s="672" t="s">
        <v>974</v>
      </c>
      <c r="K493" s="672" t="s">
        <v>974</v>
      </c>
      <c r="L493" s="672" t="s">
        <v>974</v>
      </c>
      <c r="M493" s="672" t="s">
        <v>974</v>
      </c>
      <c r="N493" s="664" t="str">
        <f t="shared" si="7"/>
        <v/>
      </c>
    </row>
    <row r="494" spans="1:14" ht="18" customHeight="1">
      <c r="A494" s="670"/>
      <c r="B494" s="654"/>
      <c r="C494" s="668" t="s">
        <v>1742</v>
      </c>
      <c r="D494" s="669">
        <v>60</v>
      </c>
      <c r="E494" s="673" t="s">
        <v>974</v>
      </c>
      <c r="F494" s="673" t="s">
        <v>974</v>
      </c>
      <c r="G494" s="673" t="s">
        <v>974</v>
      </c>
      <c r="H494" s="673" t="s">
        <v>974</v>
      </c>
      <c r="I494" s="673" t="s">
        <v>974</v>
      </c>
      <c r="J494" s="673" t="s">
        <v>974</v>
      </c>
      <c r="K494" s="673" t="s">
        <v>974</v>
      </c>
      <c r="L494" s="673" t="s">
        <v>974</v>
      </c>
      <c r="M494" s="673" t="s">
        <v>974</v>
      </c>
      <c r="N494" s="664" t="str">
        <f t="shared" si="7"/>
        <v/>
      </c>
    </row>
    <row r="495" spans="1:14" ht="9" customHeight="1">
      <c r="A495" s="670"/>
      <c r="B495" s="654" t="s">
        <v>847</v>
      </c>
      <c r="C495" s="651" t="s">
        <v>1740</v>
      </c>
      <c r="D495" s="671">
        <v>13</v>
      </c>
      <c r="E495" s="671">
        <v>9</v>
      </c>
      <c r="F495" s="671">
        <v>8</v>
      </c>
      <c r="G495" s="671">
        <v>0</v>
      </c>
      <c r="H495" s="671">
        <v>1</v>
      </c>
      <c r="I495" s="671">
        <v>0</v>
      </c>
      <c r="J495" s="671">
        <v>4</v>
      </c>
      <c r="K495" s="671">
        <v>0</v>
      </c>
      <c r="L495" s="671">
        <v>3</v>
      </c>
      <c r="M495" s="671">
        <v>1</v>
      </c>
      <c r="N495" s="664" t="str">
        <f t="shared" si="7"/>
        <v/>
      </c>
    </row>
    <row r="496" spans="1:14" ht="9" customHeight="1">
      <c r="A496" s="670"/>
      <c r="B496" s="654"/>
      <c r="C496" s="651" t="s">
        <v>1741</v>
      </c>
      <c r="D496" s="669">
        <v>6</v>
      </c>
      <c r="E496" s="669">
        <v>2</v>
      </c>
      <c r="F496" s="669">
        <v>2</v>
      </c>
      <c r="G496" s="669">
        <v>0</v>
      </c>
      <c r="H496" s="669">
        <v>0</v>
      </c>
      <c r="I496" s="669">
        <v>0</v>
      </c>
      <c r="J496" s="669">
        <v>4</v>
      </c>
      <c r="K496" s="669">
        <v>0</v>
      </c>
      <c r="L496" s="669">
        <v>3</v>
      </c>
      <c r="M496" s="669">
        <v>1</v>
      </c>
      <c r="N496" s="664" t="str">
        <f t="shared" si="7"/>
        <v/>
      </c>
    </row>
    <row r="497" spans="1:14" ht="18" customHeight="1">
      <c r="A497" s="670"/>
      <c r="B497" s="654"/>
      <c r="C497" s="668" t="s">
        <v>1742</v>
      </c>
      <c r="D497" s="669">
        <v>19</v>
      </c>
      <c r="E497" s="669">
        <v>11</v>
      </c>
      <c r="F497" s="669">
        <v>10</v>
      </c>
      <c r="G497" s="669">
        <v>0</v>
      </c>
      <c r="H497" s="669">
        <v>1</v>
      </c>
      <c r="I497" s="669">
        <v>0</v>
      </c>
      <c r="J497" s="669">
        <v>8</v>
      </c>
      <c r="K497" s="669">
        <v>0</v>
      </c>
      <c r="L497" s="669">
        <v>6</v>
      </c>
      <c r="M497" s="669">
        <v>2</v>
      </c>
      <c r="N497" s="664" t="str">
        <f t="shared" si="7"/>
        <v/>
      </c>
    </row>
    <row r="498" spans="1:14" ht="9" customHeight="1">
      <c r="A498" s="670"/>
      <c r="B498" s="654" t="s">
        <v>848</v>
      </c>
      <c r="C498" s="651" t="s">
        <v>1740</v>
      </c>
      <c r="D498" s="671">
        <v>7</v>
      </c>
      <c r="E498" s="672" t="s">
        <v>974</v>
      </c>
      <c r="F498" s="672" t="s">
        <v>974</v>
      </c>
      <c r="G498" s="672" t="s">
        <v>974</v>
      </c>
      <c r="H498" s="672" t="s">
        <v>974</v>
      </c>
      <c r="I498" s="672" t="s">
        <v>974</v>
      </c>
      <c r="J498" s="672" t="s">
        <v>974</v>
      </c>
      <c r="K498" s="672" t="s">
        <v>974</v>
      </c>
      <c r="L498" s="672" t="s">
        <v>974</v>
      </c>
      <c r="M498" s="672" t="s">
        <v>974</v>
      </c>
      <c r="N498" s="664" t="str">
        <f t="shared" si="7"/>
        <v/>
      </c>
    </row>
    <row r="499" spans="1:14" ht="9" customHeight="1">
      <c r="A499" s="670"/>
      <c r="B499" s="654"/>
      <c r="C499" s="651" t="s">
        <v>1741</v>
      </c>
      <c r="D499" s="669">
        <v>1</v>
      </c>
      <c r="E499" s="672" t="s">
        <v>974</v>
      </c>
      <c r="F499" s="672" t="s">
        <v>974</v>
      </c>
      <c r="G499" s="672" t="s">
        <v>974</v>
      </c>
      <c r="H499" s="672" t="s">
        <v>974</v>
      </c>
      <c r="I499" s="672" t="s">
        <v>974</v>
      </c>
      <c r="J499" s="672" t="s">
        <v>974</v>
      </c>
      <c r="K499" s="672" t="s">
        <v>974</v>
      </c>
      <c r="L499" s="672" t="s">
        <v>974</v>
      </c>
      <c r="M499" s="672" t="s">
        <v>974</v>
      </c>
      <c r="N499" s="664" t="str">
        <f t="shared" si="7"/>
        <v/>
      </c>
    </row>
    <row r="500" spans="1:14" ht="18" customHeight="1">
      <c r="A500" s="670"/>
      <c r="B500" s="654"/>
      <c r="C500" s="668" t="s">
        <v>1742</v>
      </c>
      <c r="D500" s="669">
        <v>8</v>
      </c>
      <c r="E500" s="673" t="s">
        <v>974</v>
      </c>
      <c r="F500" s="673" t="s">
        <v>974</v>
      </c>
      <c r="G500" s="673" t="s">
        <v>974</v>
      </c>
      <c r="H500" s="673" t="s">
        <v>974</v>
      </c>
      <c r="I500" s="673" t="s">
        <v>974</v>
      </c>
      <c r="J500" s="673" t="s">
        <v>974</v>
      </c>
      <c r="K500" s="673" t="s">
        <v>974</v>
      </c>
      <c r="L500" s="673" t="s">
        <v>974</v>
      </c>
      <c r="M500" s="673" t="s">
        <v>974</v>
      </c>
      <c r="N500" s="664" t="str">
        <f t="shared" si="7"/>
        <v/>
      </c>
    </row>
    <row r="501" spans="1:14" s="632" customFormat="1" ht="18" customHeight="1">
      <c r="B501" s="674" t="s">
        <v>1743</v>
      </c>
      <c r="C501" s="651" t="s">
        <v>1740</v>
      </c>
      <c r="D501" s="671">
        <v>130</v>
      </c>
      <c r="E501" s="671">
        <v>58</v>
      </c>
      <c r="F501" s="671">
        <v>50</v>
      </c>
      <c r="G501" s="671">
        <v>0</v>
      </c>
      <c r="H501" s="671">
        <v>8</v>
      </c>
      <c r="I501" s="671">
        <v>0</v>
      </c>
      <c r="J501" s="671">
        <v>72</v>
      </c>
      <c r="K501" s="671">
        <v>0</v>
      </c>
      <c r="L501" s="671">
        <v>65</v>
      </c>
      <c r="M501" s="671">
        <v>7</v>
      </c>
      <c r="N501" s="664" t="str">
        <f t="shared" si="7"/>
        <v/>
      </c>
    </row>
    <row r="502" spans="1:14" ht="9" customHeight="1">
      <c r="A502" s="670"/>
      <c r="B502" s="670"/>
      <c r="C502" s="651" t="s">
        <v>1741</v>
      </c>
      <c r="D502" s="669">
        <v>104</v>
      </c>
      <c r="E502" s="669">
        <v>53</v>
      </c>
      <c r="F502" s="669">
        <v>28</v>
      </c>
      <c r="G502" s="669">
        <v>1</v>
      </c>
      <c r="H502" s="669">
        <v>23</v>
      </c>
      <c r="I502" s="669">
        <v>1</v>
      </c>
      <c r="J502" s="669">
        <v>51</v>
      </c>
      <c r="K502" s="669">
        <v>0</v>
      </c>
      <c r="L502" s="669">
        <v>46</v>
      </c>
      <c r="M502" s="669">
        <v>5</v>
      </c>
      <c r="N502" s="664" t="str">
        <f t="shared" si="7"/>
        <v/>
      </c>
    </row>
    <row r="503" spans="1:14" ht="9.9499999999999993" customHeight="1">
      <c r="A503" s="670"/>
      <c r="B503" s="670"/>
      <c r="C503" s="668" t="s">
        <v>1742</v>
      </c>
      <c r="D503" s="669">
        <v>234</v>
      </c>
      <c r="E503" s="669">
        <v>111</v>
      </c>
      <c r="F503" s="669">
        <v>78</v>
      </c>
      <c r="G503" s="669">
        <v>1</v>
      </c>
      <c r="H503" s="669">
        <v>31</v>
      </c>
      <c r="I503" s="669">
        <v>1</v>
      </c>
      <c r="J503" s="669">
        <v>123</v>
      </c>
      <c r="K503" s="669">
        <v>0</v>
      </c>
      <c r="L503" s="669">
        <v>111</v>
      </c>
      <c r="M503" s="669">
        <v>12</v>
      </c>
      <c r="N503" s="664" t="str">
        <f t="shared" si="7"/>
        <v/>
      </c>
    </row>
    <row r="504" spans="1:14" s="675" customFormat="1" ht="10.5" customHeight="1">
      <c r="A504" s="675" t="s">
        <v>803</v>
      </c>
      <c r="B504" s="676"/>
      <c r="C504" s="676"/>
      <c r="D504" s="676"/>
      <c r="E504" s="676"/>
      <c r="F504" s="676"/>
      <c r="G504" s="676"/>
      <c r="H504" s="676"/>
      <c r="I504" s="676"/>
      <c r="J504" s="676"/>
      <c r="K504" s="676"/>
      <c r="L504" s="676"/>
      <c r="N504" s="664"/>
    </row>
    <row r="505" spans="1:14" s="675" customFormat="1" ht="10.5" customHeight="1">
      <c r="A505" s="653" t="s">
        <v>804</v>
      </c>
      <c r="B505" s="676"/>
      <c r="C505" s="676"/>
      <c r="D505" s="676"/>
      <c r="E505" s="676"/>
      <c r="F505" s="676"/>
      <c r="G505" s="676"/>
      <c r="H505" s="676"/>
      <c r="I505" s="676"/>
      <c r="J505" s="676"/>
      <c r="K505" s="676"/>
      <c r="L505" s="676"/>
      <c r="N505" s="664"/>
    </row>
    <row r="506" spans="1:14" s="675" customFormat="1" ht="10.5" customHeight="1">
      <c r="A506" s="653" t="s">
        <v>606</v>
      </c>
      <c r="B506" s="676"/>
      <c r="C506" s="676"/>
      <c r="D506" s="676"/>
      <c r="E506" s="676"/>
      <c r="F506" s="676"/>
      <c r="G506" s="676"/>
      <c r="H506" s="676"/>
      <c r="I506" s="676"/>
      <c r="J506" s="676"/>
      <c r="K506" s="676"/>
      <c r="L506" s="676"/>
      <c r="N506" s="664"/>
    </row>
    <row r="507" spans="1:14" s="675" customFormat="1" ht="10.5" customHeight="1">
      <c r="B507" s="676"/>
      <c r="C507" s="676"/>
      <c r="D507" s="676"/>
      <c r="E507" s="676"/>
      <c r="F507" s="676"/>
      <c r="G507" s="676"/>
      <c r="H507" s="676"/>
      <c r="I507" s="676"/>
      <c r="J507" s="676"/>
      <c r="K507" s="676"/>
      <c r="L507" s="676"/>
      <c r="N507" s="664"/>
    </row>
    <row r="508" spans="1:14" s="632" customFormat="1" ht="9" customHeight="1">
      <c r="A508" s="677" t="s">
        <v>53</v>
      </c>
      <c r="B508" s="667"/>
      <c r="C508" s="678"/>
      <c r="D508" s="666"/>
      <c r="E508" s="666"/>
      <c r="F508" s="666"/>
      <c r="G508" s="666"/>
      <c r="H508" s="666"/>
      <c r="I508" s="666"/>
      <c r="J508" s="666"/>
      <c r="K508" s="666"/>
      <c r="L508" s="666"/>
      <c r="M508" s="666"/>
      <c r="N508" s="664"/>
    </row>
    <row r="509" spans="1:14">
      <c r="A509" s="670"/>
      <c r="B509" s="670"/>
      <c r="C509" s="637"/>
      <c r="D509" s="663" t="s">
        <v>1796</v>
      </c>
      <c r="E509" s="669"/>
      <c r="F509" s="669"/>
      <c r="G509" s="669"/>
      <c r="H509" s="669"/>
      <c r="I509" s="669"/>
      <c r="J509" s="669"/>
      <c r="K509" s="669"/>
      <c r="L509" s="669"/>
      <c r="M509" s="669"/>
    </row>
    <row r="510" spans="1:14" s="632" customFormat="1" ht="9" customHeight="1">
      <c r="D510" s="663"/>
      <c r="N510" s="664"/>
    </row>
    <row r="511" spans="1:14" s="632" customFormat="1" ht="27" customHeight="1">
      <c r="B511" s="674" t="s">
        <v>1744</v>
      </c>
      <c r="C511" s="651" t="s">
        <v>1740</v>
      </c>
      <c r="D511" s="671">
        <v>130</v>
      </c>
      <c r="E511" s="672" t="s">
        <v>974</v>
      </c>
      <c r="F511" s="672" t="s">
        <v>974</v>
      </c>
      <c r="G511" s="672" t="s">
        <v>974</v>
      </c>
      <c r="H511" s="672" t="s">
        <v>974</v>
      </c>
      <c r="I511" s="672" t="s">
        <v>974</v>
      </c>
      <c r="J511" s="672" t="s">
        <v>974</v>
      </c>
      <c r="K511" s="672" t="s">
        <v>974</v>
      </c>
      <c r="L511" s="672" t="s">
        <v>974</v>
      </c>
      <c r="M511" s="672" t="s">
        <v>974</v>
      </c>
      <c r="N511" s="664" t="str">
        <f t="shared" si="7"/>
        <v/>
      </c>
    </row>
    <row r="512" spans="1:14" ht="9" customHeight="1">
      <c r="A512" s="670"/>
      <c r="B512" s="654"/>
      <c r="C512" s="651" t="s">
        <v>1741</v>
      </c>
      <c r="D512" s="669">
        <v>240</v>
      </c>
      <c r="E512" s="672" t="s">
        <v>974</v>
      </c>
      <c r="F512" s="672" t="s">
        <v>974</v>
      </c>
      <c r="G512" s="672" t="s">
        <v>974</v>
      </c>
      <c r="H512" s="672" t="s">
        <v>974</v>
      </c>
      <c r="I512" s="672" t="s">
        <v>974</v>
      </c>
      <c r="J512" s="672" t="s">
        <v>974</v>
      </c>
      <c r="K512" s="672" t="s">
        <v>974</v>
      </c>
      <c r="L512" s="672" t="s">
        <v>974</v>
      </c>
      <c r="M512" s="672" t="s">
        <v>974</v>
      </c>
      <c r="N512" s="664" t="str">
        <f t="shared" si="7"/>
        <v/>
      </c>
    </row>
    <row r="513" spans="1:14" ht="18" customHeight="1">
      <c r="A513" s="670"/>
      <c r="B513" s="654"/>
      <c r="C513" s="668" t="s">
        <v>1742</v>
      </c>
      <c r="D513" s="669">
        <v>370</v>
      </c>
      <c r="E513" s="673" t="s">
        <v>974</v>
      </c>
      <c r="F513" s="673" t="s">
        <v>974</v>
      </c>
      <c r="G513" s="673" t="s">
        <v>974</v>
      </c>
      <c r="H513" s="673" t="s">
        <v>974</v>
      </c>
      <c r="I513" s="673" t="s">
        <v>974</v>
      </c>
      <c r="J513" s="673" t="s">
        <v>974</v>
      </c>
      <c r="K513" s="673" t="s">
        <v>974</v>
      </c>
      <c r="L513" s="673" t="s">
        <v>974</v>
      </c>
      <c r="M513" s="673" t="s">
        <v>974</v>
      </c>
      <c r="N513" s="664" t="str">
        <f t="shared" si="7"/>
        <v/>
      </c>
    </row>
    <row r="514" spans="1:14" s="632" customFormat="1" ht="27" customHeight="1">
      <c r="B514" s="674" t="s">
        <v>1746</v>
      </c>
      <c r="C514" s="651" t="s">
        <v>1740</v>
      </c>
      <c r="D514" s="671">
        <v>19</v>
      </c>
      <c r="E514" s="672" t="s">
        <v>974</v>
      </c>
      <c r="F514" s="672" t="s">
        <v>974</v>
      </c>
      <c r="G514" s="672" t="s">
        <v>974</v>
      </c>
      <c r="H514" s="672" t="s">
        <v>974</v>
      </c>
      <c r="I514" s="672" t="s">
        <v>974</v>
      </c>
      <c r="J514" s="672" t="s">
        <v>974</v>
      </c>
      <c r="K514" s="672" t="s">
        <v>974</v>
      </c>
      <c r="L514" s="672" t="s">
        <v>974</v>
      </c>
      <c r="M514" s="672" t="s">
        <v>974</v>
      </c>
      <c r="N514" s="664" t="str">
        <f t="shared" si="7"/>
        <v/>
      </c>
    </row>
    <row r="515" spans="1:14" ht="9" customHeight="1">
      <c r="A515" s="670"/>
      <c r="B515" s="654"/>
      <c r="C515" s="651" t="s">
        <v>1741</v>
      </c>
      <c r="D515" s="669">
        <v>61</v>
      </c>
      <c r="E515" s="672" t="s">
        <v>974</v>
      </c>
      <c r="F515" s="672" t="s">
        <v>974</v>
      </c>
      <c r="G515" s="672" t="s">
        <v>974</v>
      </c>
      <c r="H515" s="672" t="s">
        <v>974</v>
      </c>
      <c r="I515" s="672" t="s">
        <v>974</v>
      </c>
      <c r="J515" s="672" t="s">
        <v>974</v>
      </c>
      <c r="K515" s="672" t="s">
        <v>974</v>
      </c>
      <c r="L515" s="672" t="s">
        <v>974</v>
      </c>
      <c r="M515" s="672" t="s">
        <v>974</v>
      </c>
      <c r="N515" s="664" t="str">
        <f t="shared" si="7"/>
        <v/>
      </c>
    </row>
    <row r="516" spans="1:14" ht="18" customHeight="1">
      <c r="A516" s="682"/>
      <c r="B516" s="654"/>
      <c r="C516" s="668" t="s">
        <v>1742</v>
      </c>
      <c r="D516" s="669">
        <v>80</v>
      </c>
      <c r="E516" s="673" t="s">
        <v>974</v>
      </c>
      <c r="F516" s="673" t="s">
        <v>974</v>
      </c>
      <c r="G516" s="673" t="s">
        <v>974</v>
      </c>
      <c r="H516" s="673" t="s">
        <v>974</v>
      </c>
      <c r="I516" s="673" t="s">
        <v>974</v>
      </c>
      <c r="J516" s="673" t="s">
        <v>974</v>
      </c>
      <c r="K516" s="673" t="s">
        <v>974</v>
      </c>
      <c r="L516" s="673" t="s">
        <v>974</v>
      </c>
      <c r="M516" s="673" t="s">
        <v>974</v>
      </c>
      <c r="N516" s="664" t="str">
        <f t="shared" si="7"/>
        <v/>
      </c>
    </row>
    <row r="517" spans="1:14" ht="9" customHeight="1">
      <c r="A517" s="670"/>
      <c r="B517" s="654" t="s">
        <v>855</v>
      </c>
      <c r="C517" s="651" t="s">
        <v>1740</v>
      </c>
      <c r="D517" s="671">
        <v>161</v>
      </c>
      <c r="E517" s="671">
        <v>31</v>
      </c>
      <c r="F517" s="671">
        <v>8</v>
      </c>
      <c r="G517" s="671">
        <v>3</v>
      </c>
      <c r="H517" s="671">
        <v>1</v>
      </c>
      <c r="I517" s="671">
        <v>19</v>
      </c>
      <c r="J517" s="671">
        <v>130</v>
      </c>
      <c r="K517" s="671">
        <v>0</v>
      </c>
      <c r="L517" s="671">
        <v>129</v>
      </c>
      <c r="M517" s="671">
        <v>1</v>
      </c>
      <c r="N517" s="664" t="str">
        <f t="shared" si="7"/>
        <v/>
      </c>
    </row>
    <row r="518" spans="1:14" ht="9" customHeight="1">
      <c r="A518" s="670"/>
      <c r="B518" s="654"/>
      <c r="C518" s="651" t="s">
        <v>1741</v>
      </c>
      <c r="D518" s="669">
        <v>263</v>
      </c>
      <c r="E518" s="669">
        <v>42</v>
      </c>
      <c r="F518" s="669">
        <v>7</v>
      </c>
      <c r="G518" s="669">
        <v>3</v>
      </c>
      <c r="H518" s="669">
        <v>5</v>
      </c>
      <c r="I518" s="669">
        <v>27</v>
      </c>
      <c r="J518" s="669">
        <v>221</v>
      </c>
      <c r="K518" s="669">
        <v>0</v>
      </c>
      <c r="L518" s="669">
        <v>216</v>
      </c>
      <c r="M518" s="669">
        <v>5</v>
      </c>
      <c r="N518" s="664" t="str">
        <f t="shared" si="7"/>
        <v/>
      </c>
    </row>
    <row r="519" spans="1:14" ht="18" customHeight="1">
      <c r="A519" s="670"/>
      <c r="B519" s="654"/>
      <c r="C519" s="668" t="s">
        <v>1742</v>
      </c>
      <c r="D519" s="669">
        <v>424</v>
      </c>
      <c r="E519" s="669">
        <v>73</v>
      </c>
      <c r="F519" s="669">
        <v>15</v>
      </c>
      <c r="G519" s="669">
        <v>6</v>
      </c>
      <c r="H519" s="669">
        <v>6</v>
      </c>
      <c r="I519" s="669">
        <v>46</v>
      </c>
      <c r="J519" s="669">
        <v>351</v>
      </c>
      <c r="K519" s="669">
        <v>0</v>
      </c>
      <c r="L519" s="669">
        <v>345</v>
      </c>
      <c r="M519" s="669">
        <v>6</v>
      </c>
      <c r="N519" s="664" t="str">
        <f t="shared" si="7"/>
        <v/>
      </c>
    </row>
    <row r="520" spans="1:14" ht="9" customHeight="1">
      <c r="A520" s="670"/>
      <c r="B520" s="654" t="s">
        <v>856</v>
      </c>
      <c r="C520" s="651" t="s">
        <v>1740</v>
      </c>
      <c r="D520" s="671">
        <v>46</v>
      </c>
      <c r="E520" s="672" t="s">
        <v>974</v>
      </c>
      <c r="F520" s="672" t="s">
        <v>974</v>
      </c>
      <c r="G520" s="672" t="s">
        <v>974</v>
      </c>
      <c r="H520" s="672" t="s">
        <v>974</v>
      </c>
      <c r="I520" s="672" t="s">
        <v>974</v>
      </c>
      <c r="J520" s="672" t="s">
        <v>974</v>
      </c>
      <c r="K520" s="672" t="s">
        <v>974</v>
      </c>
      <c r="L520" s="672" t="s">
        <v>974</v>
      </c>
      <c r="M520" s="672" t="s">
        <v>974</v>
      </c>
      <c r="N520" s="664" t="str">
        <f t="shared" si="7"/>
        <v/>
      </c>
    </row>
    <row r="521" spans="1:14" ht="9" customHeight="1">
      <c r="A521" s="670"/>
      <c r="B521" s="654"/>
      <c r="C521" s="651" t="s">
        <v>1741</v>
      </c>
      <c r="D521" s="669">
        <v>195</v>
      </c>
      <c r="E521" s="672" t="s">
        <v>974</v>
      </c>
      <c r="F521" s="672" t="s">
        <v>974</v>
      </c>
      <c r="G521" s="672" t="s">
        <v>974</v>
      </c>
      <c r="H521" s="672" t="s">
        <v>974</v>
      </c>
      <c r="I521" s="672" t="s">
        <v>974</v>
      </c>
      <c r="J521" s="672" t="s">
        <v>974</v>
      </c>
      <c r="K521" s="672" t="s">
        <v>974</v>
      </c>
      <c r="L521" s="672" t="s">
        <v>974</v>
      </c>
      <c r="M521" s="672" t="s">
        <v>974</v>
      </c>
      <c r="N521" s="664" t="str">
        <f t="shared" si="7"/>
        <v/>
      </c>
    </row>
    <row r="522" spans="1:14" ht="18" customHeight="1">
      <c r="A522" s="670"/>
      <c r="B522" s="654"/>
      <c r="C522" s="668" t="s">
        <v>1742</v>
      </c>
      <c r="D522" s="669">
        <v>241</v>
      </c>
      <c r="E522" s="673" t="s">
        <v>974</v>
      </c>
      <c r="F522" s="673" t="s">
        <v>974</v>
      </c>
      <c r="G522" s="673" t="s">
        <v>974</v>
      </c>
      <c r="H522" s="673" t="s">
        <v>974</v>
      </c>
      <c r="I522" s="673" t="s">
        <v>974</v>
      </c>
      <c r="J522" s="673" t="s">
        <v>974</v>
      </c>
      <c r="K522" s="673" t="s">
        <v>974</v>
      </c>
      <c r="L522" s="673" t="s">
        <v>974</v>
      </c>
      <c r="M522" s="673" t="s">
        <v>974</v>
      </c>
      <c r="N522" s="664" t="str">
        <f t="shared" si="7"/>
        <v/>
      </c>
    </row>
    <row r="523" spans="1:14" s="632" customFormat="1" ht="18" customHeight="1">
      <c r="B523" s="674" t="s">
        <v>1747</v>
      </c>
      <c r="C523" s="651" t="s">
        <v>1740</v>
      </c>
      <c r="D523" s="671">
        <v>3</v>
      </c>
      <c r="E523" s="672" t="s">
        <v>974</v>
      </c>
      <c r="F523" s="672" t="s">
        <v>974</v>
      </c>
      <c r="G523" s="672" t="s">
        <v>974</v>
      </c>
      <c r="H523" s="672" t="s">
        <v>974</v>
      </c>
      <c r="I523" s="672" t="s">
        <v>974</v>
      </c>
      <c r="J523" s="672" t="s">
        <v>974</v>
      </c>
      <c r="K523" s="672" t="s">
        <v>974</v>
      </c>
      <c r="L523" s="672" t="s">
        <v>974</v>
      </c>
      <c r="M523" s="672" t="s">
        <v>974</v>
      </c>
      <c r="N523" s="664" t="str">
        <f t="shared" si="7"/>
        <v/>
      </c>
    </row>
    <row r="524" spans="1:14" ht="9" customHeight="1">
      <c r="A524" s="670"/>
      <c r="B524" s="654"/>
      <c r="C524" s="651" t="s">
        <v>1741</v>
      </c>
      <c r="D524" s="669">
        <v>13</v>
      </c>
      <c r="E524" s="672" t="s">
        <v>974</v>
      </c>
      <c r="F524" s="672" t="s">
        <v>974</v>
      </c>
      <c r="G524" s="672" t="s">
        <v>974</v>
      </c>
      <c r="H524" s="672" t="s">
        <v>974</v>
      </c>
      <c r="I524" s="672" t="s">
        <v>974</v>
      </c>
      <c r="J524" s="672" t="s">
        <v>974</v>
      </c>
      <c r="K524" s="672" t="s">
        <v>974</v>
      </c>
      <c r="L524" s="672" t="s">
        <v>974</v>
      </c>
      <c r="M524" s="672" t="s">
        <v>974</v>
      </c>
      <c r="N524" s="664" t="str">
        <f t="shared" si="7"/>
        <v/>
      </c>
    </row>
    <row r="525" spans="1:14" ht="18" customHeight="1">
      <c r="A525" s="670"/>
      <c r="B525" s="654"/>
      <c r="C525" s="668" t="s">
        <v>1742</v>
      </c>
      <c r="D525" s="669">
        <v>16</v>
      </c>
      <c r="E525" s="673" t="s">
        <v>974</v>
      </c>
      <c r="F525" s="673" t="s">
        <v>974</v>
      </c>
      <c r="G525" s="673" t="s">
        <v>974</v>
      </c>
      <c r="H525" s="673" t="s">
        <v>974</v>
      </c>
      <c r="I525" s="673" t="s">
        <v>974</v>
      </c>
      <c r="J525" s="673" t="s">
        <v>974</v>
      </c>
      <c r="K525" s="673" t="s">
        <v>974</v>
      </c>
      <c r="L525" s="673" t="s">
        <v>974</v>
      </c>
      <c r="M525" s="673" t="s">
        <v>974</v>
      </c>
      <c r="N525" s="664" t="str">
        <f t="shared" si="7"/>
        <v/>
      </c>
    </row>
    <row r="526" spans="1:14" s="632" customFormat="1" ht="27" customHeight="1">
      <c r="B526" s="674" t="s">
        <v>1797</v>
      </c>
      <c r="C526" s="651" t="s">
        <v>1740</v>
      </c>
      <c r="D526" s="671">
        <v>32</v>
      </c>
      <c r="E526" s="671">
        <v>3</v>
      </c>
      <c r="F526" s="671">
        <v>1</v>
      </c>
      <c r="G526" s="671">
        <v>0</v>
      </c>
      <c r="H526" s="671">
        <v>0</v>
      </c>
      <c r="I526" s="671">
        <v>2</v>
      </c>
      <c r="J526" s="671">
        <v>29</v>
      </c>
      <c r="K526" s="671">
        <v>0</v>
      </c>
      <c r="L526" s="671">
        <v>27</v>
      </c>
      <c r="M526" s="671">
        <v>2</v>
      </c>
      <c r="N526" s="664" t="str">
        <f t="shared" ref="N526:N589" si="8">IF(OR(D526=E526,D526=F526,D526=G526,D526=H526,D526=I526,D526=J526,D526=K526,D526=L526,D526=M526),"X","")</f>
        <v/>
      </c>
    </row>
    <row r="527" spans="1:14" ht="9" customHeight="1">
      <c r="A527" s="670"/>
      <c r="B527" s="654"/>
      <c r="C527" s="651" t="s">
        <v>1741</v>
      </c>
      <c r="D527" s="669">
        <v>64</v>
      </c>
      <c r="E527" s="669">
        <v>13</v>
      </c>
      <c r="F527" s="669">
        <v>4</v>
      </c>
      <c r="G527" s="669">
        <v>1</v>
      </c>
      <c r="H527" s="669">
        <v>1</v>
      </c>
      <c r="I527" s="669">
        <v>7</v>
      </c>
      <c r="J527" s="669">
        <v>51</v>
      </c>
      <c r="K527" s="669">
        <v>0</v>
      </c>
      <c r="L527" s="669">
        <v>51</v>
      </c>
      <c r="M527" s="669">
        <v>0</v>
      </c>
      <c r="N527" s="664" t="str">
        <f t="shared" si="8"/>
        <v/>
      </c>
    </row>
    <row r="528" spans="1:14" ht="18" customHeight="1">
      <c r="A528" s="670"/>
      <c r="B528" s="654"/>
      <c r="C528" s="668" t="s">
        <v>1742</v>
      </c>
      <c r="D528" s="669">
        <v>96</v>
      </c>
      <c r="E528" s="669">
        <v>16</v>
      </c>
      <c r="F528" s="669">
        <v>5</v>
      </c>
      <c r="G528" s="669">
        <v>1</v>
      </c>
      <c r="H528" s="669">
        <v>1</v>
      </c>
      <c r="I528" s="669">
        <v>9</v>
      </c>
      <c r="J528" s="669">
        <v>80</v>
      </c>
      <c r="K528" s="669">
        <v>0</v>
      </c>
      <c r="L528" s="669">
        <v>78</v>
      </c>
      <c r="M528" s="669">
        <v>2</v>
      </c>
      <c r="N528" s="664" t="str">
        <f t="shared" si="8"/>
        <v/>
      </c>
    </row>
    <row r="529" spans="1:14" ht="9" customHeight="1">
      <c r="A529" s="670"/>
      <c r="B529" s="654" t="s">
        <v>860</v>
      </c>
      <c r="C529" s="651" t="s">
        <v>1740</v>
      </c>
      <c r="D529" s="671">
        <v>6</v>
      </c>
      <c r="E529" s="672" t="s">
        <v>974</v>
      </c>
      <c r="F529" s="672" t="s">
        <v>974</v>
      </c>
      <c r="G529" s="672" t="s">
        <v>974</v>
      </c>
      <c r="H529" s="672" t="s">
        <v>974</v>
      </c>
      <c r="I529" s="672" t="s">
        <v>974</v>
      </c>
      <c r="J529" s="672" t="s">
        <v>974</v>
      </c>
      <c r="K529" s="672" t="s">
        <v>974</v>
      </c>
      <c r="L529" s="672" t="s">
        <v>974</v>
      </c>
      <c r="M529" s="672" t="s">
        <v>974</v>
      </c>
      <c r="N529" s="664" t="str">
        <f t="shared" si="8"/>
        <v/>
      </c>
    </row>
    <row r="530" spans="1:14" ht="9" customHeight="1">
      <c r="A530" s="670"/>
      <c r="B530" s="654"/>
      <c r="C530" s="651" t="s">
        <v>1741</v>
      </c>
      <c r="D530" s="669">
        <v>2</v>
      </c>
      <c r="E530" s="672" t="s">
        <v>974</v>
      </c>
      <c r="F530" s="672" t="s">
        <v>974</v>
      </c>
      <c r="G530" s="672" t="s">
        <v>974</v>
      </c>
      <c r="H530" s="672" t="s">
        <v>974</v>
      </c>
      <c r="I530" s="672" t="s">
        <v>974</v>
      </c>
      <c r="J530" s="672" t="s">
        <v>974</v>
      </c>
      <c r="K530" s="672" t="s">
        <v>974</v>
      </c>
      <c r="L530" s="672" t="s">
        <v>974</v>
      </c>
      <c r="M530" s="672" t="s">
        <v>974</v>
      </c>
      <c r="N530" s="664" t="str">
        <f t="shared" si="8"/>
        <v/>
      </c>
    </row>
    <row r="531" spans="1:14" ht="18" customHeight="1">
      <c r="A531" s="670"/>
      <c r="B531" s="670"/>
      <c r="C531" s="668" t="s">
        <v>1742</v>
      </c>
      <c r="D531" s="669">
        <v>8</v>
      </c>
      <c r="E531" s="673" t="s">
        <v>974</v>
      </c>
      <c r="F531" s="673" t="s">
        <v>974</v>
      </c>
      <c r="G531" s="673" t="s">
        <v>974</v>
      </c>
      <c r="H531" s="673" t="s">
        <v>974</v>
      </c>
      <c r="I531" s="673" t="s">
        <v>974</v>
      </c>
      <c r="J531" s="673" t="s">
        <v>974</v>
      </c>
      <c r="K531" s="673" t="s">
        <v>974</v>
      </c>
      <c r="L531" s="673" t="s">
        <v>974</v>
      </c>
      <c r="M531" s="673" t="s">
        <v>974</v>
      </c>
      <c r="N531" s="664" t="str">
        <f t="shared" si="8"/>
        <v/>
      </c>
    </row>
    <row r="532" spans="1:14" ht="9" customHeight="1">
      <c r="A532" s="670" t="s">
        <v>1749</v>
      </c>
      <c r="C532" s="651" t="s">
        <v>1740</v>
      </c>
      <c r="D532" s="671">
        <v>908</v>
      </c>
      <c r="E532" s="671">
        <v>322</v>
      </c>
      <c r="F532" s="671">
        <v>204</v>
      </c>
      <c r="G532" s="671">
        <v>11</v>
      </c>
      <c r="H532" s="671">
        <v>37</v>
      </c>
      <c r="I532" s="671">
        <v>70</v>
      </c>
      <c r="J532" s="671">
        <v>586</v>
      </c>
      <c r="K532" s="671">
        <v>4</v>
      </c>
      <c r="L532" s="671">
        <v>550</v>
      </c>
      <c r="M532" s="671">
        <v>32</v>
      </c>
      <c r="N532" s="664" t="str">
        <f t="shared" si="8"/>
        <v/>
      </c>
    </row>
    <row r="533" spans="1:14" ht="9" customHeight="1">
      <c r="A533" s="670"/>
      <c r="B533" s="670"/>
      <c r="C533" s="651" t="s">
        <v>1741</v>
      </c>
      <c r="D533" s="669">
        <v>1280</v>
      </c>
      <c r="E533" s="669">
        <v>356</v>
      </c>
      <c r="F533" s="669">
        <v>124</v>
      </c>
      <c r="G533" s="669">
        <v>17</v>
      </c>
      <c r="H533" s="669">
        <v>69</v>
      </c>
      <c r="I533" s="669">
        <v>146</v>
      </c>
      <c r="J533" s="669">
        <v>924</v>
      </c>
      <c r="K533" s="669">
        <v>0</v>
      </c>
      <c r="L533" s="669">
        <v>876</v>
      </c>
      <c r="M533" s="669">
        <v>48</v>
      </c>
      <c r="N533" s="664" t="str">
        <f t="shared" si="8"/>
        <v/>
      </c>
    </row>
    <row r="534" spans="1:14" ht="18" customHeight="1">
      <c r="A534" s="670"/>
      <c r="B534" s="670"/>
      <c r="C534" s="668" t="s">
        <v>1742</v>
      </c>
      <c r="D534" s="669">
        <v>2188</v>
      </c>
      <c r="E534" s="669">
        <v>678</v>
      </c>
      <c r="F534" s="669">
        <v>328</v>
      </c>
      <c r="G534" s="669">
        <v>28</v>
      </c>
      <c r="H534" s="669">
        <v>106</v>
      </c>
      <c r="I534" s="669">
        <v>216</v>
      </c>
      <c r="J534" s="669">
        <v>1510</v>
      </c>
      <c r="K534" s="669">
        <v>4</v>
      </c>
      <c r="L534" s="669">
        <v>1426</v>
      </c>
      <c r="M534" s="669">
        <v>80</v>
      </c>
      <c r="N534" s="664" t="str">
        <f t="shared" si="8"/>
        <v/>
      </c>
    </row>
    <row r="535" spans="1:14" s="632" customFormat="1" ht="18" customHeight="1">
      <c r="A535" s="666" t="s">
        <v>498</v>
      </c>
      <c r="B535" s="667"/>
      <c r="C535" s="668"/>
      <c r="N535" s="664"/>
    </row>
    <row r="536" spans="1:14" ht="9" customHeight="1">
      <c r="A536" s="670"/>
      <c r="B536" s="654" t="s">
        <v>498</v>
      </c>
      <c r="C536" s="651" t="s">
        <v>1740</v>
      </c>
      <c r="D536" s="671">
        <v>56</v>
      </c>
      <c r="E536" s="671">
        <v>13</v>
      </c>
      <c r="F536" s="671">
        <v>9</v>
      </c>
      <c r="G536" s="671">
        <v>2</v>
      </c>
      <c r="H536" s="671">
        <v>0</v>
      </c>
      <c r="I536" s="671">
        <v>2</v>
      </c>
      <c r="J536" s="671">
        <v>43</v>
      </c>
      <c r="K536" s="671">
        <v>1</v>
      </c>
      <c r="L536" s="671">
        <v>39</v>
      </c>
      <c r="M536" s="671">
        <v>3</v>
      </c>
      <c r="N536" s="664" t="str">
        <f t="shared" si="8"/>
        <v/>
      </c>
    </row>
    <row r="537" spans="1:14" ht="9" customHeight="1">
      <c r="A537" s="670"/>
      <c r="B537" s="670"/>
      <c r="C537" s="651" t="s">
        <v>1741</v>
      </c>
      <c r="D537" s="669">
        <v>24</v>
      </c>
      <c r="E537" s="669">
        <v>9</v>
      </c>
      <c r="F537" s="669">
        <v>4</v>
      </c>
      <c r="G537" s="669">
        <v>0</v>
      </c>
      <c r="H537" s="669">
        <v>2</v>
      </c>
      <c r="I537" s="669">
        <v>3</v>
      </c>
      <c r="J537" s="669">
        <v>15</v>
      </c>
      <c r="K537" s="669">
        <v>0</v>
      </c>
      <c r="L537" s="669">
        <v>13</v>
      </c>
      <c r="M537" s="669">
        <v>2</v>
      </c>
      <c r="N537" s="664" t="str">
        <f t="shared" si="8"/>
        <v/>
      </c>
    </row>
    <row r="538" spans="1:14" ht="18" customHeight="1">
      <c r="A538" s="670"/>
      <c r="B538" s="670"/>
      <c r="C538" s="668" t="s">
        <v>1742</v>
      </c>
      <c r="D538" s="669">
        <v>80</v>
      </c>
      <c r="E538" s="669">
        <v>22</v>
      </c>
      <c r="F538" s="669">
        <v>13</v>
      </c>
      <c r="G538" s="669">
        <v>2</v>
      </c>
      <c r="H538" s="669">
        <v>2</v>
      </c>
      <c r="I538" s="669">
        <v>5</v>
      </c>
      <c r="J538" s="669">
        <v>58</v>
      </c>
      <c r="K538" s="669">
        <v>1</v>
      </c>
      <c r="L538" s="669">
        <v>52</v>
      </c>
      <c r="M538" s="669">
        <v>5</v>
      </c>
      <c r="N538" s="664" t="str">
        <f t="shared" si="8"/>
        <v/>
      </c>
    </row>
    <row r="539" spans="1:14" ht="9" customHeight="1">
      <c r="A539" s="670" t="s">
        <v>1750</v>
      </c>
      <c r="C539" s="651" t="s">
        <v>1740</v>
      </c>
      <c r="D539" s="671">
        <v>56</v>
      </c>
      <c r="E539" s="671">
        <v>13</v>
      </c>
      <c r="F539" s="671">
        <v>9</v>
      </c>
      <c r="G539" s="671">
        <v>2</v>
      </c>
      <c r="H539" s="671">
        <v>0</v>
      </c>
      <c r="I539" s="671">
        <v>2</v>
      </c>
      <c r="J539" s="671">
        <v>43</v>
      </c>
      <c r="K539" s="671">
        <v>1</v>
      </c>
      <c r="L539" s="671">
        <v>39</v>
      </c>
      <c r="M539" s="671">
        <v>3</v>
      </c>
      <c r="N539" s="664" t="str">
        <f t="shared" si="8"/>
        <v/>
      </c>
    </row>
    <row r="540" spans="1:14" ht="9" customHeight="1">
      <c r="A540" s="670"/>
      <c r="B540" s="670"/>
      <c r="C540" s="651" t="s">
        <v>1741</v>
      </c>
      <c r="D540" s="669">
        <v>24</v>
      </c>
      <c r="E540" s="669">
        <v>9</v>
      </c>
      <c r="F540" s="669">
        <v>4</v>
      </c>
      <c r="G540" s="669">
        <v>0</v>
      </c>
      <c r="H540" s="669">
        <v>2</v>
      </c>
      <c r="I540" s="669">
        <v>3</v>
      </c>
      <c r="J540" s="669">
        <v>15</v>
      </c>
      <c r="K540" s="669">
        <v>0</v>
      </c>
      <c r="L540" s="669">
        <v>13</v>
      </c>
      <c r="M540" s="669">
        <v>2</v>
      </c>
      <c r="N540" s="664" t="str">
        <f t="shared" si="8"/>
        <v/>
      </c>
    </row>
    <row r="541" spans="1:14" ht="18" customHeight="1">
      <c r="A541" s="670"/>
      <c r="B541" s="670"/>
      <c r="C541" s="668" t="s">
        <v>1742</v>
      </c>
      <c r="D541" s="669">
        <v>80</v>
      </c>
      <c r="E541" s="669">
        <v>22</v>
      </c>
      <c r="F541" s="669">
        <v>13</v>
      </c>
      <c r="G541" s="669">
        <v>2</v>
      </c>
      <c r="H541" s="669">
        <v>2</v>
      </c>
      <c r="I541" s="669">
        <v>5</v>
      </c>
      <c r="J541" s="669">
        <v>58</v>
      </c>
      <c r="K541" s="669">
        <v>1</v>
      </c>
      <c r="L541" s="669">
        <v>52</v>
      </c>
      <c r="M541" s="669">
        <v>5</v>
      </c>
      <c r="N541" s="664" t="str">
        <f t="shared" si="8"/>
        <v/>
      </c>
    </row>
    <row r="542" spans="1:14" s="632" customFormat="1" ht="18" customHeight="1">
      <c r="A542" s="666" t="s">
        <v>862</v>
      </c>
      <c r="B542" s="667"/>
      <c r="C542" s="668"/>
      <c r="N542" s="664"/>
    </row>
    <row r="543" spans="1:14" s="632" customFormat="1" ht="18" customHeight="1">
      <c r="B543" s="674" t="s">
        <v>1793</v>
      </c>
      <c r="C543" s="651" t="s">
        <v>1740</v>
      </c>
      <c r="D543" s="671">
        <v>1224</v>
      </c>
      <c r="E543" s="671">
        <v>309</v>
      </c>
      <c r="F543" s="671">
        <v>221</v>
      </c>
      <c r="G543" s="671">
        <v>13</v>
      </c>
      <c r="H543" s="671">
        <v>43</v>
      </c>
      <c r="I543" s="671">
        <v>32</v>
      </c>
      <c r="J543" s="671">
        <v>915</v>
      </c>
      <c r="K543" s="671">
        <v>3</v>
      </c>
      <c r="L543" s="671">
        <v>882</v>
      </c>
      <c r="M543" s="671">
        <v>30</v>
      </c>
      <c r="N543" s="664" t="str">
        <f t="shared" si="8"/>
        <v/>
      </c>
    </row>
    <row r="544" spans="1:14" ht="9" customHeight="1">
      <c r="A544" s="670"/>
      <c r="B544" s="654"/>
      <c r="C544" s="651" t="s">
        <v>1741</v>
      </c>
      <c r="D544" s="669">
        <v>734</v>
      </c>
      <c r="E544" s="669">
        <v>204</v>
      </c>
      <c r="F544" s="669">
        <v>103</v>
      </c>
      <c r="G544" s="669">
        <v>4</v>
      </c>
      <c r="H544" s="669">
        <v>64</v>
      </c>
      <c r="I544" s="669">
        <v>33</v>
      </c>
      <c r="J544" s="669">
        <v>530</v>
      </c>
      <c r="K544" s="669">
        <v>2</v>
      </c>
      <c r="L544" s="669">
        <v>490</v>
      </c>
      <c r="M544" s="669">
        <v>38</v>
      </c>
      <c r="N544" s="664" t="str">
        <f t="shared" si="8"/>
        <v/>
      </c>
    </row>
    <row r="545" spans="1:14" ht="18" customHeight="1">
      <c r="A545" s="670"/>
      <c r="B545" s="654"/>
      <c r="C545" s="668" t="s">
        <v>1742</v>
      </c>
      <c r="D545" s="669">
        <v>1958</v>
      </c>
      <c r="E545" s="669">
        <v>513</v>
      </c>
      <c r="F545" s="669">
        <v>324</v>
      </c>
      <c r="G545" s="669">
        <v>17</v>
      </c>
      <c r="H545" s="669">
        <v>107</v>
      </c>
      <c r="I545" s="669">
        <v>65</v>
      </c>
      <c r="J545" s="669">
        <v>1445</v>
      </c>
      <c r="K545" s="669">
        <v>5</v>
      </c>
      <c r="L545" s="669">
        <v>1372</v>
      </c>
      <c r="M545" s="669">
        <v>68</v>
      </c>
      <c r="N545" s="664" t="str">
        <f t="shared" si="8"/>
        <v/>
      </c>
    </row>
    <row r="546" spans="1:14" ht="9" customHeight="1">
      <c r="A546" s="670"/>
      <c r="B546" s="654" t="s">
        <v>864</v>
      </c>
      <c r="C546" s="651" t="s">
        <v>1740</v>
      </c>
      <c r="D546" s="671">
        <v>1</v>
      </c>
      <c r="E546" s="672" t="s">
        <v>974</v>
      </c>
      <c r="F546" s="672" t="s">
        <v>974</v>
      </c>
      <c r="G546" s="672" t="s">
        <v>974</v>
      </c>
      <c r="H546" s="672" t="s">
        <v>974</v>
      </c>
      <c r="I546" s="672" t="s">
        <v>974</v>
      </c>
      <c r="J546" s="672" t="s">
        <v>974</v>
      </c>
      <c r="K546" s="672" t="s">
        <v>974</v>
      </c>
      <c r="L546" s="672" t="s">
        <v>974</v>
      </c>
      <c r="M546" s="672" t="s">
        <v>974</v>
      </c>
      <c r="N546" s="664" t="str">
        <f t="shared" si="8"/>
        <v/>
      </c>
    </row>
    <row r="547" spans="1:14" ht="9" customHeight="1">
      <c r="A547" s="670"/>
      <c r="B547" s="654"/>
      <c r="C547" s="651" t="s">
        <v>1741</v>
      </c>
      <c r="D547" s="669">
        <v>1</v>
      </c>
      <c r="E547" s="672" t="s">
        <v>974</v>
      </c>
      <c r="F547" s="672" t="s">
        <v>974</v>
      </c>
      <c r="G547" s="672" t="s">
        <v>974</v>
      </c>
      <c r="H547" s="672" t="s">
        <v>974</v>
      </c>
      <c r="I547" s="672" t="s">
        <v>974</v>
      </c>
      <c r="J547" s="672" t="s">
        <v>974</v>
      </c>
      <c r="K547" s="672" t="s">
        <v>974</v>
      </c>
      <c r="L547" s="672" t="s">
        <v>974</v>
      </c>
      <c r="M547" s="672" t="s">
        <v>974</v>
      </c>
      <c r="N547" s="664" t="str">
        <f t="shared" si="8"/>
        <v/>
      </c>
    </row>
    <row r="548" spans="1:14" ht="18" customHeight="1">
      <c r="A548" s="670"/>
      <c r="B548" s="654"/>
      <c r="C548" s="668" t="s">
        <v>1742</v>
      </c>
      <c r="D548" s="669">
        <v>2</v>
      </c>
      <c r="E548" s="673" t="s">
        <v>974</v>
      </c>
      <c r="F548" s="673" t="s">
        <v>974</v>
      </c>
      <c r="G548" s="673" t="s">
        <v>974</v>
      </c>
      <c r="H548" s="673" t="s">
        <v>974</v>
      </c>
      <c r="I548" s="673" t="s">
        <v>974</v>
      </c>
      <c r="J548" s="673" t="s">
        <v>974</v>
      </c>
      <c r="K548" s="673" t="s">
        <v>974</v>
      </c>
      <c r="L548" s="673" t="s">
        <v>974</v>
      </c>
      <c r="M548" s="673" t="s">
        <v>974</v>
      </c>
      <c r="N548" s="664" t="str">
        <f t="shared" si="8"/>
        <v/>
      </c>
    </row>
    <row r="549" spans="1:14" ht="9" customHeight="1">
      <c r="A549" s="670"/>
      <c r="B549" s="654" t="s">
        <v>866</v>
      </c>
      <c r="C549" s="651" t="s">
        <v>1740</v>
      </c>
      <c r="D549" s="671">
        <v>38</v>
      </c>
      <c r="E549" s="671">
        <v>15</v>
      </c>
      <c r="F549" s="671">
        <v>9</v>
      </c>
      <c r="G549" s="671">
        <v>0</v>
      </c>
      <c r="H549" s="671">
        <v>2</v>
      </c>
      <c r="I549" s="671">
        <v>4</v>
      </c>
      <c r="J549" s="671">
        <v>23</v>
      </c>
      <c r="K549" s="671">
        <v>0</v>
      </c>
      <c r="L549" s="671">
        <v>23</v>
      </c>
      <c r="M549" s="671">
        <v>0</v>
      </c>
      <c r="N549" s="664" t="str">
        <f t="shared" si="8"/>
        <v/>
      </c>
    </row>
    <row r="550" spans="1:14" ht="9" customHeight="1">
      <c r="A550" s="670"/>
      <c r="B550" s="654"/>
      <c r="C550" s="651" t="s">
        <v>1741</v>
      </c>
      <c r="D550" s="669">
        <v>23</v>
      </c>
      <c r="E550" s="669">
        <v>12</v>
      </c>
      <c r="F550" s="669">
        <v>8</v>
      </c>
      <c r="G550" s="669">
        <v>0</v>
      </c>
      <c r="H550" s="669">
        <v>2</v>
      </c>
      <c r="I550" s="669">
        <v>2</v>
      </c>
      <c r="J550" s="669">
        <v>11</v>
      </c>
      <c r="K550" s="669">
        <v>0</v>
      </c>
      <c r="L550" s="669">
        <v>11</v>
      </c>
      <c r="M550" s="669">
        <v>0</v>
      </c>
      <c r="N550" s="664" t="str">
        <f t="shared" si="8"/>
        <v/>
      </c>
    </row>
    <row r="551" spans="1:14" ht="9.9499999999999993" customHeight="1">
      <c r="A551" s="670"/>
      <c r="B551" s="654"/>
      <c r="C551" s="668" t="s">
        <v>1742</v>
      </c>
      <c r="D551" s="669">
        <v>61</v>
      </c>
      <c r="E551" s="669">
        <v>27</v>
      </c>
      <c r="F551" s="669">
        <v>17</v>
      </c>
      <c r="G551" s="669">
        <v>0</v>
      </c>
      <c r="H551" s="669">
        <v>4</v>
      </c>
      <c r="I551" s="669">
        <v>6</v>
      </c>
      <c r="J551" s="669">
        <v>34</v>
      </c>
      <c r="K551" s="669">
        <v>0</v>
      </c>
      <c r="L551" s="669">
        <v>34</v>
      </c>
      <c r="M551" s="669">
        <v>0</v>
      </c>
      <c r="N551" s="664" t="str">
        <f t="shared" si="8"/>
        <v/>
      </c>
    </row>
    <row r="552" spans="1:14" s="675" customFormat="1" ht="10.5" customHeight="1">
      <c r="A552" s="675" t="s">
        <v>803</v>
      </c>
      <c r="B552" s="680"/>
      <c r="C552" s="676"/>
      <c r="D552" s="676"/>
      <c r="E552" s="676"/>
      <c r="F552" s="676"/>
      <c r="G552" s="676"/>
      <c r="H552" s="676"/>
      <c r="I552" s="676"/>
      <c r="J552" s="676"/>
      <c r="K552" s="676"/>
      <c r="L552" s="676"/>
      <c r="N552" s="664"/>
    </row>
    <row r="553" spans="1:14" s="675" customFormat="1" ht="10.5" customHeight="1">
      <c r="A553" s="653" t="s">
        <v>804</v>
      </c>
      <c r="B553" s="680"/>
      <c r="C553" s="676"/>
      <c r="D553" s="676"/>
      <c r="E553" s="676"/>
      <c r="F553" s="676"/>
      <c r="G553" s="676"/>
      <c r="H553" s="676"/>
      <c r="I553" s="676"/>
      <c r="J553" s="676"/>
      <c r="K553" s="676"/>
      <c r="L553" s="676"/>
      <c r="N553" s="664"/>
    </row>
    <row r="554" spans="1:14" s="675" customFormat="1" ht="10.5" customHeight="1">
      <c r="A554" s="653" t="s">
        <v>606</v>
      </c>
      <c r="B554" s="680"/>
      <c r="C554" s="676"/>
      <c r="D554" s="676"/>
      <c r="E554" s="676"/>
      <c r="F554" s="676"/>
      <c r="G554" s="676"/>
      <c r="H554" s="676"/>
      <c r="I554" s="676"/>
      <c r="J554" s="676"/>
      <c r="K554" s="676"/>
      <c r="L554" s="676"/>
      <c r="N554" s="664"/>
    </row>
    <row r="555" spans="1:14" s="675" customFormat="1" ht="10.5" customHeight="1">
      <c r="B555" s="680"/>
      <c r="C555" s="676"/>
      <c r="D555" s="676"/>
      <c r="E555" s="676"/>
      <c r="F555" s="676"/>
      <c r="G555" s="676"/>
      <c r="H555" s="676"/>
      <c r="I555" s="676"/>
      <c r="J555" s="676"/>
      <c r="K555" s="676"/>
      <c r="L555" s="676"/>
      <c r="N555" s="664"/>
    </row>
    <row r="556" spans="1:14" s="632" customFormat="1" ht="9.75" customHeight="1">
      <c r="A556" s="677" t="s">
        <v>53</v>
      </c>
      <c r="B556" s="674"/>
      <c r="C556" s="678"/>
      <c r="D556" s="666"/>
      <c r="E556" s="666"/>
      <c r="F556" s="666"/>
      <c r="G556" s="666"/>
      <c r="H556" s="666"/>
      <c r="I556" s="666"/>
      <c r="J556" s="666"/>
      <c r="K556" s="666"/>
      <c r="L556" s="666"/>
      <c r="M556" s="666"/>
      <c r="N556" s="664"/>
    </row>
    <row r="557" spans="1:14">
      <c r="A557" s="670"/>
      <c r="B557" s="654"/>
      <c r="C557" s="637"/>
      <c r="D557" s="663" t="s">
        <v>1796</v>
      </c>
      <c r="E557" s="669"/>
      <c r="F557" s="669"/>
      <c r="G557" s="669"/>
      <c r="H557" s="669"/>
      <c r="I557" s="669"/>
      <c r="J557" s="669"/>
      <c r="K557" s="669"/>
      <c r="L557" s="669"/>
      <c r="M557" s="669"/>
    </row>
    <row r="558" spans="1:14" s="632" customFormat="1" ht="9" customHeight="1">
      <c r="B558" s="654"/>
      <c r="D558" s="663"/>
      <c r="N558" s="664"/>
    </row>
    <row r="559" spans="1:14" ht="9" customHeight="1">
      <c r="A559" s="670"/>
      <c r="B559" s="654" t="s">
        <v>867</v>
      </c>
      <c r="C559" s="651" t="s">
        <v>1740</v>
      </c>
      <c r="D559" s="671">
        <v>428</v>
      </c>
      <c r="E559" s="671">
        <v>145</v>
      </c>
      <c r="F559" s="671">
        <v>90</v>
      </c>
      <c r="G559" s="671">
        <v>0</v>
      </c>
      <c r="H559" s="671">
        <v>39</v>
      </c>
      <c r="I559" s="671">
        <v>16</v>
      </c>
      <c r="J559" s="671">
        <v>283</v>
      </c>
      <c r="K559" s="671">
        <v>3</v>
      </c>
      <c r="L559" s="671">
        <v>219</v>
      </c>
      <c r="M559" s="671">
        <v>61</v>
      </c>
      <c r="N559" s="664" t="str">
        <f t="shared" si="8"/>
        <v/>
      </c>
    </row>
    <row r="560" spans="1:14" ht="9" customHeight="1">
      <c r="A560" s="670"/>
      <c r="B560" s="654"/>
      <c r="C560" s="651" t="s">
        <v>1741</v>
      </c>
      <c r="D560" s="669">
        <v>451</v>
      </c>
      <c r="E560" s="669">
        <v>169</v>
      </c>
      <c r="F560" s="669">
        <v>91</v>
      </c>
      <c r="G560" s="669">
        <v>0</v>
      </c>
      <c r="H560" s="669">
        <v>52</v>
      </c>
      <c r="I560" s="669">
        <v>26</v>
      </c>
      <c r="J560" s="669">
        <v>282</v>
      </c>
      <c r="K560" s="669">
        <v>0</v>
      </c>
      <c r="L560" s="669">
        <v>175</v>
      </c>
      <c r="M560" s="669">
        <v>107</v>
      </c>
      <c r="N560" s="664" t="str">
        <f t="shared" si="8"/>
        <v/>
      </c>
    </row>
    <row r="561" spans="1:14" ht="18" customHeight="1">
      <c r="A561" s="670"/>
      <c r="B561" s="654"/>
      <c r="C561" s="668" t="s">
        <v>1742</v>
      </c>
      <c r="D561" s="669">
        <v>879</v>
      </c>
      <c r="E561" s="669">
        <v>314</v>
      </c>
      <c r="F561" s="669">
        <v>181</v>
      </c>
      <c r="G561" s="669">
        <v>0</v>
      </c>
      <c r="H561" s="669">
        <v>91</v>
      </c>
      <c r="I561" s="669">
        <v>42</v>
      </c>
      <c r="J561" s="669">
        <v>565</v>
      </c>
      <c r="K561" s="669">
        <v>3</v>
      </c>
      <c r="L561" s="669">
        <v>394</v>
      </c>
      <c r="M561" s="669">
        <v>168</v>
      </c>
      <c r="N561" s="664" t="str">
        <f t="shared" si="8"/>
        <v/>
      </c>
    </row>
    <row r="562" spans="1:14" ht="9" customHeight="1">
      <c r="A562" s="670"/>
      <c r="B562" s="654" t="s">
        <v>868</v>
      </c>
      <c r="C562" s="651" t="s">
        <v>1740</v>
      </c>
      <c r="D562" s="671">
        <v>2912</v>
      </c>
      <c r="E562" s="671">
        <v>737</v>
      </c>
      <c r="F562" s="671">
        <v>538</v>
      </c>
      <c r="G562" s="671">
        <v>9</v>
      </c>
      <c r="H562" s="671">
        <v>131</v>
      </c>
      <c r="I562" s="671">
        <v>59</v>
      </c>
      <c r="J562" s="671">
        <v>2175</v>
      </c>
      <c r="K562" s="671">
        <v>4</v>
      </c>
      <c r="L562" s="671">
        <v>2057</v>
      </c>
      <c r="M562" s="671">
        <v>114</v>
      </c>
      <c r="N562" s="664" t="str">
        <f t="shared" si="8"/>
        <v/>
      </c>
    </row>
    <row r="563" spans="1:14" ht="9" customHeight="1">
      <c r="A563" s="670"/>
      <c r="B563" s="654"/>
      <c r="C563" s="651" t="s">
        <v>1741</v>
      </c>
      <c r="D563" s="669">
        <v>3612</v>
      </c>
      <c r="E563" s="669">
        <v>1001</v>
      </c>
      <c r="F563" s="669">
        <v>548</v>
      </c>
      <c r="G563" s="669">
        <v>10</v>
      </c>
      <c r="H563" s="669">
        <v>326</v>
      </c>
      <c r="I563" s="669">
        <v>117</v>
      </c>
      <c r="J563" s="669">
        <v>2611</v>
      </c>
      <c r="K563" s="669">
        <v>1</v>
      </c>
      <c r="L563" s="669">
        <v>2304</v>
      </c>
      <c r="M563" s="669">
        <v>306</v>
      </c>
      <c r="N563" s="664" t="str">
        <f t="shared" si="8"/>
        <v/>
      </c>
    </row>
    <row r="564" spans="1:14" ht="18" customHeight="1">
      <c r="A564" s="670"/>
      <c r="B564" s="654"/>
      <c r="C564" s="668" t="s">
        <v>1742</v>
      </c>
      <c r="D564" s="669">
        <v>6524</v>
      </c>
      <c r="E564" s="669">
        <v>1738</v>
      </c>
      <c r="F564" s="669">
        <v>1086</v>
      </c>
      <c r="G564" s="669">
        <v>19</v>
      </c>
      <c r="H564" s="669">
        <v>457</v>
      </c>
      <c r="I564" s="669">
        <v>176</v>
      </c>
      <c r="J564" s="669">
        <v>4786</v>
      </c>
      <c r="K564" s="669">
        <v>5</v>
      </c>
      <c r="L564" s="669">
        <v>4361</v>
      </c>
      <c r="M564" s="669">
        <v>420</v>
      </c>
      <c r="N564" s="664" t="str">
        <f t="shared" si="8"/>
        <v/>
      </c>
    </row>
    <row r="565" spans="1:14" ht="9" customHeight="1">
      <c r="A565" s="670"/>
      <c r="B565" s="654" t="s">
        <v>869</v>
      </c>
      <c r="C565" s="651" t="s">
        <v>1740</v>
      </c>
      <c r="D565" s="671">
        <v>921</v>
      </c>
      <c r="E565" s="671">
        <v>296</v>
      </c>
      <c r="F565" s="671">
        <v>264</v>
      </c>
      <c r="G565" s="671">
        <v>10</v>
      </c>
      <c r="H565" s="671">
        <v>16</v>
      </c>
      <c r="I565" s="671">
        <v>6</v>
      </c>
      <c r="J565" s="671">
        <v>625</v>
      </c>
      <c r="K565" s="671">
        <v>11</v>
      </c>
      <c r="L565" s="671">
        <v>605</v>
      </c>
      <c r="M565" s="671">
        <v>9</v>
      </c>
      <c r="N565" s="664" t="str">
        <f t="shared" si="8"/>
        <v/>
      </c>
    </row>
    <row r="566" spans="1:14" ht="9" customHeight="1">
      <c r="A566" s="670"/>
      <c r="B566" s="654"/>
      <c r="C566" s="651" t="s">
        <v>1741</v>
      </c>
      <c r="D566" s="669">
        <v>338</v>
      </c>
      <c r="E566" s="669">
        <v>113</v>
      </c>
      <c r="F566" s="669">
        <v>80</v>
      </c>
      <c r="G566" s="669">
        <v>4</v>
      </c>
      <c r="H566" s="669">
        <v>24</v>
      </c>
      <c r="I566" s="669">
        <v>5</v>
      </c>
      <c r="J566" s="669">
        <v>225</v>
      </c>
      <c r="K566" s="669">
        <v>2</v>
      </c>
      <c r="L566" s="669">
        <v>211</v>
      </c>
      <c r="M566" s="669">
        <v>12</v>
      </c>
      <c r="N566" s="664" t="str">
        <f t="shared" si="8"/>
        <v/>
      </c>
    </row>
    <row r="567" spans="1:14" ht="18" customHeight="1">
      <c r="A567" s="670"/>
      <c r="B567" s="654"/>
      <c r="C567" s="668" t="s">
        <v>1742</v>
      </c>
      <c r="D567" s="669">
        <v>1259</v>
      </c>
      <c r="E567" s="669">
        <v>409</v>
      </c>
      <c r="F567" s="669">
        <v>344</v>
      </c>
      <c r="G567" s="669">
        <v>14</v>
      </c>
      <c r="H567" s="669">
        <v>40</v>
      </c>
      <c r="I567" s="669">
        <v>11</v>
      </c>
      <c r="J567" s="669">
        <v>850</v>
      </c>
      <c r="K567" s="669">
        <v>13</v>
      </c>
      <c r="L567" s="669">
        <v>816</v>
      </c>
      <c r="M567" s="669">
        <v>21</v>
      </c>
      <c r="N567" s="664" t="str">
        <f t="shared" si="8"/>
        <v/>
      </c>
    </row>
    <row r="568" spans="1:14" ht="9" customHeight="1">
      <c r="A568" s="670"/>
      <c r="B568" s="654" t="s">
        <v>1752</v>
      </c>
      <c r="C568" s="651" t="s">
        <v>1740</v>
      </c>
      <c r="D568" s="671">
        <v>263</v>
      </c>
      <c r="E568" s="672" t="s">
        <v>974</v>
      </c>
      <c r="F568" s="672" t="s">
        <v>974</v>
      </c>
      <c r="G568" s="672" t="s">
        <v>974</v>
      </c>
      <c r="H568" s="672" t="s">
        <v>974</v>
      </c>
      <c r="I568" s="672" t="s">
        <v>974</v>
      </c>
      <c r="J568" s="672" t="s">
        <v>974</v>
      </c>
      <c r="K568" s="672" t="s">
        <v>974</v>
      </c>
      <c r="L568" s="672" t="s">
        <v>974</v>
      </c>
      <c r="M568" s="672" t="s">
        <v>974</v>
      </c>
      <c r="N568" s="664" t="str">
        <f t="shared" si="8"/>
        <v/>
      </c>
    </row>
    <row r="569" spans="1:14" ht="9" customHeight="1">
      <c r="A569" s="670"/>
      <c r="B569" s="654"/>
      <c r="C569" s="651" t="s">
        <v>1741</v>
      </c>
      <c r="D569" s="669">
        <v>136</v>
      </c>
      <c r="E569" s="672" t="s">
        <v>974</v>
      </c>
      <c r="F569" s="672" t="s">
        <v>974</v>
      </c>
      <c r="G569" s="672" t="s">
        <v>974</v>
      </c>
      <c r="H569" s="672" t="s">
        <v>974</v>
      </c>
      <c r="I569" s="672" t="s">
        <v>974</v>
      </c>
      <c r="J569" s="672" t="s">
        <v>974</v>
      </c>
      <c r="K569" s="672" t="s">
        <v>974</v>
      </c>
      <c r="L569" s="672" t="s">
        <v>974</v>
      </c>
      <c r="M569" s="672" t="s">
        <v>974</v>
      </c>
      <c r="N569" s="664" t="str">
        <f t="shared" si="8"/>
        <v/>
      </c>
    </row>
    <row r="570" spans="1:14" ht="18" customHeight="1">
      <c r="A570" s="670"/>
      <c r="B570" s="654"/>
      <c r="C570" s="668" t="s">
        <v>1742</v>
      </c>
      <c r="D570" s="669">
        <v>399</v>
      </c>
      <c r="E570" s="673" t="s">
        <v>974</v>
      </c>
      <c r="F570" s="673" t="s">
        <v>974</v>
      </c>
      <c r="G570" s="673" t="s">
        <v>974</v>
      </c>
      <c r="H570" s="673" t="s">
        <v>974</v>
      </c>
      <c r="I570" s="673" t="s">
        <v>974</v>
      </c>
      <c r="J570" s="673" t="s">
        <v>974</v>
      </c>
      <c r="K570" s="673" t="s">
        <v>974</v>
      </c>
      <c r="L570" s="673" t="s">
        <v>974</v>
      </c>
      <c r="M570" s="673" t="s">
        <v>974</v>
      </c>
      <c r="N570" s="664" t="str">
        <f t="shared" si="8"/>
        <v/>
      </c>
    </row>
    <row r="571" spans="1:14" ht="9" customHeight="1">
      <c r="A571" s="670"/>
      <c r="B571" s="654" t="s">
        <v>871</v>
      </c>
      <c r="C571" s="651" t="s">
        <v>1740</v>
      </c>
      <c r="D571" s="671">
        <v>17048</v>
      </c>
      <c r="E571" s="671">
        <v>4115</v>
      </c>
      <c r="F571" s="671">
        <v>3324</v>
      </c>
      <c r="G571" s="671">
        <v>70</v>
      </c>
      <c r="H571" s="671">
        <v>551</v>
      </c>
      <c r="I571" s="671">
        <v>170</v>
      </c>
      <c r="J571" s="671">
        <v>12933</v>
      </c>
      <c r="K571" s="671">
        <v>114</v>
      </c>
      <c r="L571" s="671">
        <v>12359</v>
      </c>
      <c r="M571" s="671">
        <v>460</v>
      </c>
      <c r="N571" s="664" t="str">
        <f t="shared" si="8"/>
        <v/>
      </c>
    </row>
    <row r="572" spans="1:14" ht="9" customHeight="1">
      <c r="A572" s="670"/>
      <c r="B572" s="654"/>
      <c r="C572" s="651" t="s">
        <v>1741</v>
      </c>
      <c r="D572" s="669">
        <v>7318</v>
      </c>
      <c r="E572" s="669">
        <v>1958</v>
      </c>
      <c r="F572" s="669">
        <v>963</v>
      </c>
      <c r="G572" s="669">
        <v>48</v>
      </c>
      <c r="H572" s="669">
        <v>763</v>
      </c>
      <c r="I572" s="669">
        <v>184</v>
      </c>
      <c r="J572" s="669">
        <v>5360</v>
      </c>
      <c r="K572" s="669">
        <v>18</v>
      </c>
      <c r="L572" s="669">
        <v>4925</v>
      </c>
      <c r="M572" s="669">
        <v>417</v>
      </c>
      <c r="N572" s="664" t="str">
        <f t="shared" si="8"/>
        <v/>
      </c>
    </row>
    <row r="573" spans="1:14" ht="18" customHeight="1">
      <c r="A573" s="670"/>
      <c r="B573" s="654"/>
      <c r="C573" s="668" t="s">
        <v>1742</v>
      </c>
      <c r="D573" s="669">
        <v>24366</v>
      </c>
      <c r="E573" s="669">
        <v>6073</v>
      </c>
      <c r="F573" s="669">
        <v>4287</v>
      </c>
      <c r="G573" s="669">
        <v>118</v>
      </c>
      <c r="H573" s="669">
        <v>1314</v>
      </c>
      <c r="I573" s="669">
        <v>354</v>
      </c>
      <c r="J573" s="669">
        <v>18293</v>
      </c>
      <c r="K573" s="669">
        <v>132</v>
      </c>
      <c r="L573" s="669">
        <v>17284</v>
      </c>
      <c r="M573" s="669">
        <v>877</v>
      </c>
      <c r="N573" s="664" t="str">
        <f t="shared" si="8"/>
        <v/>
      </c>
    </row>
    <row r="574" spans="1:14" s="632" customFormat="1" ht="27" customHeight="1">
      <c r="B574" s="674" t="s">
        <v>1753</v>
      </c>
      <c r="C574" s="651" t="s">
        <v>1740</v>
      </c>
      <c r="D574" s="671">
        <v>1475</v>
      </c>
      <c r="E574" s="671">
        <v>360</v>
      </c>
      <c r="F574" s="671">
        <v>276</v>
      </c>
      <c r="G574" s="671">
        <v>2</v>
      </c>
      <c r="H574" s="671">
        <v>71</v>
      </c>
      <c r="I574" s="671">
        <v>11</v>
      </c>
      <c r="J574" s="671">
        <v>1115</v>
      </c>
      <c r="K574" s="671">
        <v>8</v>
      </c>
      <c r="L574" s="671">
        <v>1044</v>
      </c>
      <c r="M574" s="671">
        <v>63</v>
      </c>
      <c r="N574" s="664" t="str">
        <f t="shared" si="8"/>
        <v/>
      </c>
    </row>
    <row r="575" spans="1:14" ht="9" customHeight="1">
      <c r="A575" s="670"/>
      <c r="B575" s="654"/>
      <c r="C575" s="651" t="s">
        <v>1741</v>
      </c>
      <c r="D575" s="669">
        <v>521</v>
      </c>
      <c r="E575" s="669">
        <v>141</v>
      </c>
      <c r="F575" s="669">
        <v>52</v>
      </c>
      <c r="G575" s="669">
        <v>1</v>
      </c>
      <c r="H575" s="669">
        <v>75</v>
      </c>
      <c r="I575" s="669">
        <v>13</v>
      </c>
      <c r="J575" s="669">
        <v>380</v>
      </c>
      <c r="K575" s="669">
        <v>0</v>
      </c>
      <c r="L575" s="669">
        <v>335</v>
      </c>
      <c r="M575" s="669">
        <v>45</v>
      </c>
      <c r="N575" s="664" t="str">
        <f t="shared" si="8"/>
        <v/>
      </c>
    </row>
    <row r="576" spans="1:14" ht="18" customHeight="1">
      <c r="A576" s="670"/>
      <c r="B576" s="654"/>
      <c r="C576" s="668" t="s">
        <v>1742</v>
      </c>
      <c r="D576" s="669">
        <v>1996</v>
      </c>
      <c r="E576" s="669">
        <v>501</v>
      </c>
      <c r="F576" s="669">
        <v>328</v>
      </c>
      <c r="G576" s="669">
        <v>3</v>
      </c>
      <c r="H576" s="669">
        <v>146</v>
      </c>
      <c r="I576" s="669">
        <v>24</v>
      </c>
      <c r="J576" s="669">
        <v>1495</v>
      </c>
      <c r="K576" s="669">
        <v>8</v>
      </c>
      <c r="L576" s="669">
        <v>1379</v>
      </c>
      <c r="M576" s="669">
        <v>108</v>
      </c>
      <c r="N576" s="664" t="str">
        <f t="shared" si="8"/>
        <v/>
      </c>
    </row>
    <row r="577" spans="1:14" ht="9" customHeight="1">
      <c r="A577" s="670"/>
      <c r="B577" s="654" t="s">
        <v>874</v>
      </c>
      <c r="C577" s="651" t="s">
        <v>1740</v>
      </c>
      <c r="D577" s="671">
        <v>486</v>
      </c>
      <c r="E577" s="671">
        <v>186</v>
      </c>
      <c r="F577" s="671">
        <v>146</v>
      </c>
      <c r="G577" s="671">
        <v>3</v>
      </c>
      <c r="H577" s="671">
        <v>23</v>
      </c>
      <c r="I577" s="671">
        <v>14</v>
      </c>
      <c r="J577" s="671">
        <v>300</v>
      </c>
      <c r="K577" s="671">
        <v>3</v>
      </c>
      <c r="L577" s="671">
        <v>290</v>
      </c>
      <c r="M577" s="671">
        <v>7</v>
      </c>
      <c r="N577" s="664" t="str">
        <f t="shared" si="8"/>
        <v/>
      </c>
    </row>
    <row r="578" spans="1:14" ht="9" customHeight="1">
      <c r="A578" s="670"/>
      <c r="B578" s="654"/>
      <c r="C578" s="651" t="s">
        <v>1741</v>
      </c>
      <c r="D578" s="669">
        <v>559</v>
      </c>
      <c r="E578" s="669">
        <v>199</v>
      </c>
      <c r="F578" s="669">
        <v>129</v>
      </c>
      <c r="G578" s="669">
        <v>10</v>
      </c>
      <c r="H578" s="669">
        <v>49</v>
      </c>
      <c r="I578" s="669">
        <v>11</v>
      </c>
      <c r="J578" s="669">
        <v>360</v>
      </c>
      <c r="K578" s="669">
        <v>0</v>
      </c>
      <c r="L578" s="669">
        <v>339</v>
      </c>
      <c r="M578" s="669">
        <v>21</v>
      </c>
      <c r="N578" s="664" t="str">
        <f t="shared" si="8"/>
        <v/>
      </c>
    </row>
    <row r="579" spans="1:14" ht="18" customHeight="1">
      <c r="A579" s="670"/>
      <c r="B579" s="654"/>
      <c r="C579" s="668" t="s">
        <v>1742</v>
      </c>
      <c r="D579" s="669">
        <v>1045</v>
      </c>
      <c r="E579" s="669">
        <v>385</v>
      </c>
      <c r="F579" s="669">
        <v>275</v>
      </c>
      <c r="G579" s="669">
        <v>13</v>
      </c>
      <c r="H579" s="669">
        <v>72</v>
      </c>
      <c r="I579" s="669">
        <v>25</v>
      </c>
      <c r="J579" s="669">
        <v>660</v>
      </c>
      <c r="K579" s="669">
        <v>3</v>
      </c>
      <c r="L579" s="669">
        <v>629</v>
      </c>
      <c r="M579" s="669">
        <v>28</v>
      </c>
      <c r="N579" s="664" t="str">
        <f t="shared" si="8"/>
        <v/>
      </c>
    </row>
    <row r="580" spans="1:14" ht="9" customHeight="1">
      <c r="A580" s="670"/>
      <c r="B580" s="654" t="s">
        <v>875</v>
      </c>
      <c r="C580" s="651" t="s">
        <v>1740</v>
      </c>
      <c r="D580" s="671">
        <v>156</v>
      </c>
      <c r="E580" s="671">
        <v>58</v>
      </c>
      <c r="F580" s="671">
        <v>30</v>
      </c>
      <c r="G580" s="671">
        <v>2</v>
      </c>
      <c r="H580" s="671">
        <v>20</v>
      </c>
      <c r="I580" s="671">
        <v>6</v>
      </c>
      <c r="J580" s="671">
        <v>98</v>
      </c>
      <c r="K580" s="671">
        <v>1</v>
      </c>
      <c r="L580" s="671">
        <v>97</v>
      </c>
      <c r="M580" s="671">
        <v>0</v>
      </c>
      <c r="N580" s="664" t="str">
        <f t="shared" si="8"/>
        <v/>
      </c>
    </row>
    <row r="581" spans="1:14" ht="9" customHeight="1">
      <c r="A581" s="670"/>
      <c r="B581" s="670"/>
      <c r="C581" s="651" t="s">
        <v>1741</v>
      </c>
      <c r="D581" s="669">
        <v>306</v>
      </c>
      <c r="E581" s="669">
        <v>135</v>
      </c>
      <c r="F581" s="669">
        <v>65</v>
      </c>
      <c r="G581" s="669">
        <v>7</v>
      </c>
      <c r="H581" s="669">
        <v>45</v>
      </c>
      <c r="I581" s="669">
        <v>18</v>
      </c>
      <c r="J581" s="669">
        <v>171</v>
      </c>
      <c r="K581" s="669">
        <v>0</v>
      </c>
      <c r="L581" s="669">
        <v>168</v>
      </c>
      <c r="M581" s="669">
        <v>3</v>
      </c>
      <c r="N581" s="664" t="str">
        <f t="shared" si="8"/>
        <v/>
      </c>
    </row>
    <row r="582" spans="1:14" ht="18" customHeight="1">
      <c r="A582" s="681"/>
      <c r="B582" s="670"/>
      <c r="C582" s="668" t="s">
        <v>1742</v>
      </c>
      <c r="D582" s="669">
        <v>462</v>
      </c>
      <c r="E582" s="669">
        <v>193</v>
      </c>
      <c r="F582" s="669">
        <v>95</v>
      </c>
      <c r="G582" s="669">
        <v>9</v>
      </c>
      <c r="H582" s="669">
        <v>65</v>
      </c>
      <c r="I582" s="669">
        <v>24</v>
      </c>
      <c r="J582" s="669">
        <v>269</v>
      </c>
      <c r="K582" s="669">
        <v>1</v>
      </c>
      <c r="L582" s="669">
        <v>265</v>
      </c>
      <c r="M582" s="669">
        <v>3</v>
      </c>
      <c r="N582" s="664" t="str">
        <f t="shared" si="8"/>
        <v/>
      </c>
    </row>
    <row r="583" spans="1:14" ht="19.899999999999999" customHeight="1">
      <c r="A583" s="1563" t="s">
        <v>1754</v>
      </c>
      <c r="B583" s="1569"/>
      <c r="C583" s="651" t="s">
        <v>1740</v>
      </c>
      <c r="D583" s="671">
        <v>24952</v>
      </c>
      <c r="E583" s="671">
        <v>6321</v>
      </c>
      <c r="F583" s="671">
        <v>4965</v>
      </c>
      <c r="G583" s="671">
        <v>114</v>
      </c>
      <c r="H583" s="671">
        <v>919</v>
      </c>
      <c r="I583" s="671">
        <v>323</v>
      </c>
      <c r="J583" s="671">
        <v>18631</v>
      </c>
      <c r="K583" s="671">
        <v>147</v>
      </c>
      <c r="L583" s="671">
        <v>17738</v>
      </c>
      <c r="M583" s="671">
        <v>746</v>
      </c>
      <c r="N583" s="664" t="str">
        <f t="shared" si="8"/>
        <v/>
      </c>
    </row>
    <row r="584" spans="1:14" ht="9" customHeight="1">
      <c r="A584" s="670"/>
      <c r="B584" s="670"/>
      <c r="C584" s="651" t="s">
        <v>1741</v>
      </c>
      <c r="D584" s="669">
        <v>13999</v>
      </c>
      <c r="E584" s="669">
        <v>4020</v>
      </c>
      <c r="F584" s="669">
        <v>2072</v>
      </c>
      <c r="G584" s="669">
        <v>88</v>
      </c>
      <c r="H584" s="669">
        <v>1448</v>
      </c>
      <c r="I584" s="669">
        <v>412</v>
      </c>
      <c r="J584" s="669">
        <v>9979</v>
      </c>
      <c r="K584" s="669">
        <v>23</v>
      </c>
      <c r="L584" s="669">
        <v>9004</v>
      </c>
      <c r="M584" s="669">
        <v>952</v>
      </c>
      <c r="N584" s="664" t="str">
        <f t="shared" si="8"/>
        <v/>
      </c>
    </row>
    <row r="585" spans="1:14" ht="18" customHeight="1">
      <c r="A585" s="670"/>
      <c r="B585" s="670"/>
      <c r="C585" s="668" t="s">
        <v>1742</v>
      </c>
      <c r="D585" s="669">
        <v>38951</v>
      </c>
      <c r="E585" s="669">
        <v>10341</v>
      </c>
      <c r="F585" s="669">
        <v>7037</v>
      </c>
      <c r="G585" s="669">
        <v>202</v>
      </c>
      <c r="H585" s="669">
        <v>2367</v>
      </c>
      <c r="I585" s="669">
        <v>735</v>
      </c>
      <c r="J585" s="669">
        <v>28610</v>
      </c>
      <c r="K585" s="669">
        <v>170</v>
      </c>
      <c r="L585" s="669">
        <v>26742</v>
      </c>
      <c r="M585" s="669">
        <v>1698</v>
      </c>
      <c r="N585" s="664" t="str">
        <f t="shared" si="8"/>
        <v/>
      </c>
    </row>
    <row r="586" spans="1:14" s="632" customFormat="1" ht="18" customHeight="1">
      <c r="A586" s="666" t="s">
        <v>513</v>
      </c>
      <c r="B586" s="667"/>
      <c r="C586" s="668"/>
      <c r="N586" s="664"/>
    </row>
    <row r="587" spans="1:14" s="632" customFormat="1" ht="18" customHeight="1">
      <c r="B587" s="674" t="s">
        <v>1755</v>
      </c>
      <c r="C587" s="651" t="s">
        <v>1740</v>
      </c>
      <c r="D587" s="671">
        <v>121</v>
      </c>
      <c r="E587" s="671">
        <v>69</v>
      </c>
      <c r="F587" s="671">
        <v>28</v>
      </c>
      <c r="G587" s="671">
        <v>0</v>
      </c>
      <c r="H587" s="671">
        <v>37</v>
      </c>
      <c r="I587" s="671">
        <v>4</v>
      </c>
      <c r="J587" s="671">
        <v>52</v>
      </c>
      <c r="K587" s="671">
        <v>0</v>
      </c>
      <c r="L587" s="671">
        <v>37</v>
      </c>
      <c r="M587" s="671">
        <v>15</v>
      </c>
      <c r="N587" s="664" t="str">
        <f t="shared" si="8"/>
        <v/>
      </c>
    </row>
    <row r="588" spans="1:14" ht="9" customHeight="1">
      <c r="A588" s="670"/>
      <c r="B588" s="654"/>
      <c r="C588" s="651" t="s">
        <v>1741</v>
      </c>
      <c r="D588" s="669">
        <v>54</v>
      </c>
      <c r="E588" s="669">
        <v>39</v>
      </c>
      <c r="F588" s="669">
        <v>10</v>
      </c>
      <c r="G588" s="669">
        <v>1</v>
      </c>
      <c r="H588" s="669">
        <v>25</v>
      </c>
      <c r="I588" s="669">
        <v>3</v>
      </c>
      <c r="J588" s="669">
        <v>15</v>
      </c>
      <c r="K588" s="669">
        <v>0</v>
      </c>
      <c r="L588" s="669">
        <v>9</v>
      </c>
      <c r="M588" s="669">
        <v>6</v>
      </c>
      <c r="N588" s="664" t="str">
        <f t="shared" si="8"/>
        <v/>
      </c>
    </row>
    <row r="589" spans="1:14" ht="18" customHeight="1">
      <c r="A589" s="670"/>
      <c r="B589" s="654"/>
      <c r="C589" s="668" t="s">
        <v>1742</v>
      </c>
      <c r="D589" s="669">
        <v>175</v>
      </c>
      <c r="E589" s="669">
        <v>108</v>
      </c>
      <c r="F589" s="669">
        <v>38</v>
      </c>
      <c r="G589" s="669">
        <v>1</v>
      </c>
      <c r="H589" s="669">
        <v>62</v>
      </c>
      <c r="I589" s="669">
        <v>7</v>
      </c>
      <c r="J589" s="669">
        <v>67</v>
      </c>
      <c r="K589" s="669">
        <v>0</v>
      </c>
      <c r="L589" s="669">
        <v>46</v>
      </c>
      <c r="M589" s="669">
        <v>21</v>
      </c>
      <c r="N589" s="664" t="str">
        <f t="shared" si="8"/>
        <v/>
      </c>
    </row>
    <row r="590" spans="1:14" ht="9" customHeight="1">
      <c r="A590" s="670"/>
      <c r="B590" s="654" t="s">
        <v>877</v>
      </c>
      <c r="C590" s="651" t="s">
        <v>1740</v>
      </c>
      <c r="D590" s="671">
        <v>683</v>
      </c>
      <c r="E590" s="671">
        <v>322</v>
      </c>
      <c r="F590" s="671">
        <v>188</v>
      </c>
      <c r="G590" s="671">
        <v>1</v>
      </c>
      <c r="H590" s="671">
        <v>105</v>
      </c>
      <c r="I590" s="671">
        <v>28</v>
      </c>
      <c r="J590" s="671">
        <v>361</v>
      </c>
      <c r="K590" s="671">
        <v>0</v>
      </c>
      <c r="L590" s="671">
        <v>222</v>
      </c>
      <c r="M590" s="671">
        <v>139</v>
      </c>
      <c r="N590" s="664" t="str">
        <f t="shared" ref="N590:N649" si="9">IF(OR(D590=E590,D590=F590,D590=G590,D590=H590,D590=I590,D590=J590,D590=K590,D590=L590,D590=M590),"X","")</f>
        <v/>
      </c>
    </row>
    <row r="591" spans="1:14" ht="9" customHeight="1">
      <c r="A591" s="681"/>
      <c r="B591" s="654"/>
      <c r="C591" s="651" t="s">
        <v>1741</v>
      </c>
      <c r="D591" s="669">
        <v>241</v>
      </c>
      <c r="E591" s="669">
        <v>132</v>
      </c>
      <c r="F591" s="669">
        <v>66</v>
      </c>
      <c r="G591" s="669">
        <v>2</v>
      </c>
      <c r="H591" s="669">
        <v>42</v>
      </c>
      <c r="I591" s="669">
        <v>22</v>
      </c>
      <c r="J591" s="669">
        <v>109</v>
      </c>
      <c r="K591" s="669">
        <v>0</v>
      </c>
      <c r="L591" s="669">
        <v>60</v>
      </c>
      <c r="M591" s="669">
        <v>49</v>
      </c>
      <c r="N591" s="664" t="str">
        <f t="shared" si="9"/>
        <v/>
      </c>
    </row>
    <row r="592" spans="1:14" ht="18" customHeight="1">
      <c r="A592" s="670"/>
      <c r="B592" s="654"/>
      <c r="C592" s="668" t="s">
        <v>1742</v>
      </c>
      <c r="D592" s="669">
        <v>924</v>
      </c>
      <c r="E592" s="669">
        <v>454</v>
      </c>
      <c r="F592" s="669">
        <v>254</v>
      </c>
      <c r="G592" s="669">
        <v>3</v>
      </c>
      <c r="H592" s="669">
        <v>147</v>
      </c>
      <c r="I592" s="669">
        <v>50</v>
      </c>
      <c r="J592" s="669">
        <v>470</v>
      </c>
      <c r="K592" s="669">
        <v>0</v>
      </c>
      <c r="L592" s="669">
        <v>282</v>
      </c>
      <c r="M592" s="669">
        <v>188</v>
      </c>
      <c r="N592" s="664" t="str">
        <f t="shared" si="9"/>
        <v/>
      </c>
    </row>
    <row r="593" spans="1:14" ht="9" customHeight="1">
      <c r="A593" s="670"/>
      <c r="B593" s="654" t="s">
        <v>878</v>
      </c>
      <c r="C593" s="651" t="s">
        <v>1740</v>
      </c>
      <c r="D593" s="671">
        <v>340</v>
      </c>
      <c r="E593" s="671">
        <v>236</v>
      </c>
      <c r="F593" s="671">
        <v>122</v>
      </c>
      <c r="G593" s="671">
        <v>1</v>
      </c>
      <c r="H593" s="671">
        <v>104</v>
      </c>
      <c r="I593" s="671">
        <v>9</v>
      </c>
      <c r="J593" s="671">
        <v>104</v>
      </c>
      <c r="K593" s="671">
        <v>0</v>
      </c>
      <c r="L593" s="671">
        <v>51</v>
      </c>
      <c r="M593" s="671">
        <v>53</v>
      </c>
      <c r="N593" s="664" t="str">
        <f t="shared" si="9"/>
        <v/>
      </c>
    </row>
    <row r="594" spans="1:14" ht="9" customHeight="1">
      <c r="A594" s="670"/>
      <c r="B594" s="654"/>
      <c r="C594" s="651" t="s">
        <v>1741</v>
      </c>
      <c r="D594" s="669">
        <v>88</v>
      </c>
      <c r="E594" s="669">
        <v>54</v>
      </c>
      <c r="F594" s="669">
        <v>14</v>
      </c>
      <c r="G594" s="669">
        <v>0</v>
      </c>
      <c r="H594" s="669">
        <v>37</v>
      </c>
      <c r="I594" s="669">
        <v>3</v>
      </c>
      <c r="J594" s="669">
        <v>34</v>
      </c>
      <c r="K594" s="669">
        <v>0</v>
      </c>
      <c r="L594" s="669">
        <v>15</v>
      </c>
      <c r="M594" s="669">
        <v>19</v>
      </c>
      <c r="N594" s="664" t="str">
        <f t="shared" si="9"/>
        <v/>
      </c>
    </row>
    <row r="595" spans="1:14" ht="18" customHeight="1">
      <c r="A595" s="670"/>
      <c r="B595" s="654"/>
      <c r="C595" s="668" t="s">
        <v>1742</v>
      </c>
      <c r="D595" s="669">
        <v>428</v>
      </c>
      <c r="E595" s="669">
        <v>290</v>
      </c>
      <c r="F595" s="669">
        <v>136</v>
      </c>
      <c r="G595" s="669">
        <v>1</v>
      </c>
      <c r="H595" s="669">
        <v>141</v>
      </c>
      <c r="I595" s="669">
        <v>12</v>
      </c>
      <c r="J595" s="669">
        <v>138</v>
      </c>
      <c r="K595" s="669">
        <v>0</v>
      </c>
      <c r="L595" s="669">
        <v>66</v>
      </c>
      <c r="M595" s="669">
        <v>72</v>
      </c>
      <c r="N595" s="664" t="str">
        <f t="shared" si="9"/>
        <v/>
      </c>
    </row>
    <row r="596" spans="1:14" ht="9" customHeight="1">
      <c r="A596" s="670"/>
      <c r="B596" s="654" t="s">
        <v>879</v>
      </c>
      <c r="C596" s="651" t="s">
        <v>1740</v>
      </c>
      <c r="D596" s="671">
        <v>442</v>
      </c>
      <c r="E596" s="671">
        <v>230</v>
      </c>
      <c r="F596" s="671">
        <v>125</v>
      </c>
      <c r="G596" s="671">
        <v>5</v>
      </c>
      <c r="H596" s="671">
        <v>95</v>
      </c>
      <c r="I596" s="671">
        <v>5</v>
      </c>
      <c r="J596" s="671">
        <v>212</v>
      </c>
      <c r="K596" s="671">
        <v>5</v>
      </c>
      <c r="L596" s="671">
        <v>126</v>
      </c>
      <c r="M596" s="671">
        <v>81</v>
      </c>
      <c r="N596" s="664" t="str">
        <f t="shared" si="9"/>
        <v/>
      </c>
    </row>
    <row r="597" spans="1:14" ht="9" customHeight="1">
      <c r="A597" s="670"/>
      <c r="B597" s="654"/>
      <c r="C597" s="651" t="s">
        <v>1741</v>
      </c>
      <c r="D597" s="669">
        <v>198</v>
      </c>
      <c r="E597" s="669">
        <v>110</v>
      </c>
      <c r="F597" s="669">
        <v>31</v>
      </c>
      <c r="G597" s="669">
        <v>3</v>
      </c>
      <c r="H597" s="669">
        <v>68</v>
      </c>
      <c r="I597" s="669">
        <v>8</v>
      </c>
      <c r="J597" s="669">
        <v>88</v>
      </c>
      <c r="K597" s="669">
        <v>0</v>
      </c>
      <c r="L597" s="669">
        <v>42</v>
      </c>
      <c r="M597" s="669">
        <v>46</v>
      </c>
      <c r="N597" s="664" t="str">
        <f t="shared" si="9"/>
        <v/>
      </c>
    </row>
    <row r="598" spans="1:14" ht="18" customHeight="1">
      <c r="A598" s="670"/>
      <c r="B598" s="654"/>
      <c r="C598" s="668" t="s">
        <v>1742</v>
      </c>
      <c r="D598" s="669">
        <v>640</v>
      </c>
      <c r="E598" s="669">
        <v>340</v>
      </c>
      <c r="F598" s="669">
        <v>156</v>
      </c>
      <c r="G598" s="669">
        <v>8</v>
      </c>
      <c r="H598" s="669">
        <v>163</v>
      </c>
      <c r="I598" s="669">
        <v>13</v>
      </c>
      <c r="J598" s="669">
        <v>300</v>
      </c>
      <c r="K598" s="669">
        <v>5</v>
      </c>
      <c r="L598" s="669">
        <v>168</v>
      </c>
      <c r="M598" s="669">
        <v>127</v>
      </c>
      <c r="N598" s="664" t="str">
        <f t="shared" si="9"/>
        <v/>
      </c>
    </row>
    <row r="599" spans="1:14" ht="9" customHeight="1">
      <c r="A599" s="670"/>
      <c r="B599" s="654" t="s">
        <v>880</v>
      </c>
      <c r="C599" s="651" t="s">
        <v>1740</v>
      </c>
      <c r="D599" s="671">
        <v>8</v>
      </c>
      <c r="E599" s="671">
        <v>7</v>
      </c>
      <c r="F599" s="671">
        <v>5</v>
      </c>
      <c r="G599" s="671">
        <v>0</v>
      </c>
      <c r="H599" s="671">
        <v>2</v>
      </c>
      <c r="I599" s="671">
        <v>0</v>
      </c>
      <c r="J599" s="671">
        <v>1</v>
      </c>
      <c r="K599" s="671">
        <v>0</v>
      </c>
      <c r="L599" s="671">
        <v>0</v>
      </c>
      <c r="M599" s="671">
        <v>1</v>
      </c>
      <c r="N599" s="664" t="str">
        <f t="shared" si="9"/>
        <v/>
      </c>
    </row>
    <row r="600" spans="1:14" ht="9" customHeight="1">
      <c r="A600" s="670"/>
      <c r="B600" s="654"/>
      <c r="C600" s="651" t="s">
        <v>1741</v>
      </c>
      <c r="D600" s="669">
        <v>6</v>
      </c>
      <c r="E600" s="669">
        <v>4</v>
      </c>
      <c r="F600" s="669">
        <v>1</v>
      </c>
      <c r="G600" s="669">
        <v>0</v>
      </c>
      <c r="H600" s="669">
        <v>3</v>
      </c>
      <c r="I600" s="669">
        <v>0</v>
      </c>
      <c r="J600" s="669">
        <v>2</v>
      </c>
      <c r="K600" s="669">
        <v>0</v>
      </c>
      <c r="L600" s="669">
        <v>2</v>
      </c>
      <c r="M600" s="669">
        <v>0</v>
      </c>
      <c r="N600" s="664" t="str">
        <f t="shared" si="9"/>
        <v/>
      </c>
    </row>
    <row r="601" spans="1:14" ht="9.9499999999999993" customHeight="1">
      <c r="A601" s="670"/>
      <c r="B601" s="654"/>
      <c r="C601" s="668" t="s">
        <v>1742</v>
      </c>
      <c r="D601" s="669">
        <v>14</v>
      </c>
      <c r="E601" s="669">
        <v>11</v>
      </c>
      <c r="F601" s="669">
        <v>6</v>
      </c>
      <c r="G601" s="669">
        <v>0</v>
      </c>
      <c r="H601" s="669">
        <v>5</v>
      </c>
      <c r="I601" s="669">
        <v>0</v>
      </c>
      <c r="J601" s="669">
        <v>3</v>
      </c>
      <c r="K601" s="669">
        <v>0</v>
      </c>
      <c r="L601" s="669">
        <v>2</v>
      </c>
      <c r="M601" s="669">
        <v>1</v>
      </c>
      <c r="N601" s="664" t="str">
        <f t="shared" si="9"/>
        <v/>
      </c>
    </row>
    <row r="602" spans="1:14" ht="23.25" customHeight="1">
      <c r="A602" s="670"/>
      <c r="B602" s="654"/>
      <c r="C602" s="683"/>
      <c r="D602" s="669"/>
      <c r="E602" s="669"/>
      <c r="F602" s="669"/>
      <c r="G602" s="669"/>
      <c r="H602" s="669"/>
      <c r="I602" s="669"/>
      <c r="J602" s="669"/>
      <c r="K602" s="669"/>
      <c r="L602" s="669"/>
      <c r="M602" s="669"/>
    </row>
    <row r="603" spans="1:14" s="675" customFormat="1" ht="8.4499999999999993" customHeight="1">
      <c r="A603" s="675" t="s">
        <v>803</v>
      </c>
      <c r="B603" s="680"/>
      <c r="C603" s="676"/>
      <c r="D603" s="676"/>
      <c r="E603" s="676"/>
      <c r="F603" s="676"/>
      <c r="G603" s="676"/>
      <c r="H603" s="676"/>
      <c r="I603" s="676"/>
      <c r="J603" s="676"/>
      <c r="K603" s="676"/>
      <c r="L603" s="676"/>
      <c r="N603" s="664"/>
    </row>
    <row r="604" spans="1:14" s="675" customFormat="1" ht="10.5" customHeight="1">
      <c r="A604" s="653" t="s">
        <v>804</v>
      </c>
      <c r="B604" s="680"/>
      <c r="C604" s="676"/>
      <c r="D604" s="676"/>
      <c r="E604" s="676"/>
      <c r="F604" s="676"/>
      <c r="G604" s="676"/>
      <c r="H604" s="676"/>
      <c r="I604" s="676"/>
      <c r="J604" s="676"/>
      <c r="K604" s="676"/>
      <c r="L604" s="676"/>
      <c r="N604" s="664"/>
    </row>
    <row r="605" spans="1:14" s="675" customFormat="1" ht="10.5" customHeight="1">
      <c r="A605" s="653" t="s">
        <v>606</v>
      </c>
      <c r="B605" s="680"/>
      <c r="C605" s="676"/>
      <c r="D605" s="676"/>
      <c r="E605" s="676"/>
      <c r="F605" s="676"/>
      <c r="G605" s="676"/>
      <c r="H605" s="676"/>
      <c r="I605" s="676"/>
      <c r="J605" s="676"/>
      <c r="K605" s="676"/>
      <c r="L605" s="676"/>
      <c r="N605" s="664"/>
    </row>
    <row r="606" spans="1:14" s="675" customFormat="1" ht="10.5" customHeight="1">
      <c r="B606" s="680"/>
      <c r="C606" s="676"/>
      <c r="D606" s="676"/>
      <c r="E606" s="676"/>
      <c r="F606" s="676"/>
      <c r="G606" s="676"/>
      <c r="H606" s="676"/>
      <c r="I606" s="676"/>
      <c r="J606" s="676"/>
      <c r="K606" s="676"/>
      <c r="L606" s="676"/>
      <c r="N606" s="664"/>
    </row>
    <row r="607" spans="1:14" s="632" customFormat="1" ht="9" customHeight="1">
      <c r="A607" s="677" t="s">
        <v>53</v>
      </c>
      <c r="B607" s="674"/>
      <c r="C607" s="678"/>
      <c r="D607" s="666"/>
      <c r="E607" s="666"/>
      <c r="F607" s="666"/>
      <c r="G607" s="666"/>
      <c r="H607" s="666"/>
      <c r="I607" s="666"/>
      <c r="J607" s="666"/>
      <c r="K607" s="666"/>
      <c r="L607" s="666"/>
      <c r="M607" s="666"/>
      <c r="N607" s="664"/>
    </row>
    <row r="608" spans="1:14">
      <c r="A608" s="670"/>
      <c r="B608" s="654"/>
      <c r="C608" s="637"/>
      <c r="D608" s="663" t="s">
        <v>1796</v>
      </c>
      <c r="E608" s="669"/>
      <c r="F608" s="669"/>
      <c r="G608" s="669"/>
      <c r="H608" s="669"/>
      <c r="I608" s="669"/>
      <c r="J608" s="669"/>
      <c r="K608" s="669"/>
      <c r="L608" s="669"/>
      <c r="M608" s="669"/>
    </row>
    <row r="609" spans="1:14" s="632" customFormat="1" ht="9" customHeight="1">
      <c r="B609" s="654"/>
      <c r="D609" s="663"/>
      <c r="N609" s="664"/>
    </row>
    <row r="610" spans="1:14" ht="9" customHeight="1">
      <c r="A610" s="670"/>
      <c r="B610" s="654" t="s">
        <v>881</v>
      </c>
      <c r="C610" s="651" t="s">
        <v>1740</v>
      </c>
      <c r="D610" s="671">
        <v>330</v>
      </c>
      <c r="E610" s="671">
        <v>195</v>
      </c>
      <c r="F610" s="671">
        <v>104</v>
      </c>
      <c r="G610" s="671">
        <v>3</v>
      </c>
      <c r="H610" s="671">
        <v>84</v>
      </c>
      <c r="I610" s="671">
        <v>4</v>
      </c>
      <c r="J610" s="671">
        <v>135</v>
      </c>
      <c r="K610" s="671">
        <v>1</v>
      </c>
      <c r="L610" s="671">
        <v>101</v>
      </c>
      <c r="M610" s="671">
        <v>33</v>
      </c>
      <c r="N610" s="664" t="str">
        <f>IF(OR(D610=E610,D610=F610,D610=G610,D610=H610,D610=I610,D610=J610,D610=K610,D610=L610,D610=M610),"X","")</f>
        <v/>
      </c>
    </row>
    <row r="611" spans="1:14" ht="9" customHeight="1">
      <c r="A611" s="670"/>
      <c r="B611" s="654"/>
      <c r="C611" s="651" t="s">
        <v>1741</v>
      </c>
      <c r="D611" s="669">
        <v>225</v>
      </c>
      <c r="E611" s="669">
        <v>150</v>
      </c>
      <c r="F611" s="669">
        <v>47</v>
      </c>
      <c r="G611" s="669">
        <v>3</v>
      </c>
      <c r="H611" s="669">
        <v>93</v>
      </c>
      <c r="I611" s="669">
        <v>7</v>
      </c>
      <c r="J611" s="669">
        <v>75</v>
      </c>
      <c r="K611" s="669">
        <v>0</v>
      </c>
      <c r="L611" s="669">
        <v>48</v>
      </c>
      <c r="M611" s="669">
        <v>27</v>
      </c>
      <c r="N611" s="664" t="str">
        <f>IF(OR(D611=E611,D611=F611,D611=G611,D611=H611,D611=I611,D611=J611,D611=K611,D611=L611,D611=M611),"X","")</f>
        <v/>
      </c>
    </row>
    <row r="612" spans="1:14" ht="18" customHeight="1">
      <c r="A612" s="670"/>
      <c r="B612" s="654"/>
      <c r="C612" s="668" t="s">
        <v>1742</v>
      </c>
      <c r="D612" s="669">
        <v>555</v>
      </c>
      <c r="E612" s="669">
        <v>345</v>
      </c>
      <c r="F612" s="669">
        <v>151</v>
      </c>
      <c r="G612" s="669">
        <v>6</v>
      </c>
      <c r="H612" s="669">
        <v>177</v>
      </c>
      <c r="I612" s="669">
        <v>11</v>
      </c>
      <c r="J612" s="669">
        <v>210</v>
      </c>
      <c r="K612" s="669">
        <v>1</v>
      </c>
      <c r="L612" s="669">
        <v>149</v>
      </c>
      <c r="M612" s="669">
        <v>60</v>
      </c>
      <c r="N612" s="664" t="str">
        <f>IF(OR(D612=E612,D612=F612,D612=G612,D612=H612,D612=I612,D612=J612,D612=K612,D612=L612,D612=M612),"X","")</f>
        <v/>
      </c>
    </row>
    <row r="613" spans="1:14" s="632" customFormat="1" ht="18" customHeight="1">
      <c r="B613" s="674" t="s">
        <v>1756</v>
      </c>
      <c r="C613" s="651" t="s">
        <v>1740</v>
      </c>
      <c r="D613" s="671">
        <v>42</v>
      </c>
      <c r="E613" s="671">
        <v>25</v>
      </c>
      <c r="F613" s="671">
        <v>18</v>
      </c>
      <c r="G613" s="671">
        <v>0</v>
      </c>
      <c r="H613" s="671">
        <v>7</v>
      </c>
      <c r="I613" s="671">
        <v>0</v>
      </c>
      <c r="J613" s="671">
        <v>17</v>
      </c>
      <c r="K613" s="671">
        <v>0</v>
      </c>
      <c r="L613" s="671">
        <v>3</v>
      </c>
      <c r="M613" s="671">
        <v>14</v>
      </c>
      <c r="N613" s="664" t="str">
        <f t="shared" si="9"/>
        <v/>
      </c>
    </row>
    <row r="614" spans="1:14" ht="9" customHeight="1">
      <c r="A614" s="670"/>
      <c r="B614" s="654"/>
      <c r="C614" s="651" t="s">
        <v>1741</v>
      </c>
      <c r="D614" s="669">
        <v>13</v>
      </c>
      <c r="E614" s="669">
        <v>5</v>
      </c>
      <c r="F614" s="669">
        <v>5</v>
      </c>
      <c r="G614" s="669">
        <v>0</v>
      </c>
      <c r="H614" s="669">
        <v>0</v>
      </c>
      <c r="I614" s="669">
        <v>0</v>
      </c>
      <c r="J614" s="669">
        <v>8</v>
      </c>
      <c r="K614" s="669">
        <v>0</v>
      </c>
      <c r="L614" s="669">
        <v>3</v>
      </c>
      <c r="M614" s="669">
        <v>5</v>
      </c>
      <c r="N614" s="664" t="str">
        <f t="shared" si="9"/>
        <v/>
      </c>
    </row>
    <row r="615" spans="1:14" ht="18" customHeight="1">
      <c r="A615" s="670"/>
      <c r="B615" s="654"/>
      <c r="C615" s="668" t="s">
        <v>1742</v>
      </c>
      <c r="D615" s="669">
        <v>55</v>
      </c>
      <c r="E615" s="669">
        <v>30</v>
      </c>
      <c r="F615" s="669">
        <v>23</v>
      </c>
      <c r="G615" s="669">
        <v>0</v>
      </c>
      <c r="H615" s="669">
        <v>7</v>
      </c>
      <c r="I615" s="669">
        <v>0</v>
      </c>
      <c r="J615" s="669">
        <v>25</v>
      </c>
      <c r="K615" s="669">
        <v>0</v>
      </c>
      <c r="L615" s="669">
        <v>6</v>
      </c>
      <c r="M615" s="669">
        <v>19</v>
      </c>
      <c r="N615" s="664" t="str">
        <f t="shared" si="9"/>
        <v/>
      </c>
    </row>
    <row r="616" spans="1:14" ht="9" customHeight="1">
      <c r="A616" s="670"/>
      <c r="B616" s="654" t="s">
        <v>883</v>
      </c>
      <c r="C616" s="651" t="s">
        <v>1740</v>
      </c>
      <c r="D616" s="671">
        <v>74</v>
      </c>
      <c r="E616" s="671">
        <v>51</v>
      </c>
      <c r="F616" s="671">
        <v>20</v>
      </c>
      <c r="G616" s="671">
        <v>0</v>
      </c>
      <c r="H616" s="671">
        <v>29</v>
      </c>
      <c r="I616" s="671">
        <v>2</v>
      </c>
      <c r="J616" s="671">
        <v>23</v>
      </c>
      <c r="K616" s="671">
        <v>0</v>
      </c>
      <c r="L616" s="671">
        <v>19</v>
      </c>
      <c r="M616" s="671">
        <v>4</v>
      </c>
      <c r="N616" s="664" t="str">
        <f t="shared" si="9"/>
        <v/>
      </c>
    </row>
    <row r="617" spans="1:14" ht="9" customHeight="1">
      <c r="A617" s="670"/>
      <c r="B617" s="670"/>
      <c r="C617" s="651" t="s">
        <v>1741</v>
      </c>
      <c r="D617" s="669">
        <v>23</v>
      </c>
      <c r="E617" s="669">
        <v>19</v>
      </c>
      <c r="F617" s="669">
        <v>3</v>
      </c>
      <c r="G617" s="669">
        <v>0</v>
      </c>
      <c r="H617" s="669">
        <v>16</v>
      </c>
      <c r="I617" s="669">
        <v>0</v>
      </c>
      <c r="J617" s="669">
        <v>4</v>
      </c>
      <c r="K617" s="669">
        <v>0</v>
      </c>
      <c r="L617" s="669">
        <v>3</v>
      </c>
      <c r="M617" s="669">
        <v>1</v>
      </c>
      <c r="N617" s="664" t="str">
        <f t="shared" si="9"/>
        <v/>
      </c>
    </row>
    <row r="618" spans="1:14" ht="18" customHeight="1">
      <c r="A618" s="670"/>
      <c r="B618" s="670"/>
      <c r="C618" s="668" t="s">
        <v>1742</v>
      </c>
      <c r="D618" s="669">
        <v>97</v>
      </c>
      <c r="E618" s="669">
        <v>70</v>
      </c>
      <c r="F618" s="669">
        <v>23</v>
      </c>
      <c r="G618" s="669">
        <v>0</v>
      </c>
      <c r="H618" s="669">
        <v>45</v>
      </c>
      <c r="I618" s="669">
        <v>2</v>
      </c>
      <c r="J618" s="669">
        <v>27</v>
      </c>
      <c r="K618" s="669">
        <v>0</v>
      </c>
      <c r="L618" s="669">
        <v>22</v>
      </c>
      <c r="M618" s="669">
        <v>5</v>
      </c>
      <c r="N618" s="664" t="str">
        <f t="shared" si="9"/>
        <v/>
      </c>
    </row>
    <row r="619" spans="1:14" ht="9" customHeight="1">
      <c r="A619" s="670" t="s">
        <v>1757</v>
      </c>
      <c r="C619" s="651" t="s">
        <v>1740</v>
      </c>
      <c r="D619" s="671">
        <v>2040</v>
      </c>
      <c r="E619" s="671">
        <v>1135</v>
      </c>
      <c r="F619" s="671">
        <v>610</v>
      </c>
      <c r="G619" s="671">
        <v>10</v>
      </c>
      <c r="H619" s="671">
        <v>463</v>
      </c>
      <c r="I619" s="671">
        <v>52</v>
      </c>
      <c r="J619" s="671">
        <v>905</v>
      </c>
      <c r="K619" s="671">
        <v>6</v>
      </c>
      <c r="L619" s="671">
        <v>559</v>
      </c>
      <c r="M619" s="671">
        <v>340</v>
      </c>
      <c r="N619" s="664" t="str">
        <f t="shared" si="9"/>
        <v/>
      </c>
    </row>
    <row r="620" spans="1:14" ht="9" customHeight="1">
      <c r="A620" s="670"/>
      <c r="B620" s="670"/>
      <c r="C620" s="651" t="s">
        <v>1741</v>
      </c>
      <c r="D620" s="669">
        <v>848</v>
      </c>
      <c r="E620" s="669">
        <v>513</v>
      </c>
      <c r="F620" s="669">
        <v>177</v>
      </c>
      <c r="G620" s="669">
        <v>9</v>
      </c>
      <c r="H620" s="669">
        <v>284</v>
      </c>
      <c r="I620" s="669">
        <v>43</v>
      </c>
      <c r="J620" s="669">
        <v>335</v>
      </c>
      <c r="K620" s="669">
        <v>0</v>
      </c>
      <c r="L620" s="669">
        <v>182</v>
      </c>
      <c r="M620" s="669">
        <v>153</v>
      </c>
      <c r="N620" s="664" t="str">
        <f t="shared" si="9"/>
        <v/>
      </c>
    </row>
    <row r="621" spans="1:14" ht="18" customHeight="1">
      <c r="A621" s="670"/>
      <c r="B621" s="670"/>
      <c r="C621" s="668" t="s">
        <v>1742</v>
      </c>
      <c r="D621" s="669">
        <v>2888</v>
      </c>
      <c r="E621" s="669">
        <v>1648</v>
      </c>
      <c r="F621" s="669">
        <v>787</v>
      </c>
      <c r="G621" s="669">
        <v>19</v>
      </c>
      <c r="H621" s="669">
        <v>747</v>
      </c>
      <c r="I621" s="669">
        <v>95</v>
      </c>
      <c r="J621" s="669">
        <v>1240</v>
      </c>
      <c r="K621" s="669">
        <v>6</v>
      </c>
      <c r="L621" s="669">
        <v>741</v>
      </c>
      <c r="M621" s="669">
        <v>493</v>
      </c>
      <c r="N621" s="664" t="str">
        <f t="shared" si="9"/>
        <v/>
      </c>
    </row>
    <row r="622" spans="1:14" s="632" customFormat="1" ht="18" customHeight="1">
      <c r="A622" s="666" t="s">
        <v>523</v>
      </c>
      <c r="B622" s="667"/>
      <c r="C622" s="668"/>
      <c r="N622" s="664"/>
    </row>
    <row r="623" spans="1:14" ht="9" customHeight="1">
      <c r="A623" s="670"/>
      <c r="B623" s="654" t="s">
        <v>884</v>
      </c>
      <c r="C623" s="651" t="s">
        <v>1740</v>
      </c>
      <c r="D623" s="671">
        <v>8</v>
      </c>
      <c r="E623" s="671">
        <v>2</v>
      </c>
      <c r="F623" s="671">
        <v>2</v>
      </c>
      <c r="G623" s="671">
        <v>0</v>
      </c>
      <c r="H623" s="671">
        <v>0</v>
      </c>
      <c r="I623" s="671">
        <v>0</v>
      </c>
      <c r="J623" s="671">
        <v>6</v>
      </c>
      <c r="K623" s="671">
        <v>1</v>
      </c>
      <c r="L623" s="671">
        <v>5</v>
      </c>
      <c r="M623" s="671">
        <v>0</v>
      </c>
      <c r="N623" s="664" t="str">
        <f t="shared" si="9"/>
        <v/>
      </c>
    </row>
    <row r="624" spans="1:14" ht="9" customHeight="1">
      <c r="A624" s="670"/>
      <c r="B624" s="654"/>
      <c r="C624" s="651" t="s">
        <v>1741</v>
      </c>
      <c r="D624" s="669">
        <v>5</v>
      </c>
      <c r="E624" s="669">
        <v>2</v>
      </c>
      <c r="F624" s="669">
        <v>2</v>
      </c>
      <c r="G624" s="669">
        <v>0</v>
      </c>
      <c r="H624" s="669">
        <v>0</v>
      </c>
      <c r="I624" s="669">
        <v>0</v>
      </c>
      <c r="J624" s="669">
        <v>3</v>
      </c>
      <c r="K624" s="669">
        <v>0</v>
      </c>
      <c r="L624" s="669">
        <v>3</v>
      </c>
      <c r="M624" s="669">
        <v>0</v>
      </c>
      <c r="N624" s="664" t="str">
        <f t="shared" si="9"/>
        <v/>
      </c>
    </row>
    <row r="625" spans="1:14" ht="18" customHeight="1">
      <c r="A625" s="670"/>
      <c r="B625" s="654"/>
      <c r="C625" s="668" t="s">
        <v>1742</v>
      </c>
      <c r="D625" s="669">
        <v>13</v>
      </c>
      <c r="E625" s="669">
        <v>4</v>
      </c>
      <c r="F625" s="669">
        <v>4</v>
      </c>
      <c r="G625" s="669">
        <v>0</v>
      </c>
      <c r="H625" s="669">
        <v>0</v>
      </c>
      <c r="I625" s="669">
        <v>0</v>
      </c>
      <c r="J625" s="669">
        <v>9</v>
      </c>
      <c r="K625" s="669">
        <v>1</v>
      </c>
      <c r="L625" s="669">
        <v>8</v>
      </c>
      <c r="M625" s="669">
        <v>0</v>
      </c>
      <c r="N625" s="664" t="str">
        <f t="shared" si="9"/>
        <v/>
      </c>
    </row>
    <row r="626" spans="1:14" s="632" customFormat="1" ht="18" customHeight="1">
      <c r="B626" s="674" t="s">
        <v>1758</v>
      </c>
      <c r="C626" s="651" t="s">
        <v>1740</v>
      </c>
      <c r="D626" s="671">
        <v>1689</v>
      </c>
      <c r="E626" s="671">
        <v>359</v>
      </c>
      <c r="F626" s="671">
        <v>228</v>
      </c>
      <c r="G626" s="671">
        <v>52</v>
      </c>
      <c r="H626" s="671">
        <v>64</v>
      </c>
      <c r="I626" s="671">
        <v>15</v>
      </c>
      <c r="J626" s="671">
        <v>1330</v>
      </c>
      <c r="K626" s="671">
        <v>23</v>
      </c>
      <c r="L626" s="671">
        <v>1238</v>
      </c>
      <c r="M626" s="671">
        <v>69</v>
      </c>
      <c r="N626" s="664" t="str">
        <f t="shared" si="9"/>
        <v/>
      </c>
    </row>
    <row r="627" spans="1:14" ht="9" customHeight="1">
      <c r="A627" s="670"/>
      <c r="B627" s="654"/>
      <c r="C627" s="651" t="s">
        <v>1741</v>
      </c>
      <c r="D627" s="669">
        <v>1605</v>
      </c>
      <c r="E627" s="669">
        <v>552</v>
      </c>
      <c r="F627" s="669">
        <v>231</v>
      </c>
      <c r="G627" s="669">
        <v>85</v>
      </c>
      <c r="H627" s="669">
        <v>190</v>
      </c>
      <c r="I627" s="669">
        <v>46</v>
      </c>
      <c r="J627" s="669">
        <v>1053</v>
      </c>
      <c r="K627" s="669">
        <v>3</v>
      </c>
      <c r="L627" s="669">
        <v>905</v>
      </c>
      <c r="M627" s="669">
        <v>145</v>
      </c>
      <c r="N627" s="664" t="str">
        <f t="shared" si="9"/>
        <v/>
      </c>
    </row>
    <row r="628" spans="1:14" ht="18" customHeight="1">
      <c r="A628" s="670"/>
      <c r="B628" s="654"/>
      <c r="C628" s="668" t="s">
        <v>1742</v>
      </c>
      <c r="D628" s="669">
        <v>3294</v>
      </c>
      <c r="E628" s="669">
        <v>911</v>
      </c>
      <c r="F628" s="669">
        <v>459</v>
      </c>
      <c r="G628" s="669">
        <v>137</v>
      </c>
      <c r="H628" s="669">
        <v>254</v>
      </c>
      <c r="I628" s="669">
        <v>61</v>
      </c>
      <c r="J628" s="669">
        <v>2383</v>
      </c>
      <c r="K628" s="669">
        <v>26</v>
      </c>
      <c r="L628" s="669">
        <v>2143</v>
      </c>
      <c r="M628" s="669">
        <v>214</v>
      </c>
      <c r="N628" s="664" t="str">
        <f t="shared" si="9"/>
        <v/>
      </c>
    </row>
    <row r="629" spans="1:14" s="632" customFormat="1" ht="18" customHeight="1">
      <c r="B629" s="674" t="s">
        <v>1759</v>
      </c>
      <c r="C629" s="651" t="s">
        <v>1740</v>
      </c>
      <c r="D629" s="671">
        <v>40</v>
      </c>
      <c r="E629" s="672" t="s">
        <v>974</v>
      </c>
      <c r="F629" s="672" t="s">
        <v>974</v>
      </c>
      <c r="G629" s="672" t="s">
        <v>974</v>
      </c>
      <c r="H629" s="672" t="s">
        <v>974</v>
      </c>
      <c r="I629" s="672" t="s">
        <v>974</v>
      </c>
      <c r="J629" s="672" t="s">
        <v>974</v>
      </c>
      <c r="K629" s="672" t="s">
        <v>974</v>
      </c>
      <c r="L629" s="672" t="s">
        <v>974</v>
      </c>
      <c r="M629" s="672" t="s">
        <v>974</v>
      </c>
      <c r="N629" s="664" t="str">
        <f t="shared" si="9"/>
        <v/>
      </c>
    </row>
    <row r="630" spans="1:14" ht="9" customHeight="1">
      <c r="A630" s="670"/>
      <c r="B630" s="654"/>
      <c r="C630" s="651" t="s">
        <v>1741</v>
      </c>
      <c r="D630" s="669">
        <v>44</v>
      </c>
      <c r="E630" s="672" t="s">
        <v>974</v>
      </c>
      <c r="F630" s="672" t="s">
        <v>974</v>
      </c>
      <c r="G630" s="672" t="s">
        <v>974</v>
      </c>
      <c r="H630" s="672" t="s">
        <v>974</v>
      </c>
      <c r="I630" s="672" t="s">
        <v>974</v>
      </c>
      <c r="J630" s="672" t="s">
        <v>974</v>
      </c>
      <c r="K630" s="672" t="s">
        <v>974</v>
      </c>
      <c r="L630" s="672" t="s">
        <v>974</v>
      </c>
      <c r="M630" s="672" t="s">
        <v>974</v>
      </c>
      <c r="N630" s="664" t="str">
        <f t="shared" si="9"/>
        <v/>
      </c>
    </row>
    <row r="631" spans="1:14" ht="18" customHeight="1">
      <c r="A631" s="670"/>
      <c r="B631" s="654"/>
      <c r="C631" s="668" t="s">
        <v>1742</v>
      </c>
      <c r="D631" s="669">
        <v>84</v>
      </c>
      <c r="E631" s="673" t="s">
        <v>974</v>
      </c>
      <c r="F631" s="673" t="s">
        <v>974</v>
      </c>
      <c r="G631" s="673" t="s">
        <v>974</v>
      </c>
      <c r="H631" s="673" t="s">
        <v>974</v>
      </c>
      <c r="I631" s="673" t="s">
        <v>974</v>
      </c>
      <c r="J631" s="673" t="s">
        <v>974</v>
      </c>
      <c r="K631" s="673" t="s">
        <v>974</v>
      </c>
      <c r="L631" s="673" t="s">
        <v>974</v>
      </c>
      <c r="M631" s="673" t="s">
        <v>974</v>
      </c>
      <c r="N631" s="664" t="str">
        <f t="shared" si="9"/>
        <v/>
      </c>
    </row>
    <row r="632" spans="1:14" s="632" customFormat="1" ht="18" customHeight="1">
      <c r="B632" s="674" t="s">
        <v>1798</v>
      </c>
      <c r="C632" s="651" t="s">
        <v>1740</v>
      </c>
      <c r="D632" s="671">
        <v>51</v>
      </c>
      <c r="E632" s="672" t="s">
        <v>974</v>
      </c>
      <c r="F632" s="672" t="s">
        <v>974</v>
      </c>
      <c r="G632" s="672" t="s">
        <v>974</v>
      </c>
      <c r="H632" s="672" t="s">
        <v>974</v>
      </c>
      <c r="I632" s="672" t="s">
        <v>974</v>
      </c>
      <c r="J632" s="672" t="s">
        <v>974</v>
      </c>
      <c r="K632" s="672" t="s">
        <v>974</v>
      </c>
      <c r="L632" s="672" t="s">
        <v>974</v>
      </c>
      <c r="M632" s="672" t="s">
        <v>974</v>
      </c>
      <c r="N632" s="664" t="str">
        <f t="shared" si="9"/>
        <v/>
      </c>
    </row>
    <row r="633" spans="1:14" ht="9" customHeight="1">
      <c r="A633" s="670"/>
      <c r="B633" s="654"/>
      <c r="C633" s="651" t="s">
        <v>1741</v>
      </c>
      <c r="D633" s="669">
        <v>20</v>
      </c>
      <c r="E633" s="672" t="s">
        <v>974</v>
      </c>
      <c r="F633" s="672" t="s">
        <v>974</v>
      </c>
      <c r="G633" s="672" t="s">
        <v>974</v>
      </c>
      <c r="H633" s="672" t="s">
        <v>974</v>
      </c>
      <c r="I633" s="672" t="s">
        <v>974</v>
      </c>
      <c r="J633" s="672" t="s">
        <v>974</v>
      </c>
      <c r="K633" s="672" t="s">
        <v>974</v>
      </c>
      <c r="L633" s="672" t="s">
        <v>974</v>
      </c>
      <c r="M633" s="672" t="s">
        <v>974</v>
      </c>
      <c r="N633" s="664" t="str">
        <f t="shared" si="9"/>
        <v/>
      </c>
    </row>
    <row r="634" spans="1:14" ht="18" customHeight="1">
      <c r="A634" s="670"/>
      <c r="B634" s="654"/>
      <c r="C634" s="668" t="s">
        <v>1742</v>
      </c>
      <c r="D634" s="669">
        <v>71</v>
      </c>
      <c r="E634" s="673" t="s">
        <v>974</v>
      </c>
      <c r="F634" s="673" t="s">
        <v>974</v>
      </c>
      <c r="G634" s="673" t="s">
        <v>974</v>
      </c>
      <c r="H634" s="673" t="s">
        <v>974</v>
      </c>
      <c r="I634" s="673" t="s">
        <v>974</v>
      </c>
      <c r="J634" s="673" t="s">
        <v>974</v>
      </c>
      <c r="K634" s="673" t="s">
        <v>974</v>
      </c>
      <c r="L634" s="673" t="s">
        <v>974</v>
      </c>
      <c r="M634" s="673" t="s">
        <v>974</v>
      </c>
      <c r="N634" s="664" t="str">
        <f t="shared" si="9"/>
        <v/>
      </c>
    </row>
    <row r="635" spans="1:14" s="632" customFormat="1" ht="18" customHeight="1">
      <c r="B635" s="674" t="s">
        <v>1799</v>
      </c>
      <c r="C635" s="651" t="s">
        <v>1740</v>
      </c>
      <c r="D635" s="671">
        <v>37</v>
      </c>
      <c r="E635" s="671">
        <v>12</v>
      </c>
      <c r="F635" s="671">
        <v>11</v>
      </c>
      <c r="G635" s="671">
        <v>0</v>
      </c>
      <c r="H635" s="671">
        <v>0</v>
      </c>
      <c r="I635" s="671">
        <v>1</v>
      </c>
      <c r="J635" s="671">
        <v>25</v>
      </c>
      <c r="K635" s="671">
        <v>3</v>
      </c>
      <c r="L635" s="671">
        <v>22</v>
      </c>
      <c r="M635" s="671">
        <v>0</v>
      </c>
      <c r="N635" s="664" t="str">
        <f t="shared" si="9"/>
        <v/>
      </c>
    </row>
    <row r="636" spans="1:14" ht="9" customHeight="1">
      <c r="A636" s="670"/>
      <c r="B636" s="654"/>
      <c r="C636" s="651" t="s">
        <v>1741</v>
      </c>
      <c r="D636" s="669">
        <v>20</v>
      </c>
      <c r="E636" s="669">
        <v>6</v>
      </c>
      <c r="F636" s="669">
        <v>6</v>
      </c>
      <c r="G636" s="669">
        <v>0</v>
      </c>
      <c r="H636" s="669">
        <v>0</v>
      </c>
      <c r="I636" s="669">
        <v>0</v>
      </c>
      <c r="J636" s="669">
        <v>14</v>
      </c>
      <c r="K636" s="669">
        <v>0</v>
      </c>
      <c r="L636" s="669">
        <v>14</v>
      </c>
      <c r="M636" s="669">
        <v>0</v>
      </c>
      <c r="N636" s="664" t="str">
        <f t="shared" si="9"/>
        <v/>
      </c>
    </row>
    <row r="637" spans="1:14" ht="18" customHeight="1">
      <c r="A637" s="670"/>
      <c r="B637" s="654"/>
      <c r="C637" s="668" t="s">
        <v>1742</v>
      </c>
      <c r="D637" s="669">
        <v>57</v>
      </c>
      <c r="E637" s="669">
        <v>18</v>
      </c>
      <c r="F637" s="669">
        <v>17</v>
      </c>
      <c r="G637" s="669">
        <v>0</v>
      </c>
      <c r="H637" s="669">
        <v>0</v>
      </c>
      <c r="I637" s="669">
        <v>1</v>
      </c>
      <c r="J637" s="669">
        <v>39</v>
      </c>
      <c r="K637" s="669">
        <v>3</v>
      </c>
      <c r="L637" s="669">
        <v>36</v>
      </c>
      <c r="M637" s="669">
        <v>0</v>
      </c>
      <c r="N637" s="664" t="str">
        <f t="shared" si="9"/>
        <v/>
      </c>
    </row>
    <row r="638" spans="1:14" s="632" customFormat="1" ht="18" customHeight="1">
      <c r="B638" s="674" t="s">
        <v>1762</v>
      </c>
      <c r="C638" s="651" t="s">
        <v>1740</v>
      </c>
      <c r="D638" s="671">
        <v>6</v>
      </c>
      <c r="E638" s="672" t="s">
        <v>974</v>
      </c>
      <c r="F638" s="672" t="s">
        <v>974</v>
      </c>
      <c r="G638" s="672" t="s">
        <v>974</v>
      </c>
      <c r="H638" s="672" t="s">
        <v>974</v>
      </c>
      <c r="I638" s="672" t="s">
        <v>974</v>
      </c>
      <c r="J638" s="672" t="s">
        <v>974</v>
      </c>
      <c r="K638" s="672" t="s">
        <v>974</v>
      </c>
      <c r="L638" s="672" t="s">
        <v>974</v>
      </c>
      <c r="M638" s="672" t="s">
        <v>974</v>
      </c>
      <c r="N638" s="664" t="str">
        <f t="shared" si="9"/>
        <v/>
      </c>
    </row>
    <row r="639" spans="1:14" s="632" customFormat="1" ht="9" customHeight="1">
      <c r="B639" s="667"/>
      <c r="C639" s="651" t="s">
        <v>1741</v>
      </c>
      <c r="D639" s="669">
        <v>4</v>
      </c>
      <c r="E639" s="672" t="s">
        <v>974</v>
      </c>
      <c r="F639" s="672" t="s">
        <v>974</v>
      </c>
      <c r="G639" s="672" t="s">
        <v>974</v>
      </c>
      <c r="H639" s="672" t="s">
        <v>974</v>
      </c>
      <c r="I639" s="672" t="s">
        <v>974</v>
      </c>
      <c r="J639" s="672" t="s">
        <v>974</v>
      </c>
      <c r="K639" s="672" t="s">
        <v>974</v>
      </c>
      <c r="L639" s="672" t="s">
        <v>974</v>
      </c>
      <c r="M639" s="672" t="s">
        <v>974</v>
      </c>
      <c r="N639" s="664" t="str">
        <f t="shared" si="9"/>
        <v/>
      </c>
    </row>
    <row r="640" spans="1:14" ht="18" customHeight="1">
      <c r="A640" s="670"/>
      <c r="B640" s="670"/>
      <c r="C640" s="668" t="s">
        <v>1742</v>
      </c>
      <c r="D640" s="669">
        <v>10</v>
      </c>
      <c r="E640" s="673" t="s">
        <v>974</v>
      </c>
      <c r="F640" s="673" t="s">
        <v>974</v>
      </c>
      <c r="G640" s="673" t="s">
        <v>974</v>
      </c>
      <c r="H640" s="673" t="s">
        <v>974</v>
      </c>
      <c r="I640" s="673" t="s">
        <v>974</v>
      </c>
      <c r="J640" s="673" t="s">
        <v>974</v>
      </c>
      <c r="K640" s="673" t="s">
        <v>974</v>
      </c>
      <c r="L640" s="673" t="s">
        <v>974</v>
      </c>
      <c r="M640" s="673" t="s">
        <v>974</v>
      </c>
      <c r="N640" s="664" t="str">
        <f t="shared" si="9"/>
        <v/>
      </c>
    </row>
    <row r="641" spans="1:14" ht="18" customHeight="1">
      <c r="A641" s="1565" t="s">
        <v>1794</v>
      </c>
      <c r="B641" s="1567"/>
      <c r="C641" s="651" t="s">
        <v>1740</v>
      </c>
      <c r="D641" s="671">
        <v>1831</v>
      </c>
      <c r="E641" s="671">
        <v>418</v>
      </c>
      <c r="F641" s="671">
        <v>274</v>
      </c>
      <c r="G641" s="671">
        <v>52</v>
      </c>
      <c r="H641" s="671">
        <v>73</v>
      </c>
      <c r="I641" s="671">
        <v>19</v>
      </c>
      <c r="J641" s="671">
        <v>1413</v>
      </c>
      <c r="K641" s="671">
        <v>27</v>
      </c>
      <c r="L641" s="671">
        <v>1314</v>
      </c>
      <c r="M641" s="671">
        <v>72</v>
      </c>
      <c r="N641" s="664" t="str">
        <f t="shared" si="9"/>
        <v/>
      </c>
    </row>
    <row r="642" spans="1:14" ht="9" customHeight="1">
      <c r="A642" s="670"/>
      <c r="B642" s="670"/>
      <c r="C642" s="651" t="s">
        <v>1741</v>
      </c>
      <c r="D642" s="669">
        <v>1698</v>
      </c>
      <c r="E642" s="669">
        <v>608</v>
      </c>
      <c r="F642" s="669">
        <v>259</v>
      </c>
      <c r="G642" s="669">
        <v>86</v>
      </c>
      <c r="H642" s="669">
        <v>215</v>
      </c>
      <c r="I642" s="669">
        <v>48</v>
      </c>
      <c r="J642" s="669">
        <v>1090</v>
      </c>
      <c r="K642" s="669">
        <v>3</v>
      </c>
      <c r="L642" s="669">
        <v>940</v>
      </c>
      <c r="M642" s="669">
        <v>147</v>
      </c>
      <c r="N642" s="664" t="str">
        <f t="shared" si="9"/>
        <v/>
      </c>
    </row>
    <row r="643" spans="1:14" ht="18" customHeight="1">
      <c r="A643" s="670"/>
      <c r="B643" s="670"/>
      <c r="C643" s="668" t="s">
        <v>1742</v>
      </c>
      <c r="D643" s="669">
        <v>3529</v>
      </c>
      <c r="E643" s="669">
        <v>1026</v>
      </c>
      <c r="F643" s="669">
        <v>533</v>
      </c>
      <c r="G643" s="669">
        <v>138</v>
      </c>
      <c r="H643" s="669">
        <v>288</v>
      </c>
      <c r="I643" s="669">
        <v>67</v>
      </c>
      <c r="J643" s="669">
        <v>2503</v>
      </c>
      <c r="K643" s="669">
        <v>30</v>
      </c>
      <c r="L643" s="669">
        <v>2254</v>
      </c>
      <c r="M643" s="669">
        <v>219</v>
      </c>
      <c r="N643" s="664" t="str">
        <f t="shared" si="9"/>
        <v/>
      </c>
    </row>
    <row r="644" spans="1:14" s="632" customFormat="1" ht="27" customHeight="1">
      <c r="A644" s="1564" t="s">
        <v>1764</v>
      </c>
      <c r="B644" s="1564"/>
      <c r="C644" s="668"/>
      <c r="N644" s="664"/>
    </row>
    <row r="645" spans="1:14" ht="9" customHeight="1">
      <c r="A645" s="670"/>
      <c r="B645" s="654" t="s">
        <v>894</v>
      </c>
      <c r="C645" s="651" t="s">
        <v>1740</v>
      </c>
      <c r="D645" s="671">
        <v>1</v>
      </c>
      <c r="E645" s="672" t="s">
        <v>974</v>
      </c>
      <c r="F645" s="672" t="s">
        <v>974</v>
      </c>
      <c r="G645" s="672" t="s">
        <v>974</v>
      </c>
      <c r="H645" s="672" t="s">
        <v>974</v>
      </c>
      <c r="I645" s="672" t="s">
        <v>974</v>
      </c>
      <c r="J645" s="672" t="s">
        <v>974</v>
      </c>
      <c r="K645" s="672" t="s">
        <v>974</v>
      </c>
      <c r="L645" s="672" t="s">
        <v>974</v>
      </c>
      <c r="M645" s="672" t="s">
        <v>974</v>
      </c>
      <c r="N645" s="664" t="str">
        <f t="shared" si="9"/>
        <v/>
      </c>
    </row>
    <row r="646" spans="1:14" ht="18" customHeight="1">
      <c r="A646" s="670"/>
      <c r="B646" s="654"/>
      <c r="C646" s="668" t="s">
        <v>1742</v>
      </c>
      <c r="D646" s="669">
        <v>1</v>
      </c>
      <c r="E646" s="673" t="s">
        <v>974</v>
      </c>
      <c r="F646" s="673" t="s">
        <v>974</v>
      </c>
      <c r="G646" s="673" t="s">
        <v>974</v>
      </c>
      <c r="H646" s="673" t="s">
        <v>974</v>
      </c>
      <c r="I646" s="673" t="s">
        <v>974</v>
      </c>
      <c r="J646" s="673" t="s">
        <v>974</v>
      </c>
      <c r="K646" s="673" t="s">
        <v>974</v>
      </c>
      <c r="L646" s="673" t="s">
        <v>974</v>
      </c>
      <c r="M646" s="673" t="s">
        <v>974</v>
      </c>
      <c r="N646" s="664" t="str">
        <f t="shared" si="9"/>
        <v/>
      </c>
    </row>
    <row r="647" spans="1:14" ht="9" customHeight="1">
      <c r="A647" s="670"/>
      <c r="B647" s="654" t="s">
        <v>895</v>
      </c>
      <c r="C647" s="651" t="s">
        <v>1740</v>
      </c>
      <c r="D647" s="671">
        <v>8</v>
      </c>
      <c r="E647" s="672" t="s">
        <v>974</v>
      </c>
      <c r="F647" s="672" t="s">
        <v>974</v>
      </c>
      <c r="G647" s="672" t="s">
        <v>974</v>
      </c>
      <c r="H647" s="672" t="s">
        <v>974</v>
      </c>
      <c r="I647" s="672" t="s">
        <v>974</v>
      </c>
      <c r="J647" s="672" t="s">
        <v>974</v>
      </c>
      <c r="K647" s="672" t="s">
        <v>974</v>
      </c>
      <c r="L647" s="672" t="s">
        <v>974</v>
      </c>
      <c r="M647" s="672" t="s">
        <v>974</v>
      </c>
      <c r="N647" s="664" t="str">
        <f t="shared" si="9"/>
        <v/>
      </c>
    </row>
    <row r="648" spans="1:14" ht="9" customHeight="1">
      <c r="A648" s="670"/>
      <c r="B648" s="654"/>
      <c r="C648" s="651" t="s">
        <v>1741</v>
      </c>
      <c r="D648" s="669">
        <v>4</v>
      </c>
      <c r="E648" s="672" t="s">
        <v>974</v>
      </c>
      <c r="F648" s="672" t="s">
        <v>974</v>
      </c>
      <c r="G648" s="672" t="s">
        <v>974</v>
      </c>
      <c r="H648" s="672" t="s">
        <v>974</v>
      </c>
      <c r="I648" s="672" t="s">
        <v>974</v>
      </c>
      <c r="J648" s="672" t="s">
        <v>974</v>
      </c>
      <c r="K648" s="672" t="s">
        <v>974</v>
      </c>
      <c r="L648" s="672" t="s">
        <v>974</v>
      </c>
      <c r="M648" s="672" t="s">
        <v>974</v>
      </c>
      <c r="N648" s="664" t="str">
        <f t="shared" si="9"/>
        <v/>
      </c>
    </row>
    <row r="649" spans="1:14" ht="9.9499999999999993" customHeight="1">
      <c r="A649" s="670"/>
      <c r="B649" s="654"/>
      <c r="C649" s="668" t="s">
        <v>1742</v>
      </c>
      <c r="D649" s="669">
        <v>12</v>
      </c>
      <c r="E649" s="673" t="s">
        <v>974</v>
      </c>
      <c r="F649" s="673" t="s">
        <v>974</v>
      </c>
      <c r="G649" s="673" t="s">
        <v>974</v>
      </c>
      <c r="H649" s="673" t="s">
        <v>974</v>
      </c>
      <c r="I649" s="673" t="s">
        <v>974</v>
      </c>
      <c r="J649" s="673" t="s">
        <v>974</v>
      </c>
      <c r="K649" s="673" t="s">
        <v>974</v>
      </c>
      <c r="L649" s="673" t="s">
        <v>974</v>
      </c>
      <c r="M649" s="673" t="s">
        <v>974</v>
      </c>
      <c r="N649" s="664" t="str">
        <f t="shared" si="9"/>
        <v/>
      </c>
    </row>
    <row r="650" spans="1:14" ht="9.9499999999999993" customHeight="1">
      <c r="A650" s="670"/>
      <c r="B650" s="654"/>
      <c r="C650" s="683"/>
      <c r="D650" s="669"/>
      <c r="E650" s="673"/>
      <c r="F650" s="673"/>
      <c r="G650" s="673"/>
      <c r="H650" s="673"/>
      <c r="I650" s="673"/>
      <c r="J650" s="673"/>
      <c r="K650" s="673"/>
      <c r="L650" s="673"/>
      <c r="M650" s="673"/>
    </row>
    <row r="651" spans="1:14" s="675" customFormat="1" ht="9" customHeight="1">
      <c r="A651" s="675" t="s">
        <v>803</v>
      </c>
      <c r="B651" s="676"/>
      <c r="C651" s="676"/>
      <c r="D651" s="676"/>
      <c r="E651" s="676"/>
      <c r="F651" s="676"/>
      <c r="G651" s="676"/>
      <c r="H651" s="676"/>
      <c r="I651" s="676"/>
      <c r="J651" s="676"/>
      <c r="K651" s="676"/>
      <c r="L651" s="676"/>
      <c r="N651" s="664"/>
    </row>
    <row r="652" spans="1:14" s="675" customFormat="1" ht="10.5" customHeight="1">
      <c r="A652" s="653" t="s">
        <v>804</v>
      </c>
      <c r="B652" s="676"/>
      <c r="C652" s="676"/>
      <c r="D652" s="676"/>
      <c r="E652" s="676"/>
      <c r="F652" s="676"/>
      <c r="G652" s="676"/>
      <c r="H652" s="676"/>
      <c r="I652" s="676"/>
      <c r="J652" s="676"/>
      <c r="K652" s="676"/>
      <c r="L652" s="676"/>
      <c r="N652" s="664"/>
    </row>
    <row r="653" spans="1:14" s="675" customFormat="1" ht="10.5" customHeight="1">
      <c r="A653" s="653" t="s">
        <v>606</v>
      </c>
      <c r="B653" s="676"/>
      <c r="C653" s="676"/>
      <c r="D653" s="676"/>
      <c r="E653" s="676"/>
      <c r="F653" s="676"/>
      <c r="G653" s="676"/>
      <c r="H653" s="676"/>
      <c r="I653" s="676"/>
      <c r="J653" s="676"/>
      <c r="K653" s="676"/>
      <c r="L653" s="676"/>
      <c r="N653" s="664"/>
    </row>
    <row r="654" spans="1:14" s="675" customFormat="1" ht="10.5" customHeight="1">
      <c r="B654" s="676"/>
      <c r="C654" s="676"/>
      <c r="D654" s="676"/>
      <c r="E654" s="676"/>
      <c r="F654" s="676"/>
      <c r="G654" s="676"/>
      <c r="H654" s="676"/>
      <c r="I654" s="676"/>
      <c r="J654" s="676"/>
      <c r="K654" s="676"/>
      <c r="L654" s="676"/>
      <c r="N654" s="664"/>
    </row>
    <row r="655" spans="1:14" s="632" customFormat="1" ht="9" customHeight="1">
      <c r="A655" s="677" t="s">
        <v>53</v>
      </c>
      <c r="B655" s="667"/>
      <c r="C655" s="678"/>
      <c r="D655" s="666"/>
      <c r="E655" s="666"/>
      <c r="F655" s="666"/>
      <c r="G655" s="666"/>
      <c r="H655" s="666"/>
      <c r="I655" s="666"/>
      <c r="J655" s="666"/>
      <c r="K655" s="666"/>
      <c r="L655" s="666"/>
      <c r="M655" s="666"/>
      <c r="N655" s="664"/>
    </row>
    <row r="656" spans="1:14">
      <c r="A656" s="670"/>
      <c r="B656" s="670"/>
      <c r="C656" s="637"/>
      <c r="D656" s="663" t="s">
        <v>1796</v>
      </c>
      <c r="E656" s="669"/>
      <c r="F656" s="669"/>
      <c r="G656" s="669"/>
      <c r="H656" s="669"/>
      <c r="I656" s="669"/>
      <c r="J656" s="669"/>
      <c r="K656" s="669"/>
      <c r="L656" s="669"/>
      <c r="M656" s="669"/>
    </row>
    <row r="657" spans="1:14" s="632" customFormat="1" ht="9" customHeight="1">
      <c r="D657" s="663"/>
      <c r="N657" s="664"/>
    </row>
    <row r="658" spans="1:14" ht="9" customHeight="1">
      <c r="A658" s="670"/>
      <c r="B658" s="654" t="s">
        <v>896</v>
      </c>
      <c r="C658" s="651" t="s">
        <v>1741</v>
      </c>
      <c r="D658" s="671">
        <v>2</v>
      </c>
      <c r="E658" s="672" t="s">
        <v>974</v>
      </c>
      <c r="F658" s="672" t="s">
        <v>974</v>
      </c>
      <c r="G658" s="672" t="s">
        <v>974</v>
      </c>
      <c r="H658" s="672" t="s">
        <v>974</v>
      </c>
      <c r="I658" s="672" t="s">
        <v>974</v>
      </c>
      <c r="J658" s="672" t="s">
        <v>974</v>
      </c>
      <c r="K658" s="672" t="s">
        <v>974</v>
      </c>
      <c r="L658" s="672" t="s">
        <v>974</v>
      </c>
      <c r="M658" s="672" t="s">
        <v>974</v>
      </c>
      <c r="N658" s="664" t="str">
        <f>IF(OR(D658=E658,D658=F658,D658=G658,D658=H658,D658=I658,D658=J658,D658=K658,D658=L658,D658=M658),"X","")</f>
        <v/>
      </c>
    </row>
    <row r="659" spans="1:14" ht="18" customHeight="1">
      <c r="A659" s="681"/>
      <c r="B659" s="670"/>
      <c r="C659" s="668" t="s">
        <v>1742</v>
      </c>
      <c r="D659" s="669">
        <v>2</v>
      </c>
      <c r="E659" s="673" t="s">
        <v>974</v>
      </c>
      <c r="F659" s="673" t="s">
        <v>974</v>
      </c>
      <c r="G659" s="673" t="s">
        <v>974</v>
      </c>
      <c r="H659" s="673" t="s">
        <v>974</v>
      </c>
      <c r="I659" s="673" t="s">
        <v>974</v>
      </c>
      <c r="J659" s="673" t="s">
        <v>974</v>
      </c>
      <c r="K659" s="673" t="s">
        <v>974</v>
      </c>
      <c r="L659" s="673" t="s">
        <v>974</v>
      </c>
      <c r="M659" s="673" t="s">
        <v>974</v>
      </c>
      <c r="N659" s="664" t="str">
        <f>IF(OR(D659=E659,D659=F659,D659=G659,D659=H659,D659=I659,D659=J659,D659=K659,D659=L659,D659=M659),"X","")</f>
        <v/>
      </c>
    </row>
    <row r="660" spans="1:14" s="632" customFormat="1" ht="18" customHeight="1">
      <c r="B660" s="674" t="s">
        <v>1767</v>
      </c>
      <c r="C660" s="651" t="s">
        <v>1740</v>
      </c>
      <c r="D660" s="671">
        <v>103</v>
      </c>
      <c r="E660" s="671">
        <v>46</v>
      </c>
      <c r="F660" s="671">
        <v>20</v>
      </c>
      <c r="G660" s="671">
        <v>0</v>
      </c>
      <c r="H660" s="671">
        <v>23</v>
      </c>
      <c r="I660" s="671">
        <v>3</v>
      </c>
      <c r="J660" s="671">
        <v>57</v>
      </c>
      <c r="K660" s="671">
        <v>0</v>
      </c>
      <c r="L660" s="671">
        <v>44</v>
      </c>
      <c r="M660" s="671">
        <v>13</v>
      </c>
      <c r="N660" s="664" t="str">
        <f t="shared" ref="N660:N723" si="10">IF(OR(D660=E660,D660=F660,D660=G660,D660=H660,D660=I660,D660=J660,D660=K660,D660=L660,D660=M660),"X","")</f>
        <v/>
      </c>
    </row>
    <row r="661" spans="1:14" ht="9" customHeight="1">
      <c r="A661" s="670"/>
      <c r="B661" s="654"/>
      <c r="C661" s="651" t="s">
        <v>1741</v>
      </c>
      <c r="D661" s="669">
        <v>34</v>
      </c>
      <c r="E661" s="669">
        <v>20</v>
      </c>
      <c r="F661" s="669">
        <v>4</v>
      </c>
      <c r="G661" s="669">
        <v>0</v>
      </c>
      <c r="H661" s="669">
        <v>16</v>
      </c>
      <c r="I661" s="669">
        <v>0</v>
      </c>
      <c r="J661" s="669">
        <v>14</v>
      </c>
      <c r="K661" s="669">
        <v>0</v>
      </c>
      <c r="L661" s="669">
        <v>8</v>
      </c>
      <c r="M661" s="669">
        <v>6</v>
      </c>
      <c r="N661" s="664" t="str">
        <f t="shared" si="10"/>
        <v/>
      </c>
    </row>
    <row r="662" spans="1:14" ht="18" customHeight="1">
      <c r="A662" s="670"/>
      <c r="B662" s="654"/>
      <c r="C662" s="668" t="s">
        <v>1742</v>
      </c>
      <c r="D662" s="669">
        <v>137</v>
      </c>
      <c r="E662" s="669">
        <v>66</v>
      </c>
      <c r="F662" s="669">
        <v>24</v>
      </c>
      <c r="G662" s="669">
        <v>0</v>
      </c>
      <c r="H662" s="669">
        <v>39</v>
      </c>
      <c r="I662" s="669">
        <v>3</v>
      </c>
      <c r="J662" s="669">
        <v>71</v>
      </c>
      <c r="K662" s="669">
        <v>0</v>
      </c>
      <c r="L662" s="669">
        <v>52</v>
      </c>
      <c r="M662" s="669">
        <v>19</v>
      </c>
      <c r="N662" s="664" t="str">
        <f t="shared" si="10"/>
        <v/>
      </c>
    </row>
    <row r="663" spans="1:14" ht="9" customHeight="1">
      <c r="A663" s="670"/>
      <c r="B663" s="654" t="s">
        <v>898</v>
      </c>
      <c r="C663" s="651" t="s">
        <v>1740</v>
      </c>
      <c r="D663" s="671">
        <v>218</v>
      </c>
      <c r="E663" s="671">
        <v>106</v>
      </c>
      <c r="F663" s="671">
        <v>76</v>
      </c>
      <c r="G663" s="671">
        <v>1</v>
      </c>
      <c r="H663" s="671">
        <v>25</v>
      </c>
      <c r="I663" s="671">
        <v>4</v>
      </c>
      <c r="J663" s="671">
        <v>112</v>
      </c>
      <c r="K663" s="671">
        <v>0</v>
      </c>
      <c r="L663" s="671">
        <v>97</v>
      </c>
      <c r="M663" s="671">
        <v>15</v>
      </c>
      <c r="N663" s="664" t="str">
        <f t="shared" si="10"/>
        <v/>
      </c>
    </row>
    <row r="664" spans="1:14" ht="9" customHeight="1">
      <c r="A664" s="670"/>
      <c r="B664" s="654"/>
      <c r="C664" s="651" t="s">
        <v>1741</v>
      </c>
      <c r="D664" s="669">
        <v>108</v>
      </c>
      <c r="E664" s="669">
        <v>51</v>
      </c>
      <c r="F664" s="669">
        <v>27</v>
      </c>
      <c r="G664" s="669">
        <v>1</v>
      </c>
      <c r="H664" s="669">
        <v>23</v>
      </c>
      <c r="I664" s="669">
        <v>0</v>
      </c>
      <c r="J664" s="669">
        <v>57</v>
      </c>
      <c r="K664" s="669">
        <v>0</v>
      </c>
      <c r="L664" s="669">
        <v>40</v>
      </c>
      <c r="M664" s="669">
        <v>17</v>
      </c>
      <c r="N664" s="664" t="str">
        <f t="shared" si="10"/>
        <v/>
      </c>
    </row>
    <row r="665" spans="1:14" ht="18" customHeight="1">
      <c r="A665" s="670"/>
      <c r="B665" s="654"/>
      <c r="C665" s="668" t="s">
        <v>1742</v>
      </c>
      <c r="D665" s="669">
        <v>326</v>
      </c>
      <c r="E665" s="669">
        <v>157</v>
      </c>
      <c r="F665" s="669">
        <v>103</v>
      </c>
      <c r="G665" s="669">
        <v>2</v>
      </c>
      <c r="H665" s="669">
        <v>48</v>
      </c>
      <c r="I665" s="669">
        <v>4</v>
      </c>
      <c r="J665" s="669">
        <v>169</v>
      </c>
      <c r="K665" s="669">
        <v>0</v>
      </c>
      <c r="L665" s="669">
        <v>137</v>
      </c>
      <c r="M665" s="669">
        <v>32</v>
      </c>
      <c r="N665" s="664" t="str">
        <f t="shared" si="10"/>
        <v/>
      </c>
    </row>
    <row r="666" spans="1:14" s="632" customFormat="1" ht="18" customHeight="1">
      <c r="B666" s="674" t="s">
        <v>1800</v>
      </c>
      <c r="C666" s="651" t="s">
        <v>1740</v>
      </c>
      <c r="D666" s="671">
        <v>715</v>
      </c>
      <c r="E666" s="671">
        <v>307</v>
      </c>
      <c r="F666" s="671">
        <v>209</v>
      </c>
      <c r="G666" s="671">
        <v>0</v>
      </c>
      <c r="H666" s="671">
        <v>90</v>
      </c>
      <c r="I666" s="671">
        <v>8</v>
      </c>
      <c r="J666" s="671">
        <v>408</v>
      </c>
      <c r="K666" s="671">
        <v>1</v>
      </c>
      <c r="L666" s="671">
        <v>344</v>
      </c>
      <c r="M666" s="671">
        <v>63</v>
      </c>
      <c r="N666" s="664" t="str">
        <f t="shared" si="10"/>
        <v/>
      </c>
    </row>
    <row r="667" spans="1:14" ht="9" customHeight="1">
      <c r="A667" s="670"/>
      <c r="B667" s="654"/>
      <c r="C667" s="651" t="s">
        <v>1741</v>
      </c>
      <c r="D667" s="669">
        <v>379</v>
      </c>
      <c r="E667" s="669">
        <v>181</v>
      </c>
      <c r="F667" s="669">
        <v>64</v>
      </c>
      <c r="G667" s="669">
        <v>0</v>
      </c>
      <c r="H667" s="669">
        <v>104</v>
      </c>
      <c r="I667" s="669">
        <v>13</v>
      </c>
      <c r="J667" s="669">
        <v>198</v>
      </c>
      <c r="K667" s="669">
        <v>0</v>
      </c>
      <c r="L667" s="669">
        <v>142</v>
      </c>
      <c r="M667" s="669">
        <v>56</v>
      </c>
      <c r="N667" s="664" t="str">
        <f t="shared" si="10"/>
        <v/>
      </c>
    </row>
    <row r="668" spans="1:14" ht="18" customHeight="1">
      <c r="A668" s="670"/>
      <c r="B668" s="654"/>
      <c r="C668" s="668" t="s">
        <v>1742</v>
      </c>
      <c r="D668" s="669">
        <v>1094</v>
      </c>
      <c r="E668" s="669">
        <v>488</v>
      </c>
      <c r="F668" s="669">
        <v>273</v>
      </c>
      <c r="G668" s="669">
        <v>0</v>
      </c>
      <c r="H668" s="669">
        <v>194</v>
      </c>
      <c r="I668" s="669">
        <v>21</v>
      </c>
      <c r="J668" s="669">
        <v>606</v>
      </c>
      <c r="K668" s="669">
        <v>1</v>
      </c>
      <c r="L668" s="669">
        <v>486</v>
      </c>
      <c r="M668" s="669">
        <v>119</v>
      </c>
      <c r="N668" s="664" t="str">
        <f t="shared" si="10"/>
        <v/>
      </c>
    </row>
    <row r="669" spans="1:14" s="632" customFormat="1" ht="18" customHeight="1">
      <c r="B669" s="674" t="s">
        <v>1769</v>
      </c>
      <c r="C669" s="651" t="s">
        <v>1740</v>
      </c>
      <c r="D669" s="671">
        <v>165</v>
      </c>
      <c r="E669" s="671">
        <v>83</v>
      </c>
      <c r="F669" s="671">
        <v>53</v>
      </c>
      <c r="G669" s="671">
        <v>0</v>
      </c>
      <c r="H669" s="671">
        <v>30</v>
      </c>
      <c r="I669" s="671">
        <v>0</v>
      </c>
      <c r="J669" s="671">
        <v>82</v>
      </c>
      <c r="K669" s="671">
        <v>0</v>
      </c>
      <c r="L669" s="671">
        <v>55</v>
      </c>
      <c r="M669" s="671">
        <v>27</v>
      </c>
      <c r="N669" s="664" t="str">
        <f t="shared" si="10"/>
        <v/>
      </c>
    </row>
    <row r="670" spans="1:14" ht="9" customHeight="1">
      <c r="A670" s="670"/>
      <c r="B670" s="654"/>
      <c r="C670" s="651" t="s">
        <v>1741</v>
      </c>
      <c r="D670" s="669">
        <v>66</v>
      </c>
      <c r="E670" s="669">
        <v>33</v>
      </c>
      <c r="F670" s="669">
        <v>3</v>
      </c>
      <c r="G670" s="669">
        <v>0</v>
      </c>
      <c r="H670" s="669">
        <v>27</v>
      </c>
      <c r="I670" s="669">
        <v>3</v>
      </c>
      <c r="J670" s="669">
        <v>33</v>
      </c>
      <c r="K670" s="669">
        <v>0</v>
      </c>
      <c r="L670" s="669">
        <v>29</v>
      </c>
      <c r="M670" s="669">
        <v>4</v>
      </c>
      <c r="N670" s="664" t="str">
        <f t="shared" si="10"/>
        <v/>
      </c>
    </row>
    <row r="671" spans="1:14" ht="18" customHeight="1">
      <c r="A671" s="670"/>
      <c r="B671" s="654"/>
      <c r="C671" s="668" t="s">
        <v>1742</v>
      </c>
      <c r="D671" s="669">
        <v>231</v>
      </c>
      <c r="E671" s="669">
        <v>116</v>
      </c>
      <c r="F671" s="669">
        <v>56</v>
      </c>
      <c r="G671" s="669">
        <v>0</v>
      </c>
      <c r="H671" s="669">
        <v>57</v>
      </c>
      <c r="I671" s="669">
        <v>3</v>
      </c>
      <c r="J671" s="669">
        <v>115</v>
      </c>
      <c r="K671" s="669">
        <v>0</v>
      </c>
      <c r="L671" s="669">
        <v>84</v>
      </c>
      <c r="M671" s="669">
        <v>31</v>
      </c>
      <c r="N671" s="664" t="str">
        <f t="shared" si="10"/>
        <v/>
      </c>
    </row>
    <row r="672" spans="1:14" s="632" customFormat="1" ht="18" customHeight="1">
      <c r="B672" s="674" t="s">
        <v>1801</v>
      </c>
      <c r="C672" s="651" t="s">
        <v>1740</v>
      </c>
      <c r="D672" s="671">
        <v>139</v>
      </c>
      <c r="E672" s="671">
        <v>70</v>
      </c>
      <c r="F672" s="671">
        <v>45</v>
      </c>
      <c r="G672" s="671">
        <v>0</v>
      </c>
      <c r="H672" s="671">
        <v>20</v>
      </c>
      <c r="I672" s="671">
        <v>5</v>
      </c>
      <c r="J672" s="671">
        <v>69</v>
      </c>
      <c r="K672" s="671">
        <v>1</v>
      </c>
      <c r="L672" s="671">
        <v>55</v>
      </c>
      <c r="M672" s="671">
        <v>13</v>
      </c>
      <c r="N672" s="664" t="str">
        <f t="shared" si="10"/>
        <v/>
      </c>
    </row>
    <row r="673" spans="1:14" ht="9" customHeight="1">
      <c r="A673" s="670"/>
      <c r="B673" s="670"/>
      <c r="C673" s="651" t="s">
        <v>1741</v>
      </c>
      <c r="D673" s="669">
        <v>231</v>
      </c>
      <c r="E673" s="669">
        <v>102</v>
      </c>
      <c r="F673" s="669">
        <v>31</v>
      </c>
      <c r="G673" s="669">
        <v>0</v>
      </c>
      <c r="H673" s="669">
        <v>66</v>
      </c>
      <c r="I673" s="669">
        <v>5</v>
      </c>
      <c r="J673" s="669">
        <v>129</v>
      </c>
      <c r="K673" s="669">
        <v>0</v>
      </c>
      <c r="L673" s="669">
        <v>83</v>
      </c>
      <c r="M673" s="669">
        <v>46</v>
      </c>
      <c r="N673" s="664" t="str">
        <f t="shared" si="10"/>
        <v/>
      </c>
    </row>
    <row r="674" spans="1:14" ht="18" customHeight="1">
      <c r="A674" s="670"/>
      <c r="B674" s="670"/>
      <c r="C674" s="668" t="s">
        <v>1742</v>
      </c>
      <c r="D674" s="669">
        <v>370</v>
      </c>
      <c r="E674" s="669">
        <v>172</v>
      </c>
      <c r="F674" s="669">
        <v>76</v>
      </c>
      <c r="G674" s="669">
        <v>0</v>
      </c>
      <c r="H674" s="669">
        <v>86</v>
      </c>
      <c r="I674" s="669">
        <v>10</v>
      </c>
      <c r="J674" s="669">
        <v>198</v>
      </c>
      <c r="K674" s="669">
        <v>1</v>
      </c>
      <c r="L674" s="669">
        <v>138</v>
      </c>
      <c r="M674" s="669">
        <v>59</v>
      </c>
      <c r="N674" s="664" t="str">
        <f t="shared" si="10"/>
        <v/>
      </c>
    </row>
    <row r="675" spans="1:14" ht="28.15" customHeight="1">
      <c r="A675" s="1563" t="s">
        <v>1771</v>
      </c>
      <c r="B675" s="1563"/>
      <c r="C675" s="651" t="s">
        <v>1740</v>
      </c>
      <c r="D675" s="671">
        <v>1349</v>
      </c>
      <c r="E675" s="671">
        <v>620</v>
      </c>
      <c r="F675" s="671">
        <v>408</v>
      </c>
      <c r="G675" s="671">
        <v>1</v>
      </c>
      <c r="H675" s="671">
        <v>189</v>
      </c>
      <c r="I675" s="671">
        <v>22</v>
      </c>
      <c r="J675" s="671">
        <v>729</v>
      </c>
      <c r="K675" s="671">
        <v>2</v>
      </c>
      <c r="L675" s="671">
        <v>595</v>
      </c>
      <c r="M675" s="671">
        <v>132</v>
      </c>
      <c r="N675" s="664" t="str">
        <f t="shared" si="10"/>
        <v/>
      </c>
    </row>
    <row r="676" spans="1:14" ht="9" customHeight="1">
      <c r="A676" s="670"/>
      <c r="B676" s="670"/>
      <c r="C676" s="651" t="s">
        <v>1741</v>
      </c>
      <c r="D676" s="669">
        <v>824</v>
      </c>
      <c r="E676" s="669">
        <v>393</v>
      </c>
      <c r="F676" s="669">
        <v>131</v>
      </c>
      <c r="G676" s="669">
        <v>1</v>
      </c>
      <c r="H676" s="669">
        <v>240</v>
      </c>
      <c r="I676" s="669">
        <v>21</v>
      </c>
      <c r="J676" s="669">
        <v>431</v>
      </c>
      <c r="K676" s="669">
        <v>0</v>
      </c>
      <c r="L676" s="669">
        <v>302</v>
      </c>
      <c r="M676" s="669">
        <v>129</v>
      </c>
      <c r="N676" s="664" t="str">
        <f t="shared" si="10"/>
        <v/>
      </c>
    </row>
    <row r="677" spans="1:14" ht="18" customHeight="1">
      <c r="A677" s="670"/>
      <c r="B677" s="670"/>
      <c r="C677" s="668" t="s">
        <v>1742</v>
      </c>
      <c r="D677" s="669">
        <v>2173</v>
      </c>
      <c r="E677" s="669">
        <v>1013</v>
      </c>
      <c r="F677" s="669">
        <v>539</v>
      </c>
      <c r="G677" s="669">
        <v>2</v>
      </c>
      <c r="H677" s="669">
        <v>429</v>
      </c>
      <c r="I677" s="669">
        <v>43</v>
      </c>
      <c r="J677" s="669">
        <v>1160</v>
      </c>
      <c r="K677" s="669">
        <v>2</v>
      </c>
      <c r="L677" s="669">
        <v>897</v>
      </c>
      <c r="M677" s="669">
        <v>261</v>
      </c>
      <c r="N677" s="664" t="str">
        <f t="shared" si="10"/>
        <v/>
      </c>
    </row>
    <row r="678" spans="1:14" s="632" customFormat="1" ht="18" customHeight="1">
      <c r="A678" s="666" t="s">
        <v>544</v>
      </c>
      <c r="B678" s="667"/>
      <c r="C678" s="668"/>
      <c r="N678" s="664"/>
    </row>
    <row r="679" spans="1:14" s="632" customFormat="1" ht="18" customHeight="1">
      <c r="B679" s="674" t="s">
        <v>1772</v>
      </c>
      <c r="C679" s="651" t="s">
        <v>1740</v>
      </c>
      <c r="D679" s="671">
        <v>2798</v>
      </c>
      <c r="E679" s="671">
        <v>978</v>
      </c>
      <c r="F679" s="671">
        <v>611</v>
      </c>
      <c r="G679" s="671">
        <v>2</v>
      </c>
      <c r="H679" s="671">
        <v>322</v>
      </c>
      <c r="I679" s="671">
        <v>43</v>
      </c>
      <c r="J679" s="671">
        <v>1820</v>
      </c>
      <c r="K679" s="671">
        <v>11</v>
      </c>
      <c r="L679" s="671">
        <v>1590</v>
      </c>
      <c r="M679" s="671">
        <v>219</v>
      </c>
      <c r="N679" s="664" t="str">
        <f t="shared" si="10"/>
        <v/>
      </c>
    </row>
    <row r="680" spans="1:14" ht="9" customHeight="1">
      <c r="A680" s="670"/>
      <c r="B680" s="654"/>
      <c r="C680" s="651" t="s">
        <v>1741</v>
      </c>
      <c r="D680" s="669">
        <v>823</v>
      </c>
      <c r="E680" s="669">
        <v>271</v>
      </c>
      <c r="F680" s="669">
        <v>110</v>
      </c>
      <c r="G680" s="669">
        <v>4</v>
      </c>
      <c r="H680" s="669">
        <v>134</v>
      </c>
      <c r="I680" s="669">
        <v>23</v>
      </c>
      <c r="J680" s="669">
        <v>552</v>
      </c>
      <c r="K680" s="669">
        <v>2</v>
      </c>
      <c r="L680" s="669">
        <v>416</v>
      </c>
      <c r="M680" s="669">
        <v>134</v>
      </c>
      <c r="N680" s="664" t="str">
        <f t="shared" si="10"/>
        <v/>
      </c>
    </row>
    <row r="681" spans="1:14" ht="18" customHeight="1">
      <c r="A681" s="670"/>
      <c r="B681" s="654"/>
      <c r="C681" s="668" t="s">
        <v>1742</v>
      </c>
      <c r="D681" s="669">
        <v>3621</v>
      </c>
      <c r="E681" s="669">
        <v>1249</v>
      </c>
      <c r="F681" s="669">
        <v>721</v>
      </c>
      <c r="G681" s="669">
        <v>6</v>
      </c>
      <c r="H681" s="669">
        <v>456</v>
      </c>
      <c r="I681" s="669">
        <v>66</v>
      </c>
      <c r="J681" s="669">
        <v>2372</v>
      </c>
      <c r="K681" s="669">
        <v>13</v>
      </c>
      <c r="L681" s="669">
        <v>2006</v>
      </c>
      <c r="M681" s="669">
        <v>353</v>
      </c>
      <c r="N681" s="664" t="str">
        <f t="shared" si="10"/>
        <v/>
      </c>
    </row>
    <row r="682" spans="1:14" s="632" customFormat="1" ht="27" customHeight="1">
      <c r="B682" s="674" t="s">
        <v>1773</v>
      </c>
      <c r="C682" s="651" t="s">
        <v>1740</v>
      </c>
      <c r="D682" s="671">
        <v>978</v>
      </c>
      <c r="E682" s="671">
        <v>254</v>
      </c>
      <c r="F682" s="671">
        <v>202</v>
      </c>
      <c r="G682" s="671">
        <v>3</v>
      </c>
      <c r="H682" s="671">
        <v>44</v>
      </c>
      <c r="I682" s="671">
        <v>5</v>
      </c>
      <c r="J682" s="671">
        <v>724</v>
      </c>
      <c r="K682" s="671">
        <v>0</v>
      </c>
      <c r="L682" s="671">
        <v>666</v>
      </c>
      <c r="M682" s="671">
        <v>58</v>
      </c>
      <c r="N682" s="664" t="str">
        <f t="shared" si="10"/>
        <v/>
      </c>
    </row>
    <row r="683" spans="1:14" ht="9" customHeight="1">
      <c r="A683" s="670"/>
      <c r="B683" s="654"/>
      <c r="C683" s="651" t="s">
        <v>1741</v>
      </c>
      <c r="D683" s="669">
        <v>284</v>
      </c>
      <c r="E683" s="669">
        <v>60</v>
      </c>
      <c r="F683" s="669">
        <v>28</v>
      </c>
      <c r="G683" s="669">
        <v>2</v>
      </c>
      <c r="H683" s="669">
        <v>26</v>
      </c>
      <c r="I683" s="669">
        <v>4</v>
      </c>
      <c r="J683" s="669">
        <v>224</v>
      </c>
      <c r="K683" s="669">
        <v>0</v>
      </c>
      <c r="L683" s="669">
        <v>202</v>
      </c>
      <c r="M683" s="669">
        <v>22</v>
      </c>
      <c r="N683" s="664" t="str">
        <f t="shared" si="10"/>
        <v/>
      </c>
    </row>
    <row r="684" spans="1:14" ht="18" customHeight="1">
      <c r="A684" s="670"/>
      <c r="B684" s="654"/>
      <c r="C684" s="668" t="s">
        <v>1742</v>
      </c>
      <c r="D684" s="669">
        <v>1262</v>
      </c>
      <c r="E684" s="669">
        <v>314</v>
      </c>
      <c r="F684" s="669">
        <v>230</v>
      </c>
      <c r="G684" s="669">
        <v>5</v>
      </c>
      <c r="H684" s="669">
        <v>70</v>
      </c>
      <c r="I684" s="669">
        <v>9</v>
      </c>
      <c r="J684" s="669">
        <v>948</v>
      </c>
      <c r="K684" s="669">
        <v>0</v>
      </c>
      <c r="L684" s="669">
        <v>868</v>
      </c>
      <c r="M684" s="669">
        <v>80</v>
      </c>
      <c r="N684" s="664" t="str">
        <f t="shared" si="10"/>
        <v/>
      </c>
    </row>
    <row r="685" spans="1:14" ht="9" customHeight="1">
      <c r="A685" s="670"/>
      <c r="B685" s="654" t="s">
        <v>905</v>
      </c>
      <c r="C685" s="651" t="s">
        <v>1740</v>
      </c>
      <c r="D685" s="671">
        <v>28</v>
      </c>
      <c r="E685" s="672" t="s">
        <v>974</v>
      </c>
      <c r="F685" s="672" t="s">
        <v>974</v>
      </c>
      <c r="G685" s="672" t="s">
        <v>974</v>
      </c>
      <c r="H685" s="672" t="s">
        <v>974</v>
      </c>
      <c r="I685" s="672" t="s">
        <v>974</v>
      </c>
      <c r="J685" s="672" t="s">
        <v>974</v>
      </c>
      <c r="K685" s="672" t="s">
        <v>974</v>
      </c>
      <c r="L685" s="672" t="s">
        <v>974</v>
      </c>
      <c r="M685" s="672" t="s">
        <v>974</v>
      </c>
      <c r="N685" s="664" t="str">
        <f t="shared" si="10"/>
        <v/>
      </c>
    </row>
    <row r="686" spans="1:14" ht="9" customHeight="1">
      <c r="A686" s="670"/>
      <c r="B686" s="654"/>
      <c r="C686" s="651" t="s">
        <v>1741</v>
      </c>
      <c r="D686" s="669">
        <v>8</v>
      </c>
      <c r="E686" s="672" t="s">
        <v>974</v>
      </c>
      <c r="F686" s="672" t="s">
        <v>974</v>
      </c>
      <c r="G686" s="672" t="s">
        <v>974</v>
      </c>
      <c r="H686" s="672" t="s">
        <v>974</v>
      </c>
      <c r="I686" s="672" t="s">
        <v>974</v>
      </c>
      <c r="J686" s="672" t="s">
        <v>974</v>
      </c>
      <c r="K686" s="672" t="s">
        <v>974</v>
      </c>
      <c r="L686" s="672" t="s">
        <v>974</v>
      </c>
      <c r="M686" s="672" t="s">
        <v>974</v>
      </c>
      <c r="N686" s="664" t="str">
        <f t="shared" si="10"/>
        <v/>
      </c>
    </row>
    <row r="687" spans="1:14" ht="18" customHeight="1">
      <c r="A687" s="670"/>
      <c r="B687" s="654"/>
      <c r="C687" s="668" t="s">
        <v>1742</v>
      </c>
      <c r="D687" s="669">
        <v>36</v>
      </c>
      <c r="E687" s="673" t="s">
        <v>974</v>
      </c>
      <c r="F687" s="673" t="s">
        <v>974</v>
      </c>
      <c r="G687" s="673" t="s">
        <v>974</v>
      </c>
      <c r="H687" s="673" t="s">
        <v>974</v>
      </c>
      <c r="I687" s="673" t="s">
        <v>974</v>
      </c>
      <c r="J687" s="673" t="s">
        <v>974</v>
      </c>
      <c r="K687" s="673" t="s">
        <v>974</v>
      </c>
      <c r="L687" s="673" t="s">
        <v>974</v>
      </c>
      <c r="M687" s="673" t="s">
        <v>974</v>
      </c>
      <c r="N687" s="664" t="str">
        <f t="shared" si="10"/>
        <v/>
      </c>
    </row>
    <row r="688" spans="1:14" s="632" customFormat="1" ht="18" customHeight="1">
      <c r="B688" s="674" t="s">
        <v>1774</v>
      </c>
      <c r="C688" s="651" t="s">
        <v>1740</v>
      </c>
      <c r="D688" s="671">
        <v>8623</v>
      </c>
      <c r="E688" s="671">
        <v>3992</v>
      </c>
      <c r="F688" s="671">
        <v>2383</v>
      </c>
      <c r="G688" s="671">
        <v>36</v>
      </c>
      <c r="H688" s="671">
        <v>1481</v>
      </c>
      <c r="I688" s="671">
        <v>92</v>
      </c>
      <c r="J688" s="671">
        <v>4631</v>
      </c>
      <c r="K688" s="671">
        <v>20</v>
      </c>
      <c r="L688" s="671">
        <v>3729</v>
      </c>
      <c r="M688" s="671">
        <v>882</v>
      </c>
      <c r="N688" s="664" t="str">
        <f t="shared" si="10"/>
        <v/>
      </c>
    </row>
    <row r="689" spans="1:14" ht="9" customHeight="1">
      <c r="A689" s="670"/>
      <c r="B689" s="654"/>
      <c r="C689" s="651" t="s">
        <v>1741</v>
      </c>
      <c r="D689" s="669">
        <v>1774</v>
      </c>
      <c r="E689" s="669">
        <v>837</v>
      </c>
      <c r="F689" s="669">
        <v>289</v>
      </c>
      <c r="G689" s="669">
        <v>9</v>
      </c>
      <c r="H689" s="669">
        <v>473</v>
      </c>
      <c r="I689" s="669">
        <v>66</v>
      </c>
      <c r="J689" s="669">
        <v>937</v>
      </c>
      <c r="K689" s="669">
        <v>0</v>
      </c>
      <c r="L689" s="669">
        <v>710</v>
      </c>
      <c r="M689" s="669">
        <v>227</v>
      </c>
      <c r="N689" s="664" t="str">
        <f t="shared" si="10"/>
        <v/>
      </c>
    </row>
    <row r="690" spans="1:14" ht="18" customHeight="1">
      <c r="A690" s="670"/>
      <c r="B690" s="654"/>
      <c r="C690" s="668" t="s">
        <v>1742</v>
      </c>
      <c r="D690" s="669">
        <v>10397</v>
      </c>
      <c r="E690" s="669">
        <v>4829</v>
      </c>
      <c r="F690" s="669">
        <v>2672</v>
      </c>
      <c r="G690" s="669">
        <v>45</v>
      </c>
      <c r="H690" s="669">
        <v>1954</v>
      </c>
      <c r="I690" s="669">
        <v>158</v>
      </c>
      <c r="J690" s="669">
        <v>5568</v>
      </c>
      <c r="K690" s="669">
        <v>20</v>
      </c>
      <c r="L690" s="669">
        <v>4439</v>
      </c>
      <c r="M690" s="669">
        <v>1109</v>
      </c>
      <c r="N690" s="664" t="str">
        <f t="shared" si="10"/>
        <v/>
      </c>
    </row>
    <row r="691" spans="1:14" ht="9" customHeight="1">
      <c r="A691" s="682"/>
      <c r="B691" s="654" t="s">
        <v>1775</v>
      </c>
      <c r="C691" s="651" t="s">
        <v>1740</v>
      </c>
      <c r="D691" s="671">
        <v>4673</v>
      </c>
      <c r="E691" s="671">
        <v>2293</v>
      </c>
      <c r="F691" s="671">
        <v>1387</v>
      </c>
      <c r="G691" s="671">
        <v>7</v>
      </c>
      <c r="H691" s="671">
        <v>854</v>
      </c>
      <c r="I691" s="671">
        <v>45</v>
      </c>
      <c r="J691" s="671">
        <v>2380</v>
      </c>
      <c r="K691" s="671">
        <v>3</v>
      </c>
      <c r="L691" s="671">
        <v>1783</v>
      </c>
      <c r="M691" s="671">
        <v>594</v>
      </c>
      <c r="N691" s="664" t="str">
        <f t="shared" si="10"/>
        <v/>
      </c>
    </row>
    <row r="692" spans="1:14" ht="9" customHeight="1">
      <c r="A692" s="670"/>
      <c r="B692" s="654"/>
      <c r="C692" s="651" t="s">
        <v>1741</v>
      </c>
      <c r="D692" s="669">
        <v>697</v>
      </c>
      <c r="E692" s="669">
        <v>324</v>
      </c>
      <c r="F692" s="669">
        <v>90</v>
      </c>
      <c r="G692" s="669">
        <v>0</v>
      </c>
      <c r="H692" s="669">
        <v>210</v>
      </c>
      <c r="I692" s="669">
        <v>24</v>
      </c>
      <c r="J692" s="669">
        <v>373</v>
      </c>
      <c r="K692" s="669">
        <v>1</v>
      </c>
      <c r="L692" s="669">
        <v>253</v>
      </c>
      <c r="M692" s="669">
        <v>119</v>
      </c>
      <c r="N692" s="664" t="str">
        <f t="shared" si="10"/>
        <v/>
      </c>
    </row>
    <row r="693" spans="1:14" ht="18" customHeight="1">
      <c r="A693" s="670"/>
      <c r="B693" s="654"/>
      <c r="C693" s="668" t="s">
        <v>1742</v>
      </c>
      <c r="D693" s="669">
        <v>5370</v>
      </c>
      <c r="E693" s="669">
        <v>2617</v>
      </c>
      <c r="F693" s="669">
        <v>1477</v>
      </c>
      <c r="G693" s="669">
        <v>7</v>
      </c>
      <c r="H693" s="669">
        <v>1064</v>
      </c>
      <c r="I693" s="669">
        <v>69</v>
      </c>
      <c r="J693" s="669">
        <v>2753</v>
      </c>
      <c r="K693" s="669">
        <v>4</v>
      </c>
      <c r="L693" s="669">
        <v>2036</v>
      </c>
      <c r="M693" s="669">
        <v>713</v>
      </c>
      <c r="N693" s="664" t="str">
        <f t="shared" si="10"/>
        <v/>
      </c>
    </row>
    <row r="694" spans="1:14" ht="9" customHeight="1">
      <c r="A694" s="670"/>
      <c r="B694" s="654" t="s">
        <v>908</v>
      </c>
      <c r="C694" s="651" t="s">
        <v>1740</v>
      </c>
      <c r="D694" s="671">
        <v>758</v>
      </c>
      <c r="E694" s="671">
        <v>346</v>
      </c>
      <c r="F694" s="671">
        <v>206</v>
      </c>
      <c r="G694" s="671">
        <v>0</v>
      </c>
      <c r="H694" s="671">
        <v>109</v>
      </c>
      <c r="I694" s="671">
        <v>31</v>
      </c>
      <c r="J694" s="671">
        <v>412</v>
      </c>
      <c r="K694" s="671">
        <v>0</v>
      </c>
      <c r="L694" s="671">
        <v>339</v>
      </c>
      <c r="M694" s="671">
        <v>73</v>
      </c>
      <c r="N694" s="664" t="str">
        <f t="shared" si="10"/>
        <v/>
      </c>
    </row>
    <row r="695" spans="1:14" ht="9" customHeight="1">
      <c r="A695" s="670"/>
      <c r="B695" s="654"/>
      <c r="C695" s="651" t="s">
        <v>1741</v>
      </c>
      <c r="D695" s="669">
        <v>98</v>
      </c>
      <c r="E695" s="669">
        <v>42</v>
      </c>
      <c r="F695" s="669">
        <v>9</v>
      </c>
      <c r="G695" s="669">
        <v>0</v>
      </c>
      <c r="H695" s="669">
        <v>26</v>
      </c>
      <c r="I695" s="669">
        <v>7</v>
      </c>
      <c r="J695" s="669">
        <v>56</v>
      </c>
      <c r="K695" s="669">
        <v>0</v>
      </c>
      <c r="L695" s="669">
        <v>48</v>
      </c>
      <c r="M695" s="669">
        <v>8</v>
      </c>
      <c r="N695" s="664" t="str">
        <f t="shared" si="10"/>
        <v/>
      </c>
    </row>
    <row r="696" spans="1:14" ht="9.9499999999999993" customHeight="1">
      <c r="A696" s="670"/>
      <c r="B696" s="654"/>
      <c r="C696" s="668" t="s">
        <v>1742</v>
      </c>
      <c r="D696" s="669">
        <v>856</v>
      </c>
      <c r="E696" s="669">
        <v>388</v>
      </c>
      <c r="F696" s="669">
        <v>215</v>
      </c>
      <c r="G696" s="669">
        <v>0</v>
      </c>
      <c r="H696" s="669">
        <v>135</v>
      </c>
      <c r="I696" s="669">
        <v>38</v>
      </c>
      <c r="J696" s="669">
        <v>468</v>
      </c>
      <c r="K696" s="669">
        <v>0</v>
      </c>
      <c r="L696" s="669">
        <v>387</v>
      </c>
      <c r="M696" s="669">
        <v>81</v>
      </c>
      <c r="N696" s="664" t="str">
        <f t="shared" si="10"/>
        <v/>
      </c>
    </row>
    <row r="697" spans="1:14" ht="9.9499999999999993" customHeight="1">
      <c r="A697" s="670"/>
      <c r="B697" s="654"/>
      <c r="C697" s="683"/>
      <c r="D697" s="669"/>
      <c r="E697" s="669"/>
      <c r="F697" s="669"/>
      <c r="G697" s="669"/>
      <c r="H697" s="669"/>
      <c r="I697" s="669"/>
      <c r="J697" s="669"/>
      <c r="K697" s="669"/>
      <c r="L697" s="669"/>
      <c r="M697" s="669"/>
    </row>
    <row r="698" spans="1:14" s="675" customFormat="1" ht="10.5" customHeight="1">
      <c r="A698" s="675" t="s">
        <v>803</v>
      </c>
      <c r="B698" s="676"/>
      <c r="C698" s="676"/>
      <c r="D698" s="676"/>
      <c r="E698" s="676"/>
      <c r="F698" s="676"/>
      <c r="G698" s="676"/>
      <c r="H698" s="676"/>
      <c r="I698" s="676"/>
      <c r="J698" s="676"/>
      <c r="K698" s="676"/>
      <c r="L698" s="676"/>
      <c r="N698" s="664"/>
    </row>
    <row r="699" spans="1:14" s="675" customFormat="1" ht="10.5" customHeight="1">
      <c r="A699" s="653" t="s">
        <v>804</v>
      </c>
      <c r="B699" s="676"/>
      <c r="C699" s="676"/>
      <c r="D699" s="676"/>
      <c r="E699" s="676"/>
      <c r="F699" s="676"/>
      <c r="G699" s="676"/>
      <c r="H699" s="676"/>
      <c r="I699" s="676"/>
      <c r="J699" s="676"/>
      <c r="K699" s="676"/>
      <c r="L699" s="676"/>
      <c r="N699" s="664"/>
    </row>
    <row r="700" spans="1:14" s="675" customFormat="1" ht="10.5" customHeight="1">
      <c r="A700" s="653" t="s">
        <v>606</v>
      </c>
      <c r="B700" s="676"/>
      <c r="C700" s="676"/>
      <c r="D700" s="676"/>
      <c r="E700" s="676"/>
      <c r="F700" s="676"/>
      <c r="G700" s="676"/>
      <c r="H700" s="676"/>
      <c r="I700" s="676"/>
      <c r="J700" s="676"/>
      <c r="K700" s="676"/>
      <c r="L700" s="676"/>
      <c r="N700" s="664"/>
    </row>
    <row r="701" spans="1:14" s="675" customFormat="1" ht="10.5" customHeight="1">
      <c r="B701" s="676"/>
      <c r="C701" s="676"/>
      <c r="D701" s="676"/>
      <c r="E701" s="676"/>
      <c r="F701" s="676"/>
      <c r="G701" s="676"/>
      <c r="H701" s="676"/>
      <c r="I701" s="676"/>
      <c r="J701" s="676"/>
      <c r="K701" s="676"/>
      <c r="L701" s="676"/>
      <c r="N701" s="664"/>
    </row>
    <row r="702" spans="1:14" s="632" customFormat="1" ht="9" customHeight="1">
      <c r="A702" s="677" t="s">
        <v>53</v>
      </c>
      <c r="B702" s="667"/>
      <c r="C702" s="678"/>
      <c r="D702" s="666"/>
      <c r="E702" s="666"/>
      <c r="F702" s="666"/>
      <c r="G702" s="666"/>
      <c r="H702" s="666"/>
      <c r="I702" s="666"/>
      <c r="J702" s="666"/>
      <c r="K702" s="666"/>
      <c r="L702" s="666"/>
      <c r="M702" s="666"/>
      <c r="N702" s="664"/>
    </row>
    <row r="703" spans="1:14">
      <c r="A703" s="670"/>
      <c r="B703" s="670"/>
      <c r="C703" s="637"/>
      <c r="D703" s="663" t="s">
        <v>1796</v>
      </c>
      <c r="E703" s="669"/>
      <c r="F703" s="669"/>
      <c r="G703" s="669"/>
      <c r="H703" s="669"/>
      <c r="I703" s="669"/>
      <c r="J703" s="669"/>
      <c r="K703" s="669"/>
      <c r="L703" s="669"/>
      <c r="M703" s="669"/>
    </row>
    <row r="704" spans="1:14" s="632" customFormat="1" ht="9" customHeight="1">
      <c r="D704" s="663"/>
      <c r="N704" s="664"/>
    </row>
    <row r="705" spans="1:14" ht="9" customHeight="1">
      <c r="A705" s="670"/>
      <c r="B705" s="654" t="s">
        <v>909</v>
      </c>
      <c r="C705" s="651" t="s">
        <v>1740</v>
      </c>
      <c r="D705" s="671">
        <v>1668</v>
      </c>
      <c r="E705" s="671">
        <v>647</v>
      </c>
      <c r="F705" s="671">
        <v>501</v>
      </c>
      <c r="G705" s="671">
        <v>1</v>
      </c>
      <c r="H705" s="671">
        <v>127</v>
      </c>
      <c r="I705" s="671">
        <v>18</v>
      </c>
      <c r="J705" s="671">
        <v>1021</v>
      </c>
      <c r="K705" s="671">
        <v>4</v>
      </c>
      <c r="L705" s="671">
        <v>843</v>
      </c>
      <c r="M705" s="671">
        <v>174</v>
      </c>
      <c r="N705" s="664" t="str">
        <f>IF(OR(D705=E705,D705=F705,D705=G705,D705=H705,D705=I705,D705=J705,D705=K705,D705=L705,D705=M705),"X","")</f>
        <v/>
      </c>
    </row>
    <row r="706" spans="1:14" ht="9" customHeight="1">
      <c r="A706" s="670"/>
      <c r="B706" s="670"/>
      <c r="C706" s="651" t="s">
        <v>1741</v>
      </c>
      <c r="D706" s="669">
        <v>755</v>
      </c>
      <c r="E706" s="669">
        <v>288</v>
      </c>
      <c r="F706" s="669">
        <v>144</v>
      </c>
      <c r="G706" s="669">
        <v>2</v>
      </c>
      <c r="H706" s="669">
        <v>135</v>
      </c>
      <c r="I706" s="669">
        <v>7</v>
      </c>
      <c r="J706" s="669">
        <v>467</v>
      </c>
      <c r="K706" s="669">
        <v>2</v>
      </c>
      <c r="L706" s="669">
        <v>301</v>
      </c>
      <c r="M706" s="669">
        <v>164</v>
      </c>
      <c r="N706" s="664" t="str">
        <f>IF(OR(D706=E706,D706=F706,D706=G706,D706=H706,D706=I706,D706=J706,D706=K706,D706=L706,D706=M706),"X","")</f>
        <v/>
      </c>
    </row>
    <row r="707" spans="1:14" ht="18" customHeight="1">
      <c r="A707" s="670"/>
      <c r="B707" s="670"/>
      <c r="C707" s="668" t="s">
        <v>1742</v>
      </c>
      <c r="D707" s="669">
        <v>2423</v>
      </c>
      <c r="E707" s="669">
        <v>935</v>
      </c>
      <c r="F707" s="669">
        <v>645</v>
      </c>
      <c r="G707" s="669">
        <v>3</v>
      </c>
      <c r="H707" s="669">
        <v>262</v>
      </c>
      <c r="I707" s="669">
        <v>25</v>
      </c>
      <c r="J707" s="669">
        <v>1488</v>
      </c>
      <c r="K707" s="669">
        <v>6</v>
      </c>
      <c r="L707" s="669">
        <v>1144</v>
      </c>
      <c r="M707" s="669">
        <v>338</v>
      </c>
      <c r="N707" s="664" t="str">
        <f>IF(OR(D707=E707,D707=F707,D707=G707,D707=H707,D707=I707,D707=J707,D707=K707,D707=L707,D707=M707),"X","")</f>
        <v/>
      </c>
    </row>
    <row r="708" spans="1:14" ht="9" customHeight="1">
      <c r="A708" s="670"/>
      <c r="B708" s="654" t="s">
        <v>910</v>
      </c>
      <c r="C708" s="651" t="s">
        <v>1740</v>
      </c>
      <c r="D708" s="671">
        <v>94</v>
      </c>
      <c r="E708" s="672" t="s">
        <v>974</v>
      </c>
      <c r="F708" s="672" t="s">
        <v>974</v>
      </c>
      <c r="G708" s="672" t="s">
        <v>974</v>
      </c>
      <c r="H708" s="672" t="s">
        <v>974</v>
      </c>
      <c r="I708" s="672" t="s">
        <v>974</v>
      </c>
      <c r="J708" s="672" t="s">
        <v>974</v>
      </c>
      <c r="K708" s="672" t="s">
        <v>974</v>
      </c>
      <c r="L708" s="672" t="s">
        <v>974</v>
      </c>
      <c r="M708" s="672" t="s">
        <v>974</v>
      </c>
      <c r="N708" s="664" t="str">
        <f t="shared" si="10"/>
        <v/>
      </c>
    </row>
    <row r="709" spans="1:14" ht="9" customHeight="1">
      <c r="A709" s="670"/>
      <c r="B709" s="654"/>
      <c r="C709" s="651" t="s">
        <v>1741</v>
      </c>
      <c r="D709" s="669">
        <v>40</v>
      </c>
      <c r="E709" s="672" t="s">
        <v>974</v>
      </c>
      <c r="F709" s="672" t="s">
        <v>974</v>
      </c>
      <c r="G709" s="672" t="s">
        <v>974</v>
      </c>
      <c r="H709" s="672" t="s">
        <v>974</v>
      </c>
      <c r="I709" s="672" t="s">
        <v>974</v>
      </c>
      <c r="J709" s="672" t="s">
        <v>974</v>
      </c>
      <c r="K709" s="672" t="s">
        <v>974</v>
      </c>
      <c r="L709" s="672" t="s">
        <v>974</v>
      </c>
      <c r="M709" s="672" t="s">
        <v>974</v>
      </c>
      <c r="N709" s="664" t="str">
        <f t="shared" si="10"/>
        <v/>
      </c>
    </row>
    <row r="710" spans="1:14" ht="18" customHeight="1">
      <c r="A710" s="670"/>
      <c r="B710" s="654"/>
      <c r="C710" s="668" t="s">
        <v>1742</v>
      </c>
      <c r="D710" s="669">
        <v>134</v>
      </c>
      <c r="E710" s="673" t="s">
        <v>974</v>
      </c>
      <c r="F710" s="673" t="s">
        <v>974</v>
      </c>
      <c r="G710" s="673" t="s">
        <v>974</v>
      </c>
      <c r="H710" s="673" t="s">
        <v>974</v>
      </c>
      <c r="I710" s="673" t="s">
        <v>974</v>
      </c>
      <c r="J710" s="673" t="s">
        <v>974</v>
      </c>
      <c r="K710" s="673" t="s">
        <v>974</v>
      </c>
      <c r="L710" s="673" t="s">
        <v>974</v>
      </c>
      <c r="M710" s="673" t="s">
        <v>974</v>
      </c>
      <c r="N710" s="664" t="str">
        <f t="shared" si="10"/>
        <v/>
      </c>
    </row>
    <row r="711" spans="1:14" ht="9" customHeight="1">
      <c r="A711" s="670"/>
      <c r="B711" s="654" t="s">
        <v>911</v>
      </c>
      <c r="C711" s="651" t="s">
        <v>1740</v>
      </c>
      <c r="D711" s="671">
        <v>2134</v>
      </c>
      <c r="E711" s="672" t="s">
        <v>974</v>
      </c>
      <c r="F711" s="672" t="s">
        <v>974</v>
      </c>
      <c r="G711" s="672" t="s">
        <v>974</v>
      </c>
      <c r="H711" s="672" t="s">
        <v>974</v>
      </c>
      <c r="I711" s="672" t="s">
        <v>974</v>
      </c>
      <c r="J711" s="672" t="s">
        <v>974</v>
      </c>
      <c r="K711" s="672" t="s">
        <v>974</v>
      </c>
      <c r="L711" s="672" t="s">
        <v>974</v>
      </c>
      <c r="M711" s="672" t="s">
        <v>974</v>
      </c>
      <c r="N711" s="664" t="str">
        <f t="shared" si="10"/>
        <v/>
      </c>
    </row>
    <row r="712" spans="1:14" ht="9" customHeight="1">
      <c r="A712" s="670"/>
      <c r="B712" s="654"/>
      <c r="C712" s="651" t="s">
        <v>1741</v>
      </c>
      <c r="D712" s="669">
        <v>530</v>
      </c>
      <c r="E712" s="672" t="s">
        <v>974</v>
      </c>
      <c r="F712" s="672" t="s">
        <v>974</v>
      </c>
      <c r="G712" s="672" t="s">
        <v>974</v>
      </c>
      <c r="H712" s="672" t="s">
        <v>974</v>
      </c>
      <c r="I712" s="672" t="s">
        <v>974</v>
      </c>
      <c r="J712" s="672" t="s">
        <v>974</v>
      </c>
      <c r="K712" s="672" t="s">
        <v>974</v>
      </c>
      <c r="L712" s="672" t="s">
        <v>974</v>
      </c>
      <c r="M712" s="672" t="s">
        <v>974</v>
      </c>
      <c r="N712" s="664" t="str">
        <f t="shared" si="10"/>
        <v/>
      </c>
    </row>
    <row r="713" spans="1:14" ht="18" customHeight="1">
      <c r="A713" s="681"/>
      <c r="B713" s="654"/>
      <c r="C713" s="668" t="s">
        <v>1742</v>
      </c>
      <c r="D713" s="669">
        <v>2664</v>
      </c>
      <c r="E713" s="673" t="s">
        <v>974</v>
      </c>
      <c r="F713" s="673" t="s">
        <v>974</v>
      </c>
      <c r="G713" s="673" t="s">
        <v>974</v>
      </c>
      <c r="H713" s="673" t="s">
        <v>974</v>
      </c>
      <c r="I713" s="673" t="s">
        <v>974</v>
      </c>
      <c r="J713" s="673" t="s">
        <v>974</v>
      </c>
      <c r="K713" s="673" t="s">
        <v>974</v>
      </c>
      <c r="L713" s="673" t="s">
        <v>974</v>
      </c>
      <c r="M713" s="673" t="s">
        <v>974</v>
      </c>
      <c r="N713" s="664" t="str">
        <f t="shared" si="10"/>
        <v/>
      </c>
    </row>
    <row r="714" spans="1:14" ht="9" customHeight="1">
      <c r="A714" s="681"/>
      <c r="B714" s="654" t="s">
        <v>912</v>
      </c>
      <c r="C714" s="651" t="s">
        <v>1740</v>
      </c>
      <c r="D714" s="671">
        <v>205</v>
      </c>
      <c r="E714" s="671">
        <v>105</v>
      </c>
      <c r="F714" s="671">
        <v>75</v>
      </c>
      <c r="G714" s="671">
        <v>1</v>
      </c>
      <c r="H714" s="671">
        <v>29</v>
      </c>
      <c r="I714" s="671">
        <v>0</v>
      </c>
      <c r="J714" s="671">
        <v>100</v>
      </c>
      <c r="K714" s="671">
        <v>0</v>
      </c>
      <c r="L714" s="671">
        <v>91</v>
      </c>
      <c r="M714" s="671">
        <v>9</v>
      </c>
      <c r="N714" s="664" t="str">
        <f t="shared" si="10"/>
        <v/>
      </c>
    </row>
    <row r="715" spans="1:14" ht="9" customHeight="1">
      <c r="A715" s="670"/>
      <c r="B715" s="654"/>
      <c r="C715" s="651" t="s">
        <v>1741</v>
      </c>
      <c r="D715" s="669">
        <v>52</v>
      </c>
      <c r="E715" s="669">
        <v>24</v>
      </c>
      <c r="F715" s="669">
        <v>11</v>
      </c>
      <c r="G715" s="669">
        <v>0</v>
      </c>
      <c r="H715" s="669">
        <v>11</v>
      </c>
      <c r="I715" s="669">
        <v>2</v>
      </c>
      <c r="J715" s="669">
        <v>28</v>
      </c>
      <c r="K715" s="669">
        <v>0</v>
      </c>
      <c r="L715" s="669">
        <v>24</v>
      </c>
      <c r="M715" s="669">
        <v>4</v>
      </c>
      <c r="N715" s="664" t="str">
        <f t="shared" si="10"/>
        <v/>
      </c>
    </row>
    <row r="716" spans="1:14" ht="18" customHeight="1">
      <c r="A716" s="670"/>
      <c r="B716" s="654"/>
      <c r="C716" s="668" t="s">
        <v>1742</v>
      </c>
      <c r="D716" s="669">
        <v>257</v>
      </c>
      <c r="E716" s="669">
        <v>129</v>
      </c>
      <c r="F716" s="669">
        <v>86</v>
      </c>
      <c r="G716" s="669">
        <v>1</v>
      </c>
      <c r="H716" s="669">
        <v>40</v>
      </c>
      <c r="I716" s="669">
        <v>2</v>
      </c>
      <c r="J716" s="669">
        <v>128</v>
      </c>
      <c r="K716" s="669">
        <v>0</v>
      </c>
      <c r="L716" s="669">
        <v>115</v>
      </c>
      <c r="M716" s="669">
        <v>13</v>
      </c>
      <c r="N716" s="664" t="str">
        <f t="shared" si="10"/>
        <v/>
      </c>
    </row>
    <row r="717" spans="1:14" ht="9" customHeight="1">
      <c r="A717" s="670"/>
      <c r="B717" s="654" t="s">
        <v>913</v>
      </c>
      <c r="C717" s="651" t="s">
        <v>1740</v>
      </c>
      <c r="D717" s="671">
        <v>4709</v>
      </c>
      <c r="E717" s="671">
        <v>2224</v>
      </c>
      <c r="F717" s="671">
        <v>1457</v>
      </c>
      <c r="G717" s="671">
        <v>34</v>
      </c>
      <c r="H717" s="671">
        <v>657</v>
      </c>
      <c r="I717" s="671">
        <v>76</v>
      </c>
      <c r="J717" s="671">
        <v>2485</v>
      </c>
      <c r="K717" s="671">
        <v>11</v>
      </c>
      <c r="L717" s="671">
        <v>2039</v>
      </c>
      <c r="M717" s="671">
        <v>435</v>
      </c>
      <c r="N717" s="664" t="str">
        <f t="shared" si="10"/>
        <v/>
      </c>
    </row>
    <row r="718" spans="1:14" ht="9" customHeight="1">
      <c r="A718" s="670"/>
      <c r="B718" s="654"/>
      <c r="C718" s="651" t="s">
        <v>1741</v>
      </c>
      <c r="D718" s="669">
        <v>1035</v>
      </c>
      <c r="E718" s="669">
        <v>457</v>
      </c>
      <c r="F718" s="669">
        <v>210</v>
      </c>
      <c r="G718" s="669">
        <v>5</v>
      </c>
      <c r="H718" s="669">
        <v>194</v>
      </c>
      <c r="I718" s="669">
        <v>48</v>
      </c>
      <c r="J718" s="669">
        <v>578</v>
      </c>
      <c r="K718" s="669">
        <v>0</v>
      </c>
      <c r="L718" s="669">
        <v>452</v>
      </c>
      <c r="M718" s="669">
        <v>126</v>
      </c>
      <c r="N718" s="664" t="str">
        <f t="shared" si="10"/>
        <v/>
      </c>
    </row>
    <row r="719" spans="1:14" ht="18" customHeight="1">
      <c r="A719" s="670"/>
      <c r="B719" s="654"/>
      <c r="C719" s="668" t="s">
        <v>1742</v>
      </c>
      <c r="D719" s="669">
        <v>5744</v>
      </c>
      <c r="E719" s="669">
        <v>2681</v>
      </c>
      <c r="F719" s="669">
        <v>1667</v>
      </c>
      <c r="G719" s="669">
        <v>39</v>
      </c>
      <c r="H719" s="669">
        <v>851</v>
      </c>
      <c r="I719" s="669">
        <v>124</v>
      </c>
      <c r="J719" s="669">
        <v>3063</v>
      </c>
      <c r="K719" s="669">
        <v>11</v>
      </c>
      <c r="L719" s="669">
        <v>2491</v>
      </c>
      <c r="M719" s="669">
        <v>561</v>
      </c>
      <c r="N719" s="664" t="str">
        <f t="shared" si="10"/>
        <v/>
      </c>
    </row>
    <row r="720" spans="1:14" s="632" customFormat="1" ht="18" customHeight="1">
      <c r="B720" s="674" t="s">
        <v>1776</v>
      </c>
      <c r="C720" s="651" t="s">
        <v>1740</v>
      </c>
      <c r="D720" s="671">
        <v>209</v>
      </c>
      <c r="E720" s="671">
        <v>118</v>
      </c>
      <c r="F720" s="671">
        <v>61</v>
      </c>
      <c r="G720" s="671">
        <v>0</v>
      </c>
      <c r="H720" s="671">
        <v>57</v>
      </c>
      <c r="I720" s="671">
        <v>0</v>
      </c>
      <c r="J720" s="671">
        <v>91</v>
      </c>
      <c r="K720" s="671">
        <v>1</v>
      </c>
      <c r="L720" s="671">
        <v>63</v>
      </c>
      <c r="M720" s="671">
        <v>27</v>
      </c>
      <c r="N720" s="664" t="str">
        <f t="shared" si="10"/>
        <v/>
      </c>
    </row>
    <row r="721" spans="1:14" ht="9" customHeight="1">
      <c r="A721" s="670"/>
      <c r="B721" s="654"/>
      <c r="C721" s="651" t="s">
        <v>1741</v>
      </c>
      <c r="D721" s="669">
        <v>55</v>
      </c>
      <c r="E721" s="669">
        <v>38</v>
      </c>
      <c r="F721" s="669">
        <v>16</v>
      </c>
      <c r="G721" s="669">
        <v>0</v>
      </c>
      <c r="H721" s="669">
        <v>22</v>
      </c>
      <c r="I721" s="669">
        <v>0</v>
      </c>
      <c r="J721" s="669">
        <v>17</v>
      </c>
      <c r="K721" s="669">
        <v>0</v>
      </c>
      <c r="L721" s="669">
        <v>7</v>
      </c>
      <c r="M721" s="669">
        <v>10</v>
      </c>
      <c r="N721" s="664" t="str">
        <f t="shared" si="10"/>
        <v/>
      </c>
    </row>
    <row r="722" spans="1:14" ht="18" customHeight="1">
      <c r="A722" s="670"/>
      <c r="B722" s="670"/>
      <c r="C722" s="668" t="s">
        <v>1742</v>
      </c>
      <c r="D722" s="669">
        <v>264</v>
      </c>
      <c r="E722" s="669">
        <v>156</v>
      </c>
      <c r="F722" s="669">
        <v>77</v>
      </c>
      <c r="G722" s="669">
        <v>0</v>
      </c>
      <c r="H722" s="669">
        <v>79</v>
      </c>
      <c r="I722" s="669">
        <v>0</v>
      </c>
      <c r="J722" s="669">
        <v>108</v>
      </c>
      <c r="K722" s="669">
        <v>1</v>
      </c>
      <c r="L722" s="669">
        <v>70</v>
      </c>
      <c r="M722" s="669">
        <v>37</v>
      </c>
      <c r="N722" s="664" t="str">
        <f t="shared" si="10"/>
        <v/>
      </c>
    </row>
    <row r="723" spans="1:14" ht="9" customHeight="1">
      <c r="A723" s="670" t="s">
        <v>1777</v>
      </c>
      <c r="C723" s="651" t="s">
        <v>1740</v>
      </c>
      <c r="D723" s="671">
        <v>26877</v>
      </c>
      <c r="E723" s="671">
        <v>11949</v>
      </c>
      <c r="F723" s="671">
        <v>7562</v>
      </c>
      <c r="G723" s="671">
        <v>84</v>
      </c>
      <c r="H723" s="671">
        <v>3965</v>
      </c>
      <c r="I723" s="671">
        <v>338</v>
      </c>
      <c r="J723" s="671">
        <v>14928</v>
      </c>
      <c r="K723" s="671">
        <v>50</v>
      </c>
      <c r="L723" s="671">
        <v>12167</v>
      </c>
      <c r="M723" s="671">
        <v>2711</v>
      </c>
      <c r="N723" s="664" t="str">
        <f t="shared" si="10"/>
        <v/>
      </c>
    </row>
    <row r="724" spans="1:14" ht="9" customHeight="1">
      <c r="A724" s="670"/>
      <c r="B724" s="670"/>
      <c r="C724" s="651" t="s">
        <v>1741</v>
      </c>
      <c r="D724" s="669">
        <v>6151</v>
      </c>
      <c r="E724" s="669">
        <v>2605</v>
      </c>
      <c r="F724" s="669">
        <v>1007</v>
      </c>
      <c r="G724" s="669">
        <v>22</v>
      </c>
      <c r="H724" s="669">
        <v>1374</v>
      </c>
      <c r="I724" s="669">
        <v>202</v>
      </c>
      <c r="J724" s="669">
        <v>3546</v>
      </c>
      <c r="K724" s="669">
        <v>5</v>
      </c>
      <c r="L724" s="669">
        <v>2611</v>
      </c>
      <c r="M724" s="669">
        <v>930</v>
      </c>
      <c r="N724" s="664" t="str">
        <f t="shared" ref="N724:N787" si="11">IF(OR(D724=E724,D724=F724,D724=G724,D724=H724,D724=I724,D724=J724,D724=K724,D724=L724,D724=M724),"X","")</f>
        <v/>
      </c>
    </row>
    <row r="725" spans="1:14" ht="18" customHeight="1">
      <c r="A725" s="670"/>
      <c r="B725" s="670"/>
      <c r="C725" s="668" t="s">
        <v>1742</v>
      </c>
      <c r="D725" s="669">
        <v>33028</v>
      </c>
      <c r="E725" s="669">
        <v>14554</v>
      </c>
      <c r="F725" s="669">
        <v>8569</v>
      </c>
      <c r="G725" s="669">
        <v>106</v>
      </c>
      <c r="H725" s="669">
        <v>5339</v>
      </c>
      <c r="I725" s="669">
        <v>540</v>
      </c>
      <c r="J725" s="669">
        <v>18474</v>
      </c>
      <c r="K725" s="669">
        <v>55</v>
      </c>
      <c r="L725" s="669">
        <v>14778</v>
      </c>
      <c r="M725" s="669">
        <v>3641</v>
      </c>
      <c r="N725" s="664" t="str">
        <f t="shared" si="11"/>
        <v/>
      </c>
    </row>
    <row r="726" spans="1:14" s="632" customFormat="1" ht="18" customHeight="1">
      <c r="A726" s="666" t="s">
        <v>555</v>
      </c>
      <c r="B726" s="667"/>
      <c r="C726" s="668"/>
      <c r="N726" s="664"/>
    </row>
    <row r="727" spans="1:14" ht="9" customHeight="1">
      <c r="A727" s="670"/>
      <c r="B727" s="654" t="s">
        <v>915</v>
      </c>
      <c r="C727" s="651" t="s">
        <v>1740</v>
      </c>
      <c r="D727" s="671">
        <v>141</v>
      </c>
      <c r="E727" s="671">
        <v>51</v>
      </c>
      <c r="F727" s="671">
        <v>36</v>
      </c>
      <c r="G727" s="671">
        <v>1</v>
      </c>
      <c r="H727" s="671">
        <v>8</v>
      </c>
      <c r="I727" s="671">
        <v>6</v>
      </c>
      <c r="J727" s="671">
        <v>90</v>
      </c>
      <c r="K727" s="671">
        <v>0</v>
      </c>
      <c r="L727" s="671">
        <v>83</v>
      </c>
      <c r="M727" s="671">
        <v>7</v>
      </c>
      <c r="N727" s="664" t="str">
        <f t="shared" si="11"/>
        <v/>
      </c>
    </row>
    <row r="728" spans="1:14" ht="9" customHeight="1">
      <c r="A728" s="670"/>
      <c r="B728" s="654"/>
      <c r="C728" s="651" t="s">
        <v>1741</v>
      </c>
      <c r="D728" s="669">
        <v>136</v>
      </c>
      <c r="E728" s="669">
        <v>51</v>
      </c>
      <c r="F728" s="669">
        <v>28</v>
      </c>
      <c r="G728" s="669">
        <v>0</v>
      </c>
      <c r="H728" s="669">
        <v>22</v>
      </c>
      <c r="I728" s="669">
        <v>1</v>
      </c>
      <c r="J728" s="669">
        <v>85</v>
      </c>
      <c r="K728" s="669">
        <v>0</v>
      </c>
      <c r="L728" s="669">
        <v>65</v>
      </c>
      <c r="M728" s="669">
        <v>20</v>
      </c>
      <c r="N728" s="664" t="str">
        <f t="shared" si="11"/>
        <v/>
      </c>
    </row>
    <row r="729" spans="1:14" ht="18" customHeight="1">
      <c r="A729" s="670"/>
      <c r="B729" s="654"/>
      <c r="C729" s="668" t="s">
        <v>1742</v>
      </c>
      <c r="D729" s="669">
        <v>277</v>
      </c>
      <c r="E729" s="669">
        <v>102</v>
      </c>
      <c r="F729" s="669">
        <v>64</v>
      </c>
      <c r="G729" s="669">
        <v>1</v>
      </c>
      <c r="H729" s="669">
        <v>30</v>
      </c>
      <c r="I729" s="669">
        <v>7</v>
      </c>
      <c r="J729" s="669">
        <v>175</v>
      </c>
      <c r="K729" s="669">
        <v>0</v>
      </c>
      <c r="L729" s="669">
        <v>148</v>
      </c>
      <c r="M729" s="669">
        <v>27</v>
      </c>
      <c r="N729" s="664" t="str">
        <f t="shared" si="11"/>
        <v/>
      </c>
    </row>
    <row r="730" spans="1:14" ht="9" customHeight="1">
      <c r="A730" s="670"/>
      <c r="B730" s="654" t="s">
        <v>916</v>
      </c>
      <c r="C730" s="651" t="s">
        <v>1740</v>
      </c>
      <c r="D730" s="671">
        <v>130</v>
      </c>
      <c r="E730" s="671">
        <v>49</v>
      </c>
      <c r="F730" s="671">
        <v>37</v>
      </c>
      <c r="G730" s="671">
        <v>3</v>
      </c>
      <c r="H730" s="671">
        <v>5</v>
      </c>
      <c r="I730" s="671">
        <v>4</v>
      </c>
      <c r="J730" s="671">
        <v>81</v>
      </c>
      <c r="K730" s="671">
        <v>0</v>
      </c>
      <c r="L730" s="671">
        <v>78</v>
      </c>
      <c r="M730" s="671">
        <v>3</v>
      </c>
      <c r="N730" s="664" t="str">
        <f t="shared" si="11"/>
        <v/>
      </c>
    </row>
    <row r="731" spans="1:14" ht="9" customHeight="1">
      <c r="A731" s="670"/>
      <c r="B731" s="654"/>
      <c r="C731" s="651" t="s">
        <v>1741</v>
      </c>
      <c r="D731" s="669">
        <v>78</v>
      </c>
      <c r="E731" s="669">
        <v>21</v>
      </c>
      <c r="F731" s="669">
        <v>16</v>
      </c>
      <c r="G731" s="669">
        <v>3</v>
      </c>
      <c r="H731" s="669">
        <v>2</v>
      </c>
      <c r="I731" s="669">
        <v>0</v>
      </c>
      <c r="J731" s="669">
        <v>57</v>
      </c>
      <c r="K731" s="669">
        <v>0</v>
      </c>
      <c r="L731" s="669">
        <v>53</v>
      </c>
      <c r="M731" s="669">
        <v>4</v>
      </c>
      <c r="N731" s="664" t="str">
        <f t="shared" si="11"/>
        <v/>
      </c>
    </row>
    <row r="732" spans="1:14" ht="18" customHeight="1">
      <c r="A732" s="670"/>
      <c r="B732" s="654"/>
      <c r="C732" s="668" t="s">
        <v>1742</v>
      </c>
      <c r="D732" s="669">
        <v>208</v>
      </c>
      <c r="E732" s="669">
        <v>70</v>
      </c>
      <c r="F732" s="669">
        <v>53</v>
      </c>
      <c r="G732" s="669">
        <v>6</v>
      </c>
      <c r="H732" s="669">
        <v>7</v>
      </c>
      <c r="I732" s="669">
        <v>4</v>
      </c>
      <c r="J732" s="669">
        <v>138</v>
      </c>
      <c r="K732" s="669">
        <v>0</v>
      </c>
      <c r="L732" s="669">
        <v>131</v>
      </c>
      <c r="M732" s="669">
        <v>7</v>
      </c>
      <c r="N732" s="664" t="str">
        <f t="shared" si="11"/>
        <v/>
      </c>
    </row>
    <row r="733" spans="1:14" ht="9" customHeight="1">
      <c r="A733" s="670"/>
      <c r="B733" s="654" t="s">
        <v>917</v>
      </c>
      <c r="C733" s="651" t="s">
        <v>1740</v>
      </c>
      <c r="D733" s="671">
        <v>1436</v>
      </c>
      <c r="E733" s="671">
        <v>581</v>
      </c>
      <c r="F733" s="671">
        <v>435</v>
      </c>
      <c r="G733" s="671">
        <v>9</v>
      </c>
      <c r="H733" s="671">
        <v>94</v>
      </c>
      <c r="I733" s="671">
        <v>43</v>
      </c>
      <c r="J733" s="671">
        <v>855</v>
      </c>
      <c r="K733" s="671">
        <v>0</v>
      </c>
      <c r="L733" s="671">
        <v>739</v>
      </c>
      <c r="M733" s="671">
        <v>116</v>
      </c>
      <c r="N733" s="664" t="str">
        <f t="shared" si="11"/>
        <v/>
      </c>
    </row>
    <row r="734" spans="1:14" ht="9" customHeight="1">
      <c r="A734" s="670"/>
      <c r="B734" s="654"/>
      <c r="C734" s="651" t="s">
        <v>1741</v>
      </c>
      <c r="D734" s="669">
        <v>848</v>
      </c>
      <c r="E734" s="669">
        <v>318</v>
      </c>
      <c r="F734" s="669">
        <v>211</v>
      </c>
      <c r="G734" s="669">
        <v>2</v>
      </c>
      <c r="H734" s="669">
        <v>82</v>
      </c>
      <c r="I734" s="669">
        <v>23</v>
      </c>
      <c r="J734" s="669">
        <v>530</v>
      </c>
      <c r="K734" s="669">
        <v>0</v>
      </c>
      <c r="L734" s="669">
        <v>435</v>
      </c>
      <c r="M734" s="669">
        <v>95</v>
      </c>
      <c r="N734" s="664" t="str">
        <f t="shared" si="11"/>
        <v/>
      </c>
    </row>
    <row r="735" spans="1:14" ht="18" customHeight="1">
      <c r="A735" s="670"/>
      <c r="B735" s="654"/>
      <c r="C735" s="668" t="s">
        <v>1742</v>
      </c>
      <c r="D735" s="669">
        <v>2284</v>
      </c>
      <c r="E735" s="669">
        <v>899</v>
      </c>
      <c r="F735" s="669">
        <v>646</v>
      </c>
      <c r="G735" s="669">
        <v>11</v>
      </c>
      <c r="H735" s="669">
        <v>176</v>
      </c>
      <c r="I735" s="669">
        <v>66</v>
      </c>
      <c r="J735" s="669">
        <v>1385</v>
      </c>
      <c r="K735" s="669">
        <v>0</v>
      </c>
      <c r="L735" s="669">
        <v>1174</v>
      </c>
      <c r="M735" s="669">
        <v>211</v>
      </c>
      <c r="N735" s="664" t="str">
        <f t="shared" si="11"/>
        <v/>
      </c>
    </row>
    <row r="736" spans="1:14" s="632" customFormat="1" ht="18" customHeight="1">
      <c r="B736" s="674" t="s">
        <v>1779</v>
      </c>
      <c r="C736" s="651" t="s">
        <v>1740</v>
      </c>
      <c r="D736" s="671">
        <v>218</v>
      </c>
      <c r="E736" s="671">
        <v>61</v>
      </c>
      <c r="F736" s="671">
        <v>40</v>
      </c>
      <c r="G736" s="671">
        <v>6</v>
      </c>
      <c r="H736" s="671">
        <v>9</v>
      </c>
      <c r="I736" s="671">
        <v>6</v>
      </c>
      <c r="J736" s="671">
        <v>157</v>
      </c>
      <c r="K736" s="671">
        <v>0</v>
      </c>
      <c r="L736" s="671">
        <v>151</v>
      </c>
      <c r="M736" s="671">
        <v>6</v>
      </c>
      <c r="N736" s="664" t="str">
        <f t="shared" si="11"/>
        <v/>
      </c>
    </row>
    <row r="737" spans="1:14" ht="9" customHeight="1">
      <c r="A737" s="670"/>
      <c r="B737" s="654"/>
      <c r="C737" s="651" t="s">
        <v>1741</v>
      </c>
      <c r="D737" s="669">
        <v>85</v>
      </c>
      <c r="E737" s="669">
        <v>23</v>
      </c>
      <c r="F737" s="669">
        <v>16</v>
      </c>
      <c r="G737" s="669">
        <v>1</v>
      </c>
      <c r="H737" s="669">
        <v>4</v>
      </c>
      <c r="I737" s="669">
        <v>2</v>
      </c>
      <c r="J737" s="669">
        <v>62</v>
      </c>
      <c r="K737" s="669">
        <v>0</v>
      </c>
      <c r="L737" s="669">
        <v>53</v>
      </c>
      <c r="M737" s="669">
        <v>9</v>
      </c>
      <c r="N737" s="664" t="str">
        <f t="shared" si="11"/>
        <v/>
      </c>
    </row>
    <row r="738" spans="1:14" ht="18" customHeight="1">
      <c r="A738" s="682"/>
      <c r="B738" s="654"/>
      <c r="C738" s="668" t="s">
        <v>1742</v>
      </c>
      <c r="D738" s="669">
        <v>303</v>
      </c>
      <c r="E738" s="669">
        <v>84</v>
      </c>
      <c r="F738" s="669">
        <v>56</v>
      </c>
      <c r="G738" s="669">
        <v>7</v>
      </c>
      <c r="H738" s="669">
        <v>13</v>
      </c>
      <c r="I738" s="669">
        <v>8</v>
      </c>
      <c r="J738" s="669">
        <v>219</v>
      </c>
      <c r="K738" s="669">
        <v>0</v>
      </c>
      <c r="L738" s="669">
        <v>204</v>
      </c>
      <c r="M738" s="669">
        <v>15</v>
      </c>
      <c r="N738" s="664" t="str">
        <f t="shared" si="11"/>
        <v/>
      </c>
    </row>
    <row r="739" spans="1:14" ht="9" customHeight="1">
      <c r="A739" s="670"/>
      <c r="B739" s="654" t="s">
        <v>920</v>
      </c>
      <c r="C739" s="651" t="s">
        <v>1740</v>
      </c>
      <c r="D739" s="671">
        <v>294</v>
      </c>
      <c r="E739" s="671">
        <v>48</v>
      </c>
      <c r="F739" s="671">
        <v>38</v>
      </c>
      <c r="G739" s="671">
        <v>2</v>
      </c>
      <c r="H739" s="671">
        <v>5</v>
      </c>
      <c r="I739" s="671">
        <v>3</v>
      </c>
      <c r="J739" s="671">
        <v>246</v>
      </c>
      <c r="K739" s="671">
        <v>0</v>
      </c>
      <c r="L739" s="671">
        <v>245</v>
      </c>
      <c r="M739" s="671">
        <v>1</v>
      </c>
      <c r="N739" s="664" t="str">
        <f t="shared" si="11"/>
        <v/>
      </c>
    </row>
    <row r="740" spans="1:14" ht="9" customHeight="1">
      <c r="A740" s="670"/>
      <c r="B740" s="670"/>
      <c r="C740" s="651" t="s">
        <v>1741</v>
      </c>
      <c r="D740" s="669">
        <v>169</v>
      </c>
      <c r="E740" s="669">
        <v>8</v>
      </c>
      <c r="F740" s="669">
        <v>4</v>
      </c>
      <c r="G740" s="669">
        <v>0</v>
      </c>
      <c r="H740" s="669">
        <v>4</v>
      </c>
      <c r="I740" s="669">
        <v>0</v>
      </c>
      <c r="J740" s="669">
        <v>161</v>
      </c>
      <c r="K740" s="669">
        <v>0</v>
      </c>
      <c r="L740" s="669">
        <v>161</v>
      </c>
      <c r="M740" s="669">
        <v>0</v>
      </c>
      <c r="N740" s="664" t="str">
        <f t="shared" si="11"/>
        <v/>
      </c>
    </row>
    <row r="741" spans="1:14" ht="18" customHeight="1">
      <c r="A741" s="670"/>
      <c r="B741" s="670"/>
      <c r="C741" s="668" t="s">
        <v>1742</v>
      </c>
      <c r="D741" s="669">
        <v>463</v>
      </c>
      <c r="E741" s="669">
        <v>56</v>
      </c>
      <c r="F741" s="669">
        <v>42</v>
      </c>
      <c r="G741" s="669">
        <v>2</v>
      </c>
      <c r="H741" s="669">
        <v>9</v>
      </c>
      <c r="I741" s="669">
        <v>3</v>
      </c>
      <c r="J741" s="669">
        <v>407</v>
      </c>
      <c r="K741" s="669">
        <v>0</v>
      </c>
      <c r="L741" s="669">
        <v>406</v>
      </c>
      <c r="M741" s="669">
        <v>1</v>
      </c>
      <c r="N741" s="664" t="str">
        <f t="shared" si="11"/>
        <v/>
      </c>
    </row>
    <row r="742" spans="1:14" ht="9" customHeight="1">
      <c r="A742" s="670" t="s">
        <v>1780</v>
      </c>
      <c r="C742" s="651" t="s">
        <v>1740</v>
      </c>
      <c r="D742" s="671">
        <v>2219</v>
      </c>
      <c r="E742" s="671">
        <v>790</v>
      </c>
      <c r="F742" s="671">
        <v>586</v>
      </c>
      <c r="G742" s="671">
        <v>21</v>
      </c>
      <c r="H742" s="671">
        <v>121</v>
      </c>
      <c r="I742" s="671">
        <v>62</v>
      </c>
      <c r="J742" s="671">
        <v>1429</v>
      </c>
      <c r="K742" s="671">
        <v>0</v>
      </c>
      <c r="L742" s="671">
        <v>1296</v>
      </c>
      <c r="M742" s="671">
        <v>133</v>
      </c>
      <c r="N742" s="664" t="str">
        <f t="shared" si="11"/>
        <v/>
      </c>
    </row>
    <row r="743" spans="1:14" ht="9" customHeight="1">
      <c r="A743" s="670"/>
      <c r="B743" s="670"/>
      <c r="C743" s="651" t="s">
        <v>1741</v>
      </c>
      <c r="D743" s="669">
        <v>1316</v>
      </c>
      <c r="E743" s="669">
        <v>421</v>
      </c>
      <c r="F743" s="669">
        <v>275</v>
      </c>
      <c r="G743" s="669">
        <v>6</v>
      </c>
      <c r="H743" s="669">
        <v>114</v>
      </c>
      <c r="I743" s="669">
        <v>26</v>
      </c>
      <c r="J743" s="669">
        <v>895</v>
      </c>
      <c r="K743" s="669">
        <v>0</v>
      </c>
      <c r="L743" s="669">
        <v>767</v>
      </c>
      <c r="M743" s="669">
        <v>128</v>
      </c>
      <c r="N743" s="664" t="str">
        <f t="shared" si="11"/>
        <v/>
      </c>
    </row>
    <row r="744" spans="1:14" ht="18" customHeight="1">
      <c r="A744" s="670"/>
      <c r="B744" s="670"/>
      <c r="C744" s="668" t="s">
        <v>1742</v>
      </c>
      <c r="D744" s="669">
        <v>3535</v>
      </c>
      <c r="E744" s="669">
        <v>1211</v>
      </c>
      <c r="F744" s="669">
        <v>861</v>
      </c>
      <c r="G744" s="669">
        <v>27</v>
      </c>
      <c r="H744" s="669">
        <v>235</v>
      </c>
      <c r="I744" s="669">
        <v>88</v>
      </c>
      <c r="J744" s="669">
        <v>2324</v>
      </c>
      <c r="K744" s="669">
        <v>0</v>
      </c>
      <c r="L744" s="669">
        <v>2063</v>
      </c>
      <c r="M744" s="669">
        <v>261</v>
      </c>
      <c r="N744" s="664" t="str">
        <f t="shared" si="11"/>
        <v/>
      </c>
    </row>
    <row r="745" spans="1:14" s="632" customFormat="1" ht="27" customHeight="1">
      <c r="A745" s="1564" t="s">
        <v>1802</v>
      </c>
      <c r="B745" s="1564"/>
      <c r="C745" s="668"/>
      <c r="N745" s="664"/>
    </row>
    <row r="746" spans="1:14" ht="9" customHeight="1">
      <c r="A746" s="670"/>
      <c r="B746" s="654" t="s">
        <v>923</v>
      </c>
      <c r="C746" s="651" t="s">
        <v>1740</v>
      </c>
      <c r="D746" s="671">
        <v>342</v>
      </c>
      <c r="E746" s="671">
        <v>135</v>
      </c>
      <c r="F746" s="671">
        <v>13</v>
      </c>
      <c r="G746" s="671">
        <v>1</v>
      </c>
      <c r="H746" s="671">
        <v>111</v>
      </c>
      <c r="I746" s="671">
        <v>10</v>
      </c>
      <c r="J746" s="671">
        <v>207</v>
      </c>
      <c r="K746" s="671">
        <v>0</v>
      </c>
      <c r="L746" s="671">
        <v>121</v>
      </c>
      <c r="M746" s="671">
        <v>86</v>
      </c>
      <c r="N746" s="664" t="str">
        <f t="shared" si="11"/>
        <v/>
      </c>
    </row>
    <row r="747" spans="1:14" ht="9" customHeight="1">
      <c r="A747" s="670"/>
      <c r="B747" s="654"/>
      <c r="C747" s="651" t="s">
        <v>1741</v>
      </c>
      <c r="D747" s="669">
        <v>319</v>
      </c>
      <c r="E747" s="669">
        <v>97</v>
      </c>
      <c r="F747" s="669">
        <v>4</v>
      </c>
      <c r="G747" s="669">
        <v>6</v>
      </c>
      <c r="H747" s="669">
        <v>74</v>
      </c>
      <c r="I747" s="669">
        <v>13</v>
      </c>
      <c r="J747" s="669">
        <v>222</v>
      </c>
      <c r="K747" s="669">
        <v>0</v>
      </c>
      <c r="L747" s="669">
        <v>158</v>
      </c>
      <c r="M747" s="669">
        <v>64</v>
      </c>
      <c r="N747" s="664" t="str">
        <f t="shared" si="11"/>
        <v/>
      </c>
    </row>
    <row r="748" spans="1:14" ht="9.9499999999999993" customHeight="1">
      <c r="A748" s="670"/>
      <c r="B748" s="654"/>
      <c r="C748" s="668" t="s">
        <v>1742</v>
      </c>
      <c r="D748" s="669">
        <v>661</v>
      </c>
      <c r="E748" s="669">
        <v>232</v>
      </c>
      <c r="F748" s="669">
        <v>17</v>
      </c>
      <c r="G748" s="669">
        <v>7</v>
      </c>
      <c r="H748" s="669">
        <v>185</v>
      </c>
      <c r="I748" s="669">
        <v>23</v>
      </c>
      <c r="J748" s="669">
        <v>429</v>
      </c>
      <c r="K748" s="669">
        <v>0</v>
      </c>
      <c r="L748" s="669">
        <v>279</v>
      </c>
      <c r="M748" s="669">
        <v>150</v>
      </c>
      <c r="N748" s="664" t="str">
        <f t="shared" si="11"/>
        <v/>
      </c>
    </row>
    <row r="749" spans="1:14" ht="7.15" customHeight="1">
      <c r="A749" s="670"/>
      <c r="B749" s="654"/>
      <c r="C749" s="678"/>
      <c r="D749" s="669"/>
      <c r="E749" s="669"/>
      <c r="F749" s="669"/>
      <c r="G749" s="669"/>
      <c r="H749" s="669"/>
      <c r="I749" s="669"/>
      <c r="J749" s="669"/>
      <c r="K749" s="669"/>
      <c r="L749" s="669"/>
      <c r="M749" s="669"/>
    </row>
    <row r="750" spans="1:14" s="675" customFormat="1" ht="10.5" customHeight="1">
      <c r="A750" s="675" t="s">
        <v>803</v>
      </c>
      <c r="B750" s="680"/>
      <c r="C750" s="676"/>
      <c r="D750" s="676"/>
      <c r="E750" s="676"/>
      <c r="F750" s="676"/>
      <c r="G750" s="676"/>
      <c r="H750" s="676"/>
      <c r="I750" s="676"/>
      <c r="J750" s="676"/>
      <c r="K750" s="676"/>
      <c r="L750" s="676"/>
      <c r="N750" s="664"/>
    </row>
    <row r="751" spans="1:14" s="675" customFormat="1" ht="10.5" customHeight="1">
      <c r="A751" s="653" t="s">
        <v>804</v>
      </c>
      <c r="B751" s="680"/>
      <c r="C751" s="676"/>
      <c r="D751" s="676"/>
      <c r="E751" s="676"/>
      <c r="F751" s="676"/>
      <c r="G751" s="676"/>
      <c r="H751" s="676"/>
      <c r="I751" s="676"/>
      <c r="J751" s="676"/>
      <c r="K751" s="676"/>
      <c r="L751" s="676"/>
      <c r="N751" s="664"/>
    </row>
    <row r="752" spans="1:14" s="675" customFormat="1" ht="10.5" customHeight="1">
      <c r="A752" s="653" t="s">
        <v>606</v>
      </c>
      <c r="B752" s="680"/>
      <c r="C752" s="676"/>
      <c r="D752" s="676"/>
      <c r="E752" s="676"/>
      <c r="F752" s="676"/>
      <c r="G752" s="676"/>
      <c r="H752" s="676"/>
      <c r="I752" s="676"/>
      <c r="J752" s="676"/>
      <c r="K752" s="676"/>
      <c r="L752" s="676"/>
      <c r="N752" s="664"/>
    </row>
    <row r="753" spans="1:14" s="675" customFormat="1" ht="10.5" customHeight="1">
      <c r="B753" s="680"/>
      <c r="C753" s="676"/>
      <c r="D753" s="676"/>
      <c r="E753" s="676"/>
      <c r="F753" s="676"/>
      <c r="G753" s="676"/>
      <c r="H753" s="676"/>
      <c r="I753" s="676"/>
      <c r="J753" s="676"/>
      <c r="K753" s="676"/>
      <c r="L753" s="676"/>
      <c r="N753" s="664"/>
    </row>
    <row r="754" spans="1:14" s="632" customFormat="1" ht="9" customHeight="1">
      <c r="A754" s="677" t="s">
        <v>53</v>
      </c>
      <c r="B754" s="674"/>
      <c r="C754" s="678"/>
      <c r="D754" s="666"/>
      <c r="E754" s="666"/>
      <c r="F754" s="666"/>
      <c r="G754" s="666"/>
      <c r="H754" s="666"/>
      <c r="I754" s="666"/>
      <c r="J754" s="666"/>
      <c r="K754" s="666"/>
      <c r="L754" s="666"/>
      <c r="M754" s="666"/>
      <c r="N754" s="664"/>
    </row>
    <row r="755" spans="1:14">
      <c r="A755" s="670"/>
      <c r="B755" s="654"/>
      <c r="C755" s="637"/>
      <c r="D755" s="663" t="s">
        <v>1796</v>
      </c>
      <c r="E755" s="669"/>
      <c r="F755" s="669"/>
      <c r="G755" s="669"/>
      <c r="H755" s="669"/>
      <c r="I755" s="669"/>
      <c r="J755" s="669"/>
      <c r="K755" s="669"/>
      <c r="L755" s="669"/>
      <c r="M755" s="669"/>
    </row>
    <row r="756" spans="1:14" s="632" customFormat="1" ht="9" customHeight="1">
      <c r="B756" s="654"/>
      <c r="D756" s="663"/>
      <c r="N756" s="664"/>
    </row>
    <row r="757" spans="1:14" ht="9" customHeight="1">
      <c r="A757" s="670"/>
      <c r="B757" s="654" t="s">
        <v>924</v>
      </c>
      <c r="C757" s="651" t="s">
        <v>1740</v>
      </c>
      <c r="D757" s="671">
        <v>919</v>
      </c>
      <c r="E757" s="671">
        <v>425</v>
      </c>
      <c r="F757" s="671">
        <v>152</v>
      </c>
      <c r="G757" s="671">
        <v>1</v>
      </c>
      <c r="H757" s="671">
        <v>252</v>
      </c>
      <c r="I757" s="671">
        <v>20</v>
      </c>
      <c r="J757" s="671">
        <v>494</v>
      </c>
      <c r="K757" s="671">
        <v>7</v>
      </c>
      <c r="L757" s="671">
        <v>201</v>
      </c>
      <c r="M757" s="671">
        <v>286</v>
      </c>
      <c r="N757" s="664" t="str">
        <f>IF(OR(D757=E757,D757=F757,D757=G757,D757=H757,D757=I757,D757=J757,D757=K757,D757=L757,D757=M757),"X","")</f>
        <v/>
      </c>
    </row>
    <row r="758" spans="1:14" ht="9" customHeight="1">
      <c r="A758" s="670"/>
      <c r="B758" s="654"/>
      <c r="C758" s="651" t="s">
        <v>1741</v>
      </c>
      <c r="D758" s="669">
        <v>963</v>
      </c>
      <c r="E758" s="669">
        <v>528</v>
      </c>
      <c r="F758" s="669">
        <v>59</v>
      </c>
      <c r="G758" s="669">
        <v>5</v>
      </c>
      <c r="H758" s="669">
        <v>427</v>
      </c>
      <c r="I758" s="669">
        <v>37</v>
      </c>
      <c r="J758" s="669">
        <v>435</v>
      </c>
      <c r="K758" s="669">
        <v>1</v>
      </c>
      <c r="L758" s="669">
        <v>133</v>
      </c>
      <c r="M758" s="669">
        <v>301</v>
      </c>
      <c r="N758" s="664" t="str">
        <f>IF(OR(D758=E758,D758=F758,D758=G758,D758=H758,D758=I758,D758=J758,D758=K758,D758=L758,D758=M758),"X","")</f>
        <v/>
      </c>
    </row>
    <row r="759" spans="1:14" ht="18" customHeight="1">
      <c r="A759" s="670"/>
      <c r="B759" s="654"/>
      <c r="C759" s="668" t="s">
        <v>1742</v>
      </c>
      <c r="D759" s="669">
        <v>1882</v>
      </c>
      <c r="E759" s="669">
        <v>953</v>
      </c>
      <c r="F759" s="669">
        <v>211</v>
      </c>
      <c r="G759" s="669">
        <v>6</v>
      </c>
      <c r="H759" s="669">
        <v>679</v>
      </c>
      <c r="I759" s="669">
        <v>57</v>
      </c>
      <c r="J759" s="669">
        <v>929</v>
      </c>
      <c r="K759" s="669">
        <v>8</v>
      </c>
      <c r="L759" s="669">
        <v>334</v>
      </c>
      <c r="M759" s="669">
        <v>587</v>
      </c>
      <c r="N759" s="664" t="str">
        <f>IF(OR(D759=E759,D759=F759,D759=G759,D759=H759,D759=I759,D759=J759,D759=K759,D759=L759,D759=M759),"X","")</f>
        <v/>
      </c>
    </row>
    <row r="760" spans="1:14" ht="9" customHeight="1">
      <c r="A760" s="670"/>
      <c r="B760" s="654" t="s">
        <v>926</v>
      </c>
      <c r="C760" s="651" t="s">
        <v>1740</v>
      </c>
      <c r="D760" s="671">
        <v>31</v>
      </c>
      <c r="E760" s="672" t="s">
        <v>974</v>
      </c>
      <c r="F760" s="672" t="s">
        <v>974</v>
      </c>
      <c r="G760" s="672" t="s">
        <v>974</v>
      </c>
      <c r="H760" s="672" t="s">
        <v>974</v>
      </c>
      <c r="I760" s="672" t="s">
        <v>974</v>
      </c>
      <c r="J760" s="672" t="s">
        <v>974</v>
      </c>
      <c r="K760" s="672" t="s">
        <v>974</v>
      </c>
      <c r="L760" s="672" t="s">
        <v>974</v>
      </c>
      <c r="M760" s="672" t="s">
        <v>974</v>
      </c>
      <c r="N760" s="664" t="str">
        <f t="shared" si="11"/>
        <v/>
      </c>
    </row>
    <row r="761" spans="1:14" ht="9" customHeight="1">
      <c r="A761" s="670"/>
      <c r="B761" s="654"/>
      <c r="C761" s="651" t="s">
        <v>1741</v>
      </c>
      <c r="D761" s="669">
        <v>66</v>
      </c>
      <c r="E761" s="672" t="s">
        <v>974</v>
      </c>
      <c r="F761" s="672" t="s">
        <v>974</v>
      </c>
      <c r="G761" s="672" t="s">
        <v>974</v>
      </c>
      <c r="H761" s="672" t="s">
        <v>974</v>
      </c>
      <c r="I761" s="672" t="s">
        <v>974</v>
      </c>
      <c r="J761" s="672" t="s">
        <v>974</v>
      </c>
      <c r="K761" s="672" t="s">
        <v>974</v>
      </c>
      <c r="L761" s="672" t="s">
        <v>974</v>
      </c>
      <c r="M761" s="672" t="s">
        <v>974</v>
      </c>
      <c r="N761" s="664" t="str">
        <f t="shared" si="11"/>
        <v/>
      </c>
    </row>
    <row r="762" spans="1:14" ht="18" customHeight="1">
      <c r="A762" s="670"/>
      <c r="B762" s="654"/>
      <c r="C762" s="668" t="s">
        <v>1742</v>
      </c>
      <c r="D762" s="669">
        <v>97</v>
      </c>
      <c r="E762" s="673" t="s">
        <v>974</v>
      </c>
      <c r="F762" s="673" t="s">
        <v>974</v>
      </c>
      <c r="G762" s="673" t="s">
        <v>974</v>
      </c>
      <c r="H762" s="673" t="s">
        <v>974</v>
      </c>
      <c r="I762" s="673" t="s">
        <v>974</v>
      </c>
      <c r="J762" s="673" t="s">
        <v>974</v>
      </c>
      <c r="K762" s="673" t="s">
        <v>974</v>
      </c>
      <c r="L762" s="673" t="s">
        <v>974</v>
      </c>
      <c r="M762" s="673" t="s">
        <v>974</v>
      </c>
      <c r="N762" s="664" t="str">
        <f t="shared" si="11"/>
        <v/>
      </c>
    </row>
    <row r="763" spans="1:14" ht="9" customHeight="1">
      <c r="A763" s="670"/>
      <c r="B763" s="654" t="s">
        <v>927</v>
      </c>
      <c r="C763" s="651" t="s">
        <v>1740</v>
      </c>
      <c r="D763" s="671">
        <v>116</v>
      </c>
      <c r="E763" s="672" t="s">
        <v>974</v>
      </c>
      <c r="F763" s="672" t="s">
        <v>974</v>
      </c>
      <c r="G763" s="672" t="s">
        <v>974</v>
      </c>
      <c r="H763" s="672" t="s">
        <v>974</v>
      </c>
      <c r="I763" s="672" t="s">
        <v>974</v>
      </c>
      <c r="J763" s="672" t="s">
        <v>974</v>
      </c>
      <c r="K763" s="672" t="s">
        <v>974</v>
      </c>
      <c r="L763" s="672" t="s">
        <v>974</v>
      </c>
      <c r="M763" s="672" t="s">
        <v>974</v>
      </c>
      <c r="N763" s="664" t="str">
        <f t="shared" si="11"/>
        <v/>
      </c>
    </row>
    <row r="764" spans="1:14" ht="9" customHeight="1">
      <c r="A764" s="670"/>
      <c r="B764" s="654"/>
      <c r="C764" s="651" t="s">
        <v>1741</v>
      </c>
      <c r="D764" s="669">
        <v>17</v>
      </c>
      <c r="E764" s="672" t="s">
        <v>974</v>
      </c>
      <c r="F764" s="672" t="s">
        <v>974</v>
      </c>
      <c r="G764" s="672" t="s">
        <v>974</v>
      </c>
      <c r="H764" s="672" t="s">
        <v>974</v>
      </c>
      <c r="I764" s="672" t="s">
        <v>974</v>
      </c>
      <c r="J764" s="672" t="s">
        <v>974</v>
      </c>
      <c r="K764" s="672" t="s">
        <v>974</v>
      </c>
      <c r="L764" s="672" t="s">
        <v>974</v>
      </c>
      <c r="M764" s="672" t="s">
        <v>974</v>
      </c>
      <c r="N764" s="664" t="str">
        <f t="shared" si="11"/>
        <v/>
      </c>
    </row>
    <row r="765" spans="1:14" ht="18" customHeight="1">
      <c r="A765" s="670"/>
      <c r="B765" s="654"/>
      <c r="C765" s="668" t="s">
        <v>1742</v>
      </c>
      <c r="D765" s="669">
        <v>133</v>
      </c>
      <c r="E765" s="673" t="s">
        <v>974</v>
      </c>
      <c r="F765" s="673" t="s">
        <v>974</v>
      </c>
      <c r="G765" s="673" t="s">
        <v>974</v>
      </c>
      <c r="H765" s="673" t="s">
        <v>974</v>
      </c>
      <c r="I765" s="673" t="s">
        <v>974</v>
      </c>
      <c r="J765" s="673" t="s">
        <v>974</v>
      </c>
      <c r="K765" s="673" t="s">
        <v>974</v>
      </c>
      <c r="L765" s="673" t="s">
        <v>974</v>
      </c>
      <c r="M765" s="673" t="s">
        <v>974</v>
      </c>
      <c r="N765" s="664" t="str">
        <f t="shared" si="11"/>
        <v/>
      </c>
    </row>
    <row r="766" spans="1:14" ht="9" customHeight="1">
      <c r="A766" s="670"/>
      <c r="B766" s="654" t="s">
        <v>1782</v>
      </c>
      <c r="C766" s="651" t="s">
        <v>1740</v>
      </c>
      <c r="D766" s="671">
        <v>1637</v>
      </c>
      <c r="E766" s="671">
        <v>811</v>
      </c>
      <c r="F766" s="671">
        <v>73</v>
      </c>
      <c r="G766" s="671">
        <v>3</v>
      </c>
      <c r="H766" s="671">
        <v>681</v>
      </c>
      <c r="I766" s="671">
        <v>54</v>
      </c>
      <c r="J766" s="671">
        <v>826</v>
      </c>
      <c r="K766" s="671">
        <v>22</v>
      </c>
      <c r="L766" s="671">
        <v>636</v>
      </c>
      <c r="M766" s="671">
        <v>168</v>
      </c>
      <c r="N766" s="664" t="str">
        <f t="shared" si="11"/>
        <v/>
      </c>
    </row>
    <row r="767" spans="1:14" ht="9" customHeight="1">
      <c r="A767" s="670"/>
      <c r="B767" s="654"/>
      <c r="C767" s="651" t="s">
        <v>1741</v>
      </c>
      <c r="D767" s="669">
        <v>1938</v>
      </c>
      <c r="E767" s="669">
        <v>666</v>
      </c>
      <c r="F767" s="669">
        <v>21</v>
      </c>
      <c r="G767" s="669">
        <v>3</v>
      </c>
      <c r="H767" s="669">
        <v>495</v>
      </c>
      <c r="I767" s="669">
        <v>147</v>
      </c>
      <c r="J767" s="669">
        <v>1272</v>
      </c>
      <c r="K767" s="669">
        <v>2</v>
      </c>
      <c r="L767" s="669">
        <v>1122</v>
      </c>
      <c r="M767" s="669">
        <v>148</v>
      </c>
      <c r="N767" s="664" t="str">
        <f t="shared" si="11"/>
        <v/>
      </c>
    </row>
    <row r="768" spans="1:14" ht="18" customHeight="1">
      <c r="A768" s="670"/>
      <c r="B768" s="654"/>
      <c r="C768" s="668" t="s">
        <v>1742</v>
      </c>
      <c r="D768" s="669">
        <v>3575</v>
      </c>
      <c r="E768" s="669">
        <v>1477</v>
      </c>
      <c r="F768" s="669">
        <v>94</v>
      </c>
      <c r="G768" s="669">
        <v>6</v>
      </c>
      <c r="H768" s="669">
        <v>1176</v>
      </c>
      <c r="I768" s="669">
        <v>201</v>
      </c>
      <c r="J768" s="669">
        <v>2098</v>
      </c>
      <c r="K768" s="669">
        <v>24</v>
      </c>
      <c r="L768" s="669">
        <v>1758</v>
      </c>
      <c r="M768" s="669">
        <v>316</v>
      </c>
      <c r="N768" s="664" t="str">
        <f t="shared" si="11"/>
        <v/>
      </c>
    </row>
    <row r="769" spans="1:14" s="632" customFormat="1" ht="18" customHeight="1">
      <c r="B769" s="674" t="s">
        <v>1783</v>
      </c>
      <c r="C769" s="651" t="s">
        <v>1740</v>
      </c>
      <c r="D769" s="671">
        <v>8</v>
      </c>
      <c r="E769" s="672" t="s">
        <v>974</v>
      </c>
      <c r="F769" s="672" t="s">
        <v>974</v>
      </c>
      <c r="G769" s="672" t="s">
        <v>974</v>
      </c>
      <c r="H769" s="672" t="s">
        <v>974</v>
      </c>
      <c r="I769" s="672" t="s">
        <v>974</v>
      </c>
      <c r="J769" s="672" t="s">
        <v>974</v>
      </c>
      <c r="K769" s="672" t="s">
        <v>974</v>
      </c>
      <c r="L769" s="672" t="s">
        <v>974</v>
      </c>
      <c r="M769" s="672" t="s">
        <v>974</v>
      </c>
      <c r="N769" s="664" t="str">
        <f t="shared" si="11"/>
        <v/>
      </c>
    </row>
    <row r="770" spans="1:14" s="632" customFormat="1" ht="9" customHeight="1">
      <c r="B770" s="674"/>
      <c r="C770" s="651" t="s">
        <v>1741</v>
      </c>
      <c r="D770" s="669">
        <v>3</v>
      </c>
      <c r="E770" s="672" t="s">
        <v>974</v>
      </c>
      <c r="F770" s="672" t="s">
        <v>974</v>
      </c>
      <c r="G770" s="672" t="s">
        <v>974</v>
      </c>
      <c r="H770" s="672" t="s">
        <v>974</v>
      </c>
      <c r="I770" s="672" t="s">
        <v>974</v>
      </c>
      <c r="J770" s="672" t="s">
        <v>974</v>
      </c>
      <c r="K770" s="672" t="s">
        <v>974</v>
      </c>
      <c r="L770" s="672" t="s">
        <v>974</v>
      </c>
      <c r="M770" s="672" t="s">
        <v>974</v>
      </c>
      <c r="N770" s="664" t="str">
        <f t="shared" si="11"/>
        <v/>
      </c>
    </row>
    <row r="771" spans="1:14" ht="18" customHeight="1">
      <c r="A771" s="670"/>
      <c r="B771" s="654"/>
      <c r="C771" s="668" t="s">
        <v>1742</v>
      </c>
      <c r="D771" s="669">
        <v>11</v>
      </c>
      <c r="E771" s="673" t="s">
        <v>974</v>
      </c>
      <c r="F771" s="673" t="s">
        <v>974</v>
      </c>
      <c r="G771" s="673" t="s">
        <v>974</v>
      </c>
      <c r="H771" s="673" t="s">
        <v>974</v>
      </c>
      <c r="I771" s="673" t="s">
        <v>974</v>
      </c>
      <c r="J771" s="673" t="s">
        <v>974</v>
      </c>
      <c r="K771" s="673" t="s">
        <v>974</v>
      </c>
      <c r="L771" s="673" t="s">
        <v>974</v>
      </c>
      <c r="M771" s="673" t="s">
        <v>974</v>
      </c>
      <c r="N771" s="664" t="str">
        <f t="shared" si="11"/>
        <v/>
      </c>
    </row>
    <row r="772" spans="1:14" ht="9" customHeight="1">
      <c r="A772" s="670"/>
      <c r="B772" s="654" t="s">
        <v>930</v>
      </c>
      <c r="C772" s="651" t="s">
        <v>1740</v>
      </c>
      <c r="D772" s="671">
        <v>4</v>
      </c>
      <c r="E772" s="672" t="s">
        <v>974</v>
      </c>
      <c r="F772" s="672" t="s">
        <v>974</v>
      </c>
      <c r="G772" s="672" t="s">
        <v>974</v>
      </c>
      <c r="H772" s="672" t="s">
        <v>974</v>
      </c>
      <c r="I772" s="672" t="s">
        <v>974</v>
      </c>
      <c r="J772" s="672" t="s">
        <v>974</v>
      </c>
      <c r="K772" s="672" t="s">
        <v>974</v>
      </c>
      <c r="L772" s="672" t="s">
        <v>974</v>
      </c>
      <c r="M772" s="672" t="s">
        <v>974</v>
      </c>
      <c r="N772" s="664" t="str">
        <f t="shared" si="11"/>
        <v/>
      </c>
    </row>
    <row r="773" spans="1:14" ht="9" customHeight="1">
      <c r="A773" s="670"/>
      <c r="B773" s="654"/>
      <c r="C773" s="651" t="s">
        <v>1741</v>
      </c>
      <c r="D773" s="669">
        <v>5</v>
      </c>
      <c r="E773" s="672" t="s">
        <v>974</v>
      </c>
      <c r="F773" s="672" t="s">
        <v>974</v>
      </c>
      <c r="G773" s="672" t="s">
        <v>974</v>
      </c>
      <c r="H773" s="672" t="s">
        <v>974</v>
      </c>
      <c r="I773" s="672" t="s">
        <v>974</v>
      </c>
      <c r="J773" s="672" t="s">
        <v>974</v>
      </c>
      <c r="K773" s="672" t="s">
        <v>974</v>
      </c>
      <c r="L773" s="672" t="s">
        <v>974</v>
      </c>
      <c r="M773" s="672" t="s">
        <v>974</v>
      </c>
      <c r="N773" s="664" t="str">
        <f t="shared" si="11"/>
        <v/>
      </c>
    </row>
    <row r="774" spans="1:14" ht="18" customHeight="1">
      <c r="A774" s="681"/>
      <c r="B774" s="654"/>
      <c r="C774" s="668" t="s">
        <v>1742</v>
      </c>
      <c r="D774" s="669">
        <v>9</v>
      </c>
      <c r="E774" s="673" t="s">
        <v>974</v>
      </c>
      <c r="F774" s="673" t="s">
        <v>974</v>
      </c>
      <c r="G774" s="673" t="s">
        <v>974</v>
      </c>
      <c r="H774" s="673" t="s">
        <v>974</v>
      </c>
      <c r="I774" s="673" t="s">
        <v>974</v>
      </c>
      <c r="J774" s="673" t="s">
        <v>974</v>
      </c>
      <c r="K774" s="673" t="s">
        <v>974</v>
      </c>
      <c r="L774" s="673" t="s">
        <v>974</v>
      </c>
      <c r="M774" s="673" t="s">
        <v>974</v>
      </c>
      <c r="N774" s="664" t="str">
        <f t="shared" si="11"/>
        <v/>
      </c>
    </row>
    <row r="775" spans="1:14" ht="9.9499999999999993" customHeight="1">
      <c r="A775" s="670"/>
      <c r="B775" s="654" t="s">
        <v>931</v>
      </c>
      <c r="C775" s="651" t="s">
        <v>1740</v>
      </c>
      <c r="D775" s="671">
        <v>96</v>
      </c>
      <c r="E775" s="671">
        <v>15</v>
      </c>
      <c r="F775" s="671">
        <v>3</v>
      </c>
      <c r="G775" s="671">
        <v>2</v>
      </c>
      <c r="H775" s="671">
        <v>1</v>
      </c>
      <c r="I775" s="671">
        <v>9</v>
      </c>
      <c r="J775" s="671">
        <v>81</v>
      </c>
      <c r="K775" s="671">
        <v>0</v>
      </c>
      <c r="L775" s="671">
        <v>81</v>
      </c>
      <c r="M775" s="671">
        <v>0</v>
      </c>
      <c r="N775" s="664" t="str">
        <f t="shared" si="11"/>
        <v/>
      </c>
    </row>
    <row r="776" spans="1:14" ht="9" customHeight="1">
      <c r="A776" s="670"/>
      <c r="B776" s="654"/>
      <c r="C776" s="651" t="s">
        <v>1741</v>
      </c>
      <c r="D776" s="669">
        <v>168</v>
      </c>
      <c r="E776" s="669">
        <v>41</v>
      </c>
      <c r="F776" s="669">
        <v>0</v>
      </c>
      <c r="G776" s="669">
        <v>1</v>
      </c>
      <c r="H776" s="669">
        <v>6</v>
      </c>
      <c r="I776" s="669">
        <v>34</v>
      </c>
      <c r="J776" s="669">
        <v>127</v>
      </c>
      <c r="K776" s="669">
        <v>0</v>
      </c>
      <c r="L776" s="669">
        <v>127</v>
      </c>
      <c r="M776" s="669">
        <v>0</v>
      </c>
      <c r="N776" s="664" t="str">
        <f t="shared" si="11"/>
        <v/>
      </c>
    </row>
    <row r="777" spans="1:14" ht="18" customHeight="1">
      <c r="A777" s="670"/>
      <c r="B777" s="654"/>
      <c r="C777" s="668" t="s">
        <v>1742</v>
      </c>
      <c r="D777" s="669">
        <v>264</v>
      </c>
      <c r="E777" s="669">
        <v>56</v>
      </c>
      <c r="F777" s="669">
        <v>3</v>
      </c>
      <c r="G777" s="669">
        <v>3</v>
      </c>
      <c r="H777" s="669">
        <v>7</v>
      </c>
      <c r="I777" s="669">
        <v>43</v>
      </c>
      <c r="J777" s="669">
        <v>208</v>
      </c>
      <c r="K777" s="669">
        <v>0</v>
      </c>
      <c r="L777" s="669">
        <v>208</v>
      </c>
      <c r="M777" s="669">
        <v>0</v>
      </c>
      <c r="N777" s="664" t="str">
        <f t="shared" si="11"/>
        <v/>
      </c>
    </row>
    <row r="778" spans="1:14" s="632" customFormat="1" ht="27" customHeight="1">
      <c r="B778" s="674" t="s">
        <v>1795</v>
      </c>
      <c r="C778" s="651" t="s">
        <v>1740</v>
      </c>
      <c r="D778" s="671">
        <v>9</v>
      </c>
      <c r="E778" s="672" t="s">
        <v>974</v>
      </c>
      <c r="F778" s="672" t="s">
        <v>974</v>
      </c>
      <c r="G778" s="672" t="s">
        <v>974</v>
      </c>
      <c r="H778" s="672" t="s">
        <v>974</v>
      </c>
      <c r="I778" s="672" t="s">
        <v>974</v>
      </c>
      <c r="J778" s="672" t="s">
        <v>974</v>
      </c>
      <c r="K778" s="672" t="s">
        <v>974</v>
      </c>
      <c r="L778" s="672" t="s">
        <v>974</v>
      </c>
      <c r="M778" s="672" t="s">
        <v>974</v>
      </c>
      <c r="N778" s="664" t="str">
        <f t="shared" si="11"/>
        <v/>
      </c>
    </row>
    <row r="779" spans="1:14" ht="9" customHeight="1">
      <c r="A779" s="670"/>
      <c r="B779" s="670"/>
      <c r="C779" s="651" t="s">
        <v>1741</v>
      </c>
      <c r="D779" s="669">
        <v>16</v>
      </c>
      <c r="E779" s="672" t="s">
        <v>974</v>
      </c>
      <c r="F779" s="672" t="s">
        <v>974</v>
      </c>
      <c r="G779" s="672" t="s">
        <v>974</v>
      </c>
      <c r="H779" s="672" t="s">
        <v>974</v>
      </c>
      <c r="I779" s="672" t="s">
        <v>974</v>
      </c>
      <c r="J779" s="672" t="s">
        <v>974</v>
      </c>
      <c r="K779" s="672" t="s">
        <v>974</v>
      </c>
      <c r="L779" s="672" t="s">
        <v>974</v>
      </c>
      <c r="M779" s="672" t="s">
        <v>974</v>
      </c>
      <c r="N779" s="664" t="str">
        <f t="shared" si="11"/>
        <v/>
      </c>
    </row>
    <row r="780" spans="1:14" ht="18" customHeight="1">
      <c r="A780" s="670"/>
      <c r="B780" s="670"/>
      <c r="C780" s="668" t="s">
        <v>1742</v>
      </c>
      <c r="D780" s="669">
        <v>25</v>
      </c>
      <c r="E780" s="673" t="s">
        <v>974</v>
      </c>
      <c r="F780" s="673" t="s">
        <v>974</v>
      </c>
      <c r="G780" s="673" t="s">
        <v>974</v>
      </c>
      <c r="H780" s="673" t="s">
        <v>974</v>
      </c>
      <c r="I780" s="673" t="s">
        <v>974</v>
      </c>
      <c r="J780" s="673" t="s">
        <v>974</v>
      </c>
      <c r="K780" s="673" t="s">
        <v>974</v>
      </c>
      <c r="L780" s="673" t="s">
        <v>974</v>
      </c>
      <c r="M780" s="673" t="s">
        <v>974</v>
      </c>
      <c r="N780" s="664" t="str">
        <f t="shared" si="11"/>
        <v/>
      </c>
    </row>
    <row r="781" spans="1:14" ht="18" customHeight="1">
      <c r="A781" s="1563" t="s">
        <v>1785</v>
      </c>
      <c r="B781" s="1563"/>
      <c r="C781" s="651" t="s">
        <v>1740</v>
      </c>
      <c r="D781" s="671">
        <v>3162</v>
      </c>
      <c r="E781" s="671">
        <v>1514</v>
      </c>
      <c r="F781" s="671">
        <v>242</v>
      </c>
      <c r="G781" s="671">
        <v>9</v>
      </c>
      <c r="H781" s="671">
        <v>1169</v>
      </c>
      <c r="I781" s="671">
        <v>94</v>
      </c>
      <c r="J781" s="671">
        <v>1648</v>
      </c>
      <c r="K781" s="671">
        <v>29</v>
      </c>
      <c r="L781" s="671">
        <v>1048</v>
      </c>
      <c r="M781" s="671">
        <v>571</v>
      </c>
      <c r="N781" s="664" t="str">
        <f t="shared" si="11"/>
        <v/>
      </c>
    </row>
    <row r="782" spans="1:14" ht="9" customHeight="1">
      <c r="A782" s="670"/>
      <c r="B782" s="670"/>
      <c r="C782" s="651" t="s">
        <v>1741</v>
      </c>
      <c r="D782" s="669">
        <v>3495</v>
      </c>
      <c r="E782" s="669">
        <v>1412</v>
      </c>
      <c r="F782" s="669">
        <v>84</v>
      </c>
      <c r="G782" s="669">
        <v>18</v>
      </c>
      <c r="H782" s="669">
        <v>1069</v>
      </c>
      <c r="I782" s="669">
        <v>241</v>
      </c>
      <c r="J782" s="669">
        <v>2083</v>
      </c>
      <c r="K782" s="669">
        <v>3</v>
      </c>
      <c r="L782" s="669">
        <v>1548</v>
      </c>
      <c r="M782" s="669">
        <v>532</v>
      </c>
      <c r="N782" s="664" t="str">
        <f t="shared" si="11"/>
        <v/>
      </c>
    </row>
    <row r="783" spans="1:14" ht="18" customHeight="1">
      <c r="A783" s="670"/>
      <c r="B783" s="670"/>
      <c r="C783" s="668" t="s">
        <v>1742</v>
      </c>
      <c r="D783" s="669">
        <v>6657</v>
      </c>
      <c r="E783" s="669">
        <v>2926</v>
      </c>
      <c r="F783" s="669">
        <v>326</v>
      </c>
      <c r="G783" s="669">
        <v>27</v>
      </c>
      <c r="H783" s="669">
        <v>2238</v>
      </c>
      <c r="I783" s="669">
        <v>335</v>
      </c>
      <c r="J783" s="669">
        <v>3731</v>
      </c>
      <c r="K783" s="669">
        <v>32</v>
      </c>
      <c r="L783" s="669">
        <v>2596</v>
      </c>
      <c r="M783" s="669">
        <v>1103</v>
      </c>
      <c r="N783" s="664" t="str">
        <f t="shared" si="11"/>
        <v/>
      </c>
    </row>
    <row r="784" spans="1:14" s="632" customFormat="1" ht="27" customHeight="1">
      <c r="A784" s="1565" t="s">
        <v>1786</v>
      </c>
      <c r="B784" s="1565"/>
      <c r="C784" s="668"/>
      <c r="D784" s="669"/>
      <c r="E784" s="669"/>
      <c r="F784" s="669"/>
      <c r="G784" s="669"/>
      <c r="H784" s="669"/>
      <c r="I784" s="669"/>
      <c r="J784" s="669"/>
      <c r="K784" s="669"/>
      <c r="L784" s="669"/>
      <c r="M784" s="669"/>
      <c r="N784" s="664"/>
    </row>
    <row r="785" spans="1:14" s="632" customFormat="1" ht="18">
      <c r="B785" s="674" t="s">
        <v>1787</v>
      </c>
      <c r="C785" s="651" t="s">
        <v>1740</v>
      </c>
      <c r="D785" s="671">
        <v>2</v>
      </c>
      <c r="E785" s="672" t="s">
        <v>974</v>
      </c>
      <c r="F785" s="672" t="s">
        <v>974</v>
      </c>
      <c r="G785" s="672" t="s">
        <v>974</v>
      </c>
      <c r="H785" s="672" t="s">
        <v>974</v>
      </c>
      <c r="I785" s="672" t="s">
        <v>974</v>
      </c>
      <c r="J785" s="672" t="s">
        <v>974</v>
      </c>
      <c r="K785" s="672" t="s">
        <v>974</v>
      </c>
      <c r="L785" s="672" t="s">
        <v>974</v>
      </c>
      <c r="M785" s="672" t="s">
        <v>974</v>
      </c>
      <c r="N785" s="664" t="str">
        <f t="shared" si="11"/>
        <v/>
      </c>
    </row>
    <row r="786" spans="1:14" s="632" customFormat="1" ht="9" customHeight="1">
      <c r="B786" s="674"/>
      <c r="C786" s="651" t="s">
        <v>1741</v>
      </c>
      <c r="D786" s="669">
        <v>2</v>
      </c>
      <c r="E786" s="672" t="s">
        <v>974</v>
      </c>
      <c r="F786" s="672" t="s">
        <v>974</v>
      </c>
      <c r="G786" s="672" t="s">
        <v>974</v>
      </c>
      <c r="H786" s="672" t="s">
        <v>974</v>
      </c>
      <c r="I786" s="672" t="s">
        <v>974</v>
      </c>
      <c r="J786" s="672" t="s">
        <v>974</v>
      </c>
      <c r="K786" s="672" t="s">
        <v>974</v>
      </c>
      <c r="L786" s="672" t="s">
        <v>974</v>
      </c>
      <c r="M786" s="672" t="s">
        <v>974</v>
      </c>
      <c r="N786" s="664" t="str">
        <f t="shared" si="11"/>
        <v/>
      </c>
    </row>
    <row r="787" spans="1:14" ht="18" customHeight="1">
      <c r="A787" s="670"/>
      <c r="B787" s="654"/>
      <c r="C787" s="668" t="s">
        <v>1742</v>
      </c>
      <c r="D787" s="669">
        <v>4</v>
      </c>
      <c r="E787" s="673" t="s">
        <v>974</v>
      </c>
      <c r="F787" s="673" t="s">
        <v>974</v>
      </c>
      <c r="G787" s="673" t="s">
        <v>974</v>
      </c>
      <c r="H787" s="673" t="s">
        <v>974</v>
      </c>
      <c r="I787" s="673" t="s">
        <v>974</v>
      </c>
      <c r="J787" s="673" t="s">
        <v>974</v>
      </c>
      <c r="K787" s="673" t="s">
        <v>974</v>
      </c>
      <c r="L787" s="673" t="s">
        <v>974</v>
      </c>
      <c r="M787" s="673" t="s">
        <v>974</v>
      </c>
      <c r="N787" s="664" t="str">
        <f t="shared" si="11"/>
        <v/>
      </c>
    </row>
    <row r="788" spans="1:14" ht="20.100000000000001" customHeight="1">
      <c r="A788" s="670"/>
      <c r="B788" s="674" t="s">
        <v>1789</v>
      </c>
      <c r="C788" s="651" t="s">
        <v>1740</v>
      </c>
      <c r="D788" s="671">
        <v>3</v>
      </c>
      <c r="E788" s="672" t="s">
        <v>974</v>
      </c>
      <c r="F788" s="672" t="s">
        <v>974</v>
      </c>
      <c r="G788" s="672" t="s">
        <v>974</v>
      </c>
      <c r="H788" s="672" t="s">
        <v>974</v>
      </c>
      <c r="I788" s="672" t="s">
        <v>974</v>
      </c>
      <c r="J788" s="672" t="s">
        <v>974</v>
      </c>
      <c r="K788" s="672" t="s">
        <v>974</v>
      </c>
      <c r="L788" s="672" t="s">
        <v>974</v>
      </c>
      <c r="M788" s="672" t="s">
        <v>974</v>
      </c>
      <c r="N788" s="664" t="str">
        <f t="shared" ref="N788:N850" si="12">IF(OR(D788=E788,D788=F788,D788=G788,D788=H788,D788=I788,D788=J788,D788=K788,D788=L788,D788=M788),"X","")</f>
        <v/>
      </c>
    </row>
    <row r="789" spans="1:14" ht="9" customHeight="1">
      <c r="A789" s="670"/>
      <c r="B789" s="670"/>
      <c r="C789" s="651" t="s">
        <v>1741</v>
      </c>
      <c r="D789" s="669">
        <v>9</v>
      </c>
      <c r="E789" s="672" t="s">
        <v>974</v>
      </c>
      <c r="F789" s="672" t="s">
        <v>974</v>
      </c>
      <c r="G789" s="672" t="s">
        <v>974</v>
      </c>
      <c r="H789" s="672" t="s">
        <v>974</v>
      </c>
      <c r="I789" s="672" t="s">
        <v>974</v>
      </c>
      <c r="J789" s="672" t="s">
        <v>974</v>
      </c>
      <c r="K789" s="672" t="s">
        <v>974</v>
      </c>
      <c r="L789" s="672" t="s">
        <v>974</v>
      </c>
      <c r="M789" s="672" t="s">
        <v>974</v>
      </c>
      <c r="N789" s="664" t="str">
        <f t="shared" si="12"/>
        <v/>
      </c>
    </row>
    <row r="790" spans="1:14" ht="18" customHeight="1">
      <c r="A790" s="670"/>
      <c r="B790" s="670"/>
      <c r="C790" s="668" t="s">
        <v>1742</v>
      </c>
      <c r="D790" s="669">
        <v>12</v>
      </c>
      <c r="E790" s="673" t="s">
        <v>974</v>
      </c>
      <c r="F790" s="673" t="s">
        <v>974</v>
      </c>
      <c r="G790" s="673" t="s">
        <v>974</v>
      </c>
      <c r="H790" s="673" t="s">
        <v>974</v>
      </c>
      <c r="I790" s="673" t="s">
        <v>974</v>
      </c>
      <c r="J790" s="673" t="s">
        <v>974</v>
      </c>
      <c r="K790" s="673" t="s">
        <v>974</v>
      </c>
      <c r="L790" s="673" t="s">
        <v>974</v>
      </c>
      <c r="M790" s="673" t="s">
        <v>974</v>
      </c>
      <c r="N790" s="664" t="str">
        <f t="shared" si="12"/>
        <v/>
      </c>
    </row>
    <row r="791" spans="1:14" s="632" customFormat="1" ht="27" customHeight="1">
      <c r="A791" s="1570" t="s">
        <v>1791</v>
      </c>
      <c r="B791" s="1570"/>
      <c r="C791" s="651" t="s">
        <v>1740</v>
      </c>
      <c r="D791" s="671">
        <v>5</v>
      </c>
      <c r="E791" s="671">
        <v>2</v>
      </c>
      <c r="F791" s="671">
        <v>1</v>
      </c>
      <c r="G791" s="671">
        <v>0</v>
      </c>
      <c r="H791" s="671">
        <v>1</v>
      </c>
      <c r="I791" s="671">
        <v>0</v>
      </c>
      <c r="J791" s="671">
        <v>3</v>
      </c>
      <c r="K791" s="671">
        <v>0</v>
      </c>
      <c r="L791" s="671">
        <v>3</v>
      </c>
      <c r="M791" s="671">
        <v>0</v>
      </c>
      <c r="N791" s="664" t="str">
        <f t="shared" si="12"/>
        <v/>
      </c>
    </row>
    <row r="792" spans="1:14" s="632" customFormat="1" ht="9" customHeight="1">
      <c r="A792" s="685"/>
      <c r="B792" s="685"/>
      <c r="C792" s="651" t="s">
        <v>1741</v>
      </c>
      <c r="D792" s="669">
        <v>11</v>
      </c>
      <c r="E792" s="669">
        <v>10</v>
      </c>
      <c r="F792" s="669">
        <v>6</v>
      </c>
      <c r="G792" s="669">
        <v>1</v>
      </c>
      <c r="H792" s="669">
        <v>3</v>
      </c>
      <c r="I792" s="669">
        <v>0</v>
      </c>
      <c r="J792" s="669">
        <v>1</v>
      </c>
      <c r="K792" s="669">
        <v>0</v>
      </c>
      <c r="L792" s="669">
        <v>1</v>
      </c>
      <c r="M792" s="669">
        <v>0</v>
      </c>
      <c r="N792" s="664" t="str">
        <f t="shared" si="12"/>
        <v/>
      </c>
    </row>
    <row r="793" spans="1:14" ht="18" customHeight="1">
      <c r="A793" s="670"/>
      <c r="B793" s="670"/>
      <c r="C793" s="668" t="s">
        <v>1742</v>
      </c>
      <c r="D793" s="669">
        <v>16</v>
      </c>
      <c r="E793" s="669">
        <v>12</v>
      </c>
      <c r="F793" s="669">
        <v>7</v>
      </c>
      <c r="G793" s="669">
        <v>1</v>
      </c>
      <c r="H793" s="669">
        <v>4</v>
      </c>
      <c r="I793" s="669">
        <v>0</v>
      </c>
      <c r="J793" s="669">
        <v>4</v>
      </c>
      <c r="K793" s="669">
        <v>0</v>
      </c>
      <c r="L793" s="669">
        <v>4</v>
      </c>
      <c r="M793" s="669">
        <v>0</v>
      </c>
      <c r="N793" s="664" t="str">
        <f t="shared" si="12"/>
        <v/>
      </c>
    </row>
    <row r="794" spans="1:14" ht="9" customHeight="1">
      <c r="B794" s="684" t="s">
        <v>1792</v>
      </c>
      <c r="C794" s="651" t="s">
        <v>1740</v>
      </c>
      <c r="D794" s="671">
        <v>63399</v>
      </c>
      <c r="E794" s="671">
        <v>23084</v>
      </c>
      <c r="F794" s="671">
        <v>14861</v>
      </c>
      <c r="G794" s="671">
        <v>304</v>
      </c>
      <c r="H794" s="671">
        <v>6937</v>
      </c>
      <c r="I794" s="671">
        <v>982</v>
      </c>
      <c r="J794" s="671">
        <v>40315</v>
      </c>
      <c r="K794" s="671">
        <v>266</v>
      </c>
      <c r="L794" s="671">
        <v>35309</v>
      </c>
      <c r="M794" s="671">
        <v>4740</v>
      </c>
      <c r="N794" s="664" t="str">
        <f t="shared" si="12"/>
        <v/>
      </c>
    </row>
    <row r="795" spans="1:14" ht="9" customHeight="1">
      <c r="A795" s="670"/>
      <c r="B795" s="670"/>
      <c r="C795" s="651" t="s">
        <v>1741</v>
      </c>
      <c r="D795" s="669">
        <v>29646</v>
      </c>
      <c r="E795" s="669">
        <v>10347</v>
      </c>
      <c r="F795" s="669">
        <v>4139</v>
      </c>
      <c r="G795" s="669">
        <v>248</v>
      </c>
      <c r="H795" s="669">
        <v>4818</v>
      </c>
      <c r="I795" s="669">
        <v>1142</v>
      </c>
      <c r="J795" s="669">
        <v>19299</v>
      </c>
      <c r="K795" s="669">
        <v>34</v>
      </c>
      <c r="L795" s="669">
        <v>16244</v>
      </c>
      <c r="M795" s="669">
        <v>3021</v>
      </c>
      <c r="N795" s="664" t="str">
        <f t="shared" si="12"/>
        <v/>
      </c>
    </row>
    <row r="796" spans="1:14" ht="9.9499999999999993" customHeight="1">
      <c r="A796" s="670"/>
      <c r="B796" s="670"/>
      <c r="C796" s="668" t="s">
        <v>1742</v>
      </c>
      <c r="D796" s="669">
        <v>93045</v>
      </c>
      <c r="E796" s="669">
        <v>33431</v>
      </c>
      <c r="F796" s="669">
        <v>19000</v>
      </c>
      <c r="G796" s="669">
        <v>552</v>
      </c>
      <c r="H796" s="669">
        <v>11755</v>
      </c>
      <c r="I796" s="669">
        <v>2124</v>
      </c>
      <c r="J796" s="669">
        <v>59614</v>
      </c>
      <c r="K796" s="669">
        <v>300</v>
      </c>
      <c r="L796" s="669">
        <v>51553</v>
      </c>
      <c r="M796" s="669">
        <v>7761</v>
      </c>
      <c r="N796" s="664" t="str">
        <f t="shared" si="12"/>
        <v/>
      </c>
    </row>
    <row r="797" spans="1:14" ht="9.9499999999999993" customHeight="1">
      <c r="A797" s="670"/>
      <c r="B797" s="670"/>
      <c r="C797" s="678"/>
      <c r="D797" s="669"/>
      <c r="E797" s="669"/>
      <c r="F797" s="669"/>
      <c r="G797" s="669"/>
      <c r="H797" s="669"/>
      <c r="I797" s="669"/>
      <c r="J797" s="669"/>
      <c r="K797" s="669"/>
      <c r="L797" s="669"/>
      <c r="M797" s="669"/>
    </row>
    <row r="798" spans="1:14" s="675" customFormat="1" ht="10.5" customHeight="1">
      <c r="A798" s="675" t="s">
        <v>803</v>
      </c>
      <c r="B798" s="676"/>
      <c r="C798" s="676"/>
      <c r="D798" s="676"/>
      <c r="E798" s="676"/>
      <c r="F798" s="676"/>
      <c r="G798" s="676"/>
      <c r="H798" s="676"/>
      <c r="I798" s="676"/>
      <c r="J798" s="676"/>
      <c r="K798" s="676"/>
      <c r="L798" s="676"/>
      <c r="N798" s="664"/>
    </row>
    <row r="799" spans="1:14" s="675" customFormat="1" ht="10.5" customHeight="1">
      <c r="A799" s="653" t="s">
        <v>804</v>
      </c>
      <c r="B799" s="676"/>
      <c r="C799" s="676"/>
      <c r="D799" s="676"/>
      <c r="E799" s="676"/>
      <c r="F799" s="676"/>
      <c r="G799" s="676"/>
      <c r="H799" s="676"/>
      <c r="I799" s="676"/>
      <c r="J799" s="676"/>
      <c r="K799" s="676"/>
      <c r="L799" s="676"/>
      <c r="N799" s="664"/>
    </row>
    <row r="800" spans="1:14" s="675" customFormat="1" ht="10.5" customHeight="1">
      <c r="A800" s="653" t="s">
        <v>606</v>
      </c>
      <c r="B800" s="676"/>
      <c r="C800" s="676"/>
      <c r="D800" s="676"/>
      <c r="E800" s="676"/>
      <c r="F800" s="676"/>
      <c r="G800" s="676"/>
      <c r="H800" s="676"/>
      <c r="I800" s="676"/>
      <c r="J800" s="676"/>
      <c r="K800" s="676"/>
      <c r="L800" s="676"/>
      <c r="N800" s="664"/>
    </row>
    <row r="801" spans="1:14" s="675" customFormat="1" ht="10.5" customHeight="1">
      <c r="B801" s="676"/>
      <c r="C801" s="676"/>
      <c r="D801" s="676"/>
      <c r="E801" s="676"/>
      <c r="F801" s="676"/>
      <c r="G801" s="676"/>
      <c r="H801" s="676"/>
      <c r="I801" s="676"/>
      <c r="J801" s="676"/>
      <c r="K801" s="676"/>
      <c r="L801" s="676"/>
      <c r="N801" s="664"/>
    </row>
    <row r="802" spans="1:14" s="632" customFormat="1" ht="9" customHeight="1">
      <c r="A802" s="677" t="s">
        <v>53</v>
      </c>
      <c r="B802" s="667"/>
      <c r="C802" s="678"/>
      <c r="D802" s="666"/>
      <c r="E802" s="666"/>
      <c r="F802" s="666"/>
      <c r="G802" s="666"/>
      <c r="H802" s="666"/>
      <c r="I802" s="666"/>
      <c r="J802" s="666"/>
      <c r="K802" s="666"/>
      <c r="L802" s="666"/>
      <c r="M802" s="666"/>
      <c r="N802" s="664"/>
    </row>
    <row r="803" spans="1:14">
      <c r="A803" s="670"/>
      <c r="B803" s="670"/>
      <c r="C803" s="637"/>
      <c r="D803" s="663" t="s">
        <v>172</v>
      </c>
      <c r="E803" s="669"/>
      <c r="F803" s="669"/>
      <c r="G803" s="669"/>
      <c r="H803" s="669"/>
      <c r="I803" s="669"/>
      <c r="J803" s="669"/>
      <c r="K803" s="669"/>
      <c r="L803" s="669"/>
      <c r="M803" s="669"/>
    </row>
    <row r="804" spans="1:14" s="632" customFormat="1" ht="9" customHeight="1">
      <c r="D804" s="663"/>
      <c r="N804" s="664"/>
    </row>
    <row r="805" spans="1:14" s="632" customFormat="1" ht="18" customHeight="1">
      <c r="A805" s="666" t="s">
        <v>476</v>
      </c>
      <c r="B805" s="667"/>
      <c r="C805" s="668"/>
      <c r="D805" s="669"/>
      <c r="E805" s="669"/>
      <c r="F805" s="669"/>
      <c r="G805" s="669"/>
      <c r="H805" s="669"/>
      <c r="I805" s="669"/>
      <c r="J805" s="669"/>
      <c r="K805" s="669"/>
      <c r="L805" s="669"/>
      <c r="M805" s="669"/>
      <c r="N805" s="664"/>
    </row>
    <row r="806" spans="1:14" ht="9" customHeight="1">
      <c r="A806" s="670"/>
      <c r="B806" s="654" t="s">
        <v>844</v>
      </c>
      <c r="C806" s="651" t="s">
        <v>1740</v>
      </c>
      <c r="D806" s="671">
        <v>2</v>
      </c>
      <c r="E806" s="672" t="s">
        <v>974</v>
      </c>
      <c r="F806" s="672" t="s">
        <v>974</v>
      </c>
      <c r="G806" s="672" t="s">
        <v>974</v>
      </c>
      <c r="H806" s="672" t="s">
        <v>974</v>
      </c>
      <c r="I806" s="672" t="s">
        <v>974</v>
      </c>
      <c r="J806" s="672" t="s">
        <v>974</v>
      </c>
      <c r="K806" s="672" t="s">
        <v>974</v>
      </c>
      <c r="L806" s="672" t="s">
        <v>974</v>
      </c>
      <c r="M806" s="672" t="s">
        <v>974</v>
      </c>
      <c r="N806" s="664" t="str">
        <f t="shared" si="12"/>
        <v/>
      </c>
    </row>
    <row r="807" spans="1:14" s="632" customFormat="1" ht="9" customHeight="1">
      <c r="A807" s="666"/>
      <c r="B807" s="674"/>
      <c r="C807" s="651" t="s">
        <v>1741</v>
      </c>
      <c r="D807" s="669">
        <v>1</v>
      </c>
      <c r="E807" s="672" t="s">
        <v>974</v>
      </c>
      <c r="F807" s="672" t="s">
        <v>974</v>
      </c>
      <c r="G807" s="672" t="s">
        <v>974</v>
      </c>
      <c r="H807" s="672" t="s">
        <v>974</v>
      </c>
      <c r="I807" s="672" t="s">
        <v>974</v>
      </c>
      <c r="J807" s="672" t="s">
        <v>974</v>
      </c>
      <c r="K807" s="672" t="s">
        <v>974</v>
      </c>
      <c r="L807" s="672" t="s">
        <v>974</v>
      </c>
      <c r="M807" s="672" t="s">
        <v>974</v>
      </c>
      <c r="N807" s="664" t="str">
        <f t="shared" si="12"/>
        <v/>
      </c>
    </row>
    <row r="808" spans="1:14" s="632" customFormat="1" ht="18" customHeight="1">
      <c r="A808" s="666"/>
      <c r="B808" s="674"/>
      <c r="C808" s="668" t="s">
        <v>1742</v>
      </c>
      <c r="D808" s="669">
        <v>3</v>
      </c>
      <c r="E808" s="673" t="s">
        <v>974</v>
      </c>
      <c r="F808" s="673" t="s">
        <v>974</v>
      </c>
      <c r="G808" s="673" t="s">
        <v>974</v>
      </c>
      <c r="H808" s="673" t="s">
        <v>974</v>
      </c>
      <c r="I808" s="673" t="s">
        <v>974</v>
      </c>
      <c r="J808" s="673" t="s">
        <v>974</v>
      </c>
      <c r="K808" s="673" t="s">
        <v>974</v>
      </c>
      <c r="L808" s="673" t="s">
        <v>974</v>
      </c>
      <c r="M808" s="673" t="s">
        <v>974</v>
      </c>
      <c r="N808" s="664" t="str">
        <f t="shared" si="12"/>
        <v/>
      </c>
    </row>
    <row r="809" spans="1:14" ht="9" customHeight="1">
      <c r="A809" s="670"/>
      <c r="B809" s="654" t="s">
        <v>847</v>
      </c>
      <c r="C809" s="651" t="s">
        <v>1740</v>
      </c>
      <c r="D809" s="671">
        <v>5</v>
      </c>
      <c r="E809" s="672" t="s">
        <v>974</v>
      </c>
      <c r="F809" s="672" t="s">
        <v>974</v>
      </c>
      <c r="G809" s="672" t="s">
        <v>974</v>
      </c>
      <c r="H809" s="672" t="s">
        <v>974</v>
      </c>
      <c r="I809" s="672" t="s">
        <v>974</v>
      </c>
      <c r="J809" s="672" t="s">
        <v>974</v>
      </c>
      <c r="K809" s="672" t="s">
        <v>974</v>
      </c>
      <c r="L809" s="672" t="s">
        <v>974</v>
      </c>
      <c r="M809" s="672" t="s">
        <v>974</v>
      </c>
      <c r="N809" s="664" t="str">
        <f t="shared" si="12"/>
        <v/>
      </c>
    </row>
    <row r="810" spans="1:14" ht="9" customHeight="1">
      <c r="A810" s="670"/>
      <c r="B810" s="654"/>
      <c r="C810" s="651" t="s">
        <v>1741</v>
      </c>
      <c r="D810" s="669">
        <v>1</v>
      </c>
      <c r="E810" s="672" t="s">
        <v>974</v>
      </c>
      <c r="F810" s="672" t="s">
        <v>974</v>
      </c>
      <c r="G810" s="672" t="s">
        <v>974</v>
      </c>
      <c r="H810" s="672" t="s">
        <v>974</v>
      </c>
      <c r="I810" s="672" t="s">
        <v>974</v>
      </c>
      <c r="J810" s="672" t="s">
        <v>974</v>
      </c>
      <c r="K810" s="672" t="s">
        <v>974</v>
      </c>
      <c r="L810" s="672" t="s">
        <v>974</v>
      </c>
      <c r="M810" s="672" t="s">
        <v>974</v>
      </c>
      <c r="N810" s="664" t="str">
        <f t="shared" si="12"/>
        <v/>
      </c>
    </row>
    <row r="811" spans="1:14" ht="18" customHeight="1">
      <c r="A811" s="670"/>
      <c r="B811" s="654"/>
      <c r="C811" s="668" t="s">
        <v>1742</v>
      </c>
      <c r="D811" s="669">
        <v>6</v>
      </c>
      <c r="E811" s="673" t="s">
        <v>974</v>
      </c>
      <c r="F811" s="673" t="s">
        <v>974</v>
      </c>
      <c r="G811" s="673" t="s">
        <v>974</v>
      </c>
      <c r="H811" s="673" t="s">
        <v>974</v>
      </c>
      <c r="I811" s="673" t="s">
        <v>974</v>
      </c>
      <c r="J811" s="673" t="s">
        <v>974</v>
      </c>
      <c r="K811" s="673" t="s">
        <v>974</v>
      </c>
      <c r="L811" s="673" t="s">
        <v>974</v>
      </c>
      <c r="M811" s="673" t="s">
        <v>974</v>
      </c>
      <c r="N811" s="664" t="str">
        <f t="shared" si="12"/>
        <v/>
      </c>
    </row>
    <row r="812" spans="1:14" ht="9" customHeight="1">
      <c r="A812" s="670"/>
      <c r="B812" s="654" t="s">
        <v>855</v>
      </c>
      <c r="C812" s="651" t="s">
        <v>1740</v>
      </c>
      <c r="D812" s="671">
        <v>2</v>
      </c>
      <c r="E812" s="672" t="s">
        <v>974</v>
      </c>
      <c r="F812" s="672" t="s">
        <v>974</v>
      </c>
      <c r="G812" s="672" t="s">
        <v>974</v>
      </c>
      <c r="H812" s="672" t="s">
        <v>974</v>
      </c>
      <c r="I812" s="672" t="s">
        <v>974</v>
      </c>
      <c r="J812" s="672" t="s">
        <v>974</v>
      </c>
      <c r="K812" s="672" t="s">
        <v>974</v>
      </c>
      <c r="L812" s="672" t="s">
        <v>974</v>
      </c>
      <c r="M812" s="672" t="s">
        <v>974</v>
      </c>
      <c r="N812" s="664" t="str">
        <f t="shared" si="12"/>
        <v/>
      </c>
    </row>
    <row r="813" spans="1:14" ht="9" customHeight="1">
      <c r="A813" s="670"/>
      <c r="B813" s="670"/>
      <c r="C813" s="651" t="s">
        <v>1741</v>
      </c>
      <c r="D813" s="669">
        <v>2</v>
      </c>
      <c r="E813" s="672" t="s">
        <v>974</v>
      </c>
      <c r="F813" s="672" t="s">
        <v>974</v>
      </c>
      <c r="G813" s="672" t="s">
        <v>974</v>
      </c>
      <c r="H813" s="672" t="s">
        <v>974</v>
      </c>
      <c r="I813" s="672" t="s">
        <v>974</v>
      </c>
      <c r="J813" s="672" t="s">
        <v>974</v>
      </c>
      <c r="K813" s="672" t="s">
        <v>974</v>
      </c>
      <c r="L813" s="672" t="s">
        <v>974</v>
      </c>
      <c r="M813" s="672" t="s">
        <v>974</v>
      </c>
      <c r="N813" s="664" t="str">
        <f t="shared" si="12"/>
        <v/>
      </c>
    </row>
    <row r="814" spans="1:14" ht="18" customHeight="1">
      <c r="A814" s="670"/>
      <c r="B814" s="670"/>
      <c r="C814" s="668" t="s">
        <v>1742</v>
      </c>
      <c r="D814" s="669">
        <v>4</v>
      </c>
      <c r="E814" s="673" t="s">
        <v>974</v>
      </c>
      <c r="F814" s="673" t="s">
        <v>974</v>
      </c>
      <c r="G814" s="673" t="s">
        <v>974</v>
      </c>
      <c r="H814" s="673" t="s">
        <v>974</v>
      </c>
      <c r="I814" s="673" t="s">
        <v>974</v>
      </c>
      <c r="J814" s="673" t="s">
        <v>974</v>
      </c>
      <c r="K814" s="673" t="s">
        <v>974</v>
      </c>
      <c r="L814" s="673" t="s">
        <v>974</v>
      </c>
      <c r="M814" s="673" t="s">
        <v>974</v>
      </c>
      <c r="N814" s="664" t="str">
        <f t="shared" si="12"/>
        <v/>
      </c>
    </row>
    <row r="815" spans="1:14" ht="9" customHeight="1">
      <c r="A815" s="670" t="s">
        <v>1749</v>
      </c>
      <c r="C815" s="651" t="s">
        <v>1740</v>
      </c>
      <c r="D815" s="671">
        <v>9</v>
      </c>
      <c r="E815" s="671">
        <v>3</v>
      </c>
      <c r="F815" s="671">
        <v>1</v>
      </c>
      <c r="G815" s="671">
        <v>1</v>
      </c>
      <c r="H815" s="671">
        <v>1</v>
      </c>
      <c r="I815" s="671">
        <v>0</v>
      </c>
      <c r="J815" s="671">
        <v>6</v>
      </c>
      <c r="K815" s="671">
        <v>0</v>
      </c>
      <c r="L815" s="671">
        <v>6</v>
      </c>
      <c r="M815" s="671">
        <v>0</v>
      </c>
      <c r="N815" s="664" t="str">
        <f t="shared" si="12"/>
        <v/>
      </c>
    </row>
    <row r="816" spans="1:14" ht="9" customHeight="1">
      <c r="A816" s="682"/>
      <c r="B816" s="670"/>
      <c r="C816" s="651" t="s">
        <v>1741</v>
      </c>
      <c r="D816" s="669">
        <v>4</v>
      </c>
      <c r="E816" s="669">
        <v>2</v>
      </c>
      <c r="F816" s="669">
        <v>0</v>
      </c>
      <c r="G816" s="669">
        <v>1</v>
      </c>
      <c r="H816" s="669">
        <v>1</v>
      </c>
      <c r="I816" s="669">
        <v>0</v>
      </c>
      <c r="J816" s="669">
        <v>2</v>
      </c>
      <c r="K816" s="669">
        <v>0</v>
      </c>
      <c r="L816" s="669">
        <v>2</v>
      </c>
      <c r="M816" s="669">
        <v>0</v>
      </c>
      <c r="N816" s="664" t="str">
        <f t="shared" si="12"/>
        <v/>
      </c>
    </row>
    <row r="817" spans="1:14" ht="18" customHeight="1">
      <c r="A817" s="670"/>
      <c r="B817" s="670"/>
      <c r="C817" s="668" t="s">
        <v>1742</v>
      </c>
      <c r="D817" s="669">
        <v>13</v>
      </c>
      <c r="E817" s="669">
        <v>5</v>
      </c>
      <c r="F817" s="669">
        <v>1</v>
      </c>
      <c r="G817" s="669">
        <v>2</v>
      </c>
      <c r="H817" s="669">
        <v>2</v>
      </c>
      <c r="I817" s="669">
        <v>0</v>
      </c>
      <c r="J817" s="669">
        <v>8</v>
      </c>
      <c r="K817" s="669">
        <v>0</v>
      </c>
      <c r="L817" s="669">
        <v>8</v>
      </c>
      <c r="M817" s="669">
        <v>0</v>
      </c>
      <c r="N817" s="664" t="str">
        <f t="shared" si="12"/>
        <v/>
      </c>
    </row>
    <row r="818" spans="1:14" s="632" customFormat="1" ht="18" customHeight="1">
      <c r="A818" s="666" t="s">
        <v>498</v>
      </c>
      <c r="B818" s="667"/>
      <c r="C818" s="668"/>
      <c r="N818" s="664"/>
    </row>
    <row r="819" spans="1:14" ht="9" customHeight="1">
      <c r="A819" s="670"/>
      <c r="B819" s="654" t="s">
        <v>498</v>
      </c>
      <c r="C819" s="651" t="s">
        <v>1740</v>
      </c>
      <c r="D819" s="671">
        <v>9</v>
      </c>
      <c r="E819" s="671">
        <v>0</v>
      </c>
      <c r="F819" s="671">
        <v>0</v>
      </c>
      <c r="G819" s="671">
        <v>0</v>
      </c>
      <c r="H819" s="671">
        <v>0</v>
      </c>
      <c r="I819" s="671">
        <v>0</v>
      </c>
      <c r="J819" s="671">
        <v>9</v>
      </c>
      <c r="K819" s="671">
        <v>0</v>
      </c>
      <c r="L819" s="671">
        <v>9</v>
      </c>
      <c r="M819" s="671">
        <v>0</v>
      </c>
    </row>
    <row r="820" spans="1:14" ht="9" customHeight="1">
      <c r="A820" s="670"/>
      <c r="B820" s="670"/>
      <c r="C820" s="651" t="s">
        <v>1741</v>
      </c>
      <c r="D820" s="669">
        <v>7</v>
      </c>
      <c r="E820" s="669">
        <v>0</v>
      </c>
      <c r="F820" s="669">
        <v>0</v>
      </c>
      <c r="G820" s="669">
        <v>0</v>
      </c>
      <c r="H820" s="669">
        <v>0</v>
      </c>
      <c r="I820" s="669">
        <v>0</v>
      </c>
      <c r="J820" s="669">
        <v>7</v>
      </c>
      <c r="K820" s="669">
        <v>0</v>
      </c>
      <c r="L820" s="669">
        <v>7</v>
      </c>
      <c r="M820" s="669">
        <v>0</v>
      </c>
    </row>
    <row r="821" spans="1:14" ht="18" customHeight="1">
      <c r="A821" s="670"/>
      <c r="B821" s="670"/>
      <c r="C821" s="668" t="s">
        <v>1742</v>
      </c>
      <c r="D821" s="669">
        <v>16</v>
      </c>
      <c r="E821" s="669">
        <v>0</v>
      </c>
      <c r="F821" s="669">
        <v>0</v>
      </c>
      <c r="G821" s="669">
        <v>0</v>
      </c>
      <c r="H821" s="669">
        <v>0</v>
      </c>
      <c r="I821" s="669">
        <v>0</v>
      </c>
      <c r="J821" s="669">
        <v>16</v>
      </c>
      <c r="K821" s="669">
        <v>0</v>
      </c>
      <c r="L821" s="669">
        <v>16</v>
      </c>
      <c r="M821" s="669">
        <v>0</v>
      </c>
    </row>
    <row r="822" spans="1:14" ht="9" customHeight="1">
      <c r="A822" s="670" t="s">
        <v>1750</v>
      </c>
      <c r="C822" s="651" t="s">
        <v>1740</v>
      </c>
      <c r="D822" s="671">
        <v>9</v>
      </c>
      <c r="E822" s="671">
        <v>0</v>
      </c>
      <c r="F822" s="671">
        <v>0</v>
      </c>
      <c r="G822" s="671">
        <v>0</v>
      </c>
      <c r="H822" s="671">
        <v>0</v>
      </c>
      <c r="I822" s="671">
        <v>0</v>
      </c>
      <c r="J822" s="671">
        <v>9</v>
      </c>
      <c r="K822" s="671">
        <v>0</v>
      </c>
      <c r="L822" s="671">
        <v>9</v>
      </c>
      <c r="M822" s="671">
        <v>0</v>
      </c>
    </row>
    <row r="823" spans="1:14" ht="9" customHeight="1">
      <c r="A823" s="670"/>
      <c r="B823" s="670"/>
      <c r="C823" s="651" t="s">
        <v>1741</v>
      </c>
      <c r="D823" s="669">
        <v>7</v>
      </c>
      <c r="E823" s="669">
        <v>0</v>
      </c>
      <c r="F823" s="669">
        <v>0</v>
      </c>
      <c r="G823" s="669">
        <v>0</v>
      </c>
      <c r="H823" s="669">
        <v>0</v>
      </c>
      <c r="I823" s="669">
        <v>0</v>
      </c>
      <c r="J823" s="669">
        <v>7</v>
      </c>
      <c r="K823" s="669">
        <v>0</v>
      </c>
      <c r="L823" s="669">
        <v>7</v>
      </c>
      <c r="M823" s="669">
        <v>0</v>
      </c>
    </row>
    <row r="824" spans="1:14" ht="18" customHeight="1">
      <c r="A824" s="670"/>
      <c r="B824" s="670"/>
      <c r="C824" s="668" t="s">
        <v>1742</v>
      </c>
      <c r="D824" s="669">
        <v>16</v>
      </c>
      <c r="E824" s="669">
        <v>0</v>
      </c>
      <c r="F824" s="669">
        <v>0</v>
      </c>
      <c r="G824" s="669">
        <v>0</v>
      </c>
      <c r="H824" s="669">
        <v>0</v>
      </c>
      <c r="I824" s="669">
        <v>0</v>
      </c>
      <c r="J824" s="669">
        <v>16</v>
      </c>
      <c r="K824" s="669">
        <v>0</v>
      </c>
      <c r="L824" s="669">
        <v>16</v>
      </c>
      <c r="M824" s="669">
        <v>0</v>
      </c>
    </row>
    <row r="825" spans="1:14" s="632" customFormat="1" ht="18" customHeight="1">
      <c r="A825" s="666" t="s">
        <v>862</v>
      </c>
      <c r="B825" s="667"/>
      <c r="C825" s="668"/>
      <c r="D825" s="669"/>
      <c r="E825" s="669"/>
      <c r="F825" s="669"/>
      <c r="G825" s="669"/>
      <c r="H825" s="669"/>
      <c r="I825" s="669"/>
      <c r="J825" s="669"/>
      <c r="K825" s="669"/>
      <c r="L825" s="669"/>
      <c r="M825" s="669"/>
      <c r="N825" s="664"/>
    </row>
    <row r="826" spans="1:14" s="632" customFormat="1" ht="18" customHeight="1">
      <c r="B826" s="674" t="s">
        <v>1793</v>
      </c>
      <c r="C826" s="651" t="s">
        <v>1740</v>
      </c>
      <c r="D826" s="671">
        <v>1</v>
      </c>
      <c r="E826" s="672" t="s">
        <v>974</v>
      </c>
      <c r="F826" s="672" t="s">
        <v>974</v>
      </c>
      <c r="G826" s="672" t="s">
        <v>974</v>
      </c>
      <c r="H826" s="672" t="s">
        <v>974</v>
      </c>
      <c r="I826" s="672" t="s">
        <v>974</v>
      </c>
      <c r="J826" s="672" t="s">
        <v>974</v>
      </c>
      <c r="K826" s="672" t="s">
        <v>974</v>
      </c>
      <c r="L826" s="672" t="s">
        <v>974</v>
      </c>
      <c r="M826" s="672" t="s">
        <v>974</v>
      </c>
      <c r="N826" s="664" t="str">
        <f t="shared" si="12"/>
        <v/>
      </c>
    </row>
    <row r="827" spans="1:14" ht="9" customHeight="1">
      <c r="A827" s="670"/>
      <c r="B827" s="654"/>
      <c r="C827" s="651" t="s">
        <v>1741</v>
      </c>
      <c r="D827" s="669">
        <v>1</v>
      </c>
      <c r="E827" s="672" t="s">
        <v>974</v>
      </c>
      <c r="F827" s="672" t="s">
        <v>974</v>
      </c>
      <c r="G827" s="672" t="s">
        <v>974</v>
      </c>
      <c r="H827" s="672" t="s">
        <v>974</v>
      </c>
      <c r="I827" s="672" t="s">
        <v>974</v>
      </c>
      <c r="J827" s="672" t="s">
        <v>974</v>
      </c>
      <c r="K827" s="672" t="s">
        <v>974</v>
      </c>
      <c r="L827" s="672" t="s">
        <v>974</v>
      </c>
      <c r="M827" s="672" t="s">
        <v>974</v>
      </c>
      <c r="N827" s="664" t="str">
        <f t="shared" si="12"/>
        <v/>
      </c>
    </row>
    <row r="828" spans="1:14" ht="18" customHeight="1">
      <c r="A828" s="670"/>
      <c r="B828" s="654"/>
      <c r="C828" s="668" t="s">
        <v>1742</v>
      </c>
      <c r="D828" s="669">
        <v>2</v>
      </c>
      <c r="E828" s="673" t="s">
        <v>974</v>
      </c>
      <c r="F828" s="673" t="s">
        <v>974</v>
      </c>
      <c r="G828" s="673" t="s">
        <v>974</v>
      </c>
      <c r="H828" s="673" t="s">
        <v>974</v>
      </c>
      <c r="I828" s="673" t="s">
        <v>974</v>
      </c>
      <c r="J828" s="673" t="s">
        <v>974</v>
      </c>
      <c r="K828" s="673" t="s">
        <v>974</v>
      </c>
      <c r="L828" s="673" t="s">
        <v>974</v>
      </c>
      <c r="M828" s="673" t="s">
        <v>974</v>
      </c>
      <c r="N828" s="664" t="str">
        <f t="shared" si="12"/>
        <v/>
      </c>
    </row>
    <row r="829" spans="1:14" ht="9" customHeight="1">
      <c r="A829" s="670"/>
      <c r="B829" s="654" t="s">
        <v>866</v>
      </c>
      <c r="C829" s="651" t="s">
        <v>1740</v>
      </c>
      <c r="D829" s="671">
        <v>12</v>
      </c>
      <c r="E829" s="671">
        <v>7</v>
      </c>
      <c r="F829" s="671">
        <v>4</v>
      </c>
      <c r="G829" s="671">
        <v>2</v>
      </c>
      <c r="H829" s="671">
        <v>0</v>
      </c>
      <c r="I829" s="671">
        <v>1</v>
      </c>
      <c r="J829" s="671">
        <v>5</v>
      </c>
      <c r="K829" s="671">
        <v>0</v>
      </c>
      <c r="L829" s="671">
        <v>5</v>
      </c>
      <c r="M829" s="671">
        <v>0</v>
      </c>
      <c r="N829" s="664" t="str">
        <f t="shared" si="12"/>
        <v/>
      </c>
    </row>
    <row r="830" spans="1:14" ht="9" customHeight="1">
      <c r="A830" s="670"/>
      <c r="B830" s="654"/>
      <c r="C830" s="651" t="s">
        <v>1741</v>
      </c>
      <c r="D830" s="669">
        <v>9</v>
      </c>
      <c r="E830" s="669">
        <v>3</v>
      </c>
      <c r="F830" s="669">
        <v>2</v>
      </c>
      <c r="G830" s="669">
        <v>1</v>
      </c>
      <c r="H830" s="669">
        <v>0</v>
      </c>
      <c r="I830" s="669">
        <v>0</v>
      </c>
      <c r="J830" s="669">
        <v>6</v>
      </c>
      <c r="K830" s="669">
        <v>0</v>
      </c>
      <c r="L830" s="669">
        <v>6</v>
      </c>
      <c r="M830" s="669">
        <v>0</v>
      </c>
      <c r="N830" s="664" t="str">
        <f t="shared" si="12"/>
        <v/>
      </c>
    </row>
    <row r="831" spans="1:14" ht="18" customHeight="1">
      <c r="A831" s="670"/>
      <c r="B831" s="654"/>
      <c r="C831" s="668" t="s">
        <v>1742</v>
      </c>
      <c r="D831" s="669">
        <v>21</v>
      </c>
      <c r="E831" s="669">
        <v>10</v>
      </c>
      <c r="F831" s="669">
        <v>6</v>
      </c>
      <c r="G831" s="669">
        <v>3</v>
      </c>
      <c r="H831" s="669">
        <v>0</v>
      </c>
      <c r="I831" s="669">
        <v>1</v>
      </c>
      <c r="J831" s="669">
        <v>11</v>
      </c>
      <c r="K831" s="669">
        <v>0</v>
      </c>
      <c r="L831" s="669">
        <v>11</v>
      </c>
      <c r="M831" s="669">
        <v>0</v>
      </c>
      <c r="N831" s="664" t="str">
        <f t="shared" si="12"/>
        <v/>
      </c>
    </row>
    <row r="832" spans="1:14" ht="9" customHeight="1">
      <c r="A832" s="670"/>
      <c r="B832" s="654" t="s">
        <v>867</v>
      </c>
      <c r="C832" s="651" t="s">
        <v>1740</v>
      </c>
      <c r="D832" s="671">
        <v>24</v>
      </c>
      <c r="E832" s="672" t="s">
        <v>974</v>
      </c>
      <c r="F832" s="672" t="s">
        <v>974</v>
      </c>
      <c r="G832" s="672" t="s">
        <v>974</v>
      </c>
      <c r="H832" s="672" t="s">
        <v>974</v>
      </c>
      <c r="I832" s="672" t="s">
        <v>974</v>
      </c>
      <c r="J832" s="672" t="s">
        <v>974</v>
      </c>
      <c r="K832" s="672" t="s">
        <v>974</v>
      </c>
      <c r="L832" s="672" t="s">
        <v>974</v>
      </c>
      <c r="M832" s="672" t="s">
        <v>974</v>
      </c>
      <c r="N832" s="664" t="str">
        <f t="shared" si="12"/>
        <v/>
      </c>
    </row>
    <row r="833" spans="1:14" ht="9" customHeight="1">
      <c r="A833" s="670"/>
      <c r="B833" s="654"/>
      <c r="C833" s="651" t="s">
        <v>1741</v>
      </c>
      <c r="D833" s="669">
        <v>23</v>
      </c>
      <c r="E833" s="672" t="s">
        <v>974</v>
      </c>
      <c r="F833" s="672" t="s">
        <v>974</v>
      </c>
      <c r="G833" s="672" t="s">
        <v>974</v>
      </c>
      <c r="H833" s="672" t="s">
        <v>974</v>
      </c>
      <c r="I833" s="672" t="s">
        <v>974</v>
      </c>
      <c r="J833" s="672" t="s">
        <v>974</v>
      </c>
      <c r="K833" s="672" t="s">
        <v>974</v>
      </c>
      <c r="L833" s="672" t="s">
        <v>974</v>
      </c>
      <c r="M833" s="672" t="s">
        <v>974</v>
      </c>
      <c r="N833" s="664" t="str">
        <f t="shared" si="12"/>
        <v/>
      </c>
    </row>
    <row r="834" spans="1:14" ht="18" customHeight="1">
      <c r="A834" s="670"/>
      <c r="B834" s="654"/>
      <c r="C834" s="668" t="s">
        <v>1742</v>
      </c>
      <c r="D834" s="669">
        <v>47</v>
      </c>
      <c r="E834" s="673" t="s">
        <v>974</v>
      </c>
      <c r="F834" s="673" t="s">
        <v>974</v>
      </c>
      <c r="G834" s="673" t="s">
        <v>974</v>
      </c>
      <c r="H834" s="673" t="s">
        <v>974</v>
      </c>
      <c r="I834" s="673" t="s">
        <v>974</v>
      </c>
      <c r="J834" s="673" t="s">
        <v>974</v>
      </c>
      <c r="K834" s="673" t="s">
        <v>974</v>
      </c>
      <c r="L834" s="673" t="s">
        <v>974</v>
      </c>
      <c r="M834" s="673" t="s">
        <v>974</v>
      </c>
      <c r="N834" s="664" t="str">
        <f t="shared" si="12"/>
        <v/>
      </c>
    </row>
    <row r="835" spans="1:14" ht="9" customHeight="1">
      <c r="A835" s="670"/>
      <c r="B835" s="654" t="s">
        <v>868</v>
      </c>
      <c r="C835" s="651" t="s">
        <v>1740</v>
      </c>
      <c r="D835" s="671">
        <v>5</v>
      </c>
      <c r="E835" s="671">
        <v>3</v>
      </c>
      <c r="F835" s="671">
        <v>0</v>
      </c>
      <c r="G835" s="671">
        <v>1</v>
      </c>
      <c r="H835" s="671">
        <v>2</v>
      </c>
      <c r="I835" s="671">
        <v>0</v>
      </c>
      <c r="J835" s="671">
        <v>2</v>
      </c>
      <c r="K835" s="671">
        <v>0</v>
      </c>
      <c r="L835" s="671">
        <v>2</v>
      </c>
      <c r="M835" s="671">
        <v>0</v>
      </c>
      <c r="N835" s="664" t="str">
        <f t="shared" si="12"/>
        <v/>
      </c>
    </row>
    <row r="836" spans="1:14" ht="18" customHeight="1">
      <c r="A836" s="681"/>
      <c r="B836" s="654"/>
      <c r="C836" s="668" t="s">
        <v>1742</v>
      </c>
      <c r="D836" s="669">
        <v>5</v>
      </c>
      <c r="E836" s="669">
        <v>3</v>
      </c>
      <c r="F836" s="669">
        <v>0</v>
      </c>
      <c r="G836" s="669">
        <v>1</v>
      </c>
      <c r="H836" s="669">
        <v>2</v>
      </c>
      <c r="I836" s="669">
        <v>0</v>
      </c>
      <c r="J836" s="669">
        <v>2</v>
      </c>
      <c r="K836" s="669">
        <v>0</v>
      </c>
      <c r="L836" s="669">
        <v>2</v>
      </c>
      <c r="M836" s="669">
        <v>0</v>
      </c>
      <c r="N836" s="664" t="str">
        <f t="shared" si="12"/>
        <v/>
      </c>
    </row>
    <row r="837" spans="1:14" ht="9" customHeight="1">
      <c r="A837" s="670"/>
      <c r="B837" s="654" t="s">
        <v>869</v>
      </c>
      <c r="C837" s="651" t="s">
        <v>1740</v>
      </c>
      <c r="D837" s="671">
        <v>389</v>
      </c>
      <c r="E837" s="672" t="s">
        <v>974</v>
      </c>
      <c r="F837" s="672" t="s">
        <v>974</v>
      </c>
      <c r="G837" s="672" t="s">
        <v>974</v>
      </c>
      <c r="H837" s="672" t="s">
        <v>974</v>
      </c>
      <c r="I837" s="672" t="s">
        <v>974</v>
      </c>
      <c r="J837" s="672" t="s">
        <v>974</v>
      </c>
      <c r="K837" s="672" t="s">
        <v>974</v>
      </c>
      <c r="L837" s="672" t="s">
        <v>974</v>
      </c>
      <c r="M837" s="672" t="s">
        <v>974</v>
      </c>
      <c r="N837" s="664" t="str">
        <f t="shared" si="12"/>
        <v/>
      </c>
    </row>
    <row r="838" spans="1:14" ht="9" customHeight="1">
      <c r="A838" s="670"/>
      <c r="B838" s="654"/>
      <c r="C838" s="651" t="s">
        <v>1741</v>
      </c>
      <c r="D838" s="669">
        <v>148</v>
      </c>
      <c r="E838" s="672" t="s">
        <v>974</v>
      </c>
      <c r="F838" s="672" t="s">
        <v>974</v>
      </c>
      <c r="G838" s="672" t="s">
        <v>974</v>
      </c>
      <c r="H838" s="672" t="s">
        <v>974</v>
      </c>
      <c r="I838" s="672" t="s">
        <v>974</v>
      </c>
      <c r="J838" s="672" t="s">
        <v>974</v>
      </c>
      <c r="K838" s="672" t="s">
        <v>974</v>
      </c>
      <c r="L838" s="672" t="s">
        <v>974</v>
      </c>
      <c r="M838" s="672" t="s">
        <v>974</v>
      </c>
      <c r="N838" s="664" t="str">
        <f t="shared" si="12"/>
        <v/>
      </c>
    </row>
    <row r="839" spans="1:14" ht="18" customHeight="1">
      <c r="A839" s="670"/>
      <c r="B839" s="654"/>
      <c r="C839" s="668" t="s">
        <v>1742</v>
      </c>
      <c r="D839" s="669">
        <v>537</v>
      </c>
      <c r="E839" s="673" t="s">
        <v>974</v>
      </c>
      <c r="F839" s="673" t="s">
        <v>974</v>
      </c>
      <c r="G839" s="673" t="s">
        <v>974</v>
      </c>
      <c r="H839" s="673" t="s">
        <v>974</v>
      </c>
      <c r="I839" s="673" t="s">
        <v>974</v>
      </c>
      <c r="J839" s="673" t="s">
        <v>974</v>
      </c>
      <c r="K839" s="673" t="s">
        <v>974</v>
      </c>
      <c r="L839" s="673" t="s">
        <v>974</v>
      </c>
      <c r="M839" s="673" t="s">
        <v>974</v>
      </c>
      <c r="N839" s="664" t="str">
        <f t="shared" si="12"/>
        <v/>
      </c>
    </row>
    <row r="840" spans="1:14" ht="9" customHeight="1">
      <c r="A840" s="670"/>
      <c r="B840" s="654" t="s">
        <v>1752</v>
      </c>
      <c r="C840" s="651" t="s">
        <v>1740</v>
      </c>
      <c r="D840" s="671">
        <v>1932</v>
      </c>
      <c r="E840" s="671">
        <v>883</v>
      </c>
      <c r="F840" s="671">
        <v>170</v>
      </c>
      <c r="G840" s="671">
        <v>287</v>
      </c>
      <c r="H840" s="671">
        <v>103</v>
      </c>
      <c r="I840" s="671">
        <v>323</v>
      </c>
      <c r="J840" s="671">
        <v>1049</v>
      </c>
      <c r="K840" s="671">
        <v>2</v>
      </c>
      <c r="L840" s="671">
        <v>1047</v>
      </c>
      <c r="M840" s="671">
        <v>0</v>
      </c>
      <c r="N840" s="664" t="str">
        <f t="shared" si="12"/>
        <v/>
      </c>
    </row>
    <row r="841" spans="1:14" ht="9" customHeight="1">
      <c r="A841" s="670"/>
      <c r="B841" s="654"/>
      <c r="C841" s="651" t="s">
        <v>1741</v>
      </c>
      <c r="D841" s="669">
        <v>733</v>
      </c>
      <c r="E841" s="669">
        <v>351</v>
      </c>
      <c r="F841" s="669">
        <v>53</v>
      </c>
      <c r="G841" s="669">
        <v>121</v>
      </c>
      <c r="H841" s="669">
        <v>34</v>
      </c>
      <c r="I841" s="669">
        <v>143</v>
      </c>
      <c r="J841" s="669">
        <v>382</v>
      </c>
      <c r="K841" s="669">
        <v>0</v>
      </c>
      <c r="L841" s="669">
        <v>382</v>
      </c>
      <c r="M841" s="669">
        <v>0</v>
      </c>
      <c r="N841" s="664" t="str">
        <f t="shared" si="12"/>
        <v/>
      </c>
    </row>
    <row r="842" spans="1:14" ht="18" customHeight="1">
      <c r="A842" s="670"/>
      <c r="B842" s="654"/>
      <c r="C842" s="668" t="s">
        <v>1742</v>
      </c>
      <c r="D842" s="669">
        <v>2665</v>
      </c>
      <c r="E842" s="669">
        <v>1234</v>
      </c>
      <c r="F842" s="669">
        <v>223</v>
      </c>
      <c r="G842" s="669">
        <v>408</v>
      </c>
      <c r="H842" s="669">
        <v>137</v>
      </c>
      <c r="I842" s="669">
        <v>466</v>
      </c>
      <c r="J842" s="669">
        <v>1431</v>
      </c>
      <c r="K842" s="669">
        <v>2</v>
      </c>
      <c r="L842" s="669">
        <v>1429</v>
      </c>
      <c r="M842" s="669">
        <v>0</v>
      </c>
      <c r="N842" s="664" t="str">
        <f t="shared" si="12"/>
        <v/>
      </c>
    </row>
    <row r="843" spans="1:14" ht="9" customHeight="1">
      <c r="A843" s="670"/>
      <c r="B843" s="654" t="s">
        <v>871</v>
      </c>
      <c r="C843" s="651" t="s">
        <v>1740</v>
      </c>
      <c r="D843" s="671">
        <v>120</v>
      </c>
      <c r="E843" s="672" t="s">
        <v>974</v>
      </c>
      <c r="F843" s="672" t="s">
        <v>974</v>
      </c>
      <c r="G843" s="672" t="s">
        <v>974</v>
      </c>
      <c r="H843" s="672" t="s">
        <v>974</v>
      </c>
      <c r="I843" s="672" t="s">
        <v>974</v>
      </c>
      <c r="J843" s="672" t="s">
        <v>974</v>
      </c>
      <c r="K843" s="672" t="s">
        <v>974</v>
      </c>
      <c r="L843" s="672" t="s">
        <v>974</v>
      </c>
      <c r="M843" s="672" t="s">
        <v>974</v>
      </c>
      <c r="N843" s="664" t="str">
        <f t="shared" si="12"/>
        <v/>
      </c>
    </row>
    <row r="844" spans="1:14" ht="9" customHeight="1">
      <c r="A844" s="670"/>
      <c r="B844" s="654"/>
      <c r="C844" s="651" t="s">
        <v>1741</v>
      </c>
      <c r="D844" s="669">
        <v>51</v>
      </c>
      <c r="E844" s="672" t="s">
        <v>974</v>
      </c>
      <c r="F844" s="672" t="s">
        <v>974</v>
      </c>
      <c r="G844" s="672" t="s">
        <v>974</v>
      </c>
      <c r="H844" s="672" t="s">
        <v>974</v>
      </c>
      <c r="I844" s="672" t="s">
        <v>974</v>
      </c>
      <c r="J844" s="672" t="s">
        <v>974</v>
      </c>
      <c r="K844" s="672" t="s">
        <v>974</v>
      </c>
      <c r="L844" s="672" t="s">
        <v>974</v>
      </c>
      <c r="M844" s="672" t="s">
        <v>974</v>
      </c>
      <c r="N844" s="664" t="str">
        <f t="shared" si="12"/>
        <v/>
      </c>
    </row>
    <row r="845" spans="1:14" ht="18" customHeight="1">
      <c r="A845" s="682"/>
      <c r="B845" s="654"/>
      <c r="C845" s="668" t="s">
        <v>1742</v>
      </c>
      <c r="D845" s="669">
        <v>171</v>
      </c>
      <c r="E845" s="673" t="s">
        <v>974</v>
      </c>
      <c r="F845" s="673" t="s">
        <v>974</v>
      </c>
      <c r="G845" s="673" t="s">
        <v>974</v>
      </c>
      <c r="H845" s="673" t="s">
        <v>974</v>
      </c>
      <c r="I845" s="673" t="s">
        <v>974</v>
      </c>
      <c r="J845" s="673" t="s">
        <v>974</v>
      </c>
      <c r="K845" s="673" t="s">
        <v>974</v>
      </c>
      <c r="L845" s="673" t="s">
        <v>974</v>
      </c>
      <c r="M845" s="673" t="s">
        <v>974</v>
      </c>
      <c r="N845" s="664" t="str">
        <f t="shared" si="12"/>
        <v/>
      </c>
    </row>
    <row r="846" spans="1:14" ht="9" customHeight="1">
      <c r="A846" s="670"/>
      <c r="B846" s="654" t="s">
        <v>874</v>
      </c>
      <c r="C846" s="651" t="s">
        <v>1740</v>
      </c>
      <c r="D846" s="671">
        <v>19</v>
      </c>
      <c r="E846" s="671">
        <v>13</v>
      </c>
      <c r="F846" s="671">
        <v>10</v>
      </c>
      <c r="G846" s="671">
        <v>1</v>
      </c>
      <c r="H846" s="671">
        <v>1</v>
      </c>
      <c r="I846" s="671">
        <v>1</v>
      </c>
      <c r="J846" s="671">
        <v>6</v>
      </c>
      <c r="K846" s="671">
        <v>0</v>
      </c>
      <c r="L846" s="671">
        <v>6</v>
      </c>
      <c r="M846" s="671">
        <v>0</v>
      </c>
      <c r="N846" s="664" t="str">
        <f t="shared" si="12"/>
        <v/>
      </c>
    </row>
    <row r="847" spans="1:14" ht="9" customHeight="1">
      <c r="A847" s="670"/>
      <c r="B847" s="654"/>
      <c r="C847" s="651" t="s">
        <v>1741</v>
      </c>
      <c r="D847" s="669">
        <v>13</v>
      </c>
      <c r="E847" s="669">
        <v>9</v>
      </c>
      <c r="F847" s="669">
        <v>4</v>
      </c>
      <c r="G847" s="669">
        <v>3</v>
      </c>
      <c r="H847" s="669">
        <v>2</v>
      </c>
      <c r="I847" s="669">
        <v>0</v>
      </c>
      <c r="J847" s="669">
        <v>4</v>
      </c>
      <c r="K847" s="669">
        <v>0</v>
      </c>
      <c r="L847" s="669">
        <v>4</v>
      </c>
      <c r="M847" s="669">
        <v>0</v>
      </c>
      <c r="N847" s="664" t="str">
        <f t="shared" si="12"/>
        <v/>
      </c>
    </row>
    <row r="848" spans="1:14" ht="18" customHeight="1">
      <c r="A848" s="670"/>
      <c r="B848" s="654"/>
      <c r="C848" s="668" t="s">
        <v>1742</v>
      </c>
      <c r="D848" s="669">
        <v>32</v>
      </c>
      <c r="E848" s="669">
        <v>22</v>
      </c>
      <c r="F848" s="669">
        <v>14</v>
      </c>
      <c r="G848" s="669">
        <v>4</v>
      </c>
      <c r="H848" s="669">
        <v>3</v>
      </c>
      <c r="I848" s="669">
        <v>1</v>
      </c>
      <c r="J848" s="669">
        <v>10</v>
      </c>
      <c r="K848" s="669">
        <v>0</v>
      </c>
      <c r="L848" s="669">
        <v>10</v>
      </c>
      <c r="M848" s="669">
        <v>0</v>
      </c>
      <c r="N848" s="664" t="str">
        <f t="shared" si="12"/>
        <v/>
      </c>
    </row>
    <row r="849" spans="1:14" ht="9" customHeight="1">
      <c r="A849" s="670"/>
      <c r="B849" s="654" t="s">
        <v>875</v>
      </c>
      <c r="C849" s="651" t="s">
        <v>1740</v>
      </c>
      <c r="D849" s="671">
        <v>2</v>
      </c>
      <c r="E849" s="671">
        <v>1</v>
      </c>
      <c r="F849" s="671">
        <v>0</v>
      </c>
      <c r="G849" s="671">
        <v>0</v>
      </c>
      <c r="H849" s="671">
        <v>1</v>
      </c>
      <c r="I849" s="671">
        <v>0</v>
      </c>
      <c r="J849" s="671">
        <v>1</v>
      </c>
      <c r="K849" s="671">
        <v>0</v>
      </c>
      <c r="L849" s="671">
        <v>1</v>
      </c>
      <c r="M849" s="671">
        <v>0</v>
      </c>
      <c r="N849" s="664" t="str">
        <f t="shared" si="12"/>
        <v/>
      </c>
    </row>
    <row r="850" spans="1:14" ht="9.9499999999999993" customHeight="1">
      <c r="A850" s="670"/>
      <c r="B850" s="654"/>
      <c r="C850" s="668" t="s">
        <v>1742</v>
      </c>
      <c r="D850" s="669">
        <v>2</v>
      </c>
      <c r="E850" s="669">
        <v>1</v>
      </c>
      <c r="F850" s="669">
        <v>0</v>
      </c>
      <c r="G850" s="669">
        <v>0</v>
      </c>
      <c r="H850" s="669">
        <v>1</v>
      </c>
      <c r="I850" s="669">
        <v>0</v>
      </c>
      <c r="J850" s="669">
        <v>1</v>
      </c>
      <c r="K850" s="669">
        <v>0</v>
      </c>
      <c r="L850" s="669">
        <v>1</v>
      </c>
      <c r="M850" s="669">
        <v>0</v>
      </c>
      <c r="N850" s="664" t="str">
        <f t="shared" si="12"/>
        <v/>
      </c>
    </row>
    <row r="851" spans="1:14" s="675" customFormat="1" ht="8.25" customHeight="1">
      <c r="A851" s="675" t="s">
        <v>803</v>
      </c>
      <c r="B851" s="676"/>
      <c r="C851" s="676"/>
      <c r="D851" s="676"/>
      <c r="E851" s="676"/>
      <c r="F851" s="676"/>
      <c r="G851" s="676"/>
      <c r="H851" s="676"/>
      <c r="I851" s="676"/>
      <c r="J851" s="676"/>
      <c r="K851" s="676"/>
      <c r="L851" s="676"/>
      <c r="N851" s="664"/>
    </row>
    <row r="852" spans="1:14" s="675" customFormat="1" ht="10.5" customHeight="1">
      <c r="A852" s="653" t="s">
        <v>804</v>
      </c>
      <c r="B852" s="676"/>
      <c r="C852" s="676"/>
      <c r="D852" s="676"/>
      <c r="E852" s="676"/>
      <c r="F852" s="676"/>
      <c r="G852" s="676"/>
      <c r="H852" s="676"/>
      <c r="I852" s="676"/>
      <c r="J852" s="676"/>
      <c r="K852" s="676"/>
      <c r="L852" s="676"/>
      <c r="N852" s="664"/>
    </row>
    <row r="853" spans="1:14" s="675" customFormat="1" ht="10.5" customHeight="1">
      <c r="A853" s="653" t="s">
        <v>606</v>
      </c>
      <c r="B853" s="676"/>
      <c r="C853" s="676"/>
      <c r="D853" s="676"/>
      <c r="E853" s="676"/>
      <c r="F853" s="676"/>
      <c r="G853" s="676"/>
      <c r="H853" s="676"/>
      <c r="I853" s="676"/>
      <c r="J853" s="676"/>
      <c r="K853" s="676"/>
      <c r="L853" s="676"/>
      <c r="N853" s="664"/>
    </row>
    <row r="854" spans="1:14" s="675" customFormat="1" ht="10.5" customHeight="1">
      <c r="B854" s="676"/>
      <c r="C854" s="676"/>
      <c r="D854" s="676"/>
      <c r="E854" s="676"/>
      <c r="F854" s="676"/>
      <c r="G854" s="676"/>
      <c r="H854" s="676"/>
      <c r="I854" s="676"/>
      <c r="J854" s="676"/>
      <c r="K854" s="676"/>
      <c r="L854" s="676"/>
      <c r="N854" s="664"/>
    </row>
    <row r="855" spans="1:14" s="632" customFormat="1" ht="9" customHeight="1">
      <c r="A855" s="677" t="s">
        <v>53</v>
      </c>
      <c r="B855" s="667"/>
      <c r="C855" s="678"/>
      <c r="D855" s="666"/>
      <c r="E855" s="666"/>
      <c r="F855" s="666"/>
      <c r="G855" s="666"/>
      <c r="H855" s="666"/>
      <c r="I855" s="666"/>
      <c r="J855" s="666"/>
      <c r="K855" s="666"/>
      <c r="L855" s="666"/>
      <c r="M855" s="666"/>
      <c r="N855" s="664"/>
    </row>
    <row r="856" spans="1:14">
      <c r="A856" s="670"/>
      <c r="B856" s="670"/>
      <c r="C856" s="637"/>
      <c r="D856" s="663" t="s">
        <v>172</v>
      </c>
      <c r="E856" s="669"/>
      <c r="F856" s="669"/>
      <c r="G856" s="669"/>
      <c r="H856" s="669"/>
      <c r="I856" s="669"/>
      <c r="J856" s="669"/>
      <c r="K856" s="669"/>
      <c r="L856" s="669"/>
      <c r="M856" s="669"/>
    </row>
    <row r="857" spans="1:14" ht="9" customHeight="1">
      <c r="A857" s="670"/>
      <c r="B857" s="670"/>
      <c r="C857" s="637"/>
      <c r="D857" s="663"/>
      <c r="E857" s="669"/>
      <c r="F857" s="669"/>
      <c r="G857" s="669"/>
      <c r="H857" s="669"/>
      <c r="I857" s="669"/>
      <c r="J857" s="669"/>
      <c r="K857" s="669"/>
      <c r="L857" s="669"/>
      <c r="M857" s="669"/>
    </row>
    <row r="858" spans="1:14" ht="18" customHeight="1">
      <c r="A858" s="1563" t="s">
        <v>1754</v>
      </c>
      <c r="B858" s="1569"/>
      <c r="C858" s="651" t="s">
        <v>1740</v>
      </c>
      <c r="D858" s="671">
        <v>2504</v>
      </c>
      <c r="E858" s="671">
        <v>1189</v>
      </c>
      <c r="F858" s="671">
        <v>307</v>
      </c>
      <c r="G858" s="671">
        <v>372</v>
      </c>
      <c r="H858" s="671">
        <v>162</v>
      </c>
      <c r="I858" s="671">
        <v>348</v>
      </c>
      <c r="J858" s="671">
        <v>1315</v>
      </c>
      <c r="K858" s="671">
        <v>7</v>
      </c>
      <c r="L858" s="671">
        <v>1308</v>
      </c>
      <c r="M858" s="671">
        <v>0</v>
      </c>
      <c r="N858" s="664" t="str">
        <f t="shared" ref="N858:N897" si="13">IF(OR(D858=E858,D858=F858,D858=G858,D858=H858,D858=I858,D858=J858,D858=K858,D858=L858,D858=M858),"X","")</f>
        <v/>
      </c>
    </row>
    <row r="859" spans="1:14" ht="9" customHeight="1">
      <c r="A859" s="670"/>
      <c r="B859" s="670"/>
      <c r="C859" s="651" t="s">
        <v>1741</v>
      </c>
      <c r="D859" s="669">
        <v>978</v>
      </c>
      <c r="E859" s="669">
        <v>492</v>
      </c>
      <c r="F859" s="669">
        <v>107</v>
      </c>
      <c r="G859" s="669">
        <v>170</v>
      </c>
      <c r="H859" s="669">
        <v>55</v>
      </c>
      <c r="I859" s="669">
        <v>160</v>
      </c>
      <c r="J859" s="669">
        <v>486</v>
      </c>
      <c r="K859" s="669">
        <v>0</v>
      </c>
      <c r="L859" s="669">
        <v>486</v>
      </c>
      <c r="M859" s="669">
        <v>0</v>
      </c>
      <c r="N859" s="664" t="str">
        <f t="shared" si="13"/>
        <v/>
      </c>
    </row>
    <row r="860" spans="1:14" ht="18" customHeight="1">
      <c r="A860" s="670"/>
      <c r="B860" s="670"/>
      <c r="C860" s="668" t="s">
        <v>1742</v>
      </c>
      <c r="D860" s="669">
        <v>3482</v>
      </c>
      <c r="E860" s="669">
        <v>1681</v>
      </c>
      <c r="F860" s="669">
        <v>414</v>
      </c>
      <c r="G860" s="669">
        <v>542</v>
      </c>
      <c r="H860" s="669">
        <v>217</v>
      </c>
      <c r="I860" s="669">
        <v>508</v>
      </c>
      <c r="J860" s="669">
        <v>1801</v>
      </c>
      <c r="K860" s="669">
        <v>7</v>
      </c>
      <c r="L860" s="669">
        <v>1794</v>
      </c>
      <c r="M860" s="669">
        <v>0</v>
      </c>
      <c r="N860" s="664" t="str">
        <f t="shared" si="13"/>
        <v/>
      </c>
    </row>
    <row r="861" spans="1:14" s="632" customFormat="1" ht="18" customHeight="1">
      <c r="A861" s="666" t="s">
        <v>513</v>
      </c>
      <c r="B861" s="667"/>
      <c r="C861" s="668"/>
      <c r="N861" s="664"/>
    </row>
    <row r="862" spans="1:14" ht="9" customHeight="1">
      <c r="A862" s="670"/>
      <c r="B862" s="654" t="s">
        <v>877</v>
      </c>
      <c r="C862" s="651" t="s">
        <v>1741</v>
      </c>
      <c r="D862" s="671">
        <v>2</v>
      </c>
      <c r="E862" s="671">
        <v>1</v>
      </c>
      <c r="F862" s="671">
        <v>1</v>
      </c>
      <c r="G862" s="671">
        <v>0</v>
      </c>
      <c r="H862" s="671">
        <v>0</v>
      </c>
      <c r="I862" s="671">
        <v>0</v>
      </c>
      <c r="J862" s="671">
        <v>1</v>
      </c>
      <c r="K862" s="671">
        <v>0</v>
      </c>
      <c r="L862" s="671">
        <v>1</v>
      </c>
      <c r="M862" s="671">
        <v>0</v>
      </c>
      <c r="N862" s="664" t="str">
        <f t="shared" si="13"/>
        <v/>
      </c>
    </row>
    <row r="863" spans="1:14" ht="18" customHeight="1">
      <c r="A863" s="682"/>
      <c r="B863" s="654"/>
      <c r="C863" s="668" t="s">
        <v>1742</v>
      </c>
      <c r="D863" s="669">
        <v>2</v>
      </c>
      <c r="E863" s="669">
        <v>1</v>
      </c>
      <c r="F863" s="669">
        <v>1</v>
      </c>
      <c r="G863" s="669">
        <v>0</v>
      </c>
      <c r="H863" s="669">
        <v>0</v>
      </c>
      <c r="I863" s="669">
        <v>0</v>
      </c>
      <c r="J863" s="669">
        <v>1</v>
      </c>
      <c r="K863" s="669">
        <v>0</v>
      </c>
      <c r="L863" s="669">
        <v>1</v>
      </c>
      <c r="M863" s="669">
        <v>0</v>
      </c>
      <c r="N863" s="664" t="str">
        <f t="shared" si="13"/>
        <v/>
      </c>
    </row>
    <row r="864" spans="1:14" s="632" customFormat="1" ht="18" customHeight="1">
      <c r="B864" s="674" t="s">
        <v>1756</v>
      </c>
      <c r="C864" s="651" t="s">
        <v>1740</v>
      </c>
      <c r="D864" s="671">
        <v>9</v>
      </c>
      <c r="E864" s="671">
        <v>2</v>
      </c>
      <c r="F864" s="671">
        <v>0</v>
      </c>
      <c r="G864" s="671">
        <v>0</v>
      </c>
      <c r="H864" s="671">
        <v>0</v>
      </c>
      <c r="I864" s="671">
        <v>2</v>
      </c>
      <c r="J864" s="671">
        <v>7</v>
      </c>
      <c r="K864" s="671">
        <v>0</v>
      </c>
      <c r="L864" s="671">
        <v>7</v>
      </c>
      <c r="M864" s="671">
        <v>0</v>
      </c>
      <c r="N864" s="664" t="str">
        <f t="shared" si="13"/>
        <v/>
      </c>
    </row>
    <row r="865" spans="1:14" ht="18" customHeight="1">
      <c r="A865" s="670"/>
      <c r="B865" s="670"/>
      <c r="C865" s="668" t="s">
        <v>1742</v>
      </c>
      <c r="D865" s="669">
        <v>9</v>
      </c>
      <c r="E865" s="669">
        <v>2</v>
      </c>
      <c r="F865" s="669">
        <v>0</v>
      </c>
      <c r="G865" s="669">
        <v>0</v>
      </c>
      <c r="H865" s="669">
        <v>0</v>
      </c>
      <c r="I865" s="669">
        <v>2</v>
      </c>
      <c r="J865" s="669">
        <v>7</v>
      </c>
      <c r="K865" s="669">
        <v>0</v>
      </c>
      <c r="L865" s="669">
        <v>7</v>
      </c>
      <c r="M865" s="669">
        <v>0</v>
      </c>
      <c r="N865" s="664" t="str">
        <f t="shared" si="13"/>
        <v/>
      </c>
    </row>
    <row r="866" spans="1:14" ht="9" customHeight="1">
      <c r="A866" s="670" t="s">
        <v>1757</v>
      </c>
      <c r="C866" s="651" t="s">
        <v>1740</v>
      </c>
      <c r="D866" s="671">
        <v>9</v>
      </c>
      <c r="E866" s="671">
        <v>2</v>
      </c>
      <c r="F866" s="671">
        <v>0</v>
      </c>
      <c r="G866" s="671">
        <v>0</v>
      </c>
      <c r="H866" s="671">
        <v>0</v>
      </c>
      <c r="I866" s="671">
        <v>2</v>
      </c>
      <c r="J866" s="671">
        <v>7</v>
      </c>
      <c r="K866" s="671">
        <v>0</v>
      </c>
      <c r="L866" s="671">
        <v>7</v>
      </c>
      <c r="M866" s="671">
        <v>0</v>
      </c>
      <c r="N866" s="664" t="str">
        <f t="shared" si="13"/>
        <v/>
      </c>
    </row>
    <row r="867" spans="1:14" ht="9" customHeight="1">
      <c r="A867" s="670"/>
      <c r="C867" s="651" t="s">
        <v>1741</v>
      </c>
      <c r="D867" s="669">
        <v>2</v>
      </c>
      <c r="E867" s="669">
        <v>1</v>
      </c>
      <c r="F867" s="669">
        <v>1</v>
      </c>
      <c r="G867" s="669">
        <v>0</v>
      </c>
      <c r="H867" s="669">
        <v>0</v>
      </c>
      <c r="I867" s="669">
        <v>0</v>
      </c>
      <c r="J867" s="669">
        <v>1</v>
      </c>
      <c r="K867" s="669">
        <v>0</v>
      </c>
      <c r="L867" s="669">
        <v>1</v>
      </c>
      <c r="M867" s="669">
        <v>0</v>
      </c>
      <c r="N867" s="664" t="str">
        <f t="shared" si="13"/>
        <v/>
      </c>
    </row>
    <row r="868" spans="1:14" ht="18" customHeight="1">
      <c r="A868" s="670"/>
      <c r="B868" s="670"/>
      <c r="C868" s="668" t="s">
        <v>1742</v>
      </c>
      <c r="D868" s="669">
        <v>11</v>
      </c>
      <c r="E868" s="669">
        <v>3</v>
      </c>
      <c r="F868" s="669">
        <v>1</v>
      </c>
      <c r="G868" s="669">
        <v>0</v>
      </c>
      <c r="H868" s="669">
        <v>0</v>
      </c>
      <c r="I868" s="669">
        <v>2</v>
      </c>
      <c r="J868" s="669">
        <v>8</v>
      </c>
      <c r="K868" s="669">
        <v>0</v>
      </c>
      <c r="L868" s="669">
        <v>8</v>
      </c>
      <c r="M868" s="669">
        <v>0</v>
      </c>
      <c r="N868" s="664" t="str">
        <f t="shared" si="13"/>
        <v/>
      </c>
    </row>
    <row r="869" spans="1:14" s="632" customFormat="1" ht="18" customHeight="1">
      <c r="A869" s="666" t="s">
        <v>523</v>
      </c>
      <c r="B869" s="667"/>
      <c r="C869" s="668"/>
      <c r="N869" s="664"/>
    </row>
    <row r="870" spans="1:14" s="632" customFormat="1" ht="18" customHeight="1">
      <c r="B870" s="674" t="s">
        <v>1798</v>
      </c>
      <c r="C870" s="651" t="s">
        <v>1740</v>
      </c>
      <c r="D870" s="671">
        <v>1</v>
      </c>
      <c r="E870" s="672" t="s">
        <v>974</v>
      </c>
      <c r="F870" s="672" t="s">
        <v>974</v>
      </c>
      <c r="G870" s="672" t="s">
        <v>974</v>
      </c>
      <c r="H870" s="672" t="s">
        <v>974</v>
      </c>
      <c r="I870" s="672" t="s">
        <v>974</v>
      </c>
      <c r="J870" s="672" t="s">
        <v>974</v>
      </c>
      <c r="K870" s="672" t="s">
        <v>974</v>
      </c>
      <c r="L870" s="672" t="s">
        <v>974</v>
      </c>
      <c r="M870" s="672" t="s">
        <v>974</v>
      </c>
      <c r="N870" s="664"/>
    </row>
    <row r="871" spans="1:14" ht="18" customHeight="1">
      <c r="A871" s="670"/>
      <c r="B871" s="670"/>
      <c r="C871" s="668" t="s">
        <v>1742</v>
      </c>
      <c r="D871" s="669">
        <v>1</v>
      </c>
      <c r="E871" s="673" t="s">
        <v>974</v>
      </c>
      <c r="F871" s="673" t="s">
        <v>974</v>
      </c>
      <c r="G871" s="673" t="s">
        <v>974</v>
      </c>
      <c r="H871" s="673" t="s">
        <v>974</v>
      </c>
      <c r="I871" s="673" t="s">
        <v>974</v>
      </c>
      <c r="J871" s="673" t="s">
        <v>974</v>
      </c>
      <c r="K871" s="673" t="s">
        <v>974</v>
      </c>
      <c r="L871" s="673" t="s">
        <v>974</v>
      </c>
      <c r="M871" s="673" t="s">
        <v>974</v>
      </c>
    </row>
    <row r="872" spans="1:14" ht="18" customHeight="1">
      <c r="A872" s="1565" t="s">
        <v>1794</v>
      </c>
      <c r="B872" s="1567"/>
      <c r="C872" s="651" t="s">
        <v>1740</v>
      </c>
      <c r="D872" s="671">
        <v>1</v>
      </c>
      <c r="E872" s="672" t="s">
        <v>974</v>
      </c>
      <c r="F872" s="672" t="s">
        <v>974</v>
      </c>
      <c r="G872" s="672" t="s">
        <v>974</v>
      </c>
      <c r="H872" s="672" t="s">
        <v>974</v>
      </c>
      <c r="I872" s="672" t="s">
        <v>974</v>
      </c>
      <c r="J872" s="672" t="s">
        <v>974</v>
      </c>
      <c r="K872" s="672" t="s">
        <v>974</v>
      </c>
      <c r="L872" s="672" t="s">
        <v>974</v>
      </c>
      <c r="M872" s="672" t="s">
        <v>974</v>
      </c>
    </row>
    <row r="873" spans="1:14" ht="18" customHeight="1">
      <c r="A873" s="670"/>
      <c r="B873" s="670"/>
      <c r="C873" s="668" t="s">
        <v>1742</v>
      </c>
      <c r="D873" s="669">
        <v>1</v>
      </c>
      <c r="E873" s="673" t="s">
        <v>974</v>
      </c>
      <c r="F873" s="673" t="s">
        <v>974</v>
      </c>
      <c r="G873" s="673" t="s">
        <v>974</v>
      </c>
      <c r="H873" s="673" t="s">
        <v>974</v>
      </c>
      <c r="I873" s="673" t="s">
        <v>974</v>
      </c>
      <c r="J873" s="673" t="s">
        <v>974</v>
      </c>
      <c r="K873" s="673" t="s">
        <v>974</v>
      </c>
      <c r="L873" s="673" t="s">
        <v>974</v>
      </c>
      <c r="M873" s="673" t="s">
        <v>974</v>
      </c>
    </row>
    <row r="874" spans="1:14" s="632" customFormat="1" ht="18" customHeight="1">
      <c r="A874" s="666" t="s">
        <v>544</v>
      </c>
      <c r="B874" s="667"/>
      <c r="C874" s="668"/>
      <c r="N874" s="664"/>
    </row>
    <row r="875" spans="1:14" ht="9" customHeight="1">
      <c r="A875" s="670"/>
      <c r="B875" s="654" t="s">
        <v>913</v>
      </c>
      <c r="C875" s="651" t="s">
        <v>1740</v>
      </c>
      <c r="D875" s="671">
        <v>15</v>
      </c>
      <c r="E875" s="671">
        <v>5</v>
      </c>
      <c r="F875" s="671">
        <v>1</v>
      </c>
      <c r="G875" s="671">
        <v>0</v>
      </c>
      <c r="H875" s="671">
        <v>3</v>
      </c>
      <c r="I875" s="671">
        <v>1</v>
      </c>
      <c r="J875" s="671">
        <v>10</v>
      </c>
      <c r="K875" s="671">
        <v>0</v>
      </c>
      <c r="L875" s="671">
        <v>10</v>
      </c>
      <c r="M875" s="671">
        <v>0</v>
      </c>
      <c r="N875" s="664" t="str">
        <f t="shared" si="13"/>
        <v/>
      </c>
    </row>
    <row r="876" spans="1:14" ht="18" customHeight="1">
      <c r="A876" s="670"/>
      <c r="B876" s="670"/>
      <c r="C876" s="668" t="s">
        <v>1742</v>
      </c>
      <c r="D876" s="669">
        <v>15</v>
      </c>
      <c r="E876" s="669">
        <v>5</v>
      </c>
      <c r="F876" s="669">
        <v>1</v>
      </c>
      <c r="G876" s="669">
        <v>0</v>
      </c>
      <c r="H876" s="669">
        <v>3</v>
      </c>
      <c r="I876" s="669">
        <v>1</v>
      </c>
      <c r="J876" s="669">
        <v>10</v>
      </c>
      <c r="K876" s="669">
        <v>0</v>
      </c>
      <c r="L876" s="669">
        <v>10</v>
      </c>
      <c r="M876" s="669">
        <v>0</v>
      </c>
      <c r="N876" s="664" t="str">
        <f t="shared" si="13"/>
        <v/>
      </c>
    </row>
    <row r="877" spans="1:14" ht="9" customHeight="1">
      <c r="A877" s="670" t="s">
        <v>1777</v>
      </c>
      <c r="C877" s="651" t="s">
        <v>1740</v>
      </c>
      <c r="D877" s="671">
        <v>15</v>
      </c>
      <c r="E877" s="671">
        <v>5</v>
      </c>
      <c r="F877" s="671">
        <v>1</v>
      </c>
      <c r="G877" s="671">
        <v>0</v>
      </c>
      <c r="H877" s="671">
        <v>3</v>
      </c>
      <c r="I877" s="671">
        <v>1</v>
      </c>
      <c r="J877" s="671">
        <v>10</v>
      </c>
      <c r="K877" s="671">
        <v>0</v>
      </c>
      <c r="L877" s="671">
        <v>10</v>
      </c>
      <c r="M877" s="671">
        <v>0</v>
      </c>
      <c r="N877" s="664" t="str">
        <f t="shared" si="13"/>
        <v/>
      </c>
    </row>
    <row r="878" spans="1:14" ht="18" customHeight="1">
      <c r="A878" s="670"/>
      <c r="B878" s="670"/>
      <c r="C878" s="668" t="s">
        <v>1742</v>
      </c>
      <c r="D878" s="669">
        <v>15</v>
      </c>
      <c r="E878" s="669">
        <v>5</v>
      </c>
      <c r="F878" s="669">
        <v>1</v>
      </c>
      <c r="G878" s="669">
        <v>0</v>
      </c>
      <c r="H878" s="669">
        <v>3</v>
      </c>
      <c r="I878" s="669">
        <v>1</v>
      </c>
      <c r="J878" s="669">
        <v>10</v>
      </c>
      <c r="K878" s="669">
        <v>0</v>
      </c>
      <c r="L878" s="669">
        <v>10</v>
      </c>
      <c r="M878" s="669">
        <v>0</v>
      </c>
      <c r="N878" s="664" t="str">
        <f t="shared" si="13"/>
        <v/>
      </c>
    </row>
    <row r="879" spans="1:14" s="632" customFormat="1" ht="27" customHeight="1">
      <c r="A879" s="1564" t="s">
        <v>1781</v>
      </c>
      <c r="B879" s="1564"/>
      <c r="C879" s="668"/>
      <c r="N879" s="664"/>
    </row>
    <row r="880" spans="1:14" ht="9" customHeight="1">
      <c r="A880" s="670"/>
      <c r="B880" s="654" t="s">
        <v>924</v>
      </c>
      <c r="C880" s="651" t="s">
        <v>1740</v>
      </c>
      <c r="D880" s="671">
        <v>1</v>
      </c>
      <c r="E880" s="672" t="s">
        <v>974</v>
      </c>
      <c r="F880" s="672" t="s">
        <v>974</v>
      </c>
      <c r="G880" s="672" t="s">
        <v>974</v>
      </c>
      <c r="H880" s="672" t="s">
        <v>974</v>
      </c>
      <c r="I880" s="672" t="s">
        <v>974</v>
      </c>
      <c r="J880" s="672" t="s">
        <v>974</v>
      </c>
      <c r="K880" s="672" t="s">
        <v>974</v>
      </c>
      <c r="L880" s="672" t="s">
        <v>974</v>
      </c>
      <c r="M880" s="672" t="s">
        <v>974</v>
      </c>
      <c r="N880" s="664" t="str">
        <f t="shared" si="13"/>
        <v/>
      </c>
    </row>
    <row r="881" spans="1:14" ht="18" customHeight="1">
      <c r="A881" s="670"/>
      <c r="B881" s="654"/>
      <c r="C881" s="668" t="s">
        <v>1742</v>
      </c>
      <c r="D881" s="669">
        <v>1</v>
      </c>
      <c r="E881" s="673" t="s">
        <v>974</v>
      </c>
      <c r="F881" s="673" t="s">
        <v>974</v>
      </c>
      <c r="G881" s="673" t="s">
        <v>974</v>
      </c>
      <c r="H881" s="673" t="s">
        <v>974</v>
      </c>
      <c r="I881" s="673" t="s">
        <v>974</v>
      </c>
      <c r="J881" s="673" t="s">
        <v>974</v>
      </c>
      <c r="K881" s="673" t="s">
        <v>974</v>
      </c>
      <c r="L881" s="673" t="s">
        <v>974</v>
      </c>
      <c r="M881" s="673" t="s">
        <v>974</v>
      </c>
      <c r="N881" s="664" t="str">
        <f t="shared" si="13"/>
        <v/>
      </c>
    </row>
    <row r="882" spans="1:14" ht="9" customHeight="1">
      <c r="A882" s="670"/>
      <c r="B882" s="654" t="s">
        <v>1803</v>
      </c>
      <c r="C882" s="651" t="s">
        <v>1740</v>
      </c>
      <c r="D882" s="671">
        <v>3</v>
      </c>
      <c r="E882" s="672" t="s">
        <v>974</v>
      </c>
      <c r="F882" s="672" t="s">
        <v>974</v>
      </c>
      <c r="G882" s="672" t="s">
        <v>974</v>
      </c>
      <c r="H882" s="672" t="s">
        <v>974</v>
      </c>
      <c r="I882" s="672" t="s">
        <v>974</v>
      </c>
      <c r="J882" s="672" t="s">
        <v>974</v>
      </c>
      <c r="K882" s="672" t="s">
        <v>974</v>
      </c>
      <c r="L882" s="672" t="s">
        <v>974</v>
      </c>
      <c r="M882" s="672" t="s">
        <v>974</v>
      </c>
      <c r="N882" s="664" t="str">
        <f t="shared" si="13"/>
        <v/>
      </c>
    </row>
    <row r="883" spans="1:14" ht="9" customHeight="1">
      <c r="A883" s="670"/>
      <c r="B883" s="654"/>
      <c r="C883" s="651" t="s">
        <v>1741</v>
      </c>
      <c r="D883" s="669">
        <v>5</v>
      </c>
      <c r="E883" s="672" t="s">
        <v>974</v>
      </c>
      <c r="F883" s="672" t="s">
        <v>974</v>
      </c>
      <c r="G883" s="672" t="s">
        <v>974</v>
      </c>
      <c r="H883" s="672" t="s">
        <v>974</v>
      </c>
      <c r="I883" s="672" t="s">
        <v>974</v>
      </c>
      <c r="J883" s="672" t="s">
        <v>974</v>
      </c>
      <c r="K883" s="672" t="s">
        <v>974</v>
      </c>
      <c r="L883" s="672" t="s">
        <v>974</v>
      </c>
      <c r="M883" s="672" t="s">
        <v>974</v>
      </c>
      <c r="N883" s="664" t="str">
        <f t="shared" si="13"/>
        <v/>
      </c>
    </row>
    <row r="884" spans="1:14" ht="18" customHeight="1">
      <c r="A884" s="670"/>
      <c r="B884" s="670"/>
      <c r="C884" s="668" t="s">
        <v>1742</v>
      </c>
      <c r="D884" s="669">
        <v>8</v>
      </c>
      <c r="E884" s="673" t="s">
        <v>974</v>
      </c>
      <c r="F884" s="673" t="s">
        <v>974</v>
      </c>
      <c r="G884" s="673" t="s">
        <v>974</v>
      </c>
      <c r="H884" s="673" t="s">
        <v>974</v>
      </c>
      <c r="I884" s="673" t="s">
        <v>974</v>
      </c>
      <c r="J884" s="673" t="s">
        <v>974</v>
      </c>
      <c r="K884" s="673" t="s">
        <v>974</v>
      </c>
      <c r="L884" s="673" t="s">
        <v>974</v>
      </c>
      <c r="M884" s="673" t="s">
        <v>974</v>
      </c>
      <c r="N884" s="664" t="str">
        <f t="shared" si="13"/>
        <v/>
      </c>
    </row>
    <row r="885" spans="1:14" ht="18" customHeight="1">
      <c r="A885" s="1563" t="s">
        <v>1785</v>
      </c>
      <c r="B885" s="1563"/>
      <c r="C885" s="651" t="s">
        <v>1740</v>
      </c>
      <c r="D885" s="671">
        <v>4</v>
      </c>
      <c r="E885" s="671">
        <v>4</v>
      </c>
      <c r="F885" s="671">
        <v>0</v>
      </c>
      <c r="G885" s="671">
        <v>0</v>
      </c>
      <c r="H885" s="671">
        <v>1</v>
      </c>
      <c r="I885" s="671">
        <v>3</v>
      </c>
      <c r="J885" s="671">
        <v>0</v>
      </c>
      <c r="K885" s="671">
        <v>0</v>
      </c>
      <c r="L885" s="671">
        <v>0</v>
      </c>
      <c r="M885" s="671">
        <v>0</v>
      </c>
    </row>
    <row r="886" spans="1:14" ht="9" customHeight="1">
      <c r="A886" s="670"/>
      <c r="B886" s="670"/>
      <c r="C886" s="651" t="s">
        <v>1741</v>
      </c>
      <c r="D886" s="669">
        <v>5</v>
      </c>
      <c r="E886" s="669">
        <v>5</v>
      </c>
      <c r="F886" s="669">
        <v>0</v>
      </c>
      <c r="G886" s="669">
        <v>0</v>
      </c>
      <c r="H886" s="669">
        <v>0</v>
      </c>
      <c r="I886" s="669">
        <v>5</v>
      </c>
      <c r="J886" s="669">
        <v>0</v>
      </c>
      <c r="K886" s="669">
        <v>0</v>
      </c>
      <c r="L886" s="669">
        <v>0</v>
      </c>
      <c r="M886" s="669">
        <v>0</v>
      </c>
    </row>
    <row r="887" spans="1:14" ht="18" customHeight="1">
      <c r="A887" s="670"/>
      <c r="B887" s="670"/>
      <c r="C887" s="668" t="s">
        <v>1742</v>
      </c>
      <c r="D887" s="669">
        <v>9</v>
      </c>
      <c r="E887" s="669">
        <v>9</v>
      </c>
      <c r="F887" s="669">
        <v>0</v>
      </c>
      <c r="G887" s="669">
        <v>0</v>
      </c>
      <c r="H887" s="669">
        <v>1</v>
      </c>
      <c r="I887" s="669">
        <v>8</v>
      </c>
      <c r="J887" s="669">
        <v>0</v>
      </c>
      <c r="K887" s="669">
        <v>0</v>
      </c>
      <c r="L887" s="669">
        <v>0</v>
      </c>
      <c r="M887" s="669">
        <v>0</v>
      </c>
    </row>
    <row r="888" spans="1:14" ht="9" customHeight="1">
      <c r="B888" s="684" t="s">
        <v>1792</v>
      </c>
      <c r="C888" s="651" t="s">
        <v>1740</v>
      </c>
      <c r="D888" s="671">
        <v>2551</v>
      </c>
      <c r="E888" s="671">
        <v>1203</v>
      </c>
      <c r="F888" s="671">
        <v>309</v>
      </c>
      <c r="G888" s="671">
        <v>373</v>
      </c>
      <c r="H888" s="671">
        <v>167</v>
      </c>
      <c r="I888" s="671">
        <v>354</v>
      </c>
      <c r="J888" s="671">
        <v>1348</v>
      </c>
      <c r="K888" s="671">
        <v>7</v>
      </c>
      <c r="L888" s="671">
        <v>1341</v>
      </c>
      <c r="M888" s="671">
        <v>0</v>
      </c>
      <c r="N888" s="664" t="str">
        <f t="shared" si="13"/>
        <v/>
      </c>
    </row>
    <row r="889" spans="1:14" ht="9" customHeight="1">
      <c r="A889" s="670"/>
      <c r="B889" s="670"/>
      <c r="C889" s="651" t="s">
        <v>1741</v>
      </c>
      <c r="D889" s="669">
        <v>996</v>
      </c>
      <c r="E889" s="669">
        <v>500</v>
      </c>
      <c r="F889" s="669">
        <v>108</v>
      </c>
      <c r="G889" s="669">
        <v>171</v>
      </c>
      <c r="H889" s="669">
        <v>56</v>
      </c>
      <c r="I889" s="669">
        <v>165</v>
      </c>
      <c r="J889" s="669">
        <v>496</v>
      </c>
      <c r="K889" s="669">
        <v>0</v>
      </c>
      <c r="L889" s="669">
        <v>496</v>
      </c>
      <c r="M889" s="669">
        <v>0</v>
      </c>
      <c r="N889" s="664" t="str">
        <f t="shared" si="13"/>
        <v/>
      </c>
    </row>
    <row r="890" spans="1:14" ht="9.9499999999999993" customHeight="1">
      <c r="A890" s="670"/>
      <c r="B890" s="670"/>
      <c r="C890" s="668" t="s">
        <v>1742</v>
      </c>
      <c r="D890" s="669">
        <v>3547</v>
      </c>
      <c r="E890" s="669">
        <v>1703</v>
      </c>
      <c r="F890" s="669">
        <v>417</v>
      </c>
      <c r="G890" s="669">
        <v>544</v>
      </c>
      <c r="H890" s="669">
        <v>223</v>
      </c>
      <c r="I890" s="669">
        <v>519</v>
      </c>
      <c r="J890" s="669">
        <v>1844</v>
      </c>
      <c r="K890" s="669">
        <v>7</v>
      </c>
      <c r="L890" s="669">
        <v>1837</v>
      </c>
      <c r="M890" s="669">
        <v>0</v>
      </c>
      <c r="N890" s="664" t="str">
        <f t="shared" si="13"/>
        <v/>
      </c>
    </row>
    <row r="891" spans="1:14" ht="6" customHeight="1">
      <c r="A891" s="670"/>
      <c r="B891" s="670"/>
      <c r="C891" s="683"/>
      <c r="D891" s="669"/>
      <c r="E891" s="669"/>
      <c r="F891" s="669"/>
      <c r="G891" s="669"/>
      <c r="H891" s="669"/>
      <c r="I891" s="669"/>
      <c r="J891" s="669"/>
      <c r="K891" s="669"/>
      <c r="L891" s="669"/>
      <c r="M891" s="669"/>
    </row>
    <row r="892" spans="1:14">
      <c r="A892" s="670"/>
      <c r="B892" s="670"/>
      <c r="C892" s="637"/>
      <c r="D892" s="663" t="s">
        <v>1696</v>
      </c>
      <c r="E892" s="669"/>
      <c r="F892" s="669"/>
      <c r="G892" s="669"/>
      <c r="H892" s="669"/>
      <c r="I892" s="669"/>
      <c r="J892" s="669"/>
      <c r="K892" s="669"/>
      <c r="L892" s="669"/>
      <c r="M892" s="669"/>
    </row>
    <row r="893" spans="1:14" s="632" customFormat="1" ht="9" customHeight="1">
      <c r="D893" s="663"/>
      <c r="N893" s="664"/>
    </row>
    <row r="894" spans="1:14" s="632" customFormat="1" ht="18" customHeight="1">
      <c r="A894" s="666" t="s">
        <v>476</v>
      </c>
      <c r="B894" s="667"/>
      <c r="C894" s="668"/>
      <c r="D894" s="669"/>
      <c r="E894" s="669"/>
      <c r="F894" s="669"/>
      <c r="G894" s="669"/>
      <c r="H894" s="669"/>
      <c r="I894" s="669"/>
      <c r="J894" s="669"/>
      <c r="K894" s="669"/>
      <c r="L894" s="669"/>
      <c r="M894" s="669"/>
      <c r="N894" s="664"/>
    </row>
    <row r="895" spans="1:14" ht="9" customHeight="1">
      <c r="A895" s="670"/>
      <c r="B895" s="654" t="s">
        <v>844</v>
      </c>
      <c r="C895" s="651" t="s">
        <v>1740</v>
      </c>
      <c r="D895" s="671">
        <v>1824</v>
      </c>
      <c r="E895" s="671">
        <v>638</v>
      </c>
      <c r="F895" s="671">
        <v>179</v>
      </c>
      <c r="G895" s="671">
        <v>5</v>
      </c>
      <c r="H895" s="671">
        <v>395</v>
      </c>
      <c r="I895" s="671">
        <v>59</v>
      </c>
      <c r="J895" s="671">
        <v>1186</v>
      </c>
      <c r="K895" s="671">
        <v>89</v>
      </c>
      <c r="L895" s="671">
        <v>876</v>
      </c>
      <c r="M895" s="671">
        <v>221</v>
      </c>
      <c r="N895" s="664" t="str">
        <f t="shared" si="13"/>
        <v/>
      </c>
    </row>
    <row r="896" spans="1:14" ht="9" customHeight="1">
      <c r="A896" s="670"/>
      <c r="B896" s="670"/>
      <c r="C896" s="651" t="s">
        <v>1741</v>
      </c>
      <c r="D896" s="669">
        <v>1657</v>
      </c>
      <c r="E896" s="669">
        <v>678</v>
      </c>
      <c r="F896" s="669">
        <v>103</v>
      </c>
      <c r="G896" s="669">
        <v>5</v>
      </c>
      <c r="H896" s="669">
        <v>475</v>
      </c>
      <c r="I896" s="669">
        <v>95</v>
      </c>
      <c r="J896" s="669">
        <v>979</v>
      </c>
      <c r="K896" s="669">
        <v>11</v>
      </c>
      <c r="L896" s="669">
        <v>606</v>
      </c>
      <c r="M896" s="669">
        <v>362</v>
      </c>
      <c r="N896" s="664" t="str">
        <f t="shared" si="13"/>
        <v/>
      </c>
    </row>
    <row r="897" spans="1:14" ht="9.9499999999999993" customHeight="1">
      <c r="A897" s="670"/>
      <c r="B897" s="670"/>
      <c r="C897" s="668" t="s">
        <v>1742</v>
      </c>
      <c r="D897" s="669">
        <v>3481</v>
      </c>
      <c r="E897" s="669">
        <v>1316</v>
      </c>
      <c r="F897" s="669">
        <v>282</v>
      </c>
      <c r="G897" s="669">
        <v>10</v>
      </c>
      <c r="H897" s="669">
        <v>870</v>
      </c>
      <c r="I897" s="669">
        <v>154</v>
      </c>
      <c r="J897" s="669">
        <v>2165</v>
      </c>
      <c r="K897" s="669">
        <v>100</v>
      </c>
      <c r="L897" s="669">
        <v>1482</v>
      </c>
      <c r="M897" s="669">
        <v>583</v>
      </c>
      <c r="N897" s="664" t="str">
        <f t="shared" si="13"/>
        <v/>
      </c>
    </row>
    <row r="898" spans="1:14" ht="9.9499999999999993" customHeight="1">
      <c r="A898" s="670"/>
      <c r="B898" s="670"/>
      <c r="C898" s="678"/>
      <c r="D898" s="669"/>
      <c r="E898" s="669"/>
      <c r="F898" s="669"/>
      <c r="G898" s="669"/>
      <c r="H898" s="669"/>
      <c r="I898" s="669"/>
      <c r="J898" s="669"/>
      <c r="K898" s="669"/>
      <c r="L898" s="669"/>
      <c r="M898" s="669"/>
    </row>
    <row r="899" spans="1:14" s="675" customFormat="1" ht="10.5" customHeight="1">
      <c r="A899" s="675" t="s">
        <v>803</v>
      </c>
      <c r="B899" s="676"/>
      <c r="C899" s="676"/>
      <c r="D899" s="676"/>
      <c r="E899" s="676"/>
      <c r="F899" s="676"/>
      <c r="G899" s="676"/>
      <c r="H899" s="676"/>
      <c r="I899" s="676"/>
      <c r="J899" s="676"/>
      <c r="K899" s="676"/>
      <c r="L899" s="676"/>
      <c r="N899" s="664"/>
    </row>
    <row r="900" spans="1:14" s="675" customFormat="1" ht="10.5" customHeight="1">
      <c r="A900" s="653" t="s">
        <v>804</v>
      </c>
      <c r="B900" s="676"/>
      <c r="C900" s="676"/>
      <c r="D900" s="676"/>
      <c r="E900" s="676"/>
      <c r="F900" s="676"/>
      <c r="G900" s="676"/>
      <c r="H900" s="676"/>
      <c r="I900" s="676"/>
      <c r="J900" s="676"/>
      <c r="K900" s="676"/>
      <c r="L900" s="676"/>
      <c r="N900" s="664"/>
    </row>
    <row r="901" spans="1:14" s="675" customFormat="1" ht="10.5" customHeight="1">
      <c r="A901" s="653" t="s">
        <v>606</v>
      </c>
      <c r="B901" s="676"/>
      <c r="C901" s="676"/>
      <c r="D901" s="676"/>
      <c r="E901" s="676"/>
      <c r="F901" s="676"/>
      <c r="G901" s="676"/>
      <c r="H901" s="676"/>
      <c r="I901" s="676"/>
      <c r="J901" s="676"/>
      <c r="K901" s="676"/>
      <c r="L901" s="676"/>
      <c r="N901" s="664"/>
    </row>
    <row r="902" spans="1:14" s="675" customFormat="1" ht="10.5" customHeight="1">
      <c r="B902" s="676"/>
      <c r="C902" s="676"/>
      <c r="D902" s="676"/>
      <c r="E902" s="676"/>
      <c r="F902" s="676"/>
      <c r="G902" s="676"/>
      <c r="H902" s="676"/>
      <c r="I902" s="676"/>
      <c r="J902" s="676"/>
      <c r="K902" s="676"/>
      <c r="L902" s="676"/>
      <c r="N902" s="664"/>
    </row>
    <row r="903" spans="1:14" s="632" customFormat="1" ht="9" customHeight="1">
      <c r="A903" s="677" t="s">
        <v>53</v>
      </c>
      <c r="B903" s="667"/>
      <c r="C903" s="678"/>
      <c r="D903" s="666"/>
      <c r="E903" s="666"/>
      <c r="F903" s="666"/>
      <c r="G903" s="666"/>
      <c r="H903" s="666"/>
      <c r="I903" s="666"/>
      <c r="J903" s="666"/>
      <c r="K903" s="666"/>
      <c r="L903" s="666"/>
      <c r="M903" s="666"/>
      <c r="N903" s="664"/>
    </row>
    <row r="904" spans="1:14">
      <c r="A904" s="670"/>
      <c r="B904" s="670"/>
      <c r="C904" s="637"/>
      <c r="D904" s="663" t="s">
        <v>1696</v>
      </c>
      <c r="E904" s="669"/>
      <c r="F904" s="669"/>
      <c r="G904" s="669"/>
      <c r="H904" s="669"/>
      <c r="I904" s="669"/>
      <c r="J904" s="669"/>
      <c r="K904" s="669"/>
      <c r="L904" s="669"/>
      <c r="M904" s="669"/>
    </row>
    <row r="905" spans="1:14" ht="9" customHeight="1">
      <c r="A905" s="670"/>
      <c r="B905" s="670"/>
      <c r="C905" s="637"/>
      <c r="D905" s="663"/>
      <c r="E905" s="669"/>
      <c r="F905" s="669"/>
      <c r="G905" s="669"/>
      <c r="H905" s="669"/>
      <c r="I905" s="669"/>
      <c r="J905" s="669"/>
      <c r="K905" s="669"/>
      <c r="L905" s="669"/>
      <c r="M905" s="669"/>
    </row>
    <row r="906" spans="1:14" ht="9" customHeight="1">
      <c r="A906" s="670"/>
      <c r="B906" s="654" t="s">
        <v>845</v>
      </c>
      <c r="C906" s="651" t="s">
        <v>1740</v>
      </c>
      <c r="D906" s="671">
        <v>1164</v>
      </c>
      <c r="E906" s="671">
        <v>706</v>
      </c>
      <c r="F906" s="671">
        <v>320</v>
      </c>
      <c r="G906" s="671">
        <v>31</v>
      </c>
      <c r="H906" s="671">
        <v>322</v>
      </c>
      <c r="I906" s="671">
        <v>33</v>
      </c>
      <c r="J906" s="671">
        <v>458</v>
      </c>
      <c r="K906" s="671">
        <v>11</v>
      </c>
      <c r="L906" s="671">
        <v>351</v>
      </c>
      <c r="M906" s="671">
        <v>96</v>
      </c>
      <c r="N906" s="664" t="str">
        <f t="shared" ref="N906:N957" si="14">IF(OR(D906=E906,D906=F906,D906=G906,D906=H906,D906=I906,D906=J906,D906=K906,D906=L906,D906=M906),"X","")</f>
        <v/>
      </c>
    </row>
    <row r="907" spans="1:14" ht="9" customHeight="1">
      <c r="A907" s="670"/>
      <c r="B907" s="654"/>
      <c r="C907" s="651" t="s">
        <v>1741</v>
      </c>
      <c r="D907" s="669">
        <v>749</v>
      </c>
      <c r="E907" s="669">
        <v>420</v>
      </c>
      <c r="F907" s="669">
        <v>97</v>
      </c>
      <c r="G907" s="669">
        <v>14</v>
      </c>
      <c r="H907" s="669">
        <v>277</v>
      </c>
      <c r="I907" s="669">
        <v>32</v>
      </c>
      <c r="J907" s="669">
        <v>329</v>
      </c>
      <c r="K907" s="669">
        <v>0</v>
      </c>
      <c r="L907" s="669">
        <v>207</v>
      </c>
      <c r="M907" s="669">
        <v>122</v>
      </c>
      <c r="N907" s="664" t="str">
        <f t="shared" si="14"/>
        <v/>
      </c>
    </row>
    <row r="908" spans="1:14" ht="18" customHeight="1">
      <c r="A908" s="670"/>
      <c r="B908" s="654"/>
      <c r="C908" s="668" t="s">
        <v>1742</v>
      </c>
      <c r="D908" s="669">
        <v>1913</v>
      </c>
      <c r="E908" s="669">
        <v>1126</v>
      </c>
      <c r="F908" s="669">
        <v>417</v>
      </c>
      <c r="G908" s="669">
        <v>45</v>
      </c>
      <c r="H908" s="669">
        <v>599</v>
      </c>
      <c r="I908" s="669">
        <v>65</v>
      </c>
      <c r="J908" s="669">
        <v>787</v>
      </c>
      <c r="K908" s="669">
        <v>11</v>
      </c>
      <c r="L908" s="669">
        <v>558</v>
      </c>
      <c r="M908" s="669">
        <v>218</v>
      </c>
      <c r="N908" s="664" t="str">
        <f t="shared" si="14"/>
        <v/>
      </c>
    </row>
    <row r="909" spans="1:14" ht="9" customHeight="1">
      <c r="A909" s="670"/>
      <c r="B909" s="654" t="s">
        <v>846</v>
      </c>
      <c r="C909" s="651" t="s">
        <v>1740</v>
      </c>
      <c r="D909" s="671">
        <v>1005</v>
      </c>
      <c r="E909" s="671">
        <v>568</v>
      </c>
      <c r="F909" s="671">
        <v>291</v>
      </c>
      <c r="G909" s="671">
        <v>16</v>
      </c>
      <c r="H909" s="671">
        <v>239</v>
      </c>
      <c r="I909" s="671">
        <v>22</v>
      </c>
      <c r="J909" s="671">
        <v>437</v>
      </c>
      <c r="K909" s="671">
        <v>39</v>
      </c>
      <c r="L909" s="671">
        <v>332</v>
      </c>
      <c r="M909" s="671">
        <v>66</v>
      </c>
      <c r="N909" s="664" t="str">
        <f t="shared" si="14"/>
        <v/>
      </c>
    </row>
    <row r="910" spans="1:14" ht="9" customHeight="1">
      <c r="A910" s="670"/>
      <c r="B910" s="654"/>
      <c r="C910" s="651" t="s">
        <v>1741</v>
      </c>
      <c r="D910" s="669">
        <v>559</v>
      </c>
      <c r="E910" s="669">
        <v>300</v>
      </c>
      <c r="F910" s="669">
        <v>64</v>
      </c>
      <c r="G910" s="669">
        <v>6</v>
      </c>
      <c r="H910" s="669">
        <v>212</v>
      </c>
      <c r="I910" s="669">
        <v>18</v>
      </c>
      <c r="J910" s="669">
        <v>259</v>
      </c>
      <c r="K910" s="669">
        <v>0</v>
      </c>
      <c r="L910" s="669">
        <v>176</v>
      </c>
      <c r="M910" s="669">
        <v>83</v>
      </c>
      <c r="N910" s="664" t="str">
        <f t="shared" si="14"/>
        <v/>
      </c>
    </row>
    <row r="911" spans="1:14" ht="18" customHeight="1">
      <c r="A911" s="670"/>
      <c r="B911" s="654"/>
      <c r="C911" s="668" t="s">
        <v>1742</v>
      </c>
      <c r="D911" s="669">
        <v>1564</v>
      </c>
      <c r="E911" s="669">
        <v>868</v>
      </c>
      <c r="F911" s="669">
        <v>355</v>
      </c>
      <c r="G911" s="669">
        <v>22</v>
      </c>
      <c r="H911" s="669">
        <v>451</v>
      </c>
      <c r="I911" s="669">
        <v>40</v>
      </c>
      <c r="J911" s="669">
        <v>696</v>
      </c>
      <c r="K911" s="669">
        <v>39</v>
      </c>
      <c r="L911" s="669">
        <v>508</v>
      </c>
      <c r="M911" s="669">
        <v>149</v>
      </c>
      <c r="N911" s="664" t="str">
        <f t="shared" si="14"/>
        <v/>
      </c>
    </row>
    <row r="912" spans="1:14" ht="9" customHeight="1">
      <c r="A912" s="670"/>
      <c r="B912" s="654" t="s">
        <v>847</v>
      </c>
      <c r="C912" s="651" t="s">
        <v>1740</v>
      </c>
      <c r="D912" s="671">
        <v>1897</v>
      </c>
      <c r="E912" s="671">
        <v>988</v>
      </c>
      <c r="F912" s="671">
        <v>317</v>
      </c>
      <c r="G912" s="671">
        <v>28</v>
      </c>
      <c r="H912" s="671">
        <v>597</v>
      </c>
      <c r="I912" s="671">
        <v>46</v>
      </c>
      <c r="J912" s="671">
        <v>909</v>
      </c>
      <c r="K912" s="671">
        <v>10</v>
      </c>
      <c r="L912" s="671">
        <v>638</v>
      </c>
      <c r="M912" s="671">
        <v>261</v>
      </c>
      <c r="N912" s="664" t="str">
        <f t="shared" si="14"/>
        <v/>
      </c>
    </row>
    <row r="913" spans="1:14" ht="9" customHeight="1">
      <c r="A913" s="670"/>
      <c r="B913" s="654"/>
      <c r="C913" s="651" t="s">
        <v>1741</v>
      </c>
      <c r="D913" s="669">
        <v>993</v>
      </c>
      <c r="E913" s="669">
        <v>443</v>
      </c>
      <c r="F913" s="669">
        <v>79</v>
      </c>
      <c r="G913" s="669">
        <v>10</v>
      </c>
      <c r="H913" s="669">
        <v>323</v>
      </c>
      <c r="I913" s="669">
        <v>31</v>
      </c>
      <c r="J913" s="669">
        <v>550</v>
      </c>
      <c r="K913" s="669">
        <v>4</v>
      </c>
      <c r="L913" s="669">
        <v>335</v>
      </c>
      <c r="M913" s="669">
        <v>211</v>
      </c>
      <c r="N913" s="664" t="str">
        <f t="shared" si="14"/>
        <v/>
      </c>
    </row>
    <row r="914" spans="1:14" ht="18" customHeight="1">
      <c r="A914" s="670"/>
      <c r="B914" s="654"/>
      <c r="C914" s="668" t="s">
        <v>1742</v>
      </c>
      <c r="D914" s="669">
        <v>2890</v>
      </c>
      <c r="E914" s="669">
        <v>1431</v>
      </c>
      <c r="F914" s="669">
        <v>396</v>
      </c>
      <c r="G914" s="669">
        <v>38</v>
      </c>
      <c r="H914" s="669">
        <v>920</v>
      </c>
      <c r="I914" s="669">
        <v>77</v>
      </c>
      <c r="J914" s="669">
        <v>1459</v>
      </c>
      <c r="K914" s="669">
        <v>14</v>
      </c>
      <c r="L914" s="669">
        <v>973</v>
      </c>
      <c r="M914" s="669">
        <v>472</v>
      </c>
      <c r="N914" s="664" t="str">
        <f t="shared" si="14"/>
        <v/>
      </c>
    </row>
    <row r="915" spans="1:14" ht="9" customHeight="1">
      <c r="A915" s="670"/>
      <c r="B915" s="654" t="s">
        <v>848</v>
      </c>
      <c r="C915" s="651" t="s">
        <v>1740</v>
      </c>
      <c r="D915" s="671">
        <v>3248</v>
      </c>
      <c r="E915" s="671">
        <v>1912</v>
      </c>
      <c r="F915" s="671">
        <v>496</v>
      </c>
      <c r="G915" s="671">
        <v>27</v>
      </c>
      <c r="H915" s="671">
        <v>1311</v>
      </c>
      <c r="I915" s="671">
        <v>78</v>
      </c>
      <c r="J915" s="671">
        <v>1336</v>
      </c>
      <c r="K915" s="671">
        <v>18</v>
      </c>
      <c r="L915" s="671">
        <v>738</v>
      </c>
      <c r="M915" s="671">
        <v>580</v>
      </c>
      <c r="N915" s="664" t="str">
        <f t="shared" si="14"/>
        <v/>
      </c>
    </row>
    <row r="916" spans="1:14" ht="9" customHeight="1">
      <c r="A916" s="670"/>
      <c r="B916" s="654"/>
      <c r="C916" s="651" t="s">
        <v>1741</v>
      </c>
      <c r="D916" s="669">
        <v>2386</v>
      </c>
      <c r="E916" s="669">
        <v>1323</v>
      </c>
      <c r="F916" s="669">
        <v>243</v>
      </c>
      <c r="G916" s="669">
        <v>26</v>
      </c>
      <c r="H916" s="669">
        <v>1002</v>
      </c>
      <c r="I916" s="669">
        <v>52</v>
      </c>
      <c r="J916" s="669">
        <v>1063</v>
      </c>
      <c r="K916" s="669">
        <v>4</v>
      </c>
      <c r="L916" s="669">
        <v>411</v>
      </c>
      <c r="M916" s="669">
        <v>648</v>
      </c>
      <c r="N916" s="664" t="str">
        <f t="shared" si="14"/>
        <v/>
      </c>
    </row>
    <row r="917" spans="1:14" ht="18" customHeight="1">
      <c r="A917" s="670"/>
      <c r="B917" s="654"/>
      <c r="C917" s="668" t="s">
        <v>1742</v>
      </c>
      <c r="D917" s="669">
        <v>5634</v>
      </c>
      <c r="E917" s="669">
        <v>3235</v>
      </c>
      <c r="F917" s="669">
        <v>739</v>
      </c>
      <c r="G917" s="669">
        <v>53</v>
      </c>
      <c r="H917" s="669">
        <v>2313</v>
      </c>
      <c r="I917" s="669">
        <v>130</v>
      </c>
      <c r="J917" s="669">
        <v>2399</v>
      </c>
      <c r="K917" s="669">
        <v>22</v>
      </c>
      <c r="L917" s="669">
        <v>1149</v>
      </c>
      <c r="M917" s="669">
        <v>1228</v>
      </c>
      <c r="N917" s="664" t="str">
        <f t="shared" si="14"/>
        <v/>
      </c>
    </row>
    <row r="918" spans="1:14" s="632" customFormat="1" ht="18" customHeight="1">
      <c r="B918" s="674" t="s">
        <v>1743</v>
      </c>
      <c r="C918" s="651" t="s">
        <v>1740</v>
      </c>
      <c r="D918" s="671">
        <v>189</v>
      </c>
      <c r="E918" s="671">
        <v>75</v>
      </c>
      <c r="F918" s="671">
        <v>57</v>
      </c>
      <c r="G918" s="671">
        <v>2</v>
      </c>
      <c r="H918" s="671">
        <v>15</v>
      </c>
      <c r="I918" s="671">
        <v>1</v>
      </c>
      <c r="J918" s="671">
        <v>114</v>
      </c>
      <c r="K918" s="671">
        <v>0</v>
      </c>
      <c r="L918" s="671">
        <v>106</v>
      </c>
      <c r="M918" s="671">
        <v>8</v>
      </c>
      <c r="N918" s="664" t="str">
        <f t="shared" si="14"/>
        <v/>
      </c>
    </row>
    <row r="919" spans="1:14" ht="9" customHeight="1">
      <c r="A919" s="670"/>
      <c r="B919" s="654"/>
      <c r="C919" s="651" t="s">
        <v>1741</v>
      </c>
      <c r="D919" s="669">
        <v>144</v>
      </c>
      <c r="E919" s="669">
        <v>74</v>
      </c>
      <c r="F919" s="669">
        <v>33</v>
      </c>
      <c r="G919" s="669">
        <v>2</v>
      </c>
      <c r="H919" s="669">
        <v>36</v>
      </c>
      <c r="I919" s="669">
        <v>3</v>
      </c>
      <c r="J919" s="669">
        <v>70</v>
      </c>
      <c r="K919" s="669">
        <v>0</v>
      </c>
      <c r="L919" s="669">
        <v>62</v>
      </c>
      <c r="M919" s="669">
        <v>8</v>
      </c>
      <c r="N919" s="664" t="str">
        <f t="shared" si="14"/>
        <v/>
      </c>
    </row>
    <row r="920" spans="1:14" ht="18" customHeight="1">
      <c r="A920" s="670"/>
      <c r="B920" s="654"/>
      <c r="C920" s="668" t="s">
        <v>1742</v>
      </c>
      <c r="D920" s="669">
        <v>333</v>
      </c>
      <c r="E920" s="669">
        <v>149</v>
      </c>
      <c r="F920" s="669">
        <v>90</v>
      </c>
      <c r="G920" s="669">
        <v>4</v>
      </c>
      <c r="H920" s="669">
        <v>51</v>
      </c>
      <c r="I920" s="669">
        <v>4</v>
      </c>
      <c r="J920" s="669">
        <v>184</v>
      </c>
      <c r="K920" s="669">
        <v>0</v>
      </c>
      <c r="L920" s="669">
        <v>168</v>
      </c>
      <c r="M920" s="669">
        <v>16</v>
      </c>
      <c r="N920" s="664" t="str">
        <f t="shared" si="14"/>
        <v/>
      </c>
    </row>
    <row r="921" spans="1:14" s="632" customFormat="1" ht="27" customHeight="1">
      <c r="B921" s="674" t="s">
        <v>1744</v>
      </c>
      <c r="C921" s="651" t="s">
        <v>1740</v>
      </c>
      <c r="D921" s="671">
        <v>1436</v>
      </c>
      <c r="E921" s="671">
        <v>698</v>
      </c>
      <c r="F921" s="671">
        <v>133</v>
      </c>
      <c r="G921" s="671">
        <v>9</v>
      </c>
      <c r="H921" s="671">
        <v>448</v>
      </c>
      <c r="I921" s="671">
        <v>108</v>
      </c>
      <c r="J921" s="671">
        <v>738</v>
      </c>
      <c r="K921" s="671">
        <v>15</v>
      </c>
      <c r="L921" s="671">
        <v>565</v>
      </c>
      <c r="M921" s="671">
        <v>158</v>
      </c>
      <c r="N921" s="664" t="str">
        <f t="shared" si="14"/>
        <v/>
      </c>
    </row>
    <row r="922" spans="1:14" ht="9" customHeight="1">
      <c r="A922" s="670"/>
      <c r="B922" s="654"/>
      <c r="C922" s="651" t="s">
        <v>1741</v>
      </c>
      <c r="D922" s="669">
        <v>2219</v>
      </c>
      <c r="E922" s="669">
        <v>977</v>
      </c>
      <c r="F922" s="669">
        <v>121</v>
      </c>
      <c r="G922" s="669">
        <v>12</v>
      </c>
      <c r="H922" s="669">
        <v>600</v>
      </c>
      <c r="I922" s="669">
        <v>244</v>
      </c>
      <c r="J922" s="669">
        <v>1242</v>
      </c>
      <c r="K922" s="669">
        <v>1</v>
      </c>
      <c r="L922" s="669">
        <v>866</v>
      </c>
      <c r="M922" s="669">
        <v>375</v>
      </c>
      <c r="N922" s="664" t="str">
        <f t="shared" si="14"/>
        <v/>
      </c>
    </row>
    <row r="923" spans="1:14" ht="18" customHeight="1">
      <c r="A923" s="670"/>
      <c r="B923" s="654"/>
      <c r="C923" s="668" t="s">
        <v>1742</v>
      </c>
      <c r="D923" s="669">
        <v>3655</v>
      </c>
      <c r="E923" s="669">
        <v>1675</v>
      </c>
      <c r="F923" s="669">
        <v>254</v>
      </c>
      <c r="G923" s="669">
        <v>21</v>
      </c>
      <c r="H923" s="669">
        <v>1048</v>
      </c>
      <c r="I923" s="669">
        <v>352</v>
      </c>
      <c r="J923" s="669">
        <v>1980</v>
      </c>
      <c r="K923" s="669">
        <v>16</v>
      </c>
      <c r="L923" s="669">
        <v>1431</v>
      </c>
      <c r="M923" s="669">
        <v>533</v>
      </c>
      <c r="N923" s="664" t="str">
        <f t="shared" si="14"/>
        <v/>
      </c>
    </row>
    <row r="924" spans="1:14" s="632" customFormat="1" ht="18" customHeight="1">
      <c r="B924" s="674" t="s">
        <v>1745</v>
      </c>
      <c r="C924" s="651" t="s">
        <v>1740</v>
      </c>
      <c r="D924" s="671">
        <v>555</v>
      </c>
      <c r="E924" s="671">
        <v>314</v>
      </c>
      <c r="F924" s="671">
        <v>89</v>
      </c>
      <c r="G924" s="671">
        <v>5</v>
      </c>
      <c r="H924" s="671">
        <v>181</v>
      </c>
      <c r="I924" s="671">
        <v>39</v>
      </c>
      <c r="J924" s="671">
        <v>241</v>
      </c>
      <c r="K924" s="671">
        <v>1</v>
      </c>
      <c r="L924" s="671">
        <v>195</v>
      </c>
      <c r="M924" s="671">
        <v>45</v>
      </c>
      <c r="N924" s="664" t="str">
        <f t="shared" si="14"/>
        <v/>
      </c>
    </row>
    <row r="925" spans="1:14" ht="9" customHeight="1">
      <c r="A925" s="670"/>
      <c r="B925" s="654"/>
      <c r="C925" s="651" t="s">
        <v>1741</v>
      </c>
      <c r="D925" s="669">
        <v>392</v>
      </c>
      <c r="E925" s="669">
        <v>214</v>
      </c>
      <c r="F925" s="669">
        <v>33</v>
      </c>
      <c r="G925" s="669">
        <v>0</v>
      </c>
      <c r="H925" s="669">
        <v>158</v>
      </c>
      <c r="I925" s="669">
        <v>23</v>
      </c>
      <c r="J925" s="669">
        <v>178</v>
      </c>
      <c r="K925" s="669">
        <v>0</v>
      </c>
      <c r="L925" s="669">
        <v>126</v>
      </c>
      <c r="M925" s="669">
        <v>52</v>
      </c>
      <c r="N925" s="664" t="str">
        <f t="shared" si="14"/>
        <v/>
      </c>
    </row>
    <row r="926" spans="1:14" ht="18" customHeight="1">
      <c r="A926" s="670"/>
      <c r="B926" s="654"/>
      <c r="C926" s="668" t="s">
        <v>1742</v>
      </c>
      <c r="D926" s="669">
        <v>947</v>
      </c>
      <c r="E926" s="669">
        <v>528</v>
      </c>
      <c r="F926" s="669">
        <v>122</v>
      </c>
      <c r="G926" s="669">
        <v>5</v>
      </c>
      <c r="H926" s="669">
        <v>339</v>
      </c>
      <c r="I926" s="669">
        <v>62</v>
      </c>
      <c r="J926" s="669">
        <v>419</v>
      </c>
      <c r="K926" s="669">
        <v>1</v>
      </c>
      <c r="L926" s="669">
        <v>321</v>
      </c>
      <c r="M926" s="669">
        <v>97</v>
      </c>
      <c r="N926" s="664" t="str">
        <f t="shared" si="14"/>
        <v/>
      </c>
    </row>
    <row r="927" spans="1:14" s="632" customFormat="1" ht="27" customHeight="1">
      <c r="B927" s="674" t="s">
        <v>1746</v>
      </c>
      <c r="C927" s="651" t="s">
        <v>1740</v>
      </c>
      <c r="D927" s="671">
        <v>2241</v>
      </c>
      <c r="E927" s="671">
        <v>1334</v>
      </c>
      <c r="F927" s="671">
        <v>370</v>
      </c>
      <c r="G927" s="671">
        <v>19</v>
      </c>
      <c r="H927" s="671">
        <v>783</v>
      </c>
      <c r="I927" s="671">
        <v>162</v>
      </c>
      <c r="J927" s="671">
        <v>907</v>
      </c>
      <c r="K927" s="671">
        <v>10</v>
      </c>
      <c r="L927" s="671">
        <v>623</v>
      </c>
      <c r="M927" s="671">
        <v>274</v>
      </c>
      <c r="N927" s="664" t="str">
        <f t="shared" si="14"/>
        <v/>
      </c>
    </row>
    <row r="928" spans="1:14" ht="9" customHeight="1">
      <c r="A928" s="670"/>
      <c r="B928" s="654"/>
      <c r="C928" s="651" t="s">
        <v>1741</v>
      </c>
      <c r="D928" s="669">
        <v>3499</v>
      </c>
      <c r="E928" s="669">
        <v>2015</v>
      </c>
      <c r="F928" s="669">
        <v>321</v>
      </c>
      <c r="G928" s="669">
        <v>29</v>
      </c>
      <c r="H928" s="669">
        <v>1337</v>
      </c>
      <c r="I928" s="669">
        <v>328</v>
      </c>
      <c r="J928" s="669">
        <v>1484</v>
      </c>
      <c r="K928" s="669">
        <v>9</v>
      </c>
      <c r="L928" s="669">
        <v>844</v>
      </c>
      <c r="M928" s="669">
        <v>631</v>
      </c>
      <c r="N928" s="664" t="str">
        <f t="shared" si="14"/>
        <v/>
      </c>
    </row>
    <row r="929" spans="1:14" ht="18" customHeight="1">
      <c r="A929" s="670"/>
      <c r="B929" s="654"/>
      <c r="C929" s="668" t="s">
        <v>1742</v>
      </c>
      <c r="D929" s="669">
        <v>5740</v>
      </c>
      <c r="E929" s="669">
        <v>3349</v>
      </c>
      <c r="F929" s="669">
        <v>691</v>
      </c>
      <c r="G929" s="669">
        <v>48</v>
      </c>
      <c r="H929" s="669">
        <v>2120</v>
      </c>
      <c r="I929" s="669">
        <v>490</v>
      </c>
      <c r="J929" s="669">
        <v>2391</v>
      </c>
      <c r="K929" s="669">
        <v>19</v>
      </c>
      <c r="L929" s="669">
        <v>1467</v>
      </c>
      <c r="M929" s="669">
        <v>905</v>
      </c>
      <c r="N929" s="664" t="str">
        <f t="shared" si="14"/>
        <v/>
      </c>
    </row>
    <row r="930" spans="1:14" ht="9" customHeight="1">
      <c r="A930" s="670"/>
      <c r="B930" s="654" t="s">
        <v>855</v>
      </c>
      <c r="C930" s="651" t="s">
        <v>1740</v>
      </c>
      <c r="D930" s="671">
        <v>1203</v>
      </c>
      <c r="E930" s="671">
        <v>743</v>
      </c>
      <c r="F930" s="671">
        <v>206</v>
      </c>
      <c r="G930" s="671">
        <v>10</v>
      </c>
      <c r="H930" s="671">
        <v>358</v>
      </c>
      <c r="I930" s="671">
        <v>169</v>
      </c>
      <c r="J930" s="671">
        <v>460</v>
      </c>
      <c r="K930" s="671">
        <v>3</v>
      </c>
      <c r="L930" s="671">
        <v>352</v>
      </c>
      <c r="M930" s="671">
        <v>105</v>
      </c>
      <c r="N930" s="664" t="str">
        <f t="shared" si="14"/>
        <v/>
      </c>
    </row>
    <row r="931" spans="1:14" ht="9" customHeight="1">
      <c r="A931" s="670"/>
      <c r="B931" s="654"/>
      <c r="C931" s="651" t="s">
        <v>1741</v>
      </c>
      <c r="D931" s="669">
        <v>2053</v>
      </c>
      <c r="E931" s="669">
        <v>1180</v>
      </c>
      <c r="F931" s="669">
        <v>204</v>
      </c>
      <c r="G931" s="669">
        <v>23</v>
      </c>
      <c r="H931" s="669">
        <v>728</v>
      </c>
      <c r="I931" s="669">
        <v>225</v>
      </c>
      <c r="J931" s="669">
        <v>873</v>
      </c>
      <c r="K931" s="669">
        <v>0</v>
      </c>
      <c r="L931" s="669">
        <v>579</v>
      </c>
      <c r="M931" s="669">
        <v>294</v>
      </c>
      <c r="N931" s="664" t="str">
        <f t="shared" si="14"/>
        <v/>
      </c>
    </row>
    <row r="932" spans="1:14" ht="18" customHeight="1">
      <c r="A932" s="670"/>
      <c r="B932" s="654"/>
      <c r="C932" s="668" t="s">
        <v>1742</v>
      </c>
      <c r="D932" s="669">
        <v>3256</v>
      </c>
      <c r="E932" s="669">
        <v>1923</v>
      </c>
      <c r="F932" s="669">
        <v>410</v>
      </c>
      <c r="G932" s="669">
        <v>33</v>
      </c>
      <c r="H932" s="669">
        <v>1086</v>
      </c>
      <c r="I932" s="669">
        <v>394</v>
      </c>
      <c r="J932" s="669">
        <v>1333</v>
      </c>
      <c r="K932" s="669">
        <v>3</v>
      </c>
      <c r="L932" s="669">
        <v>931</v>
      </c>
      <c r="M932" s="669">
        <v>399</v>
      </c>
      <c r="N932" s="664" t="str">
        <f t="shared" si="14"/>
        <v/>
      </c>
    </row>
    <row r="933" spans="1:14" ht="9" customHeight="1">
      <c r="A933" s="670"/>
      <c r="B933" s="654" t="s">
        <v>856</v>
      </c>
      <c r="C933" s="651" t="s">
        <v>1740</v>
      </c>
      <c r="D933" s="671">
        <v>700</v>
      </c>
      <c r="E933" s="671">
        <v>437</v>
      </c>
      <c r="F933" s="671">
        <v>141</v>
      </c>
      <c r="G933" s="671">
        <v>5</v>
      </c>
      <c r="H933" s="671">
        <v>193</v>
      </c>
      <c r="I933" s="671">
        <v>98</v>
      </c>
      <c r="J933" s="671">
        <v>263</v>
      </c>
      <c r="K933" s="671">
        <v>5</v>
      </c>
      <c r="L933" s="671">
        <v>189</v>
      </c>
      <c r="M933" s="671">
        <v>69</v>
      </c>
      <c r="N933" s="664" t="str">
        <f t="shared" si="14"/>
        <v/>
      </c>
    </row>
    <row r="934" spans="1:14" ht="9" customHeight="1">
      <c r="A934" s="670"/>
      <c r="B934" s="654"/>
      <c r="C934" s="651" t="s">
        <v>1741</v>
      </c>
      <c r="D934" s="669">
        <v>1593</v>
      </c>
      <c r="E934" s="669">
        <v>894</v>
      </c>
      <c r="F934" s="669">
        <v>134</v>
      </c>
      <c r="G934" s="669">
        <v>17</v>
      </c>
      <c r="H934" s="669">
        <v>473</v>
      </c>
      <c r="I934" s="669">
        <v>270</v>
      </c>
      <c r="J934" s="669">
        <v>699</v>
      </c>
      <c r="K934" s="669">
        <v>1</v>
      </c>
      <c r="L934" s="669">
        <v>466</v>
      </c>
      <c r="M934" s="669">
        <v>232</v>
      </c>
      <c r="N934" s="664" t="str">
        <f t="shared" si="14"/>
        <v/>
      </c>
    </row>
    <row r="935" spans="1:14" ht="18" customHeight="1">
      <c r="A935" s="670"/>
      <c r="B935" s="654"/>
      <c r="C935" s="668" t="s">
        <v>1742</v>
      </c>
      <c r="D935" s="669">
        <v>2293</v>
      </c>
      <c r="E935" s="669">
        <v>1331</v>
      </c>
      <c r="F935" s="669">
        <v>275</v>
      </c>
      <c r="G935" s="669">
        <v>22</v>
      </c>
      <c r="H935" s="669">
        <v>666</v>
      </c>
      <c r="I935" s="669">
        <v>368</v>
      </c>
      <c r="J935" s="669">
        <v>962</v>
      </c>
      <c r="K935" s="669">
        <v>6</v>
      </c>
      <c r="L935" s="669">
        <v>655</v>
      </c>
      <c r="M935" s="669">
        <v>301</v>
      </c>
      <c r="N935" s="664" t="str">
        <f t="shared" si="14"/>
        <v/>
      </c>
    </row>
    <row r="936" spans="1:14" s="632" customFormat="1" ht="18" customHeight="1">
      <c r="B936" s="674" t="s">
        <v>1747</v>
      </c>
      <c r="C936" s="651" t="s">
        <v>1740</v>
      </c>
      <c r="D936" s="671">
        <v>249</v>
      </c>
      <c r="E936" s="671">
        <v>155</v>
      </c>
      <c r="F936" s="671">
        <v>56</v>
      </c>
      <c r="G936" s="671">
        <v>2</v>
      </c>
      <c r="H936" s="671">
        <v>66</v>
      </c>
      <c r="I936" s="671">
        <v>31</v>
      </c>
      <c r="J936" s="671">
        <v>94</v>
      </c>
      <c r="K936" s="671">
        <v>2</v>
      </c>
      <c r="L936" s="671">
        <v>53</v>
      </c>
      <c r="M936" s="671">
        <v>39</v>
      </c>
      <c r="N936" s="664" t="str">
        <f t="shared" si="14"/>
        <v/>
      </c>
    </row>
    <row r="937" spans="1:14" ht="9" customHeight="1">
      <c r="A937" s="670"/>
      <c r="B937" s="654"/>
      <c r="C937" s="651" t="s">
        <v>1741</v>
      </c>
      <c r="D937" s="669">
        <v>517</v>
      </c>
      <c r="E937" s="669">
        <v>298</v>
      </c>
      <c r="F937" s="669">
        <v>39</v>
      </c>
      <c r="G937" s="669">
        <v>2</v>
      </c>
      <c r="H937" s="669">
        <v>170</v>
      </c>
      <c r="I937" s="669">
        <v>87</v>
      </c>
      <c r="J937" s="669">
        <v>219</v>
      </c>
      <c r="K937" s="669">
        <v>4</v>
      </c>
      <c r="L937" s="669">
        <v>127</v>
      </c>
      <c r="M937" s="669">
        <v>88</v>
      </c>
      <c r="N937" s="664" t="str">
        <f t="shared" si="14"/>
        <v/>
      </c>
    </row>
    <row r="938" spans="1:14" ht="18" customHeight="1">
      <c r="A938" s="670"/>
      <c r="B938" s="654"/>
      <c r="C938" s="668" t="s">
        <v>1742</v>
      </c>
      <c r="D938" s="669">
        <v>766</v>
      </c>
      <c r="E938" s="669">
        <v>453</v>
      </c>
      <c r="F938" s="669">
        <v>95</v>
      </c>
      <c r="G938" s="669">
        <v>4</v>
      </c>
      <c r="H938" s="669">
        <v>236</v>
      </c>
      <c r="I938" s="669">
        <v>118</v>
      </c>
      <c r="J938" s="669">
        <v>313</v>
      </c>
      <c r="K938" s="669">
        <v>6</v>
      </c>
      <c r="L938" s="669">
        <v>180</v>
      </c>
      <c r="M938" s="669">
        <v>127</v>
      </c>
      <c r="N938" s="664" t="str">
        <f t="shared" si="14"/>
        <v/>
      </c>
    </row>
    <row r="939" spans="1:14" s="632" customFormat="1" ht="27" customHeight="1">
      <c r="B939" s="674" t="s">
        <v>1797</v>
      </c>
      <c r="C939" s="651" t="s">
        <v>1740</v>
      </c>
      <c r="D939" s="671">
        <v>1010</v>
      </c>
      <c r="E939" s="671">
        <v>652</v>
      </c>
      <c r="F939" s="671">
        <v>201</v>
      </c>
      <c r="G939" s="671">
        <v>12</v>
      </c>
      <c r="H939" s="671">
        <v>364</v>
      </c>
      <c r="I939" s="671">
        <v>75</v>
      </c>
      <c r="J939" s="671">
        <v>358</v>
      </c>
      <c r="K939" s="671">
        <v>4</v>
      </c>
      <c r="L939" s="671">
        <v>220</v>
      </c>
      <c r="M939" s="671">
        <v>134</v>
      </c>
      <c r="N939" s="664" t="str">
        <f t="shared" si="14"/>
        <v/>
      </c>
    </row>
    <row r="940" spans="1:14" ht="9" customHeight="1">
      <c r="A940" s="670"/>
      <c r="B940" s="654"/>
      <c r="C940" s="651" t="s">
        <v>1741</v>
      </c>
      <c r="D940" s="669">
        <v>1228</v>
      </c>
      <c r="E940" s="669">
        <v>705</v>
      </c>
      <c r="F940" s="669">
        <v>115</v>
      </c>
      <c r="G940" s="669">
        <v>11</v>
      </c>
      <c r="H940" s="669">
        <v>465</v>
      </c>
      <c r="I940" s="669">
        <v>114</v>
      </c>
      <c r="J940" s="669">
        <v>523</v>
      </c>
      <c r="K940" s="669">
        <v>1</v>
      </c>
      <c r="L940" s="669">
        <v>306</v>
      </c>
      <c r="M940" s="669">
        <v>216</v>
      </c>
      <c r="N940" s="664" t="str">
        <f t="shared" si="14"/>
        <v/>
      </c>
    </row>
    <row r="941" spans="1:14" ht="18" customHeight="1">
      <c r="A941" s="670"/>
      <c r="B941" s="654"/>
      <c r="C941" s="668" t="s">
        <v>1742</v>
      </c>
      <c r="D941" s="669">
        <v>2238</v>
      </c>
      <c r="E941" s="669">
        <v>1357</v>
      </c>
      <c r="F941" s="669">
        <v>316</v>
      </c>
      <c r="G941" s="669">
        <v>23</v>
      </c>
      <c r="H941" s="669">
        <v>829</v>
      </c>
      <c r="I941" s="669">
        <v>189</v>
      </c>
      <c r="J941" s="669">
        <v>881</v>
      </c>
      <c r="K941" s="669">
        <v>5</v>
      </c>
      <c r="L941" s="669">
        <v>526</v>
      </c>
      <c r="M941" s="669">
        <v>350</v>
      </c>
      <c r="N941" s="664" t="str">
        <f t="shared" si="14"/>
        <v/>
      </c>
    </row>
    <row r="942" spans="1:14" ht="9" customHeight="1">
      <c r="A942" s="670"/>
      <c r="B942" s="654" t="s">
        <v>860</v>
      </c>
      <c r="C942" s="651" t="s">
        <v>1740</v>
      </c>
      <c r="D942" s="671">
        <v>405</v>
      </c>
      <c r="E942" s="671">
        <v>242</v>
      </c>
      <c r="F942" s="671">
        <v>71</v>
      </c>
      <c r="G942" s="671">
        <v>1</v>
      </c>
      <c r="H942" s="671">
        <v>163</v>
      </c>
      <c r="I942" s="671">
        <v>7</v>
      </c>
      <c r="J942" s="671">
        <v>163</v>
      </c>
      <c r="K942" s="671">
        <v>0</v>
      </c>
      <c r="L942" s="671">
        <v>128</v>
      </c>
      <c r="M942" s="671">
        <v>35</v>
      </c>
      <c r="N942" s="664" t="str">
        <f t="shared" si="14"/>
        <v/>
      </c>
    </row>
    <row r="943" spans="1:14" ht="9" customHeight="1">
      <c r="A943" s="670"/>
      <c r="B943" s="654"/>
      <c r="C943" s="651" t="s">
        <v>1741</v>
      </c>
      <c r="D943" s="669">
        <v>536</v>
      </c>
      <c r="E943" s="669">
        <v>307</v>
      </c>
      <c r="F943" s="669">
        <v>67</v>
      </c>
      <c r="G943" s="669">
        <v>4</v>
      </c>
      <c r="H943" s="669">
        <v>234</v>
      </c>
      <c r="I943" s="669">
        <v>2</v>
      </c>
      <c r="J943" s="669">
        <v>229</v>
      </c>
      <c r="K943" s="669">
        <v>1</v>
      </c>
      <c r="L943" s="669">
        <v>141</v>
      </c>
      <c r="M943" s="669">
        <v>87</v>
      </c>
      <c r="N943" s="664" t="str">
        <f t="shared" si="14"/>
        <v/>
      </c>
    </row>
    <row r="944" spans="1:14" ht="18" customHeight="1">
      <c r="A944" s="670"/>
      <c r="B944" s="654"/>
      <c r="C944" s="668" t="s">
        <v>1742</v>
      </c>
      <c r="D944" s="669">
        <v>941</v>
      </c>
      <c r="E944" s="669">
        <v>549</v>
      </c>
      <c r="F944" s="669">
        <v>138</v>
      </c>
      <c r="G944" s="669">
        <v>5</v>
      </c>
      <c r="H944" s="669">
        <v>397</v>
      </c>
      <c r="I944" s="669">
        <v>9</v>
      </c>
      <c r="J944" s="669">
        <v>392</v>
      </c>
      <c r="K944" s="669">
        <v>1</v>
      </c>
      <c r="L944" s="669">
        <v>269</v>
      </c>
      <c r="M944" s="669">
        <v>122</v>
      </c>
      <c r="N944" s="664" t="str">
        <f t="shared" si="14"/>
        <v/>
      </c>
    </row>
    <row r="945" spans="1:14" ht="9" customHeight="1">
      <c r="A945" s="670"/>
      <c r="B945" s="654" t="s">
        <v>861</v>
      </c>
      <c r="C945" s="651" t="s">
        <v>1740</v>
      </c>
      <c r="D945" s="671">
        <v>76</v>
      </c>
      <c r="E945" s="671">
        <v>62</v>
      </c>
      <c r="F945" s="671">
        <v>14</v>
      </c>
      <c r="G945" s="671">
        <v>0</v>
      </c>
      <c r="H945" s="671">
        <v>42</v>
      </c>
      <c r="I945" s="671">
        <v>6</v>
      </c>
      <c r="J945" s="671">
        <v>14</v>
      </c>
      <c r="K945" s="671">
        <v>0</v>
      </c>
      <c r="L945" s="671">
        <v>10</v>
      </c>
      <c r="M945" s="671">
        <v>4</v>
      </c>
      <c r="N945" s="664" t="str">
        <f t="shared" si="14"/>
        <v/>
      </c>
    </row>
    <row r="946" spans="1:14" ht="9" customHeight="1">
      <c r="A946" s="670"/>
      <c r="B946" s="670"/>
      <c r="C946" s="651" t="s">
        <v>1741</v>
      </c>
      <c r="D946" s="669">
        <v>44</v>
      </c>
      <c r="E946" s="669">
        <v>28</v>
      </c>
      <c r="F946" s="669">
        <v>2</v>
      </c>
      <c r="G946" s="669">
        <v>0</v>
      </c>
      <c r="H946" s="669">
        <v>26</v>
      </c>
      <c r="I946" s="669">
        <v>0</v>
      </c>
      <c r="J946" s="669">
        <v>16</v>
      </c>
      <c r="K946" s="669">
        <v>0</v>
      </c>
      <c r="L946" s="669">
        <v>8</v>
      </c>
      <c r="M946" s="669">
        <v>8</v>
      </c>
      <c r="N946" s="664" t="str">
        <f t="shared" si="14"/>
        <v/>
      </c>
    </row>
    <row r="947" spans="1:14" ht="9.9499999999999993" customHeight="1">
      <c r="A947" s="670"/>
      <c r="B947" s="670"/>
      <c r="C947" s="668" t="s">
        <v>1742</v>
      </c>
      <c r="D947" s="669">
        <v>120</v>
      </c>
      <c r="E947" s="669">
        <v>90</v>
      </c>
      <c r="F947" s="669">
        <v>16</v>
      </c>
      <c r="G947" s="669">
        <v>0</v>
      </c>
      <c r="H947" s="669">
        <v>68</v>
      </c>
      <c r="I947" s="669">
        <v>6</v>
      </c>
      <c r="J947" s="669">
        <v>30</v>
      </c>
      <c r="K947" s="669">
        <v>0</v>
      </c>
      <c r="L947" s="669">
        <v>18</v>
      </c>
      <c r="M947" s="669">
        <v>12</v>
      </c>
      <c r="N947" s="664" t="str">
        <f t="shared" si="14"/>
        <v/>
      </c>
    </row>
    <row r="948" spans="1:14" s="675" customFormat="1" ht="6.75" customHeight="1">
      <c r="A948" s="675" t="s">
        <v>803</v>
      </c>
      <c r="B948" s="676"/>
      <c r="C948" s="676"/>
      <c r="D948" s="676"/>
      <c r="E948" s="676"/>
      <c r="F948" s="676"/>
      <c r="G948" s="676"/>
      <c r="H948" s="676"/>
      <c r="I948" s="676"/>
      <c r="J948" s="676"/>
      <c r="K948" s="676"/>
      <c r="L948" s="676"/>
      <c r="N948" s="664"/>
    </row>
    <row r="949" spans="1:14" s="675" customFormat="1" ht="10.5" customHeight="1">
      <c r="A949" s="653" t="s">
        <v>804</v>
      </c>
      <c r="B949" s="676"/>
      <c r="C949" s="676"/>
      <c r="D949" s="676"/>
      <c r="E949" s="676"/>
      <c r="F949" s="676"/>
      <c r="G949" s="676"/>
      <c r="H949" s="676"/>
      <c r="I949" s="676"/>
      <c r="J949" s="676"/>
      <c r="K949" s="676"/>
      <c r="L949" s="676"/>
      <c r="N949" s="664"/>
    </row>
    <row r="950" spans="1:14" s="675" customFormat="1" ht="10.5" customHeight="1">
      <c r="A950" s="653" t="s">
        <v>606</v>
      </c>
      <c r="B950" s="676"/>
      <c r="C950" s="676"/>
      <c r="D950" s="676"/>
      <c r="E950" s="676"/>
      <c r="F950" s="676"/>
      <c r="G950" s="676"/>
      <c r="H950" s="676"/>
      <c r="I950" s="676"/>
      <c r="J950" s="676"/>
      <c r="K950" s="676"/>
      <c r="L950" s="676"/>
      <c r="N950" s="664"/>
    </row>
    <row r="951" spans="1:14" s="675" customFormat="1" ht="10.5" customHeight="1">
      <c r="B951" s="676"/>
      <c r="C951" s="676"/>
      <c r="D951" s="676"/>
      <c r="E951" s="676"/>
      <c r="F951" s="676"/>
      <c r="G951" s="676"/>
      <c r="H951" s="676"/>
      <c r="I951" s="676"/>
      <c r="J951" s="676"/>
      <c r="K951" s="676"/>
      <c r="L951" s="676"/>
      <c r="N951" s="664"/>
    </row>
    <row r="952" spans="1:14" s="632" customFormat="1" ht="9" customHeight="1">
      <c r="A952" s="677" t="s">
        <v>53</v>
      </c>
      <c r="B952" s="667"/>
      <c r="C952" s="678"/>
      <c r="D952" s="666"/>
      <c r="E952" s="666"/>
      <c r="F952" s="666"/>
      <c r="G952" s="666"/>
      <c r="H952" s="666"/>
      <c r="I952" s="666"/>
      <c r="J952" s="666"/>
      <c r="K952" s="666"/>
      <c r="L952" s="666"/>
      <c r="M952" s="666"/>
      <c r="N952" s="664"/>
    </row>
    <row r="953" spans="1:14">
      <c r="A953" s="670"/>
      <c r="B953" s="670"/>
      <c r="C953" s="637"/>
      <c r="D953" s="663" t="s">
        <v>1696</v>
      </c>
      <c r="E953" s="669"/>
      <c r="F953" s="669"/>
      <c r="G953" s="669"/>
      <c r="H953" s="669"/>
      <c r="I953" s="669"/>
      <c r="J953" s="669"/>
      <c r="K953" s="669"/>
      <c r="L953" s="669"/>
      <c r="M953" s="669"/>
    </row>
    <row r="954" spans="1:14" ht="9" customHeight="1">
      <c r="A954" s="670"/>
      <c r="B954" s="670"/>
      <c r="C954" s="637"/>
      <c r="D954" s="663"/>
      <c r="E954" s="669"/>
      <c r="F954" s="669"/>
      <c r="G954" s="669"/>
      <c r="H954" s="669"/>
      <c r="I954" s="669"/>
      <c r="J954" s="669"/>
      <c r="K954" s="669"/>
      <c r="L954" s="669"/>
      <c r="M954" s="669"/>
    </row>
    <row r="955" spans="1:14" ht="9" customHeight="1">
      <c r="A955" s="670" t="s">
        <v>1749</v>
      </c>
      <c r="C955" s="651" t="s">
        <v>1740</v>
      </c>
      <c r="D955" s="671">
        <v>17202</v>
      </c>
      <c r="E955" s="671">
        <v>9524</v>
      </c>
      <c r="F955" s="671">
        <v>2941</v>
      </c>
      <c r="G955" s="671">
        <v>172</v>
      </c>
      <c r="H955" s="671">
        <v>5477</v>
      </c>
      <c r="I955" s="671">
        <v>934</v>
      </c>
      <c r="J955" s="671">
        <v>7678</v>
      </c>
      <c r="K955" s="671">
        <v>207</v>
      </c>
      <c r="L955" s="671">
        <v>5376</v>
      </c>
      <c r="M955" s="671">
        <v>2095</v>
      </c>
      <c r="N955" s="664" t="str">
        <f t="shared" si="14"/>
        <v/>
      </c>
    </row>
    <row r="956" spans="1:14" ht="9" customHeight="1">
      <c r="A956" s="670"/>
      <c r="B956" s="670"/>
      <c r="C956" s="651" t="s">
        <v>1741</v>
      </c>
      <c r="D956" s="669">
        <v>18569</v>
      </c>
      <c r="E956" s="669">
        <v>9856</v>
      </c>
      <c r="F956" s="669">
        <v>1655</v>
      </c>
      <c r="G956" s="669">
        <v>161</v>
      </c>
      <c r="H956" s="669">
        <v>6516</v>
      </c>
      <c r="I956" s="669">
        <v>1524</v>
      </c>
      <c r="J956" s="669">
        <v>8713</v>
      </c>
      <c r="K956" s="669">
        <v>36</v>
      </c>
      <c r="L956" s="669">
        <v>5260</v>
      </c>
      <c r="M956" s="669">
        <v>3417</v>
      </c>
      <c r="N956" s="664" t="str">
        <f t="shared" si="14"/>
        <v/>
      </c>
    </row>
    <row r="957" spans="1:14" ht="18" customHeight="1">
      <c r="A957" s="670"/>
      <c r="B957" s="670"/>
      <c r="C957" s="668" t="s">
        <v>1742</v>
      </c>
      <c r="D957" s="669">
        <v>35771</v>
      </c>
      <c r="E957" s="669">
        <v>19380</v>
      </c>
      <c r="F957" s="669">
        <v>4596</v>
      </c>
      <c r="G957" s="669">
        <v>333</v>
      </c>
      <c r="H957" s="669">
        <v>11993</v>
      </c>
      <c r="I957" s="669">
        <v>2458</v>
      </c>
      <c r="J957" s="669">
        <v>16391</v>
      </c>
      <c r="K957" s="669">
        <v>243</v>
      </c>
      <c r="L957" s="669">
        <v>10636</v>
      </c>
      <c r="M957" s="669">
        <v>5512</v>
      </c>
      <c r="N957" s="664" t="str">
        <f t="shared" si="14"/>
        <v/>
      </c>
    </row>
    <row r="958" spans="1:14" s="632" customFormat="1" ht="18" customHeight="1">
      <c r="A958" s="666" t="s">
        <v>498</v>
      </c>
      <c r="B958" s="667"/>
      <c r="C958" s="668"/>
      <c r="N958" s="664"/>
    </row>
    <row r="959" spans="1:14" ht="9" customHeight="1">
      <c r="A959" s="682"/>
      <c r="B959" s="654" t="s">
        <v>498</v>
      </c>
      <c r="C959" s="651" t="s">
        <v>1740</v>
      </c>
      <c r="D959" s="671">
        <v>2120</v>
      </c>
      <c r="E959" s="671">
        <v>1077</v>
      </c>
      <c r="F959" s="671">
        <v>198</v>
      </c>
      <c r="G959" s="671">
        <v>9</v>
      </c>
      <c r="H959" s="671">
        <v>658</v>
      </c>
      <c r="I959" s="671">
        <v>212</v>
      </c>
      <c r="J959" s="671">
        <v>1043</v>
      </c>
      <c r="K959" s="671">
        <v>8</v>
      </c>
      <c r="L959" s="671">
        <v>756</v>
      </c>
      <c r="M959" s="671">
        <v>279</v>
      </c>
      <c r="N959" s="664" t="str">
        <f t="shared" ref="N959:N1022" si="15">IF(OR(D959=E959,D959=F959,D959=G959,D959=H959,D959=I959,D959=J959,D959=K959,D959=L959,D959=M959),"X","")</f>
        <v/>
      </c>
    </row>
    <row r="960" spans="1:14" ht="9" customHeight="1">
      <c r="A960" s="670"/>
      <c r="B960" s="670"/>
      <c r="C960" s="651" t="s">
        <v>1741</v>
      </c>
      <c r="D960" s="669">
        <v>1414</v>
      </c>
      <c r="E960" s="669">
        <v>777</v>
      </c>
      <c r="F960" s="669">
        <v>59</v>
      </c>
      <c r="G960" s="669">
        <v>3</v>
      </c>
      <c r="H960" s="669">
        <v>535</v>
      </c>
      <c r="I960" s="669">
        <v>180</v>
      </c>
      <c r="J960" s="669">
        <v>637</v>
      </c>
      <c r="K960" s="669">
        <v>2</v>
      </c>
      <c r="L960" s="669">
        <v>368</v>
      </c>
      <c r="M960" s="669">
        <v>267</v>
      </c>
      <c r="N960" s="664" t="str">
        <f t="shared" si="15"/>
        <v/>
      </c>
    </row>
    <row r="961" spans="1:14" ht="18" customHeight="1">
      <c r="A961" s="670"/>
      <c r="B961" s="670"/>
      <c r="C961" s="668" t="s">
        <v>1742</v>
      </c>
      <c r="D961" s="669">
        <v>3534</v>
      </c>
      <c r="E961" s="669">
        <v>1854</v>
      </c>
      <c r="F961" s="669">
        <v>257</v>
      </c>
      <c r="G961" s="669">
        <v>12</v>
      </c>
      <c r="H961" s="669">
        <v>1193</v>
      </c>
      <c r="I961" s="669">
        <v>392</v>
      </c>
      <c r="J961" s="669">
        <v>1680</v>
      </c>
      <c r="K961" s="669">
        <v>10</v>
      </c>
      <c r="L961" s="669">
        <v>1124</v>
      </c>
      <c r="M961" s="669">
        <v>546</v>
      </c>
      <c r="N961" s="664" t="str">
        <f t="shared" si="15"/>
        <v/>
      </c>
    </row>
    <row r="962" spans="1:14" ht="9" customHeight="1">
      <c r="A962" s="670" t="s">
        <v>1750</v>
      </c>
      <c r="C962" s="651" t="s">
        <v>1740</v>
      </c>
      <c r="D962" s="671">
        <v>2120</v>
      </c>
      <c r="E962" s="671">
        <v>1077</v>
      </c>
      <c r="F962" s="671">
        <v>198</v>
      </c>
      <c r="G962" s="671">
        <v>9</v>
      </c>
      <c r="H962" s="671">
        <v>658</v>
      </c>
      <c r="I962" s="671">
        <v>212</v>
      </c>
      <c r="J962" s="671">
        <v>1043</v>
      </c>
      <c r="K962" s="671">
        <v>8</v>
      </c>
      <c r="L962" s="671">
        <v>756</v>
      </c>
      <c r="M962" s="671">
        <v>279</v>
      </c>
      <c r="N962" s="664" t="str">
        <f t="shared" si="15"/>
        <v/>
      </c>
    </row>
    <row r="963" spans="1:14" ht="9" customHeight="1">
      <c r="A963" s="670"/>
      <c r="B963" s="670"/>
      <c r="C963" s="651" t="s">
        <v>1741</v>
      </c>
      <c r="D963" s="669">
        <v>1414</v>
      </c>
      <c r="E963" s="669">
        <v>777</v>
      </c>
      <c r="F963" s="669">
        <v>59</v>
      </c>
      <c r="G963" s="669">
        <v>3</v>
      </c>
      <c r="H963" s="669">
        <v>535</v>
      </c>
      <c r="I963" s="669">
        <v>180</v>
      </c>
      <c r="J963" s="669">
        <v>637</v>
      </c>
      <c r="K963" s="669">
        <v>2</v>
      </c>
      <c r="L963" s="669">
        <v>368</v>
      </c>
      <c r="M963" s="669">
        <v>267</v>
      </c>
      <c r="N963" s="664" t="str">
        <f t="shared" si="15"/>
        <v/>
      </c>
    </row>
    <row r="964" spans="1:14" ht="18" customHeight="1">
      <c r="A964" s="670"/>
      <c r="B964" s="670"/>
      <c r="C964" s="668" t="s">
        <v>1742</v>
      </c>
      <c r="D964" s="669">
        <v>3534</v>
      </c>
      <c r="E964" s="669">
        <v>1854</v>
      </c>
      <c r="F964" s="669">
        <v>257</v>
      </c>
      <c r="G964" s="669">
        <v>12</v>
      </c>
      <c r="H964" s="669">
        <v>1193</v>
      </c>
      <c r="I964" s="669">
        <v>392</v>
      </c>
      <c r="J964" s="669">
        <v>1680</v>
      </c>
      <c r="K964" s="669">
        <v>10</v>
      </c>
      <c r="L964" s="669">
        <v>1124</v>
      </c>
      <c r="M964" s="669">
        <v>546</v>
      </c>
      <c r="N964" s="664" t="str">
        <f t="shared" si="15"/>
        <v/>
      </c>
    </row>
    <row r="965" spans="1:14" s="632" customFormat="1" ht="18" customHeight="1">
      <c r="A965" s="666" t="s">
        <v>862</v>
      </c>
      <c r="B965" s="667"/>
      <c r="C965" s="668"/>
      <c r="N965" s="664"/>
    </row>
    <row r="966" spans="1:14" s="632" customFormat="1" ht="18" customHeight="1">
      <c r="B966" s="674" t="s">
        <v>1793</v>
      </c>
      <c r="C966" s="651" t="s">
        <v>1740</v>
      </c>
      <c r="D966" s="671">
        <v>2265</v>
      </c>
      <c r="E966" s="671">
        <v>823</v>
      </c>
      <c r="F966" s="671">
        <v>350</v>
      </c>
      <c r="G966" s="671">
        <v>20</v>
      </c>
      <c r="H966" s="671">
        <v>412</v>
      </c>
      <c r="I966" s="671">
        <v>41</v>
      </c>
      <c r="J966" s="671">
        <v>1442</v>
      </c>
      <c r="K966" s="671">
        <v>20</v>
      </c>
      <c r="L966" s="671">
        <v>1277</v>
      </c>
      <c r="M966" s="671">
        <v>145</v>
      </c>
      <c r="N966" s="664" t="str">
        <f t="shared" si="15"/>
        <v/>
      </c>
    </row>
    <row r="967" spans="1:14" ht="9" customHeight="1">
      <c r="A967" s="670"/>
      <c r="B967" s="654"/>
      <c r="C967" s="651" t="s">
        <v>1741</v>
      </c>
      <c r="D967" s="669">
        <v>1521</v>
      </c>
      <c r="E967" s="669">
        <v>647</v>
      </c>
      <c r="F967" s="669">
        <v>155</v>
      </c>
      <c r="G967" s="669">
        <v>10</v>
      </c>
      <c r="H967" s="669">
        <v>433</v>
      </c>
      <c r="I967" s="669">
        <v>49</v>
      </c>
      <c r="J967" s="669">
        <v>874</v>
      </c>
      <c r="K967" s="669">
        <v>6</v>
      </c>
      <c r="L967" s="669">
        <v>671</v>
      </c>
      <c r="M967" s="669">
        <v>197</v>
      </c>
      <c r="N967" s="664" t="str">
        <f t="shared" si="15"/>
        <v/>
      </c>
    </row>
    <row r="968" spans="1:14" ht="18" customHeight="1">
      <c r="A968" s="670"/>
      <c r="B968" s="654"/>
      <c r="C968" s="668" t="s">
        <v>1742</v>
      </c>
      <c r="D968" s="669">
        <v>3786</v>
      </c>
      <c r="E968" s="669">
        <v>1470</v>
      </c>
      <c r="F968" s="669">
        <v>505</v>
      </c>
      <c r="G968" s="669">
        <v>30</v>
      </c>
      <c r="H968" s="669">
        <v>845</v>
      </c>
      <c r="I968" s="669">
        <v>90</v>
      </c>
      <c r="J968" s="669">
        <v>2316</v>
      </c>
      <c r="K968" s="669">
        <v>26</v>
      </c>
      <c r="L968" s="669">
        <v>1948</v>
      </c>
      <c r="M968" s="669">
        <v>342</v>
      </c>
      <c r="N968" s="664" t="str">
        <f t="shared" si="15"/>
        <v/>
      </c>
    </row>
    <row r="969" spans="1:14" ht="9" customHeight="1">
      <c r="A969" s="681"/>
      <c r="B969" s="654" t="s">
        <v>864</v>
      </c>
      <c r="C969" s="651" t="s">
        <v>1740</v>
      </c>
      <c r="D969" s="671">
        <v>167</v>
      </c>
      <c r="E969" s="671">
        <v>106</v>
      </c>
      <c r="F969" s="671">
        <v>25</v>
      </c>
      <c r="G969" s="671">
        <v>0</v>
      </c>
      <c r="H969" s="671">
        <v>78</v>
      </c>
      <c r="I969" s="671">
        <v>3</v>
      </c>
      <c r="J969" s="671">
        <v>61</v>
      </c>
      <c r="K969" s="671">
        <v>0</v>
      </c>
      <c r="L969" s="671">
        <v>41</v>
      </c>
      <c r="M969" s="671">
        <v>20</v>
      </c>
      <c r="N969" s="664" t="str">
        <f t="shared" si="15"/>
        <v/>
      </c>
    </row>
    <row r="970" spans="1:14" ht="9" customHeight="1">
      <c r="A970" s="670"/>
      <c r="B970" s="654"/>
      <c r="C970" s="651" t="s">
        <v>1741</v>
      </c>
      <c r="D970" s="669">
        <v>136</v>
      </c>
      <c r="E970" s="669">
        <v>78</v>
      </c>
      <c r="F970" s="669">
        <v>11</v>
      </c>
      <c r="G970" s="669">
        <v>0</v>
      </c>
      <c r="H970" s="669">
        <v>65</v>
      </c>
      <c r="I970" s="669">
        <v>2</v>
      </c>
      <c r="J970" s="669">
        <v>58</v>
      </c>
      <c r="K970" s="669">
        <v>0</v>
      </c>
      <c r="L970" s="669">
        <v>31</v>
      </c>
      <c r="M970" s="669">
        <v>27</v>
      </c>
      <c r="N970" s="664" t="str">
        <f t="shared" si="15"/>
        <v/>
      </c>
    </row>
    <row r="971" spans="1:14" ht="18" customHeight="1">
      <c r="A971" s="670"/>
      <c r="B971" s="654"/>
      <c r="C971" s="668" t="s">
        <v>1742</v>
      </c>
      <c r="D971" s="669">
        <v>303</v>
      </c>
      <c r="E971" s="669">
        <v>184</v>
      </c>
      <c r="F971" s="669">
        <v>36</v>
      </c>
      <c r="G971" s="669">
        <v>0</v>
      </c>
      <c r="H971" s="669">
        <v>143</v>
      </c>
      <c r="I971" s="669">
        <v>5</v>
      </c>
      <c r="J971" s="669">
        <v>119</v>
      </c>
      <c r="K971" s="669">
        <v>0</v>
      </c>
      <c r="L971" s="669">
        <v>72</v>
      </c>
      <c r="M971" s="669">
        <v>47</v>
      </c>
      <c r="N971" s="664" t="str">
        <f t="shared" si="15"/>
        <v/>
      </c>
    </row>
    <row r="972" spans="1:14" ht="9" customHeight="1">
      <c r="A972" s="670"/>
      <c r="B972" s="654" t="s">
        <v>866</v>
      </c>
      <c r="C972" s="651" t="s">
        <v>1740</v>
      </c>
      <c r="D972" s="671">
        <v>1590</v>
      </c>
      <c r="E972" s="671">
        <v>914</v>
      </c>
      <c r="F972" s="671">
        <v>266</v>
      </c>
      <c r="G972" s="671">
        <v>19</v>
      </c>
      <c r="H972" s="671">
        <v>579</v>
      </c>
      <c r="I972" s="671">
        <v>50</v>
      </c>
      <c r="J972" s="671">
        <v>676</v>
      </c>
      <c r="K972" s="671">
        <v>11</v>
      </c>
      <c r="L972" s="671">
        <v>415</v>
      </c>
      <c r="M972" s="671">
        <v>250</v>
      </c>
      <c r="N972" s="664" t="str">
        <f t="shared" si="15"/>
        <v/>
      </c>
    </row>
    <row r="973" spans="1:14" ht="9" customHeight="1">
      <c r="A973" s="670"/>
      <c r="B973" s="654"/>
      <c r="C973" s="651" t="s">
        <v>1741</v>
      </c>
      <c r="D973" s="669">
        <v>1034</v>
      </c>
      <c r="E973" s="669">
        <v>626</v>
      </c>
      <c r="F973" s="669">
        <v>111</v>
      </c>
      <c r="G973" s="669">
        <v>9</v>
      </c>
      <c r="H973" s="669">
        <v>484</v>
      </c>
      <c r="I973" s="669">
        <v>22</v>
      </c>
      <c r="J973" s="669">
        <v>408</v>
      </c>
      <c r="K973" s="669">
        <v>4</v>
      </c>
      <c r="L973" s="669">
        <v>161</v>
      </c>
      <c r="M973" s="669">
        <v>243</v>
      </c>
      <c r="N973" s="664" t="str">
        <f t="shared" si="15"/>
        <v/>
      </c>
    </row>
    <row r="974" spans="1:14" ht="18" customHeight="1">
      <c r="A974" s="670"/>
      <c r="B974" s="654"/>
      <c r="C974" s="668" t="s">
        <v>1742</v>
      </c>
      <c r="D974" s="669">
        <v>2624</v>
      </c>
      <c r="E974" s="669">
        <v>1540</v>
      </c>
      <c r="F974" s="669">
        <v>377</v>
      </c>
      <c r="G974" s="669">
        <v>28</v>
      </c>
      <c r="H974" s="669">
        <v>1063</v>
      </c>
      <c r="I974" s="669">
        <v>72</v>
      </c>
      <c r="J974" s="669">
        <v>1084</v>
      </c>
      <c r="K974" s="669">
        <v>15</v>
      </c>
      <c r="L974" s="669">
        <v>576</v>
      </c>
      <c r="M974" s="669">
        <v>493</v>
      </c>
      <c r="N974" s="664" t="str">
        <f t="shared" si="15"/>
        <v/>
      </c>
    </row>
    <row r="975" spans="1:14" ht="9" customHeight="1">
      <c r="A975" s="670"/>
      <c r="B975" s="654" t="s">
        <v>867</v>
      </c>
      <c r="C975" s="651" t="s">
        <v>1740</v>
      </c>
      <c r="D975" s="671">
        <v>2530</v>
      </c>
      <c r="E975" s="671">
        <v>1507</v>
      </c>
      <c r="F975" s="671">
        <v>416</v>
      </c>
      <c r="G975" s="671">
        <v>30</v>
      </c>
      <c r="H975" s="671">
        <v>963</v>
      </c>
      <c r="I975" s="671">
        <v>98</v>
      </c>
      <c r="J975" s="671">
        <v>1023</v>
      </c>
      <c r="K975" s="671">
        <v>22</v>
      </c>
      <c r="L975" s="671">
        <v>638</v>
      </c>
      <c r="M975" s="671">
        <v>363</v>
      </c>
      <c r="N975" s="664" t="str">
        <f t="shared" si="15"/>
        <v/>
      </c>
    </row>
    <row r="976" spans="1:14" ht="9" customHeight="1">
      <c r="A976" s="670"/>
      <c r="B976" s="654"/>
      <c r="C976" s="651" t="s">
        <v>1741</v>
      </c>
      <c r="D976" s="669">
        <v>2261</v>
      </c>
      <c r="E976" s="669">
        <v>1352</v>
      </c>
      <c r="F976" s="669">
        <v>297</v>
      </c>
      <c r="G976" s="669">
        <v>18</v>
      </c>
      <c r="H976" s="669">
        <v>945</v>
      </c>
      <c r="I976" s="669">
        <v>92</v>
      </c>
      <c r="J976" s="669">
        <v>909</v>
      </c>
      <c r="K976" s="669">
        <v>6</v>
      </c>
      <c r="L976" s="669">
        <v>441</v>
      </c>
      <c r="M976" s="669">
        <v>462</v>
      </c>
      <c r="N976" s="664" t="str">
        <f t="shared" si="15"/>
        <v/>
      </c>
    </row>
    <row r="977" spans="1:14" ht="18" customHeight="1">
      <c r="A977" s="670"/>
      <c r="B977" s="654"/>
      <c r="C977" s="668" t="s">
        <v>1742</v>
      </c>
      <c r="D977" s="669">
        <v>4791</v>
      </c>
      <c r="E977" s="669">
        <v>2859</v>
      </c>
      <c r="F977" s="669">
        <v>713</v>
      </c>
      <c r="G977" s="669">
        <v>48</v>
      </c>
      <c r="H977" s="669">
        <v>1908</v>
      </c>
      <c r="I977" s="669">
        <v>190</v>
      </c>
      <c r="J977" s="669">
        <v>1932</v>
      </c>
      <c r="K977" s="669">
        <v>28</v>
      </c>
      <c r="L977" s="669">
        <v>1079</v>
      </c>
      <c r="M977" s="669">
        <v>825</v>
      </c>
      <c r="N977" s="664" t="str">
        <f t="shared" si="15"/>
        <v/>
      </c>
    </row>
    <row r="978" spans="1:14" ht="9" customHeight="1">
      <c r="A978" s="670"/>
      <c r="B978" s="654" t="s">
        <v>868</v>
      </c>
      <c r="C978" s="651" t="s">
        <v>1740</v>
      </c>
      <c r="D978" s="671">
        <v>3272</v>
      </c>
      <c r="E978" s="671">
        <v>889</v>
      </c>
      <c r="F978" s="671">
        <v>585</v>
      </c>
      <c r="G978" s="671">
        <v>15</v>
      </c>
      <c r="H978" s="671">
        <v>213</v>
      </c>
      <c r="I978" s="671">
        <v>76</v>
      </c>
      <c r="J978" s="671">
        <v>2383</v>
      </c>
      <c r="K978" s="671">
        <v>9</v>
      </c>
      <c r="L978" s="671">
        <v>2240</v>
      </c>
      <c r="M978" s="671">
        <v>134</v>
      </c>
      <c r="N978" s="664" t="str">
        <f t="shared" si="15"/>
        <v/>
      </c>
    </row>
    <row r="979" spans="1:14" ht="9" customHeight="1">
      <c r="A979" s="670"/>
      <c r="B979" s="654"/>
      <c r="C979" s="651" t="s">
        <v>1741</v>
      </c>
      <c r="D979" s="669">
        <v>4058</v>
      </c>
      <c r="E979" s="669">
        <v>1236</v>
      </c>
      <c r="F979" s="669">
        <v>591</v>
      </c>
      <c r="G979" s="669">
        <v>12</v>
      </c>
      <c r="H979" s="669">
        <v>495</v>
      </c>
      <c r="I979" s="669">
        <v>138</v>
      </c>
      <c r="J979" s="669">
        <v>2822</v>
      </c>
      <c r="K979" s="669">
        <v>1</v>
      </c>
      <c r="L979" s="669">
        <v>2469</v>
      </c>
      <c r="M979" s="669">
        <v>352</v>
      </c>
      <c r="N979" s="664" t="str">
        <f t="shared" si="15"/>
        <v/>
      </c>
    </row>
    <row r="980" spans="1:14" ht="18" customHeight="1">
      <c r="A980" s="670"/>
      <c r="B980" s="654"/>
      <c r="C980" s="668" t="s">
        <v>1742</v>
      </c>
      <c r="D980" s="669">
        <v>7330</v>
      </c>
      <c r="E980" s="669">
        <v>2125</v>
      </c>
      <c r="F980" s="669">
        <v>1176</v>
      </c>
      <c r="G980" s="669">
        <v>27</v>
      </c>
      <c r="H980" s="669">
        <v>708</v>
      </c>
      <c r="I980" s="669">
        <v>214</v>
      </c>
      <c r="J980" s="669">
        <v>5205</v>
      </c>
      <c r="K980" s="669">
        <v>10</v>
      </c>
      <c r="L980" s="669">
        <v>4709</v>
      </c>
      <c r="M980" s="669">
        <v>486</v>
      </c>
      <c r="N980" s="664" t="str">
        <f t="shared" si="15"/>
        <v/>
      </c>
    </row>
    <row r="981" spans="1:14" ht="9" customHeight="1">
      <c r="A981" s="670"/>
      <c r="B981" s="654" t="s">
        <v>869</v>
      </c>
      <c r="C981" s="651" t="s">
        <v>1740</v>
      </c>
      <c r="D981" s="671">
        <v>6114</v>
      </c>
      <c r="E981" s="671">
        <v>3298</v>
      </c>
      <c r="F981" s="671">
        <v>1189</v>
      </c>
      <c r="G981" s="671">
        <v>155</v>
      </c>
      <c r="H981" s="671">
        <v>1910</v>
      </c>
      <c r="I981" s="671">
        <v>44</v>
      </c>
      <c r="J981" s="671">
        <v>2816</v>
      </c>
      <c r="K981" s="671">
        <v>86</v>
      </c>
      <c r="L981" s="671">
        <v>1990</v>
      </c>
      <c r="M981" s="671">
        <v>740</v>
      </c>
      <c r="N981" s="664" t="str">
        <f t="shared" si="15"/>
        <v/>
      </c>
    </row>
    <row r="982" spans="1:14" ht="9" customHeight="1">
      <c r="A982" s="670"/>
      <c r="B982" s="654"/>
      <c r="C982" s="651" t="s">
        <v>1741</v>
      </c>
      <c r="D982" s="669">
        <v>3185</v>
      </c>
      <c r="E982" s="669">
        <v>1894</v>
      </c>
      <c r="F982" s="669">
        <v>274</v>
      </c>
      <c r="G982" s="669">
        <v>65</v>
      </c>
      <c r="H982" s="669">
        <v>1520</v>
      </c>
      <c r="I982" s="669">
        <v>35</v>
      </c>
      <c r="J982" s="669">
        <v>1291</v>
      </c>
      <c r="K982" s="669">
        <v>8</v>
      </c>
      <c r="L982" s="669">
        <v>620</v>
      </c>
      <c r="M982" s="669">
        <v>663</v>
      </c>
      <c r="N982" s="664" t="str">
        <f t="shared" si="15"/>
        <v/>
      </c>
    </row>
    <row r="983" spans="1:14" ht="18" customHeight="1">
      <c r="A983" s="670"/>
      <c r="B983" s="654"/>
      <c r="C983" s="668" t="s">
        <v>1742</v>
      </c>
      <c r="D983" s="669">
        <v>9299</v>
      </c>
      <c r="E983" s="669">
        <v>5192</v>
      </c>
      <c r="F983" s="669">
        <v>1463</v>
      </c>
      <c r="G983" s="669">
        <v>220</v>
      </c>
      <c r="H983" s="669">
        <v>3430</v>
      </c>
      <c r="I983" s="669">
        <v>79</v>
      </c>
      <c r="J983" s="669">
        <v>4107</v>
      </c>
      <c r="K983" s="669">
        <v>94</v>
      </c>
      <c r="L983" s="669">
        <v>2610</v>
      </c>
      <c r="M983" s="669">
        <v>1403</v>
      </c>
      <c r="N983" s="664" t="str">
        <f t="shared" si="15"/>
        <v/>
      </c>
    </row>
    <row r="984" spans="1:14" ht="9" customHeight="1">
      <c r="A984" s="670"/>
      <c r="B984" s="654" t="s">
        <v>1752</v>
      </c>
      <c r="C984" s="651" t="s">
        <v>1740</v>
      </c>
      <c r="D984" s="671">
        <v>2333</v>
      </c>
      <c r="E984" s="671">
        <v>1030</v>
      </c>
      <c r="F984" s="671">
        <v>247</v>
      </c>
      <c r="G984" s="671">
        <v>293</v>
      </c>
      <c r="H984" s="671">
        <v>152</v>
      </c>
      <c r="I984" s="671">
        <v>338</v>
      </c>
      <c r="J984" s="671">
        <v>1303</v>
      </c>
      <c r="K984" s="671">
        <v>4</v>
      </c>
      <c r="L984" s="671">
        <v>1276</v>
      </c>
      <c r="M984" s="671">
        <v>23</v>
      </c>
      <c r="N984" s="664" t="str">
        <f t="shared" si="15"/>
        <v/>
      </c>
    </row>
    <row r="985" spans="1:14" ht="9" customHeight="1">
      <c r="A985" s="670"/>
      <c r="B985" s="654"/>
      <c r="C985" s="651" t="s">
        <v>1741</v>
      </c>
      <c r="D985" s="669">
        <v>947</v>
      </c>
      <c r="E985" s="669">
        <v>481</v>
      </c>
      <c r="F985" s="669">
        <v>92</v>
      </c>
      <c r="G985" s="669">
        <v>125</v>
      </c>
      <c r="H985" s="669">
        <v>117</v>
      </c>
      <c r="I985" s="669">
        <v>147</v>
      </c>
      <c r="J985" s="669">
        <v>466</v>
      </c>
      <c r="K985" s="669">
        <v>0</v>
      </c>
      <c r="L985" s="669">
        <v>448</v>
      </c>
      <c r="M985" s="669">
        <v>18</v>
      </c>
      <c r="N985" s="664" t="str">
        <f t="shared" si="15"/>
        <v/>
      </c>
    </row>
    <row r="986" spans="1:14" ht="18" customHeight="1">
      <c r="A986" s="670"/>
      <c r="B986" s="654"/>
      <c r="C986" s="668" t="s">
        <v>1742</v>
      </c>
      <c r="D986" s="669">
        <v>3280</v>
      </c>
      <c r="E986" s="669">
        <v>1511</v>
      </c>
      <c r="F986" s="669">
        <v>339</v>
      </c>
      <c r="G986" s="669">
        <v>418</v>
      </c>
      <c r="H986" s="669">
        <v>269</v>
      </c>
      <c r="I986" s="669">
        <v>485</v>
      </c>
      <c r="J986" s="669">
        <v>1769</v>
      </c>
      <c r="K986" s="669">
        <v>4</v>
      </c>
      <c r="L986" s="669">
        <v>1724</v>
      </c>
      <c r="M986" s="669">
        <v>41</v>
      </c>
      <c r="N986" s="664" t="str">
        <f t="shared" si="15"/>
        <v/>
      </c>
    </row>
    <row r="987" spans="1:14" ht="9" customHeight="1">
      <c r="A987" s="670"/>
      <c r="B987" s="654" t="s">
        <v>871</v>
      </c>
      <c r="C987" s="651" t="s">
        <v>1740</v>
      </c>
      <c r="D987" s="671">
        <v>26585</v>
      </c>
      <c r="E987" s="671">
        <v>10466</v>
      </c>
      <c r="F987" s="671">
        <v>5071</v>
      </c>
      <c r="G987" s="671">
        <v>260</v>
      </c>
      <c r="H987" s="671">
        <v>4886</v>
      </c>
      <c r="I987" s="671">
        <v>249</v>
      </c>
      <c r="J987" s="671">
        <v>16119</v>
      </c>
      <c r="K987" s="671">
        <v>233</v>
      </c>
      <c r="L987" s="671">
        <v>13784</v>
      </c>
      <c r="M987" s="671">
        <v>2102</v>
      </c>
      <c r="N987" s="664" t="str">
        <f t="shared" si="15"/>
        <v/>
      </c>
    </row>
    <row r="988" spans="1:14" ht="9" customHeight="1">
      <c r="A988" s="670"/>
      <c r="B988" s="654"/>
      <c r="C988" s="651" t="s">
        <v>1741</v>
      </c>
      <c r="D988" s="669">
        <v>12265</v>
      </c>
      <c r="E988" s="669">
        <v>5160</v>
      </c>
      <c r="F988" s="669">
        <v>1353</v>
      </c>
      <c r="G988" s="669">
        <v>125</v>
      </c>
      <c r="H988" s="669">
        <v>3453</v>
      </c>
      <c r="I988" s="669">
        <v>229</v>
      </c>
      <c r="J988" s="669">
        <v>7105</v>
      </c>
      <c r="K988" s="669">
        <v>34</v>
      </c>
      <c r="L988" s="669">
        <v>5365</v>
      </c>
      <c r="M988" s="669">
        <v>1706</v>
      </c>
      <c r="N988" s="664" t="str">
        <f t="shared" si="15"/>
        <v/>
      </c>
    </row>
    <row r="989" spans="1:14" ht="18" customHeight="1">
      <c r="A989" s="670"/>
      <c r="B989" s="654"/>
      <c r="C989" s="668" t="s">
        <v>1742</v>
      </c>
      <c r="D989" s="669">
        <v>38850</v>
      </c>
      <c r="E989" s="669">
        <v>15626</v>
      </c>
      <c r="F989" s="669">
        <v>6424</v>
      </c>
      <c r="G989" s="669">
        <v>385</v>
      </c>
      <c r="H989" s="669">
        <v>8339</v>
      </c>
      <c r="I989" s="669">
        <v>478</v>
      </c>
      <c r="J989" s="669">
        <v>23224</v>
      </c>
      <c r="K989" s="669">
        <v>267</v>
      </c>
      <c r="L989" s="669">
        <v>19149</v>
      </c>
      <c r="M989" s="669">
        <v>3808</v>
      </c>
      <c r="N989" s="664" t="str">
        <f t="shared" si="15"/>
        <v/>
      </c>
    </row>
    <row r="990" spans="1:14" s="632" customFormat="1" ht="27" customHeight="1">
      <c r="B990" s="674" t="s">
        <v>1753</v>
      </c>
      <c r="C990" s="651" t="s">
        <v>1740</v>
      </c>
      <c r="D990" s="671">
        <v>1760</v>
      </c>
      <c r="E990" s="671">
        <v>569</v>
      </c>
      <c r="F990" s="671">
        <v>314</v>
      </c>
      <c r="G990" s="671">
        <v>3</v>
      </c>
      <c r="H990" s="671">
        <v>240</v>
      </c>
      <c r="I990" s="671">
        <v>12</v>
      </c>
      <c r="J990" s="671">
        <v>1191</v>
      </c>
      <c r="K990" s="671">
        <v>10</v>
      </c>
      <c r="L990" s="671">
        <v>1106</v>
      </c>
      <c r="M990" s="671">
        <v>75</v>
      </c>
      <c r="N990" s="664" t="str">
        <f t="shared" si="15"/>
        <v/>
      </c>
    </row>
    <row r="991" spans="1:14" ht="9" customHeight="1">
      <c r="A991" s="670"/>
      <c r="B991" s="654"/>
      <c r="C991" s="651" t="s">
        <v>1741</v>
      </c>
      <c r="D991" s="669">
        <v>614</v>
      </c>
      <c r="E991" s="669">
        <v>226</v>
      </c>
      <c r="F991" s="669">
        <v>62</v>
      </c>
      <c r="G991" s="669">
        <v>2</v>
      </c>
      <c r="H991" s="669">
        <v>149</v>
      </c>
      <c r="I991" s="669">
        <v>13</v>
      </c>
      <c r="J991" s="669">
        <v>388</v>
      </c>
      <c r="K991" s="669">
        <v>0</v>
      </c>
      <c r="L991" s="669">
        <v>336</v>
      </c>
      <c r="M991" s="669">
        <v>52</v>
      </c>
      <c r="N991" s="664" t="str">
        <f t="shared" si="15"/>
        <v/>
      </c>
    </row>
    <row r="992" spans="1:14" ht="18" customHeight="1">
      <c r="A992" s="670"/>
      <c r="B992" s="654"/>
      <c r="C992" s="668" t="s">
        <v>1742</v>
      </c>
      <c r="D992" s="669">
        <v>2374</v>
      </c>
      <c r="E992" s="669">
        <v>795</v>
      </c>
      <c r="F992" s="669">
        <v>376</v>
      </c>
      <c r="G992" s="669">
        <v>5</v>
      </c>
      <c r="H992" s="669">
        <v>389</v>
      </c>
      <c r="I992" s="669">
        <v>25</v>
      </c>
      <c r="J992" s="669">
        <v>1579</v>
      </c>
      <c r="K992" s="669">
        <v>10</v>
      </c>
      <c r="L992" s="669">
        <v>1442</v>
      </c>
      <c r="M992" s="669">
        <v>127</v>
      </c>
      <c r="N992" s="664" t="str">
        <f t="shared" si="15"/>
        <v/>
      </c>
    </row>
    <row r="993" spans="1:14" ht="9" customHeight="1">
      <c r="A993" s="670"/>
      <c r="B993" s="654" t="s">
        <v>874</v>
      </c>
      <c r="C993" s="651" t="s">
        <v>1740</v>
      </c>
      <c r="D993" s="671">
        <v>2757</v>
      </c>
      <c r="E993" s="671">
        <v>1794</v>
      </c>
      <c r="F993" s="671">
        <v>561</v>
      </c>
      <c r="G993" s="671">
        <v>34</v>
      </c>
      <c r="H993" s="671">
        <v>1145</v>
      </c>
      <c r="I993" s="671">
        <v>54</v>
      </c>
      <c r="J993" s="671">
        <v>963</v>
      </c>
      <c r="K993" s="671">
        <v>28</v>
      </c>
      <c r="L993" s="671">
        <v>658</v>
      </c>
      <c r="M993" s="671">
        <v>277</v>
      </c>
      <c r="N993" s="664" t="str">
        <f t="shared" si="15"/>
        <v/>
      </c>
    </row>
    <row r="994" spans="1:14" ht="9" customHeight="1">
      <c r="A994" s="670"/>
      <c r="B994" s="654"/>
      <c r="C994" s="651" t="s">
        <v>1741</v>
      </c>
      <c r="D994" s="669">
        <v>4361</v>
      </c>
      <c r="E994" s="669">
        <v>2712</v>
      </c>
      <c r="F994" s="669">
        <v>390</v>
      </c>
      <c r="G994" s="669">
        <v>55</v>
      </c>
      <c r="H994" s="669">
        <v>2184</v>
      </c>
      <c r="I994" s="669">
        <v>83</v>
      </c>
      <c r="J994" s="669">
        <v>1649</v>
      </c>
      <c r="K994" s="669">
        <v>5</v>
      </c>
      <c r="L994" s="669">
        <v>672</v>
      </c>
      <c r="M994" s="669">
        <v>972</v>
      </c>
      <c r="N994" s="664" t="str">
        <f t="shared" si="15"/>
        <v/>
      </c>
    </row>
    <row r="995" spans="1:14" ht="18" customHeight="1">
      <c r="A995" s="670"/>
      <c r="B995" s="654"/>
      <c r="C995" s="668" t="s">
        <v>1742</v>
      </c>
      <c r="D995" s="669">
        <v>7118</v>
      </c>
      <c r="E995" s="669">
        <v>4506</v>
      </c>
      <c r="F995" s="669">
        <v>951</v>
      </c>
      <c r="G995" s="669">
        <v>89</v>
      </c>
      <c r="H995" s="669">
        <v>3329</v>
      </c>
      <c r="I995" s="669">
        <v>137</v>
      </c>
      <c r="J995" s="669">
        <v>2612</v>
      </c>
      <c r="K995" s="669">
        <v>33</v>
      </c>
      <c r="L995" s="669">
        <v>1330</v>
      </c>
      <c r="M995" s="669">
        <v>1249</v>
      </c>
      <c r="N995" s="664" t="str">
        <f t="shared" si="15"/>
        <v/>
      </c>
    </row>
    <row r="996" spans="1:14" ht="9" customHeight="1">
      <c r="A996" s="670"/>
      <c r="B996" s="654" t="s">
        <v>875</v>
      </c>
      <c r="C996" s="651" t="s">
        <v>1740</v>
      </c>
      <c r="D996" s="671">
        <v>3408</v>
      </c>
      <c r="E996" s="671">
        <v>1920</v>
      </c>
      <c r="F996" s="671">
        <v>533</v>
      </c>
      <c r="G996" s="671">
        <v>18</v>
      </c>
      <c r="H996" s="671">
        <v>1088</v>
      </c>
      <c r="I996" s="671">
        <v>281</v>
      </c>
      <c r="J996" s="671">
        <v>1488</v>
      </c>
      <c r="K996" s="671">
        <v>23</v>
      </c>
      <c r="L996" s="671">
        <v>1160</v>
      </c>
      <c r="M996" s="671">
        <v>305</v>
      </c>
      <c r="N996" s="664" t="str">
        <f t="shared" si="15"/>
        <v/>
      </c>
    </row>
    <row r="997" spans="1:14" ht="9" customHeight="1">
      <c r="A997" s="670"/>
      <c r="B997" s="654"/>
      <c r="C997" s="651" t="s">
        <v>1741</v>
      </c>
      <c r="D997" s="669">
        <v>5603</v>
      </c>
      <c r="E997" s="669">
        <v>3267</v>
      </c>
      <c r="F997" s="669">
        <v>493</v>
      </c>
      <c r="G997" s="669">
        <v>24</v>
      </c>
      <c r="H997" s="669">
        <v>2255</v>
      </c>
      <c r="I997" s="669">
        <v>495</v>
      </c>
      <c r="J997" s="669">
        <v>2336</v>
      </c>
      <c r="K997" s="669">
        <v>13</v>
      </c>
      <c r="L997" s="669">
        <v>1463</v>
      </c>
      <c r="M997" s="669">
        <v>860</v>
      </c>
      <c r="N997" s="664" t="str">
        <f t="shared" si="15"/>
        <v/>
      </c>
    </row>
    <row r="998" spans="1:14" ht="9.9499999999999993" customHeight="1">
      <c r="A998" s="670"/>
      <c r="B998" s="670"/>
      <c r="C998" s="668" t="s">
        <v>1742</v>
      </c>
      <c r="D998" s="669">
        <v>9011</v>
      </c>
      <c r="E998" s="669">
        <v>5187</v>
      </c>
      <c r="F998" s="669">
        <v>1026</v>
      </c>
      <c r="G998" s="669">
        <v>42</v>
      </c>
      <c r="H998" s="669">
        <v>3343</v>
      </c>
      <c r="I998" s="669">
        <v>776</v>
      </c>
      <c r="J998" s="669">
        <v>3824</v>
      </c>
      <c r="K998" s="669">
        <v>36</v>
      </c>
      <c r="L998" s="669">
        <v>2623</v>
      </c>
      <c r="M998" s="669">
        <v>1165</v>
      </c>
      <c r="N998" s="664" t="str">
        <f t="shared" si="15"/>
        <v/>
      </c>
    </row>
    <row r="999" spans="1:14" ht="9.9499999999999993" customHeight="1">
      <c r="A999" s="670"/>
      <c r="B999" s="670"/>
      <c r="C999" s="678"/>
      <c r="D999" s="669"/>
      <c r="E999" s="669"/>
      <c r="F999" s="669"/>
      <c r="G999" s="669"/>
      <c r="H999" s="669"/>
      <c r="I999" s="669"/>
      <c r="J999" s="669"/>
      <c r="K999" s="669"/>
      <c r="L999" s="669"/>
      <c r="M999" s="669"/>
    </row>
    <row r="1000" spans="1:14" s="675" customFormat="1" ht="10.5" customHeight="1">
      <c r="A1000" s="675" t="s">
        <v>803</v>
      </c>
      <c r="B1000" s="676"/>
      <c r="C1000" s="676"/>
      <c r="D1000" s="676"/>
      <c r="E1000" s="676"/>
      <c r="F1000" s="676"/>
      <c r="G1000" s="676"/>
      <c r="H1000" s="676"/>
      <c r="I1000" s="676"/>
      <c r="J1000" s="676"/>
      <c r="K1000" s="676"/>
      <c r="L1000" s="676"/>
      <c r="N1000" s="664"/>
    </row>
    <row r="1001" spans="1:14" s="675" customFormat="1" ht="10.5" customHeight="1">
      <c r="A1001" s="653" t="s">
        <v>804</v>
      </c>
      <c r="B1001" s="676"/>
      <c r="C1001" s="676"/>
      <c r="D1001" s="676"/>
      <c r="E1001" s="676"/>
      <c r="F1001" s="676"/>
      <c r="G1001" s="676"/>
      <c r="H1001" s="676"/>
      <c r="I1001" s="676"/>
      <c r="J1001" s="676"/>
      <c r="K1001" s="676"/>
      <c r="L1001" s="676"/>
      <c r="N1001" s="664"/>
    </row>
    <row r="1002" spans="1:14" s="675" customFormat="1" ht="10.5" customHeight="1">
      <c r="A1002" s="653" t="s">
        <v>606</v>
      </c>
      <c r="B1002" s="676"/>
      <c r="C1002" s="676"/>
      <c r="D1002" s="676"/>
      <c r="E1002" s="676"/>
      <c r="F1002" s="676"/>
      <c r="G1002" s="676"/>
      <c r="H1002" s="676"/>
      <c r="I1002" s="676"/>
      <c r="J1002" s="676"/>
      <c r="K1002" s="676"/>
      <c r="L1002" s="676"/>
      <c r="N1002" s="664"/>
    </row>
    <row r="1003" spans="1:14" s="675" customFormat="1" ht="10.5" customHeight="1">
      <c r="B1003" s="676"/>
      <c r="C1003" s="676"/>
      <c r="D1003" s="676"/>
      <c r="E1003" s="676"/>
      <c r="F1003" s="676"/>
      <c r="G1003" s="676"/>
      <c r="H1003" s="676"/>
      <c r="I1003" s="676"/>
      <c r="J1003" s="676"/>
      <c r="K1003" s="676"/>
      <c r="L1003" s="676"/>
      <c r="N1003" s="664"/>
    </row>
    <row r="1004" spans="1:14" s="632" customFormat="1" ht="9" customHeight="1">
      <c r="A1004" s="677" t="s">
        <v>53</v>
      </c>
      <c r="B1004" s="667"/>
      <c r="C1004" s="678"/>
      <c r="D1004" s="666"/>
      <c r="E1004" s="666"/>
      <c r="F1004" s="666"/>
      <c r="G1004" s="666"/>
      <c r="H1004" s="666"/>
      <c r="I1004" s="666"/>
      <c r="J1004" s="666"/>
      <c r="K1004" s="666"/>
      <c r="L1004" s="666"/>
      <c r="M1004" s="666"/>
      <c r="N1004" s="664"/>
    </row>
    <row r="1005" spans="1:14">
      <c r="A1005" s="670"/>
      <c r="B1005" s="670"/>
      <c r="C1005" s="637"/>
      <c r="D1005" s="663" t="s">
        <v>1696</v>
      </c>
      <c r="E1005" s="669"/>
      <c r="F1005" s="669"/>
      <c r="G1005" s="669"/>
      <c r="H1005" s="669"/>
      <c r="I1005" s="669"/>
      <c r="J1005" s="669"/>
      <c r="K1005" s="669"/>
      <c r="L1005" s="669"/>
      <c r="M1005" s="669"/>
    </row>
    <row r="1006" spans="1:14" ht="9" customHeight="1">
      <c r="A1006" s="670"/>
      <c r="B1006" s="670"/>
      <c r="C1006" s="637"/>
      <c r="D1006" s="663"/>
      <c r="E1006" s="669"/>
      <c r="F1006" s="669"/>
      <c r="G1006" s="669"/>
      <c r="H1006" s="669"/>
      <c r="I1006" s="669"/>
      <c r="J1006" s="669"/>
      <c r="K1006" s="669"/>
      <c r="L1006" s="669"/>
      <c r="M1006" s="669"/>
    </row>
    <row r="1007" spans="1:14" ht="18" customHeight="1">
      <c r="A1007" s="1565" t="s">
        <v>1754</v>
      </c>
      <c r="B1007" s="1567"/>
      <c r="C1007" s="651" t="s">
        <v>1740</v>
      </c>
      <c r="D1007" s="671">
        <v>52781</v>
      </c>
      <c r="E1007" s="671">
        <v>23316</v>
      </c>
      <c r="F1007" s="671">
        <v>9557</v>
      </c>
      <c r="G1007" s="671">
        <v>847</v>
      </c>
      <c r="H1007" s="671">
        <v>11666</v>
      </c>
      <c r="I1007" s="671">
        <v>1246</v>
      </c>
      <c r="J1007" s="671">
        <v>29465</v>
      </c>
      <c r="K1007" s="671">
        <v>446</v>
      </c>
      <c r="L1007" s="671">
        <v>24585</v>
      </c>
      <c r="M1007" s="671">
        <v>4434</v>
      </c>
      <c r="N1007" s="664" t="str">
        <f t="shared" si="15"/>
        <v/>
      </c>
    </row>
    <row r="1008" spans="1:14" ht="9" customHeight="1">
      <c r="A1008" s="670"/>
      <c r="B1008" s="670"/>
      <c r="C1008" s="651" t="s">
        <v>1741</v>
      </c>
      <c r="D1008" s="669">
        <v>35985</v>
      </c>
      <c r="E1008" s="669">
        <v>17679</v>
      </c>
      <c r="F1008" s="669">
        <v>3829</v>
      </c>
      <c r="G1008" s="669">
        <v>445</v>
      </c>
      <c r="H1008" s="669">
        <v>12100</v>
      </c>
      <c r="I1008" s="669">
        <v>1305</v>
      </c>
      <c r="J1008" s="669">
        <v>18306</v>
      </c>
      <c r="K1008" s="669">
        <v>77</v>
      </c>
      <c r="L1008" s="669">
        <v>12677</v>
      </c>
      <c r="M1008" s="669">
        <v>5552</v>
      </c>
      <c r="N1008" s="664" t="str">
        <f t="shared" si="15"/>
        <v/>
      </c>
    </row>
    <row r="1009" spans="1:14" ht="18" customHeight="1">
      <c r="A1009" s="670"/>
      <c r="B1009" s="670"/>
      <c r="C1009" s="668" t="s">
        <v>1742</v>
      </c>
      <c r="D1009" s="669">
        <v>88766</v>
      </c>
      <c r="E1009" s="669">
        <v>40995</v>
      </c>
      <c r="F1009" s="669">
        <v>13386</v>
      </c>
      <c r="G1009" s="669">
        <v>1292</v>
      </c>
      <c r="H1009" s="669">
        <v>23766</v>
      </c>
      <c r="I1009" s="669">
        <v>2551</v>
      </c>
      <c r="J1009" s="669">
        <v>47771</v>
      </c>
      <c r="K1009" s="669">
        <v>523</v>
      </c>
      <c r="L1009" s="669">
        <v>37262</v>
      </c>
      <c r="M1009" s="669">
        <v>9986</v>
      </c>
      <c r="N1009" s="664" t="str">
        <f t="shared" si="15"/>
        <v/>
      </c>
    </row>
    <row r="1010" spans="1:14" s="632" customFormat="1" ht="18" customHeight="1">
      <c r="A1010" s="666" t="s">
        <v>513</v>
      </c>
      <c r="B1010" s="667"/>
      <c r="C1010" s="668"/>
      <c r="N1010" s="664"/>
    </row>
    <row r="1011" spans="1:14" s="632" customFormat="1" ht="18" customHeight="1">
      <c r="B1011" s="674" t="s">
        <v>1755</v>
      </c>
      <c r="C1011" s="651" t="s">
        <v>1740</v>
      </c>
      <c r="D1011" s="671">
        <v>946</v>
      </c>
      <c r="E1011" s="671">
        <v>411</v>
      </c>
      <c r="F1011" s="671">
        <v>71</v>
      </c>
      <c r="G1011" s="671">
        <v>2</v>
      </c>
      <c r="H1011" s="671">
        <v>322</v>
      </c>
      <c r="I1011" s="671">
        <v>16</v>
      </c>
      <c r="J1011" s="671">
        <v>535</v>
      </c>
      <c r="K1011" s="671">
        <v>37</v>
      </c>
      <c r="L1011" s="671">
        <v>277</v>
      </c>
      <c r="M1011" s="671">
        <v>221</v>
      </c>
      <c r="N1011" s="664" t="str">
        <f t="shared" si="15"/>
        <v/>
      </c>
    </row>
    <row r="1012" spans="1:14" ht="9" customHeight="1">
      <c r="A1012" s="670"/>
      <c r="B1012" s="654"/>
      <c r="C1012" s="651" t="s">
        <v>1741</v>
      </c>
      <c r="D1012" s="669">
        <v>461</v>
      </c>
      <c r="E1012" s="669">
        <v>249</v>
      </c>
      <c r="F1012" s="669">
        <v>27</v>
      </c>
      <c r="G1012" s="669">
        <v>7</v>
      </c>
      <c r="H1012" s="669">
        <v>202</v>
      </c>
      <c r="I1012" s="669">
        <v>13</v>
      </c>
      <c r="J1012" s="669">
        <v>212</v>
      </c>
      <c r="K1012" s="669">
        <v>0</v>
      </c>
      <c r="L1012" s="669">
        <v>86</v>
      </c>
      <c r="M1012" s="669">
        <v>126</v>
      </c>
      <c r="N1012" s="664" t="str">
        <f t="shared" si="15"/>
        <v/>
      </c>
    </row>
    <row r="1013" spans="1:14" ht="18" customHeight="1">
      <c r="A1013" s="670"/>
      <c r="B1013" s="654"/>
      <c r="C1013" s="668" t="s">
        <v>1742</v>
      </c>
      <c r="D1013" s="669">
        <v>1407</v>
      </c>
      <c r="E1013" s="669">
        <v>660</v>
      </c>
      <c r="F1013" s="669">
        <v>98</v>
      </c>
      <c r="G1013" s="669">
        <v>9</v>
      </c>
      <c r="H1013" s="669">
        <v>524</v>
      </c>
      <c r="I1013" s="669">
        <v>29</v>
      </c>
      <c r="J1013" s="669">
        <v>747</v>
      </c>
      <c r="K1013" s="669">
        <v>37</v>
      </c>
      <c r="L1013" s="669">
        <v>363</v>
      </c>
      <c r="M1013" s="669">
        <v>347</v>
      </c>
      <c r="N1013" s="664" t="str">
        <f t="shared" si="15"/>
        <v/>
      </c>
    </row>
    <row r="1014" spans="1:14" ht="9" customHeight="1">
      <c r="A1014" s="670"/>
      <c r="B1014" s="654" t="s">
        <v>877</v>
      </c>
      <c r="C1014" s="651" t="s">
        <v>1740</v>
      </c>
      <c r="D1014" s="671">
        <v>6200</v>
      </c>
      <c r="E1014" s="671">
        <v>4402</v>
      </c>
      <c r="F1014" s="671">
        <v>1239</v>
      </c>
      <c r="G1014" s="671">
        <v>56</v>
      </c>
      <c r="H1014" s="671">
        <v>2922</v>
      </c>
      <c r="I1014" s="671">
        <v>185</v>
      </c>
      <c r="J1014" s="671">
        <v>1798</v>
      </c>
      <c r="K1014" s="671">
        <v>33</v>
      </c>
      <c r="L1014" s="671">
        <v>550</v>
      </c>
      <c r="M1014" s="671">
        <v>1215</v>
      </c>
      <c r="N1014" s="664" t="str">
        <f t="shared" si="15"/>
        <v/>
      </c>
    </row>
    <row r="1015" spans="1:14" ht="9" customHeight="1">
      <c r="A1015" s="670"/>
      <c r="B1015" s="654"/>
      <c r="C1015" s="651" t="s">
        <v>1741</v>
      </c>
      <c r="D1015" s="669">
        <v>2125</v>
      </c>
      <c r="E1015" s="669">
        <v>1383</v>
      </c>
      <c r="F1015" s="669">
        <v>262</v>
      </c>
      <c r="G1015" s="669">
        <v>11</v>
      </c>
      <c r="H1015" s="669">
        <v>974</v>
      </c>
      <c r="I1015" s="669">
        <v>136</v>
      </c>
      <c r="J1015" s="669">
        <v>742</v>
      </c>
      <c r="K1015" s="669">
        <v>4</v>
      </c>
      <c r="L1015" s="669">
        <v>215</v>
      </c>
      <c r="M1015" s="669">
        <v>523</v>
      </c>
      <c r="N1015" s="664" t="str">
        <f t="shared" si="15"/>
        <v/>
      </c>
    </row>
    <row r="1016" spans="1:14" ht="18" customHeight="1">
      <c r="A1016" s="670"/>
      <c r="B1016" s="654"/>
      <c r="C1016" s="668" t="s">
        <v>1742</v>
      </c>
      <c r="D1016" s="669">
        <v>8325</v>
      </c>
      <c r="E1016" s="669">
        <v>5785</v>
      </c>
      <c r="F1016" s="669">
        <v>1501</v>
      </c>
      <c r="G1016" s="669">
        <v>67</v>
      </c>
      <c r="H1016" s="669">
        <v>3896</v>
      </c>
      <c r="I1016" s="669">
        <v>321</v>
      </c>
      <c r="J1016" s="669">
        <v>2540</v>
      </c>
      <c r="K1016" s="669">
        <v>37</v>
      </c>
      <c r="L1016" s="669">
        <v>765</v>
      </c>
      <c r="M1016" s="669">
        <v>1738</v>
      </c>
      <c r="N1016" s="664" t="str">
        <f t="shared" si="15"/>
        <v/>
      </c>
    </row>
    <row r="1017" spans="1:14" ht="9" customHeight="1">
      <c r="A1017" s="670"/>
      <c r="B1017" s="654" t="s">
        <v>878</v>
      </c>
      <c r="C1017" s="651" t="s">
        <v>1740</v>
      </c>
      <c r="D1017" s="671">
        <v>10810</v>
      </c>
      <c r="E1017" s="671">
        <v>8832</v>
      </c>
      <c r="F1017" s="671">
        <v>1256</v>
      </c>
      <c r="G1017" s="671">
        <v>88</v>
      </c>
      <c r="H1017" s="671">
        <v>7416</v>
      </c>
      <c r="I1017" s="671">
        <v>72</v>
      </c>
      <c r="J1017" s="671">
        <v>1978</v>
      </c>
      <c r="K1017" s="671">
        <v>54</v>
      </c>
      <c r="L1017" s="671">
        <v>496</v>
      </c>
      <c r="M1017" s="671">
        <v>1428</v>
      </c>
      <c r="N1017" s="664" t="str">
        <f t="shared" si="15"/>
        <v/>
      </c>
    </row>
    <row r="1018" spans="1:14" ht="9" customHeight="1">
      <c r="A1018" s="670"/>
      <c r="B1018" s="654"/>
      <c r="C1018" s="651" t="s">
        <v>1741</v>
      </c>
      <c r="D1018" s="669">
        <v>2262</v>
      </c>
      <c r="E1018" s="669">
        <v>1792</v>
      </c>
      <c r="F1018" s="669">
        <v>153</v>
      </c>
      <c r="G1018" s="669">
        <v>20</v>
      </c>
      <c r="H1018" s="669">
        <v>1596</v>
      </c>
      <c r="I1018" s="669">
        <v>23</v>
      </c>
      <c r="J1018" s="669">
        <v>470</v>
      </c>
      <c r="K1018" s="669">
        <v>0</v>
      </c>
      <c r="L1018" s="669">
        <v>65</v>
      </c>
      <c r="M1018" s="669">
        <v>405</v>
      </c>
      <c r="N1018" s="664" t="str">
        <f t="shared" si="15"/>
        <v/>
      </c>
    </row>
    <row r="1019" spans="1:14" ht="18" customHeight="1">
      <c r="A1019" s="670"/>
      <c r="B1019" s="654"/>
      <c r="C1019" s="668" t="s">
        <v>1742</v>
      </c>
      <c r="D1019" s="669">
        <v>13072</v>
      </c>
      <c r="E1019" s="669">
        <v>10624</v>
      </c>
      <c r="F1019" s="669">
        <v>1409</v>
      </c>
      <c r="G1019" s="669">
        <v>108</v>
      </c>
      <c r="H1019" s="669">
        <v>9012</v>
      </c>
      <c r="I1019" s="669">
        <v>95</v>
      </c>
      <c r="J1019" s="669">
        <v>2448</v>
      </c>
      <c r="K1019" s="669">
        <v>54</v>
      </c>
      <c r="L1019" s="669">
        <v>561</v>
      </c>
      <c r="M1019" s="669">
        <v>1833</v>
      </c>
      <c r="N1019" s="664" t="str">
        <f t="shared" si="15"/>
        <v/>
      </c>
    </row>
    <row r="1020" spans="1:14" ht="9" customHeight="1">
      <c r="A1020" s="670"/>
      <c r="B1020" s="654" t="s">
        <v>879</v>
      </c>
      <c r="C1020" s="651" t="s">
        <v>1740</v>
      </c>
      <c r="D1020" s="671">
        <v>8843</v>
      </c>
      <c r="E1020" s="671">
        <v>7168</v>
      </c>
      <c r="F1020" s="671">
        <v>1002</v>
      </c>
      <c r="G1020" s="671">
        <v>36</v>
      </c>
      <c r="H1020" s="671">
        <v>6068</v>
      </c>
      <c r="I1020" s="671">
        <v>62</v>
      </c>
      <c r="J1020" s="671">
        <v>1675</v>
      </c>
      <c r="K1020" s="671">
        <v>42</v>
      </c>
      <c r="L1020" s="671">
        <v>594</v>
      </c>
      <c r="M1020" s="671">
        <v>1039</v>
      </c>
      <c r="N1020" s="664" t="str">
        <f t="shared" si="15"/>
        <v/>
      </c>
    </row>
    <row r="1021" spans="1:14" ht="9" customHeight="1">
      <c r="A1021" s="670"/>
      <c r="B1021" s="654"/>
      <c r="C1021" s="651" t="s">
        <v>1741</v>
      </c>
      <c r="D1021" s="669">
        <v>4252</v>
      </c>
      <c r="E1021" s="669">
        <v>3385</v>
      </c>
      <c r="F1021" s="669">
        <v>181</v>
      </c>
      <c r="G1021" s="669">
        <v>16</v>
      </c>
      <c r="H1021" s="669">
        <v>3149</v>
      </c>
      <c r="I1021" s="669">
        <v>39</v>
      </c>
      <c r="J1021" s="669">
        <v>867</v>
      </c>
      <c r="K1021" s="669">
        <v>4</v>
      </c>
      <c r="L1021" s="669">
        <v>186</v>
      </c>
      <c r="M1021" s="669">
        <v>677</v>
      </c>
      <c r="N1021" s="664" t="str">
        <f t="shared" si="15"/>
        <v/>
      </c>
    </row>
    <row r="1022" spans="1:14" ht="18" customHeight="1">
      <c r="A1022" s="670"/>
      <c r="B1022" s="654"/>
      <c r="C1022" s="668" t="s">
        <v>1742</v>
      </c>
      <c r="D1022" s="669">
        <v>13095</v>
      </c>
      <c r="E1022" s="669">
        <v>10553</v>
      </c>
      <c r="F1022" s="669">
        <v>1183</v>
      </c>
      <c r="G1022" s="669">
        <v>52</v>
      </c>
      <c r="H1022" s="669">
        <v>9217</v>
      </c>
      <c r="I1022" s="669">
        <v>101</v>
      </c>
      <c r="J1022" s="669">
        <v>2542</v>
      </c>
      <c r="K1022" s="669">
        <v>46</v>
      </c>
      <c r="L1022" s="669">
        <v>780</v>
      </c>
      <c r="M1022" s="669">
        <v>1716</v>
      </c>
      <c r="N1022" s="664" t="str">
        <f t="shared" si="15"/>
        <v/>
      </c>
    </row>
    <row r="1023" spans="1:14" ht="9" customHeight="1">
      <c r="A1023" s="670"/>
      <c r="B1023" s="654" t="s">
        <v>880</v>
      </c>
      <c r="C1023" s="651" t="s">
        <v>1740</v>
      </c>
      <c r="D1023" s="671">
        <v>1126</v>
      </c>
      <c r="E1023" s="671">
        <v>883</v>
      </c>
      <c r="F1023" s="671">
        <v>145</v>
      </c>
      <c r="G1023" s="671">
        <v>9</v>
      </c>
      <c r="H1023" s="671">
        <v>726</v>
      </c>
      <c r="I1023" s="671">
        <v>3</v>
      </c>
      <c r="J1023" s="671">
        <v>243</v>
      </c>
      <c r="K1023" s="671">
        <v>11</v>
      </c>
      <c r="L1023" s="671">
        <v>117</v>
      </c>
      <c r="M1023" s="671">
        <v>115</v>
      </c>
      <c r="N1023" s="664" t="str">
        <f t="shared" ref="N1023:N1086" si="16">IF(OR(D1023=E1023,D1023=F1023,D1023=G1023,D1023=H1023,D1023=I1023,D1023=J1023,D1023=K1023,D1023=L1023,D1023=M1023),"X","")</f>
        <v/>
      </c>
    </row>
    <row r="1024" spans="1:14" ht="9" customHeight="1">
      <c r="A1024" s="670"/>
      <c r="B1024" s="654"/>
      <c r="C1024" s="651" t="s">
        <v>1741</v>
      </c>
      <c r="D1024" s="669">
        <v>925</v>
      </c>
      <c r="E1024" s="669">
        <v>743</v>
      </c>
      <c r="F1024" s="669">
        <v>40</v>
      </c>
      <c r="G1024" s="669">
        <v>5</v>
      </c>
      <c r="H1024" s="669">
        <v>692</v>
      </c>
      <c r="I1024" s="669">
        <v>6</v>
      </c>
      <c r="J1024" s="669">
        <v>182</v>
      </c>
      <c r="K1024" s="669">
        <v>0</v>
      </c>
      <c r="L1024" s="669">
        <v>57</v>
      </c>
      <c r="M1024" s="669">
        <v>125</v>
      </c>
      <c r="N1024" s="664" t="str">
        <f t="shared" si="16"/>
        <v/>
      </c>
    </row>
    <row r="1025" spans="1:14" ht="18" customHeight="1">
      <c r="A1025" s="670"/>
      <c r="B1025" s="654"/>
      <c r="C1025" s="668" t="s">
        <v>1742</v>
      </c>
      <c r="D1025" s="669">
        <v>2051</v>
      </c>
      <c r="E1025" s="669">
        <v>1626</v>
      </c>
      <c r="F1025" s="669">
        <v>185</v>
      </c>
      <c r="G1025" s="669">
        <v>14</v>
      </c>
      <c r="H1025" s="669">
        <v>1418</v>
      </c>
      <c r="I1025" s="669">
        <v>9</v>
      </c>
      <c r="J1025" s="669">
        <v>425</v>
      </c>
      <c r="K1025" s="669">
        <v>11</v>
      </c>
      <c r="L1025" s="669">
        <v>174</v>
      </c>
      <c r="M1025" s="669">
        <v>240</v>
      </c>
      <c r="N1025" s="664" t="str">
        <f t="shared" si="16"/>
        <v/>
      </c>
    </row>
    <row r="1026" spans="1:14" ht="9" customHeight="1">
      <c r="A1026" s="670"/>
      <c r="B1026" s="654" t="s">
        <v>881</v>
      </c>
      <c r="C1026" s="651" t="s">
        <v>1740</v>
      </c>
      <c r="D1026" s="671">
        <v>6274</v>
      </c>
      <c r="E1026" s="671">
        <v>4971</v>
      </c>
      <c r="F1026" s="671">
        <v>962</v>
      </c>
      <c r="G1026" s="671">
        <v>74</v>
      </c>
      <c r="H1026" s="671">
        <v>3872</v>
      </c>
      <c r="I1026" s="671">
        <v>63</v>
      </c>
      <c r="J1026" s="671">
        <v>1303</v>
      </c>
      <c r="K1026" s="671">
        <v>59</v>
      </c>
      <c r="L1026" s="671">
        <v>475</v>
      </c>
      <c r="M1026" s="671">
        <v>769</v>
      </c>
      <c r="N1026" s="664" t="str">
        <f t="shared" si="16"/>
        <v/>
      </c>
    </row>
    <row r="1027" spans="1:14" ht="9" customHeight="1">
      <c r="A1027" s="681"/>
      <c r="B1027" s="654"/>
      <c r="C1027" s="651" t="s">
        <v>1741</v>
      </c>
      <c r="D1027" s="669">
        <v>5557</v>
      </c>
      <c r="E1027" s="669">
        <v>4308</v>
      </c>
      <c r="F1027" s="669">
        <v>310</v>
      </c>
      <c r="G1027" s="669">
        <v>65</v>
      </c>
      <c r="H1027" s="669">
        <v>3862</v>
      </c>
      <c r="I1027" s="669">
        <v>71</v>
      </c>
      <c r="J1027" s="669">
        <v>1249</v>
      </c>
      <c r="K1027" s="669">
        <v>3</v>
      </c>
      <c r="L1027" s="669">
        <v>214</v>
      </c>
      <c r="M1027" s="669">
        <v>1032</v>
      </c>
      <c r="N1027" s="664" t="str">
        <f t="shared" si="16"/>
        <v/>
      </c>
    </row>
    <row r="1028" spans="1:14" ht="18" customHeight="1">
      <c r="A1028" s="670"/>
      <c r="B1028" s="654"/>
      <c r="C1028" s="668" t="s">
        <v>1742</v>
      </c>
      <c r="D1028" s="669">
        <v>11831</v>
      </c>
      <c r="E1028" s="669">
        <v>9279</v>
      </c>
      <c r="F1028" s="669">
        <v>1272</v>
      </c>
      <c r="G1028" s="669">
        <v>139</v>
      </c>
      <c r="H1028" s="669">
        <v>7734</v>
      </c>
      <c r="I1028" s="669">
        <v>134</v>
      </c>
      <c r="J1028" s="669">
        <v>2552</v>
      </c>
      <c r="K1028" s="669">
        <v>62</v>
      </c>
      <c r="L1028" s="669">
        <v>689</v>
      </c>
      <c r="M1028" s="669">
        <v>1801</v>
      </c>
      <c r="N1028" s="664" t="str">
        <f t="shared" si="16"/>
        <v/>
      </c>
    </row>
    <row r="1029" spans="1:14" s="632" customFormat="1" ht="18" customHeight="1">
      <c r="B1029" s="674" t="s">
        <v>1756</v>
      </c>
      <c r="C1029" s="651" t="s">
        <v>1740</v>
      </c>
      <c r="D1029" s="671">
        <v>2642</v>
      </c>
      <c r="E1029" s="671">
        <v>1972</v>
      </c>
      <c r="F1029" s="671">
        <v>374</v>
      </c>
      <c r="G1029" s="671">
        <v>32</v>
      </c>
      <c r="H1029" s="671">
        <v>1544</v>
      </c>
      <c r="I1029" s="671">
        <v>22</v>
      </c>
      <c r="J1029" s="671">
        <v>670</v>
      </c>
      <c r="K1029" s="671">
        <v>6</v>
      </c>
      <c r="L1029" s="671">
        <v>247</v>
      </c>
      <c r="M1029" s="671">
        <v>417</v>
      </c>
      <c r="N1029" s="664" t="str">
        <f t="shared" si="16"/>
        <v/>
      </c>
    </row>
    <row r="1030" spans="1:14" ht="9" customHeight="1">
      <c r="A1030" s="670"/>
      <c r="B1030" s="654"/>
      <c r="C1030" s="651" t="s">
        <v>1741</v>
      </c>
      <c r="D1030" s="669">
        <v>1274</v>
      </c>
      <c r="E1030" s="669">
        <v>925</v>
      </c>
      <c r="F1030" s="669">
        <v>64</v>
      </c>
      <c r="G1030" s="669">
        <v>17</v>
      </c>
      <c r="H1030" s="669">
        <v>833</v>
      </c>
      <c r="I1030" s="669">
        <v>11</v>
      </c>
      <c r="J1030" s="669">
        <v>349</v>
      </c>
      <c r="K1030" s="669">
        <v>3</v>
      </c>
      <c r="L1030" s="669">
        <v>59</v>
      </c>
      <c r="M1030" s="669">
        <v>287</v>
      </c>
      <c r="N1030" s="664" t="str">
        <f t="shared" si="16"/>
        <v/>
      </c>
    </row>
    <row r="1031" spans="1:14" ht="18" customHeight="1">
      <c r="A1031" s="670"/>
      <c r="B1031" s="654"/>
      <c r="C1031" s="668" t="s">
        <v>1742</v>
      </c>
      <c r="D1031" s="669">
        <v>3916</v>
      </c>
      <c r="E1031" s="669">
        <v>2897</v>
      </c>
      <c r="F1031" s="669">
        <v>438</v>
      </c>
      <c r="G1031" s="669">
        <v>49</v>
      </c>
      <c r="H1031" s="669">
        <v>2377</v>
      </c>
      <c r="I1031" s="669">
        <v>33</v>
      </c>
      <c r="J1031" s="669">
        <v>1019</v>
      </c>
      <c r="K1031" s="669">
        <v>9</v>
      </c>
      <c r="L1031" s="669">
        <v>306</v>
      </c>
      <c r="M1031" s="669">
        <v>704</v>
      </c>
      <c r="N1031" s="664" t="str">
        <f t="shared" si="16"/>
        <v/>
      </c>
    </row>
    <row r="1032" spans="1:14" ht="9" customHeight="1">
      <c r="A1032" s="670"/>
      <c r="B1032" s="654" t="s">
        <v>883</v>
      </c>
      <c r="C1032" s="651" t="s">
        <v>1740</v>
      </c>
      <c r="D1032" s="671">
        <v>1640</v>
      </c>
      <c r="E1032" s="671">
        <v>1116</v>
      </c>
      <c r="F1032" s="671">
        <v>253</v>
      </c>
      <c r="G1032" s="671">
        <v>20</v>
      </c>
      <c r="H1032" s="671">
        <v>793</v>
      </c>
      <c r="I1032" s="671">
        <v>50</v>
      </c>
      <c r="J1032" s="671">
        <v>524</v>
      </c>
      <c r="K1032" s="671">
        <v>12</v>
      </c>
      <c r="L1032" s="671">
        <v>304</v>
      </c>
      <c r="M1032" s="671">
        <v>208</v>
      </c>
      <c r="N1032" s="664" t="str">
        <f t="shared" si="16"/>
        <v/>
      </c>
    </row>
    <row r="1033" spans="1:14" ht="9" customHeight="1">
      <c r="A1033" s="670"/>
      <c r="B1033" s="654"/>
      <c r="C1033" s="651" t="s">
        <v>1741</v>
      </c>
      <c r="D1033" s="669">
        <v>959</v>
      </c>
      <c r="E1033" s="669">
        <v>617</v>
      </c>
      <c r="F1033" s="669">
        <v>78</v>
      </c>
      <c r="G1033" s="669">
        <v>3</v>
      </c>
      <c r="H1033" s="669">
        <v>510</v>
      </c>
      <c r="I1033" s="669">
        <v>26</v>
      </c>
      <c r="J1033" s="669">
        <v>342</v>
      </c>
      <c r="K1033" s="669">
        <v>5</v>
      </c>
      <c r="L1033" s="669">
        <v>126</v>
      </c>
      <c r="M1033" s="669">
        <v>211</v>
      </c>
      <c r="N1033" s="664" t="str">
        <f t="shared" si="16"/>
        <v/>
      </c>
    </row>
    <row r="1034" spans="1:14" ht="18" customHeight="1">
      <c r="A1034" s="670"/>
      <c r="B1034" s="670"/>
      <c r="C1034" s="668" t="s">
        <v>1742</v>
      </c>
      <c r="D1034" s="669">
        <v>2599</v>
      </c>
      <c r="E1034" s="669">
        <v>1733</v>
      </c>
      <c r="F1034" s="669">
        <v>331</v>
      </c>
      <c r="G1034" s="669">
        <v>23</v>
      </c>
      <c r="H1034" s="669">
        <v>1303</v>
      </c>
      <c r="I1034" s="669">
        <v>76</v>
      </c>
      <c r="J1034" s="669">
        <v>866</v>
      </c>
      <c r="K1034" s="669">
        <v>17</v>
      </c>
      <c r="L1034" s="669">
        <v>430</v>
      </c>
      <c r="M1034" s="669">
        <v>419</v>
      </c>
      <c r="N1034" s="664" t="str">
        <f t="shared" si="16"/>
        <v/>
      </c>
    </row>
    <row r="1035" spans="1:14" ht="9" customHeight="1">
      <c r="A1035" s="670" t="s">
        <v>1757</v>
      </c>
      <c r="C1035" s="651" t="s">
        <v>1740</v>
      </c>
      <c r="D1035" s="671">
        <v>38481</v>
      </c>
      <c r="E1035" s="671">
        <v>29755</v>
      </c>
      <c r="F1035" s="671">
        <v>5302</v>
      </c>
      <c r="G1035" s="671">
        <v>317</v>
      </c>
      <c r="H1035" s="671">
        <v>23663</v>
      </c>
      <c r="I1035" s="671">
        <v>473</v>
      </c>
      <c r="J1035" s="671">
        <v>8726</v>
      </c>
      <c r="K1035" s="671">
        <v>254</v>
      </c>
      <c r="L1035" s="671">
        <v>3060</v>
      </c>
      <c r="M1035" s="671">
        <v>5412</v>
      </c>
      <c r="N1035" s="664" t="str">
        <f t="shared" si="16"/>
        <v/>
      </c>
    </row>
    <row r="1036" spans="1:14" ht="9" customHeight="1">
      <c r="A1036" s="670"/>
      <c r="B1036" s="670"/>
      <c r="C1036" s="651" t="s">
        <v>1741</v>
      </c>
      <c r="D1036" s="669">
        <v>17815</v>
      </c>
      <c r="E1036" s="669">
        <v>13402</v>
      </c>
      <c r="F1036" s="669">
        <v>1115</v>
      </c>
      <c r="G1036" s="669">
        <v>144</v>
      </c>
      <c r="H1036" s="669">
        <v>11818</v>
      </c>
      <c r="I1036" s="669">
        <v>325</v>
      </c>
      <c r="J1036" s="669">
        <v>4413</v>
      </c>
      <c r="K1036" s="669">
        <v>19</v>
      </c>
      <c r="L1036" s="669">
        <v>1008</v>
      </c>
      <c r="M1036" s="669">
        <v>3386</v>
      </c>
      <c r="N1036" s="664" t="str">
        <f t="shared" si="16"/>
        <v/>
      </c>
    </row>
    <row r="1037" spans="1:14" ht="18" customHeight="1">
      <c r="A1037" s="670"/>
      <c r="B1037" s="670"/>
      <c r="C1037" s="668" t="s">
        <v>1742</v>
      </c>
      <c r="D1037" s="669">
        <v>56296</v>
      </c>
      <c r="E1037" s="669">
        <v>43157</v>
      </c>
      <c r="F1037" s="669">
        <v>6417</v>
      </c>
      <c r="G1037" s="669">
        <v>461</v>
      </c>
      <c r="H1037" s="669">
        <v>35481</v>
      </c>
      <c r="I1037" s="669">
        <v>798</v>
      </c>
      <c r="J1037" s="669">
        <v>13139</v>
      </c>
      <c r="K1037" s="669">
        <v>273</v>
      </c>
      <c r="L1037" s="669">
        <v>4068</v>
      </c>
      <c r="M1037" s="669">
        <v>8798</v>
      </c>
      <c r="N1037" s="664" t="str">
        <f t="shared" si="16"/>
        <v/>
      </c>
    </row>
    <row r="1038" spans="1:14" s="632" customFormat="1" ht="18" customHeight="1">
      <c r="A1038" s="666" t="s">
        <v>523</v>
      </c>
      <c r="B1038" s="667"/>
      <c r="C1038" s="668"/>
      <c r="D1038" s="669"/>
      <c r="E1038" s="669"/>
      <c r="F1038" s="669"/>
      <c r="G1038" s="669"/>
      <c r="H1038" s="669"/>
      <c r="I1038" s="669"/>
      <c r="J1038" s="669"/>
      <c r="K1038" s="669"/>
      <c r="L1038" s="669"/>
      <c r="M1038" s="669"/>
      <c r="N1038" s="664"/>
    </row>
    <row r="1039" spans="1:14" ht="9" customHeight="1">
      <c r="A1039" s="670"/>
      <c r="B1039" s="654" t="s">
        <v>884</v>
      </c>
      <c r="C1039" s="651" t="s">
        <v>1740</v>
      </c>
      <c r="D1039" s="671">
        <v>2117</v>
      </c>
      <c r="E1039" s="671">
        <v>174</v>
      </c>
      <c r="F1039" s="671">
        <v>97</v>
      </c>
      <c r="G1039" s="671">
        <v>2</v>
      </c>
      <c r="H1039" s="671">
        <v>74</v>
      </c>
      <c r="I1039" s="671">
        <v>1</v>
      </c>
      <c r="J1039" s="671">
        <v>1943</v>
      </c>
      <c r="K1039" s="671">
        <v>116</v>
      </c>
      <c r="L1039" s="671">
        <v>1814</v>
      </c>
      <c r="M1039" s="671">
        <v>13</v>
      </c>
      <c r="N1039" s="664" t="str">
        <f t="shared" si="16"/>
        <v/>
      </c>
    </row>
    <row r="1040" spans="1:14" ht="9" customHeight="1">
      <c r="A1040" s="670"/>
      <c r="B1040" s="654"/>
      <c r="C1040" s="651" t="s">
        <v>1741</v>
      </c>
      <c r="D1040" s="669">
        <v>517</v>
      </c>
      <c r="E1040" s="669">
        <v>154</v>
      </c>
      <c r="F1040" s="669">
        <v>26</v>
      </c>
      <c r="G1040" s="669">
        <v>6</v>
      </c>
      <c r="H1040" s="669">
        <v>122</v>
      </c>
      <c r="I1040" s="669">
        <v>0</v>
      </c>
      <c r="J1040" s="669">
        <v>363</v>
      </c>
      <c r="K1040" s="669">
        <v>8</v>
      </c>
      <c r="L1040" s="669">
        <v>324</v>
      </c>
      <c r="M1040" s="669">
        <v>31</v>
      </c>
      <c r="N1040" s="664" t="str">
        <f t="shared" si="16"/>
        <v/>
      </c>
    </row>
    <row r="1041" spans="1:14" ht="18" customHeight="1">
      <c r="A1041" s="670"/>
      <c r="B1041" s="654"/>
      <c r="C1041" s="668" t="s">
        <v>1742</v>
      </c>
      <c r="D1041" s="669">
        <v>2634</v>
      </c>
      <c r="E1041" s="669">
        <v>328</v>
      </c>
      <c r="F1041" s="669">
        <v>123</v>
      </c>
      <c r="G1041" s="669">
        <v>8</v>
      </c>
      <c r="H1041" s="669">
        <v>196</v>
      </c>
      <c r="I1041" s="669">
        <v>1</v>
      </c>
      <c r="J1041" s="669">
        <v>2306</v>
      </c>
      <c r="K1041" s="669">
        <v>124</v>
      </c>
      <c r="L1041" s="669">
        <v>2138</v>
      </c>
      <c r="M1041" s="669">
        <v>44</v>
      </c>
      <c r="N1041" s="664" t="str">
        <f t="shared" si="16"/>
        <v/>
      </c>
    </row>
    <row r="1042" spans="1:14" s="632" customFormat="1" ht="18" customHeight="1">
      <c r="B1042" s="674" t="s">
        <v>1758</v>
      </c>
      <c r="C1042" s="651" t="s">
        <v>1740</v>
      </c>
      <c r="D1042" s="671">
        <v>1980</v>
      </c>
      <c r="E1042" s="671">
        <v>490</v>
      </c>
      <c r="F1042" s="671">
        <v>261</v>
      </c>
      <c r="G1042" s="671">
        <v>52</v>
      </c>
      <c r="H1042" s="671">
        <v>160</v>
      </c>
      <c r="I1042" s="671">
        <v>17</v>
      </c>
      <c r="J1042" s="671">
        <v>1490</v>
      </c>
      <c r="K1042" s="671">
        <v>25</v>
      </c>
      <c r="L1042" s="671">
        <v>1362</v>
      </c>
      <c r="M1042" s="671">
        <v>103</v>
      </c>
      <c r="N1042" s="664" t="str">
        <f t="shared" si="16"/>
        <v/>
      </c>
    </row>
    <row r="1043" spans="1:14" ht="9" customHeight="1">
      <c r="A1043" s="670"/>
      <c r="B1043" s="654"/>
      <c r="C1043" s="651" t="s">
        <v>1741</v>
      </c>
      <c r="D1043" s="669">
        <v>2009</v>
      </c>
      <c r="E1043" s="669">
        <v>817</v>
      </c>
      <c r="F1043" s="669">
        <v>257</v>
      </c>
      <c r="G1043" s="669">
        <v>85</v>
      </c>
      <c r="H1043" s="669">
        <v>424</v>
      </c>
      <c r="I1043" s="669">
        <v>51</v>
      </c>
      <c r="J1043" s="669">
        <v>1192</v>
      </c>
      <c r="K1043" s="669">
        <v>3</v>
      </c>
      <c r="L1043" s="669">
        <v>989</v>
      </c>
      <c r="M1043" s="669">
        <v>200</v>
      </c>
      <c r="N1043" s="664" t="str">
        <f t="shared" si="16"/>
        <v/>
      </c>
    </row>
    <row r="1044" spans="1:14" ht="18" customHeight="1">
      <c r="A1044" s="670"/>
      <c r="B1044" s="654"/>
      <c r="C1044" s="668" t="s">
        <v>1742</v>
      </c>
      <c r="D1044" s="669">
        <v>3989</v>
      </c>
      <c r="E1044" s="669">
        <v>1307</v>
      </c>
      <c r="F1044" s="669">
        <v>518</v>
      </c>
      <c r="G1044" s="669">
        <v>137</v>
      </c>
      <c r="H1044" s="669">
        <v>584</v>
      </c>
      <c r="I1044" s="669">
        <v>68</v>
      </c>
      <c r="J1044" s="669">
        <v>2682</v>
      </c>
      <c r="K1044" s="669">
        <v>28</v>
      </c>
      <c r="L1044" s="669">
        <v>2351</v>
      </c>
      <c r="M1044" s="669">
        <v>303</v>
      </c>
      <c r="N1044" s="664" t="str">
        <f t="shared" si="16"/>
        <v/>
      </c>
    </row>
    <row r="1045" spans="1:14" s="632" customFormat="1" ht="18" customHeight="1">
      <c r="B1045" s="674" t="s">
        <v>1759</v>
      </c>
      <c r="C1045" s="651" t="s">
        <v>1740</v>
      </c>
      <c r="D1045" s="671">
        <v>2340</v>
      </c>
      <c r="E1045" s="671">
        <v>2108</v>
      </c>
      <c r="F1045" s="671">
        <v>387</v>
      </c>
      <c r="G1045" s="671">
        <v>52</v>
      </c>
      <c r="H1045" s="671">
        <v>1666</v>
      </c>
      <c r="I1045" s="671">
        <v>3</v>
      </c>
      <c r="J1045" s="671">
        <v>232</v>
      </c>
      <c r="K1045" s="671">
        <v>8</v>
      </c>
      <c r="L1045" s="671">
        <v>77</v>
      </c>
      <c r="M1045" s="671">
        <v>147</v>
      </c>
      <c r="N1045" s="664" t="str">
        <f t="shared" si="16"/>
        <v/>
      </c>
    </row>
    <row r="1046" spans="1:14" ht="9" customHeight="1">
      <c r="A1046" s="670"/>
      <c r="B1046" s="654"/>
      <c r="C1046" s="651" t="s">
        <v>1741</v>
      </c>
      <c r="D1046" s="669">
        <v>2435</v>
      </c>
      <c r="E1046" s="669">
        <v>2171</v>
      </c>
      <c r="F1046" s="669">
        <v>96</v>
      </c>
      <c r="G1046" s="669">
        <v>26</v>
      </c>
      <c r="H1046" s="669">
        <v>2043</v>
      </c>
      <c r="I1046" s="669">
        <v>6</v>
      </c>
      <c r="J1046" s="669">
        <v>264</v>
      </c>
      <c r="K1046" s="669">
        <v>1</v>
      </c>
      <c r="L1046" s="669">
        <v>43</v>
      </c>
      <c r="M1046" s="669">
        <v>220</v>
      </c>
      <c r="N1046" s="664" t="str">
        <f t="shared" si="16"/>
        <v/>
      </c>
    </row>
    <row r="1047" spans="1:14" ht="18" customHeight="1">
      <c r="A1047" s="670"/>
      <c r="B1047" s="654"/>
      <c r="C1047" s="668" t="s">
        <v>1742</v>
      </c>
      <c r="D1047" s="669">
        <v>4775</v>
      </c>
      <c r="E1047" s="669">
        <v>4279</v>
      </c>
      <c r="F1047" s="669">
        <v>483</v>
      </c>
      <c r="G1047" s="669">
        <v>78</v>
      </c>
      <c r="H1047" s="669">
        <v>3709</v>
      </c>
      <c r="I1047" s="669">
        <v>9</v>
      </c>
      <c r="J1047" s="669">
        <v>496</v>
      </c>
      <c r="K1047" s="669">
        <v>9</v>
      </c>
      <c r="L1047" s="669">
        <v>120</v>
      </c>
      <c r="M1047" s="669">
        <v>367</v>
      </c>
      <c r="N1047" s="664" t="str">
        <f t="shared" si="16"/>
        <v/>
      </c>
    </row>
    <row r="1048" spans="1:14" s="632" customFormat="1" ht="18" customHeight="1">
      <c r="B1048" s="674" t="s">
        <v>1798</v>
      </c>
      <c r="C1048" s="651" t="s">
        <v>1740</v>
      </c>
      <c r="D1048" s="671">
        <v>5249</v>
      </c>
      <c r="E1048" s="671">
        <v>4914</v>
      </c>
      <c r="F1048" s="671">
        <v>691</v>
      </c>
      <c r="G1048" s="671">
        <v>78</v>
      </c>
      <c r="H1048" s="671">
        <v>4144</v>
      </c>
      <c r="I1048" s="671">
        <v>1</v>
      </c>
      <c r="J1048" s="671">
        <v>335</v>
      </c>
      <c r="K1048" s="671">
        <v>14</v>
      </c>
      <c r="L1048" s="671">
        <v>123</v>
      </c>
      <c r="M1048" s="671">
        <v>198</v>
      </c>
      <c r="N1048" s="664" t="str">
        <f t="shared" si="16"/>
        <v/>
      </c>
    </row>
    <row r="1049" spans="1:14" ht="9" customHeight="1">
      <c r="A1049" s="670"/>
      <c r="B1049" s="654"/>
      <c r="C1049" s="651" t="s">
        <v>1741</v>
      </c>
      <c r="D1049" s="669">
        <v>5452</v>
      </c>
      <c r="E1049" s="669">
        <v>5101</v>
      </c>
      <c r="F1049" s="669">
        <v>140</v>
      </c>
      <c r="G1049" s="669">
        <v>83</v>
      </c>
      <c r="H1049" s="669">
        <v>4877</v>
      </c>
      <c r="I1049" s="669">
        <v>1</v>
      </c>
      <c r="J1049" s="669">
        <v>351</v>
      </c>
      <c r="K1049" s="669">
        <v>2</v>
      </c>
      <c r="L1049" s="669">
        <v>50</v>
      </c>
      <c r="M1049" s="669">
        <v>299</v>
      </c>
      <c r="N1049" s="664" t="str">
        <f t="shared" si="16"/>
        <v/>
      </c>
    </row>
    <row r="1050" spans="1:14" ht="9.9499999999999993" customHeight="1">
      <c r="A1050" s="670"/>
      <c r="B1050" s="654"/>
      <c r="C1050" s="668" t="s">
        <v>1742</v>
      </c>
      <c r="D1050" s="669">
        <v>10701</v>
      </c>
      <c r="E1050" s="669">
        <v>10015</v>
      </c>
      <c r="F1050" s="669">
        <v>831</v>
      </c>
      <c r="G1050" s="669">
        <v>161</v>
      </c>
      <c r="H1050" s="669">
        <v>9021</v>
      </c>
      <c r="I1050" s="669">
        <v>2</v>
      </c>
      <c r="J1050" s="669">
        <v>686</v>
      </c>
      <c r="K1050" s="669">
        <v>16</v>
      </c>
      <c r="L1050" s="669">
        <v>173</v>
      </c>
      <c r="M1050" s="669">
        <v>497</v>
      </c>
      <c r="N1050" s="664" t="str">
        <f t="shared" si="16"/>
        <v/>
      </c>
    </row>
    <row r="1051" spans="1:14" s="675" customFormat="1" ht="4.5" customHeight="1">
      <c r="A1051" s="675" t="s">
        <v>803</v>
      </c>
      <c r="B1051" s="680"/>
      <c r="C1051" s="676"/>
      <c r="D1051" s="676"/>
      <c r="E1051" s="676"/>
      <c r="F1051" s="676"/>
      <c r="G1051" s="676"/>
      <c r="H1051" s="676"/>
      <c r="I1051" s="676"/>
      <c r="J1051" s="676"/>
      <c r="K1051" s="676"/>
      <c r="L1051" s="676"/>
      <c r="N1051" s="664"/>
    </row>
    <row r="1052" spans="1:14" s="675" customFormat="1" ht="10.5" customHeight="1">
      <c r="A1052" s="653" t="s">
        <v>804</v>
      </c>
      <c r="B1052" s="680"/>
      <c r="C1052" s="676"/>
      <c r="D1052" s="676"/>
      <c r="E1052" s="676"/>
      <c r="F1052" s="676"/>
      <c r="G1052" s="676"/>
      <c r="H1052" s="676"/>
      <c r="I1052" s="676"/>
      <c r="J1052" s="676"/>
      <c r="K1052" s="676"/>
      <c r="L1052" s="676"/>
      <c r="N1052" s="664"/>
    </row>
    <row r="1053" spans="1:14" s="675" customFormat="1" ht="10.5" customHeight="1">
      <c r="A1053" s="653" t="s">
        <v>606</v>
      </c>
      <c r="B1053" s="680"/>
      <c r="C1053" s="676"/>
      <c r="D1053" s="676"/>
      <c r="E1053" s="676"/>
      <c r="F1053" s="676"/>
      <c r="G1053" s="676"/>
      <c r="H1053" s="676"/>
      <c r="I1053" s="676"/>
      <c r="J1053" s="676"/>
      <c r="K1053" s="676"/>
      <c r="L1053" s="676"/>
      <c r="N1053" s="664"/>
    </row>
    <row r="1054" spans="1:14" ht="6" customHeight="1">
      <c r="A1054" s="670"/>
      <c r="B1054" s="654"/>
      <c r="C1054" s="678"/>
      <c r="D1054" s="669"/>
      <c r="E1054" s="669"/>
      <c r="F1054" s="669"/>
      <c r="G1054" s="669"/>
      <c r="H1054" s="669"/>
      <c r="I1054" s="669"/>
      <c r="J1054" s="669"/>
      <c r="K1054" s="669"/>
      <c r="L1054" s="669"/>
      <c r="M1054" s="669"/>
    </row>
    <row r="1055" spans="1:14" s="632" customFormat="1" ht="9" customHeight="1">
      <c r="A1055" s="677" t="s">
        <v>53</v>
      </c>
      <c r="B1055" s="674"/>
      <c r="C1055" s="678"/>
      <c r="D1055" s="666"/>
      <c r="E1055" s="666"/>
      <c r="F1055" s="666"/>
      <c r="G1055" s="666"/>
      <c r="H1055" s="666"/>
      <c r="I1055" s="666"/>
      <c r="J1055" s="666"/>
      <c r="K1055" s="666"/>
      <c r="L1055" s="666"/>
      <c r="M1055" s="666"/>
      <c r="N1055" s="664"/>
    </row>
    <row r="1056" spans="1:14">
      <c r="A1056" s="670"/>
      <c r="B1056" s="654"/>
      <c r="C1056" s="637"/>
      <c r="D1056" s="663" t="s">
        <v>1696</v>
      </c>
      <c r="E1056" s="669"/>
      <c r="F1056" s="669"/>
      <c r="G1056" s="669"/>
      <c r="H1056" s="669"/>
      <c r="I1056" s="669"/>
      <c r="J1056" s="669"/>
      <c r="K1056" s="669"/>
      <c r="L1056" s="669"/>
      <c r="M1056" s="669"/>
    </row>
    <row r="1057" spans="1:14" ht="9" customHeight="1">
      <c r="A1057" s="670"/>
      <c r="B1057" s="654"/>
      <c r="C1057" s="637"/>
      <c r="D1057" s="663"/>
      <c r="E1057" s="669"/>
      <c r="F1057" s="669"/>
      <c r="G1057" s="669"/>
      <c r="H1057" s="669"/>
      <c r="I1057" s="669"/>
      <c r="J1057" s="669"/>
      <c r="K1057" s="669"/>
      <c r="L1057" s="669"/>
      <c r="M1057" s="669"/>
    </row>
    <row r="1058" spans="1:14" s="632" customFormat="1" ht="18" customHeight="1">
      <c r="B1058" s="674" t="s">
        <v>1799</v>
      </c>
      <c r="C1058" s="651" t="s">
        <v>1740</v>
      </c>
      <c r="D1058" s="671">
        <v>21890</v>
      </c>
      <c r="E1058" s="671">
        <v>20380</v>
      </c>
      <c r="F1058" s="671">
        <v>1494</v>
      </c>
      <c r="G1058" s="671">
        <v>87</v>
      </c>
      <c r="H1058" s="671">
        <v>18797</v>
      </c>
      <c r="I1058" s="671">
        <v>2</v>
      </c>
      <c r="J1058" s="671">
        <v>1510</v>
      </c>
      <c r="K1058" s="671">
        <v>45</v>
      </c>
      <c r="L1058" s="671">
        <v>1171</v>
      </c>
      <c r="M1058" s="671">
        <v>294</v>
      </c>
      <c r="N1058" s="664" t="str">
        <f t="shared" si="16"/>
        <v/>
      </c>
    </row>
    <row r="1059" spans="1:14" ht="9" customHeight="1">
      <c r="A1059" s="670"/>
      <c r="B1059" s="654"/>
      <c r="C1059" s="651" t="s">
        <v>1741</v>
      </c>
      <c r="D1059" s="669">
        <v>20519</v>
      </c>
      <c r="E1059" s="669">
        <v>19662</v>
      </c>
      <c r="F1059" s="669">
        <v>254</v>
      </c>
      <c r="G1059" s="669">
        <v>114</v>
      </c>
      <c r="H1059" s="669">
        <v>19286</v>
      </c>
      <c r="I1059" s="669">
        <v>8</v>
      </c>
      <c r="J1059" s="669">
        <v>857</v>
      </c>
      <c r="K1059" s="669">
        <v>6</v>
      </c>
      <c r="L1059" s="669">
        <v>319</v>
      </c>
      <c r="M1059" s="669">
        <v>532</v>
      </c>
      <c r="N1059" s="664" t="str">
        <f t="shared" si="16"/>
        <v/>
      </c>
    </row>
    <row r="1060" spans="1:14" ht="18" customHeight="1">
      <c r="A1060" s="670"/>
      <c r="B1060" s="654"/>
      <c r="C1060" s="668" t="s">
        <v>1742</v>
      </c>
      <c r="D1060" s="669">
        <v>42409</v>
      </c>
      <c r="E1060" s="669">
        <v>40042</v>
      </c>
      <c r="F1060" s="669">
        <v>1748</v>
      </c>
      <c r="G1060" s="669">
        <v>201</v>
      </c>
      <c r="H1060" s="669">
        <v>38083</v>
      </c>
      <c r="I1060" s="669">
        <v>10</v>
      </c>
      <c r="J1060" s="669">
        <v>2367</v>
      </c>
      <c r="K1060" s="669">
        <v>51</v>
      </c>
      <c r="L1060" s="669">
        <v>1490</v>
      </c>
      <c r="M1060" s="669">
        <v>826</v>
      </c>
      <c r="N1060" s="664" t="str">
        <f t="shared" si="16"/>
        <v/>
      </c>
    </row>
    <row r="1061" spans="1:14" s="632" customFormat="1" ht="18" customHeight="1">
      <c r="B1061" s="674" t="s">
        <v>1762</v>
      </c>
      <c r="C1061" s="651" t="s">
        <v>1740</v>
      </c>
      <c r="D1061" s="671">
        <v>1186</v>
      </c>
      <c r="E1061" s="671">
        <v>1135</v>
      </c>
      <c r="F1061" s="671">
        <v>127</v>
      </c>
      <c r="G1061" s="671">
        <v>4</v>
      </c>
      <c r="H1061" s="671">
        <v>1004</v>
      </c>
      <c r="I1061" s="671">
        <v>0</v>
      </c>
      <c r="J1061" s="671">
        <v>51</v>
      </c>
      <c r="K1061" s="671">
        <v>2</v>
      </c>
      <c r="L1061" s="671">
        <v>32</v>
      </c>
      <c r="M1061" s="671">
        <v>17</v>
      </c>
      <c r="N1061" s="664" t="str">
        <f t="shared" si="16"/>
        <v/>
      </c>
    </row>
    <row r="1062" spans="1:14" ht="9" customHeight="1">
      <c r="A1062" s="670"/>
      <c r="B1062" s="670"/>
      <c r="C1062" s="651" t="s">
        <v>1741</v>
      </c>
      <c r="D1062" s="669">
        <v>878</v>
      </c>
      <c r="E1062" s="669">
        <v>845</v>
      </c>
      <c r="F1062" s="669">
        <v>18</v>
      </c>
      <c r="G1062" s="669">
        <v>9</v>
      </c>
      <c r="H1062" s="669">
        <v>818</v>
      </c>
      <c r="I1062" s="669">
        <v>0</v>
      </c>
      <c r="J1062" s="669">
        <v>33</v>
      </c>
      <c r="K1062" s="669">
        <v>0</v>
      </c>
      <c r="L1062" s="669">
        <v>11</v>
      </c>
      <c r="M1062" s="669">
        <v>22</v>
      </c>
      <c r="N1062" s="664" t="str">
        <f t="shared" si="16"/>
        <v/>
      </c>
    </row>
    <row r="1063" spans="1:14" ht="18" customHeight="1">
      <c r="A1063" s="670"/>
      <c r="B1063" s="670"/>
      <c r="C1063" s="668" t="s">
        <v>1742</v>
      </c>
      <c r="D1063" s="669">
        <v>2064</v>
      </c>
      <c r="E1063" s="669">
        <v>1980</v>
      </c>
      <c r="F1063" s="669">
        <v>145</v>
      </c>
      <c r="G1063" s="669">
        <v>13</v>
      </c>
      <c r="H1063" s="669">
        <v>1822</v>
      </c>
      <c r="I1063" s="669">
        <v>0</v>
      </c>
      <c r="J1063" s="669">
        <v>84</v>
      </c>
      <c r="K1063" s="669">
        <v>2</v>
      </c>
      <c r="L1063" s="669">
        <v>43</v>
      </c>
      <c r="M1063" s="669">
        <v>39</v>
      </c>
      <c r="N1063" s="664" t="str">
        <f t="shared" si="16"/>
        <v/>
      </c>
    </row>
    <row r="1064" spans="1:14" ht="18" customHeight="1">
      <c r="A1064" s="1565" t="s">
        <v>1794</v>
      </c>
      <c r="B1064" s="1568"/>
      <c r="C1064" s="651" t="s">
        <v>1740</v>
      </c>
      <c r="D1064" s="671">
        <v>34762</v>
      </c>
      <c r="E1064" s="671">
        <v>29201</v>
      </c>
      <c r="F1064" s="671">
        <v>3057</v>
      </c>
      <c r="G1064" s="671">
        <v>275</v>
      </c>
      <c r="H1064" s="671">
        <v>25845</v>
      </c>
      <c r="I1064" s="671">
        <v>24</v>
      </c>
      <c r="J1064" s="671">
        <v>5561</v>
      </c>
      <c r="K1064" s="671">
        <v>210</v>
      </c>
      <c r="L1064" s="671">
        <v>4579</v>
      </c>
      <c r="M1064" s="671">
        <v>772</v>
      </c>
      <c r="N1064" s="664" t="str">
        <f t="shared" si="16"/>
        <v/>
      </c>
    </row>
    <row r="1065" spans="1:14" ht="9" customHeight="1">
      <c r="A1065" s="670"/>
      <c r="B1065" s="670"/>
      <c r="C1065" s="651" t="s">
        <v>1741</v>
      </c>
      <c r="D1065" s="669">
        <v>31810</v>
      </c>
      <c r="E1065" s="669">
        <v>28750</v>
      </c>
      <c r="F1065" s="669">
        <v>791</v>
      </c>
      <c r="G1065" s="669">
        <v>323</v>
      </c>
      <c r="H1065" s="669">
        <v>27570</v>
      </c>
      <c r="I1065" s="669">
        <v>66</v>
      </c>
      <c r="J1065" s="669">
        <v>3060</v>
      </c>
      <c r="K1065" s="669">
        <v>20</v>
      </c>
      <c r="L1065" s="669">
        <v>1736</v>
      </c>
      <c r="M1065" s="669">
        <v>1304</v>
      </c>
      <c r="N1065" s="664" t="str">
        <f t="shared" si="16"/>
        <v/>
      </c>
    </row>
    <row r="1066" spans="1:14" ht="18" customHeight="1">
      <c r="A1066" s="670"/>
      <c r="B1066" s="670"/>
      <c r="C1066" s="668" t="s">
        <v>1742</v>
      </c>
      <c r="D1066" s="669">
        <v>66572</v>
      </c>
      <c r="E1066" s="669">
        <v>57951</v>
      </c>
      <c r="F1066" s="669">
        <v>3848</v>
      </c>
      <c r="G1066" s="669">
        <v>598</v>
      </c>
      <c r="H1066" s="669">
        <v>53415</v>
      </c>
      <c r="I1066" s="669">
        <v>90</v>
      </c>
      <c r="J1066" s="669">
        <v>8621</v>
      </c>
      <c r="K1066" s="669">
        <v>230</v>
      </c>
      <c r="L1066" s="669">
        <v>6315</v>
      </c>
      <c r="M1066" s="669">
        <v>2076</v>
      </c>
      <c r="N1066" s="664" t="str">
        <f t="shared" si="16"/>
        <v/>
      </c>
    </row>
    <row r="1067" spans="1:14" s="632" customFormat="1" ht="27" customHeight="1">
      <c r="A1067" s="1564" t="s">
        <v>1764</v>
      </c>
      <c r="B1067" s="1564"/>
      <c r="C1067" s="668"/>
      <c r="N1067" s="664"/>
    </row>
    <row r="1068" spans="1:14" ht="9" customHeight="1">
      <c r="A1068" s="670"/>
      <c r="B1068" s="654" t="s">
        <v>893</v>
      </c>
      <c r="C1068" s="651" t="s">
        <v>1740</v>
      </c>
      <c r="D1068" s="671">
        <v>69</v>
      </c>
      <c r="E1068" s="671">
        <v>6</v>
      </c>
      <c r="F1068" s="671">
        <v>0</v>
      </c>
      <c r="G1068" s="671">
        <v>0</v>
      </c>
      <c r="H1068" s="671">
        <v>6</v>
      </c>
      <c r="I1068" s="671">
        <v>0</v>
      </c>
      <c r="J1068" s="671">
        <v>63</v>
      </c>
      <c r="K1068" s="671">
        <v>0</v>
      </c>
      <c r="L1068" s="671">
        <v>60</v>
      </c>
      <c r="M1068" s="671">
        <v>3</v>
      </c>
      <c r="N1068" s="664" t="str">
        <f t="shared" si="16"/>
        <v/>
      </c>
    </row>
    <row r="1069" spans="1:14" ht="9" customHeight="1">
      <c r="A1069" s="670"/>
      <c r="B1069" s="654"/>
      <c r="C1069" s="651" t="s">
        <v>1741</v>
      </c>
      <c r="D1069" s="669">
        <v>22</v>
      </c>
      <c r="E1069" s="669">
        <v>4</v>
      </c>
      <c r="F1069" s="669">
        <v>0</v>
      </c>
      <c r="G1069" s="669">
        <v>0</v>
      </c>
      <c r="H1069" s="669">
        <v>4</v>
      </c>
      <c r="I1069" s="669">
        <v>0</v>
      </c>
      <c r="J1069" s="669">
        <v>18</v>
      </c>
      <c r="K1069" s="669">
        <v>0</v>
      </c>
      <c r="L1069" s="669">
        <v>18</v>
      </c>
      <c r="M1069" s="669">
        <v>0</v>
      </c>
      <c r="N1069" s="664" t="str">
        <f t="shared" si="16"/>
        <v/>
      </c>
    </row>
    <row r="1070" spans="1:14" ht="18" customHeight="1">
      <c r="A1070" s="670"/>
      <c r="B1070" s="654"/>
      <c r="C1070" s="668" t="s">
        <v>1742</v>
      </c>
      <c r="D1070" s="669">
        <v>91</v>
      </c>
      <c r="E1070" s="669">
        <v>10</v>
      </c>
      <c r="F1070" s="669">
        <v>0</v>
      </c>
      <c r="G1070" s="669">
        <v>0</v>
      </c>
      <c r="H1070" s="669">
        <v>10</v>
      </c>
      <c r="I1070" s="669">
        <v>0</v>
      </c>
      <c r="J1070" s="669">
        <v>81</v>
      </c>
      <c r="K1070" s="669">
        <v>0</v>
      </c>
      <c r="L1070" s="669">
        <v>78</v>
      </c>
      <c r="M1070" s="669">
        <v>3</v>
      </c>
      <c r="N1070" s="664" t="str">
        <f t="shared" si="16"/>
        <v/>
      </c>
    </row>
    <row r="1071" spans="1:14" ht="9" customHeight="1">
      <c r="A1071" s="670"/>
      <c r="B1071" s="654" t="s">
        <v>894</v>
      </c>
      <c r="C1071" s="651" t="s">
        <v>1740</v>
      </c>
      <c r="D1071" s="671">
        <v>111</v>
      </c>
      <c r="E1071" s="671">
        <v>96</v>
      </c>
      <c r="F1071" s="671">
        <v>30</v>
      </c>
      <c r="G1071" s="671">
        <v>3</v>
      </c>
      <c r="H1071" s="671">
        <v>63</v>
      </c>
      <c r="I1071" s="671">
        <v>0</v>
      </c>
      <c r="J1071" s="671">
        <v>15</v>
      </c>
      <c r="K1071" s="671">
        <v>0</v>
      </c>
      <c r="L1071" s="671">
        <v>2</v>
      </c>
      <c r="M1071" s="671">
        <v>13</v>
      </c>
      <c r="N1071" s="664" t="str">
        <f t="shared" si="16"/>
        <v/>
      </c>
    </row>
    <row r="1072" spans="1:14" ht="9" customHeight="1">
      <c r="A1072" s="670"/>
      <c r="B1072" s="654"/>
      <c r="C1072" s="651" t="s">
        <v>1741</v>
      </c>
      <c r="D1072" s="669">
        <v>199</v>
      </c>
      <c r="E1072" s="669">
        <v>164</v>
      </c>
      <c r="F1072" s="669">
        <v>9</v>
      </c>
      <c r="G1072" s="669">
        <v>7</v>
      </c>
      <c r="H1072" s="669">
        <v>147</v>
      </c>
      <c r="I1072" s="669">
        <v>1</v>
      </c>
      <c r="J1072" s="669">
        <v>35</v>
      </c>
      <c r="K1072" s="669">
        <v>0</v>
      </c>
      <c r="L1072" s="669">
        <v>4</v>
      </c>
      <c r="M1072" s="669">
        <v>31</v>
      </c>
      <c r="N1072" s="664" t="str">
        <f t="shared" si="16"/>
        <v/>
      </c>
    </row>
    <row r="1073" spans="1:14" ht="18" customHeight="1">
      <c r="A1073" s="670"/>
      <c r="B1073" s="654"/>
      <c r="C1073" s="668" t="s">
        <v>1742</v>
      </c>
      <c r="D1073" s="669">
        <v>310</v>
      </c>
      <c r="E1073" s="669">
        <v>260</v>
      </c>
      <c r="F1073" s="669">
        <v>39</v>
      </c>
      <c r="G1073" s="669">
        <v>10</v>
      </c>
      <c r="H1073" s="669">
        <v>210</v>
      </c>
      <c r="I1073" s="669">
        <v>1</v>
      </c>
      <c r="J1073" s="669">
        <v>50</v>
      </c>
      <c r="K1073" s="669">
        <v>0</v>
      </c>
      <c r="L1073" s="669">
        <v>6</v>
      </c>
      <c r="M1073" s="669">
        <v>44</v>
      </c>
      <c r="N1073" s="664" t="str">
        <f t="shared" si="16"/>
        <v/>
      </c>
    </row>
    <row r="1074" spans="1:14" s="632" customFormat="1" ht="18" customHeight="1">
      <c r="B1074" s="674" t="s">
        <v>1765</v>
      </c>
      <c r="C1074" s="651" t="s">
        <v>1740</v>
      </c>
      <c r="D1074" s="671">
        <v>239</v>
      </c>
      <c r="E1074" s="671">
        <v>219</v>
      </c>
      <c r="F1074" s="671">
        <v>64</v>
      </c>
      <c r="G1074" s="671">
        <v>9</v>
      </c>
      <c r="H1074" s="671">
        <v>144</v>
      </c>
      <c r="I1074" s="671">
        <v>2</v>
      </c>
      <c r="J1074" s="671">
        <v>20</v>
      </c>
      <c r="K1074" s="671">
        <v>1</v>
      </c>
      <c r="L1074" s="671">
        <v>10</v>
      </c>
      <c r="M1074" s="671">
        <v>9</v>
      </c>
      <c r="N1074" s="664" t="str">
        <f t="shared" si="16"/>
        <v/>
      </c>
    </row>
    <row r="1075" spans="1:14" ht="9" customHeight="1">
      <c r="A1075" s="670"/>
      <c r="B1075" s="654"/>
      <c r="C1075" s="651" t="s">
        <v>1741</v>
      </c>
      <c r="D1075" s="669">
        <v>410</v>
      </c>
      <c r="E1075" s="669">
        <v>327</v>
      </c>
      <c r="F1075" s="669">
        <v>19</v>
      </c>
      <c r="G1075" s="669">
        <v>11</v>
      </c>
      <c r="H1075" s="669">
        <v>297</v>
      </c>
      <c r="I1075" s="669">
        <v>0</v>
      </c>
      <c r="J1075" s="669">
        <v>83</v>
      </c>
      <c r="K1075" s="669">
        <v>0</v>
      </c>
      <c r="L1075" s="669">
        <v>3</v>
      </c>
      <c r="M1075" s="669">
        <v>80</v>
      </c>
      <c r="N1075" s="664" t="str">
        <f t="shared" si="16"/>
        <v/>
      </c>
    </row>
    <row r="1076" spans="1:14" ht="18" customHeight="1">
      <c r="A1076" s="670"/>
      <c r="B1076" s="654"/>
      <c r="C1076" s="668" t="s">
        <v>1742</v>
      </c>
      <c r="D1076" s="669">
        <v>649</v>
      </c>
      <c r="E1076" s="669">
        <v>546</v>
      </c>
      <c r="F1076" s="669">
        <v>83</v>
      </c>
      <c r="G1076" s="669">
        <v>20</v>
      </c>
      <c r="H1076" s="669">
        <v>441</v>
      </c>
      <c r="I1076" s="669">
        <v>2</v>
      </c>
      <c r="J1076" s="669">
        <v>103</v>
      </c>
      <c r="K1076" s="669">
        <v>1</v>
      </c>
      <c r="L1076" s="669">
        <v>13</v>
      </c>
      <c r="M1076" s="669">
        <v>89</v>
      </c>
      <c r="N1076" s="664" t="str">
        <f t="shared" si="16"/>
        <v/>
      </c>
    </row>
    <row r="1077" spans="1:14" s="632" customFormat="1" ht="18" customHeight="1">
      <c r="B1077" s="674" t="s">
        <v>1766</v>
      </c>
      <c r="C1077" s="651" t="s">
        <v>1740</v>
      </c>
      <c r="D1077" s="671">
        <v>232</v>
      </c>
      <c r="E1077" s="671">
        <v>181</v>
      </c>
      <c r="F1077" s="671">
        <v>42</v>
      </c>
      <c r="G1077" s="671">
        <v>2</v>
      </c>
      <c r="H1077" s="671">
        <v>137</v>
      </c>
      <c r="I1077" s="671">
        <v>0</v>
      </c>
      <c r="J1077" s="671">
        <v>51</v>
      </c>
      <c r="K1077" s="671">
        <v>5</v>
      </c>
      <c r="L1077" s="671">
        <v>2</v>
      </c>
      <c r="M1077" s="671">
        <v>44</v>
      </c>
      <c r="N1077" s="664" t="str">
        <f t="shared" si="16"/>
        <v/>
      </c>
    </row>
    <row r="1078" spans="1:14" ht="9" customHeight="1">
      <c r="A1078" s="670"/>
      <c r="B1078" s="654"/>
      <c r="C1078" s="651" t="s">
        <v>1741</v>
      </c>
      <c r="D1078" s="669">
        <v>561</v>
      </c>
      <c r="E1078" s="669">
        <v>364</v>
      </c>
      <c r="F1078" s="669">
        <v>20</v>
      </c>
      <c r="G1078" s="669">
        <v>7</v>
      </c>
      <c r="H1078" s="669">
        <v>337</v>
      </c>
      <c r="I1078" s="669">
        <v>0</v>
      </c>
      <c r="J1078" s="669">
        <v>197</v>
      </c>
      <c r="K1078" s="669">
        <v>19</v>
      </c>
      <c r="L1078" s="669">
        <v>1</v>
      </c>
      <c r="M1078" s="669">
        <v>177</v>
      </c>
      <c r="N1078" s="664" t="str">
        <f t="shared" si="16"/>
        <v/>
      </c>
    </row>
    <row r="1079" spans="1:14" ht="18" customHeight="1">
      <c r="A1079" s="670"/>
      <c r="B1079" s="654"/>
      <c r="C1079" s="668" t="s">
        <v>1742</v>
      </c>
      <c r="D1079" s="669">
        <v>793</v>
      </c>
      <c r="E1079" s="669">
        <v>545</v>
      </c>
      <c r="F1079" s="669">
        <v>62</v>
      </c>
      <c r="G1079" s="669">
        <v>9</v>
      </c>
      <c r="H1079" s="669">
        <v>474</v>
      </c>
      <c r="I1079" s="669">
        <v>0</v>
      </c>
      <c r="J1079" s="669">
        <v>248</v>
      </c>
      <c r="K1079" s="669">
        <v>24</v>
      </c>
      <c r="L1079" s="669">
        <v>3</v>
      </c>
      <c r="M1079" s="669">
        <v>221</v>
      </c>
      <c r="N1079" s="664" t="str">
        <f t="shared" si="16"/>
        <v/>
      </c>
    </row>
    <row r="1080" spans="1:14" s="632" customFormat="1" ht="18" customHeight="1">
      <c r="B1080" s="674" t="s">
        <v>1767</v>
      </c>
      <c r="C1080" s="651" t="s">
        <v>1740</v>
      </c>
      <c r="D1080" s="671">
        <v>335</v>
      </c>
      <c r="E1080" s="671">
        <v>144</v>
      </c>
      <c r="F1080" s="671">
        <v>37</v>
      </c>
      <c r="G1080" s="671">
        <v>0</v>
      </c>
      <c r="H1080" s="671">
        <v>104</v>
      </c>
      <c r="I1080" s="671">
        <v>3</v>
      </c>
      <c r="J1080" s="671">
        <v>191</v>
      </c>
      <c r="K1080" s="671">
        <v>1</v>
      </c>
      <c r="L1080" s="671">
        <v>169</v>
      </c>
      <c r="M1080" s="671">
        <v>21</v>
      </c>
      <c r="N1080" s="664" t="str">
        <f t="shared" si="16"/>
        <v/>
      </c>
    </row>
    <row r="1081" spans="1:14" ht="9" customHeight="1">
      <c r="A1081" s="670"/>
      <c r="B1081" s="654"/>
      <c r="C1081" s="651" t="s">
        <v>1741</v>
      </c>
      <c r="D1081" s="669">
        <v>160</v>
      </c>
      <c r="E1081" s="669">
        <v>110</v>
      </c>
      <c r="F1081" s="669">
        <v>10</v>
      </c>
      <c r="G1081" s="669">
        <v>0</v>
      </c>
      <c r="H1081" s="669">
        <v>98</v>
      </c>
      <c r="I1081" s="669">
        <v>2</v>
      </c>
      <c r="J1081" s="669">
        <v>50</v>
      </c>
      <c r="K1081" s="669">
        <v>0</v>
      </c>
      <c r="L1081" s="669">
        <v>38</v>
      </c>
      <c r="M1081" s="669">
        <v>12</v>
      </c>
      <c r="N1081" s="664" t="str">
        <f t="shared" si="16"/>
        <v/>
      </c>
    </row>
    <row r="1082" spans="1:14" ht="18" customHeight="1">
      <c r="A1082" s="670"/>
      <c r="B1082" s="654"/>
      <c r="C1082" s="668" t="s">
        <v>1742</v>
      </c>
      <c r="D1082" s="669">
        <v>495</v>
      </c>
      <c r="E1082" s="669">
        <v>254</v>
      </c>
      <c r="F1082" s="669">
        <v>47</v>
      </c>
      <c r="G1082" s="669">
        <v>0</v>
      </c>
      <c r="H1082" s="669">
        <v>202</v>
      </c>
      <c r="I1082" s="669">
        <v>5</v>
      </c>
      <c r="J1082" s="669">
        <v>241</v>
      </c>
      <c r="K1082" s="669">
        <v>1</v>
      </c>
      <c r="L1082" s="669">
        <v>207</v>
      </c>
      <c r="M1082" s="669">
        <v>33</v>
      </c>
      <c r="N1082" s="664" t="str">
        <f t="shared" si="16"/>
        <v/>
      </c>
    </row>
    <row r="1083" spans="1:14" ht="9" customHeight="1">
      <c r="A1083" s="681"/>
      <c r="B1083" s="654" t="s">
        <v>898</v>
      </c>
      <c r="C1083" s="651" t="s">
        <v>1740</v>
      </c>
      <c r="D1083" s="671">
        <v>478</v>
      </c>
      <c r="E1083" s="671">
        <v>294</v>
      </c>
      <c r="F1083" s="671">
        <v>107</v>
      </c>
      <c r="G1083" s="671">
        <v>1</v>
      </c>
      <c r="H1083" s="671">
        <v>178</v>
      </c>
      <c r="I1083" s="671">
        <v>8</v>
      </c>
      <c r="J1083" s="671">
        <v>184</v>
      </c>
      <c r="K1083" s="671">
        <v>8</v>
      </c>
      <c r="L1083" s="671">
        <v>121</v>
      </c>
      <c r="M1083" s="671">
        <v>55</v>
      </c>
      <c r="N1083" s="664" t="str">
        <f t="shared" si="16"/>
        <v/>
      </c>
    </row>
    <row r="1084" spans="1:14" ht="9" customHeight="1">
      <c r="A1084" s="681"/>
      <c r="B1084" s="654"/>
      <c r="C1084" s="651" t="s">
        <v>1741</v>
      </c>
      <c r="D1084" s="669">
        <v>321</v>
      </c>
      <c r="E1084" s="669">
        <v>181</v>
      </c>
      <c r="F1084" s="669">
        <v>46</v>
      </c>
      <c r="G1084" s="669">
        <v>1</v>
      </c>
      <c r="H1084" s="669">
        <v>132</v>
      </c>
      <c r="I1084" s="669">
        <v>2</v>
      </c>
      <c r="J1084" s="669">
        <v>140</v>
      </c>
      <c r="K1084" s="669">
        <v>0</v>
      </c>
      <c r="L1084" s="669">
        <v>57</v>
      </c>
      <c r="M1084" s="669">
        <v>83</v>
      </c>
      <c r="N1084" s="664" t="str">
        <f t="shared" si="16"/>
        <v/>
      </c>
    </row>
    <row r="1085" spans="1:14" ht="18" customHeight="1">
      <c r="A1085" s="681"/>
      <c r="B1085" s="654"/>
      <c r="C1085" s="668" t="s">
        <v>1742</v>
      </c>
      <c r="D1085" s="669">
        <v>799</v>
      </c>
      <c r="E1085" s="669">
        <v>475</v>
      </c>
      <c r="F1085" s="669">
        <v>153</v>
      </c>
      <c r="G1085" s="669">
        <v>2</v>
      </c>
      <c r="H1085" s="669">
        <v>310</v>
      </c>
      <c r="I1085" s="669">
        <v>10</v>
      </c>
      <c r="J1085" s="669">
        <v>324</v>
      </c>
      <c r="K1085" s="669">
        <v>8</v>
      </c>
      <c r="L1085" s="669">
        <v>178</v>
      </c>
      <c r="M1085" s="669">
        <v>138</v>
      </c>
      <c r="N1085" s="664" t="str">
        <f t="shared" si="16"/>
        <v/>
      </c>
    </row>
    <row r="1086" spans="1:14" s="632" customFormat="1" ht="27" customHeight="1">
      <c r="B1086" s="674" t="s">
        <v>1804</v>
      </c>
      <c r="C1086" s="651" t="s">
        <v>1740</v>
      </c>
      <c r="D1086" s="671">
        <v>2047</v>
      </c>
      <c r="E1086" s="671">
        <v>1374</v>
      </c>
      <c r="F1086" s="671">
        <v>409</v>
      </c>
      <c r="G1086" s="671">
        <v>5</v>
      </c>
      <c r="H1086" s="671">
        <v>938</v>
      </c>
      <c r="I1086" s="671">
        <v>22</v>
      </c>
      <c r="J1086" s="671">
        <v>673</v>
      </c>
      <c r="K1086" s="671">
        <v>1</v>
      </c>
      <c r="L1086" s="671">
        <v>450</v>
      </c>
      <c r="M1086" s="671">
        <v>222</v>
      </c>
      <c r="N1086" s="664" t="str">
        <f t="shared" si="16"/>
        <v/>
      </c>
    </row>
    <row r="1087" spans="1:14" ht="9" customHeight="1">
      <c r="A1087" s="670"/>
      <c r="B1087" s="654"/>
      <c r="C1087" s="651" t="s">
        <v>1741</v>
      </c>
      <c r="D1087" s="669">
        <v>1608</v>
      </c>
      <c r="E1087" s="669">
        <v>1116</v>
      </c>
      <c r="F1087" s="669">
        <v>115</v>
      </c>
      <c r="G1087" s="669">
        <v>3</v>
      </c>
      <c r="H1087" s="669">
        <v>970</v>
      </c>
      <c r="I1087" s="669">
        <v>28</v>
      </c>
      <c r="J1087" s="669">
        <v>492</v>
      </c>
      <c r="K1087" s="669">
        <v>0</v>
      </c>
      <c r="L1087" s="669">
        <v>210</v>
      </c>
      <c r="M1087" s="669">
        <v>282</v>
      </c>
      <c r="N1087" s="664" t="str">
        <f t="shared" ref="N1087:N1148" si="17">IF(OR(D1087=E1087,D1087=F1087,D1087=G1087,D1087=H1087,D1087=I1087,D1087=J1087,D1087=K1087,D1087=L1087,D1087=M1087),"X","")</f>
        <v/>
      </c>
    </row>
    <row r="1088" spans="1:14" ht="18" customHeight="1">
      <c r="A1088" s="670"/>
      <c r="B1088" s="654"/>
      <c r="C1088" s="668" t="s">
        <v>1742</v>
      </c>
      <c r="D1088" s="669">
        <v>3655</v>
      </c>
      <c r="E1088" s="669">
        <v>2490</v>
      </c>
      <c r="F1088" s="669">
        <v>524</v>
      </c>
      <c r="G1088" s="669">
        <v>8</v>
      </c>
      <c r="H1088" s="669">
        <v>1908</v>
      </c>
      <c r="I1088" s="669">
        <v>50</v>
      </c>
      <c r="J1088" s="669">
        <v>1165</v>
      </c>
      <c r="K1088" s="669">
        <v>1</v>
      </c>
      <c r="L1088" s="669">
        <v>660</v>
      </c>
      <c r="M1088" s="669">
        <v>504</v>
      </c>
      <c r="N1088" s="664" t="str">
        <f t="shared" si="17"/>
        <v/>
      </c>
    </row>
    <row r="1089" spans="1:14" s="632" customFormat="1" ht="18" customHeight="1">
      <c r="B1089" s="674" t="s">
        <v>1769</v>
      </c>
      <c r="C1089" s="651" t="s">
        <v>1740</v>
      </c>
      <c r="D1089" s="671">
        <v>730</v>
      </c>
      <c r="E1089" s="671">
        <v>476</v>
      </c>
      <c r="F1089" s="671">
        <v>107</v>
      </c>
      <c r="G1089" s="671">
        <v>2</v>
      </c>
      <c r="H1089" s="671">
        <v>362</v>
      </c>
      <c r="I1089" s="671">
        <v>5</v>
      </c>
      <c r="J1089" s="671">
        <v>254</v>
      </c>
      <c r="K1089" s="671">
        <v>12</v>
      </c>
      <c r="L1089" s="671">
        <v>128</v>
      </c>
      <c r="M1089" s="671">
        <v>114</v>
      </c>
      <c r="N1089" s="664" t="str">
        <f t="shared" si="17"/>
        <v/>
      </c>
    </row>
    <row r="1090" spans="1:14" ht="9" customHeight="1">
      <c r="A1090" s="670"/>
      <c r="B1090" s="654"/>
      <c r="C1090" s="651" t="s">
        <v>1741</v>
      </c>
      <c r="D1090" s="669">
        <v>330</v>
      </c>
      <c r="E1090" s="669">
        <v>213</v>
      </c>
      <c r="F1090" s="669">
        <v>16</v>
      </c>
      <c r="G1090" s="669">
        <v>0</v>
      </c>
      <c r="H1090" s="669">
        <v>191</v>
      </c>
      <c r="I1090" s="669">
        <v>6</v>
      </c>
      <c r="J1090" s="669">
        <v>117</v>
      </c>
      <c r="K1090" s="669">
        <v>0</v>
      </c>
      <c r="L1090" s="669">
        <v>36</v>
      </c>
      <c r="M1090" s="669">
        <v>81</v>
      </c>
      <c r="N1090" s="664" t="str">
        <f t="shared" si="17"/>
        <v/>
      </c>
    </row>
    <row r="1091" spans="1:14" ht="18" customHeight="1">
      <c r="A1091" s="670"/>
      <c r="B1091" s="654"/>
      <c r="C1091" s="668" t="s">
        <v>1742</v>
      </c>
      <c r="D1091" s="669">
        <v>1060</v>
      </c>
      <c r="E1091" s="669">
        <v>689</v>
      </c>
      <c r="F1091" s="669">
        <v>123</v>
      </c>
      <c r="G1091" s="669">
        <v>2</v>
      </c>
      <c r="H1091" s="669">
        <v>553</v>
      </c>
      <c r="I1091" s="669">
        <v>11</v>
      </c>
      <c r="J1091" s="669">
        <v>371</v>
      </c>
      <c r="K1091" s="669">
        <v>12</v>
      </c>
      <c r="L1091" s="669">
        <v>164</v>
      </c>
      <c r="M1091" s="669">
        <v>195</v>
      </c>
      <c r="N1091" s="664" t="str">
        <f t="shared" si="17"/>
        <v/>
      </c>
    </row>
    <row r="1092" spans="1:14" s="632" customFormat="1" ht="18" customHeight="1">
      <c r="B1092" s="674" t="s">
        <v>1770</v>
      </c>
      <c r="C1092" s="651" t="s">
        <v>1740</v>
      </c>
      <c r="D1092" s="671">
        <v>282</v>
      </c>
      <c r="E1092" s="671">
        <v>180</v>
      </c>
      <c r="F1092" s="671">
        <v>82</v>
      </c>
      <c r="G1092" s="671">
        <v>0</v>
      </c>
      <c r="H1092" s="671">
        <v>89</v>
      </c>
      <c r="I1092" s="671">
        <v>9</v>
      </c>
      <c r="J1092" s="671">
        <v>102</v>
      </c>
      <c r="K1092" s="671">
        <v>1</v>
      </c>
      <c r="L1092" s="671">
        <v>79</v>
      </c>
      <c r="M1092" s="671">
        <v>22</v>
      </c>
      <c r="N1092" s="664" t="str">
        <f t="shared" si="17"/>
        <v/>
      </c>
    </row>
    <row r="1093" spans="1:14" ht="9" customHeight="1">
      <c r="A1093" s="670"/>
      <c r="B1093" s="670"/>
      <c r="C1093" s="651" t="s">
        <v>1741</v>
      </c>
      <c r="D1093" s="669">
        <v>543</v>
      </c>
      <c r="E1093" s="669">
        <v>325</v>
      </c>
      <c r="F1093" s="669">
        <v>52</v>
      </c>
      <c r="G1093" s="669">
        <v>1</v>
      </c>
      <c r="H1093" s="669">
        <v>245</v>
      </c>
      <c r="I1093" s="669">
        <v>27</v>
      </c>
      <c r="J1093" s="669">
        <v>218</v>
      </c>
      <c r="K1093" s="669">
        <v>0</v>
      </c>
      <c r="L1093" s="669">
        <v>114</v>
      </c>
      <c r="M1093" s="669">
        <v>104</v>
      </c>
      <c r="N1093" s="664" t="str">
        <f t="shared" si="17"/>
        <v/>
      </c>
    </row>
    <row r="1094" spans="1:14" ht="9.9499999999999993" customHeight="1">
      <c r="A1094" s="670"/>
      <c r="B1094" s="670"/>
      <c r="C1094" s="668" t="s">
        <v>1742</v>
      </c>
      <c r="D1094" s="669">
        <v>825</v>
      </c>
      <c r="E1094" s="669">
        <v>505</v>
      </c>
      <c r="F1094" s="669">
        <v>134</v>
      </c>
      <c r="G1094" s="669">
        <v>1</v>
      </c>
      <c r="H1094" s="669">
        <v>334</v>
      </c>
      <c r="I1094" s="669">
        <v>36</v>
      </c>
      <c r="J1094" s="669">
        <v>320</v>
      </c>
      <c r="K1094" s="669">
        <v>1</v>
      </c>
      <c r="L1094" s="669">
        <v>193</v>
      </c>
      <c r="M1094" s="669">
        <v>126</v>
      </c>
      <c r="N1094" s="664" t="str">
        <f t="shared" si="17"/>
        <v/>
      </c>
    </row>
    <row r="1095" spans="1:14" ht="9.9499999999999993" customHeight="1">
      <c r="A1095" s="670"/>
      <c r="B1095" s="670"/>
      <c r="C1095" s="683"/>
      <c r="D1095" s="669"/>
      <c r="E1095" s="669"/>
      <c r="F1095" s="669"/>
      <c r="G1095" s="669"/>
      <c r="H1095" s="669"/>
      <c r="I1095" s="669"/>
      <c r="J1095" s="669"/>
      <c r="K1095" s="669"/>
      <c r="L1095" s="669"/>
      <c r="M1095" s="669"/>
    </row>
    <row r="1096" spans="1:14" ht="9.9499999999999993" customHeight="1">
      <c r="A1096" s="670"/>
      <c r="B1096" s="670"/>
      <c r="C1096" s="683"/>
      <c r="D1096" s="669"/>
      <c r="E1096" s="669"/>
      <c r="F1096" s="669"/>
      <c r="G1096" s="669"/>
      <c r="H1096" s="669"/>
      <c r="I1096" s="669"/>
      <c r="J1096" s="669"/>
      <c r="K1096" s="669"/>
      <c r="L1096" s="669"/>
      <c r="M1096" s="669"/>
    </row>
    <row r="1097" spans="1:14" ht="9.9499999999999993" customHeight="1">
      <c r="A1097" s="670"/>
      <c r="B1097" s="670"/>
      <c r="C1097" s="683"/>
      <c r="D1097" s="669"/>
      <c r="E1097" s="669"/>
      <c r="F1097" s="669"/>
      <c r="G1097" s="669"/>
      <c r="H1097" s="669"/>
      <c r="I1097" s="669"/>
      <c r="J1097" s="669"/>
      <c r="K1097" s="669"/>
      <c r="L1097" s="669"/>
      <c r="M1097" s="669"/>
    </row>
    <row r="1098" spans="1:14" ht="9.9499999999999993" customHeight="1">
      <c r="A1098" s="670"/>
      <c r="B1098" s="670"/>
      <c r="C1098" s="683"/>
      <c r="D1098" s="669"/>
      <c r="E1098" s="669"/>
      <c r="F1098" s="669"/>
      <c r="G1098" s="669"/>
      <c r="H1098" s="669"/>
      <c r="I1098" s="669"/>
      <c r="J1098" s="669"/>
      <c r="K1098" s="669"/>
      <c r="L1098" s="669"/>
      <c r="M1098" s="669"/>
    </row>
    <row r="1099" spans="1:14" s="675" customFormat="1" ht="4.5" customHeight="1">
      <c r="A1099" s="675" t="s">
        <v>803</v>
      </c>
      <c r="B1099" s="676"/>
      <c r="C1099" s="676"/>
      <c r="D1099" s="676"/>
      <c r="E1099" s="676"/>
      <c r="F1099" s="676"/>
      <c r="G1099" s="676"/>
      <c r="H1099" s="676"/>
      <c r="I1099" s="676"/>
      <c r="J1099" s="676"/>
      <c r="K1099" s="676"/>
      <c r="L1099" s="676"/>
      <c r="N1099" s="664"/>
    </row>
    <row r="1100" spans="1:14" s="675" customFormat="1" ht="10.5" customHeight="1">
      <c r="A1100" s="653" t="s">
        <v>804</v>
      </c>
      <c r="B1100" s="676"/>
      <c r="C1100" s="676"/>
      <c r="D1100" s="676"/>
      <c r="E1100" s="676"/>
      <c r="F1100" s="676"/>
      <c r="G1100" s="676"/>
      <c r="H1100" s="676"/>
      <c r="I1100" s="676"/>
      <c r="J1100" s="676"/>
      <c r="K1100" s="676"/>
      <c r="L1100" s="676"/>
      <c r="N1100" s="664"/>
    </row>
    <row r="1101" spans="1:14" s="675" customFormat="1" ht="10.5" customHeight="1">
      <c r="A1101" s="653" t="s">
        <v>606</v>
      </c>
      <c r="B1101" s="676"/>
      <c r="C1101" s="676"/>
      <c r="D1101" s="676"/>
      <c r="E1101" s="676"/>
      <c r="F1101" s="676"/>
      <c r="G1101" s="676"/>
      <c r="H1101" s="676"/>
      <c r="I1101" s="676"/>
      <c r="J1101" s="676"/>
      <c r="K1101" s="676"/>
      <c r="L1101" s="676"/>
      <c r="N1101" s="664"/>
    </row>
    <row r="1102" spans="1:14" s="675" customFormat="1" ht="8.25" customHeight="1">
      <c r="B1102" s="676"/>
      <c r="C1102" s="676"/>
      <c r="D1102" s="676"/>
      <c r="E1102" s="676"/>
      <c r="F1102" s="676"/>
      <c r="G1102" s="676"/>
      <c r="H1102" s="676"/>
      <c r="I1102" s="676"/>
      <c r="J1102" s="676"/>
      <c r="K1102" s="676"/>
      <c r="L1102" s="676"/>
      <c r="N1102" s="664"/>
    </row>
    <row r="1103" spans="1:14" s="632" customFormat="1" ht="9" customHeight="1">
      <c r="A1103" s="677" t="s">
        <v>53</v>
      </c>
      <c r="B1103" s="667"/>
      <c r="C1103" s="678"/>
      <c r="D1103" s="666"/>
      <c r="E1103" s="666"/>
      <c r="F1103" s="666"/>
      <c r="G1103" s="666"/>
      <c r="H1103" s="666"/>
      <c r="I1103" s="666"/>
      <c r="J1103" s="666"/>
      <c r="K1103" s="666"/>
      <c r="L1103" s="666"/>
      <c r="M1103" s="666"/>
      <c r="N1103" s="664"/>
    </row>
    <row r="1104" spans="1:14">
      <c r="A1104" s="670"/>
      <c r="B1104" s="670"/>
      <c r="C1104" s="637"/>
      <c r="D1104" s="663" t="s">
        <v>1696</v>
      </c>
      <c r="E1104" s="669"/>
      <c r="F1104" s="669"/>
      <c r="G1104" s="669"/>
      <c r="H1104" s="669"/>
      <c r="I1104" s="669"/>
      <c r="J1104" s="669"/>
      <c r="K1104" s="669"/>
      <c r="L1104" s="669"/>
      <c r="M1104" s="669"/>
    </row>
    <row r="1105" spans="1:14" ht="9" customHeight="1">
      <c r="A1105" s="670"/>
      <c r="B1105" s="670"/>
      <c r="C1105" s="637"/>
      <c r="D1105" s="663"/>
      <c r="E1105" s="669"/>
      <c r="F1105" s="669"/>
      <c r="G1105" s="669"/>
      <c r="H1105" s="669"/>
      <c r="I1105" s="669"/>
      <c r="J1105" s="669"/>
      <c r="K1105" s="669"/>
      <c r="L1105" s="669"/>
      <c r="M1105" s="669"/>
    </row>
    <row r="1106" spans="1:14" ht="28.15" customHeight="1">
      <c r="A1106" s="1563" t="s">
        <v>1771</v>
      </c>
      <c r="B1106" s="1563"/>
      <c r="C1106" s="651" t="s">
        <v>1740</v>
      </c>
      <c r="D1106" s="671">
        <v>4523</v>
      </c>
      <c r="E1106" s="671">
        <v>2970</v>
      </c>
      <c r="F1106" s="671">
        <v>878</v>
      </c>
      <c r="G1106" s="671">
        <v>22</v>
      </c>
      <c r="H1106" s="671">
        <v>2021</v>
      </c>
      <c r="I1106" s="671">
        <v>49</v>
      </c>
      <c r="J1106" s="671">
        <v>1553</v>
      </c>
      <c r="K1106" s="671">
        <v>29</v>
      </c>
      <c r="L1106" s="671">
        <v>1021</v>
      </c>
      <c r="M1106" s="671">
        <v>503</v>
      </c>
      <c r="N1106" s="664" t="str">
        <f>IF(OR(D1106=E1106,D1106=F1106,D1106=G1106,D1106=H1106,D1106=I1106,D1106=J1106,D1106=K1106,D1106=L1106,D1106=M1106),"X","")</f>
        <v/>
      </c>
    </row>
    <row r="1107" spans="1:14" ht="9" customHeight="1">
      <c r="A1107" s="670"/>
      <c r="B1107" s="670"/>
      <c r="C1107" s="651" t="s">
        <v>1741</v>
      </c>
      <c r="D1107" s="669">
        <v>4154</v>
      </c>
      <c r="E1107" s="669">
        <v>2804</v>
      </c>
      <c r="F1107" s="669">
        <v>287</v>
      </c>
      <c r="G1107" s="669">
        <v>30</v>
      </c>
      <c r="H1107" s="669">
        <v>2421</v>
      </c>
      <c r="I1107" s="669">
        <v>66</v>
      </c>
      <c r="J1107" s="669">
        <v>1350</v>
      </c>
      <c r="K1107" s="669">
        <v>19</v>
      </c>
      <c r="L1107" s="669">
        <v>481</v>
      </c>
      <c r="M1107" s="669">
        <v>850</v>
      </c>
      <c r="N1107" s="664" t="str">
        <f>IF(OR(D1107=E1107,D1107=F1107,D1107=G1107,D1107=H1107,D1107=I1107,D1107=J1107,D1107=K1107,D1107=L1107,D1107=M1107),"X","")</f>
        <v/>
      </c>
    </row>
    <row r="1108" spans="1:14" ht="18" customHeight="1">
      <c r="A1108" s="670"/>
      <c r="B1108" s="670"/>
      <c r="C1108" s="668" t="s">
        <v>1742</v>
      </c>
      <c r="D1108" s="669">
        <v>8677</v>
      </c>
      <c r="E1108" s="669">
        <v>5774</v>
      </c>
      <c r="F1108" s="669">
        <v>1165</v>
      </c>
      <c r="G1108" s="669">
        <v>52</v>
      </c>
      <c r="H1108" s="669">
        <v>4442</v>
      </c>
      <c r="I1108" s="669">
        <v>115</v>
      </c>
      <c r="J1108" s="669">
        <v>2903</v>
      </c>
      <c r="K1108" s="669">
        <v>48</v>
      </c>
      <c r="L1108" s="669">
        <v>1502</v>
      </c>
      <c r="M1108" s="669">
        <v>1353</v>
      </c>
      <c r="N1108" s="664" t="str">
        <f>IF(OR(D1108=E1108,D1108=F1108,D1108=G1108,D1108=H1108,D1108=I1108,D1108=J1108,D1108=K1108,D1108=L1108,D1108=M1108),"X","")</f>
        <v/>
      </c>
    </row>
    <row r="1109" spans="1:14" s="632" customFormat="1" ht="18" customHeight="1">
      <c r="A1109" s="666" t="s">
        <v>544</v>
      </c>
      <c r="B1109" s="667"/>
      <c r="C1109" s="668"/>
      <c r="N1109" s="664"/>
    </row>
    <row r="1110" spans="1:14" s="632" customFormat="1" ht="18" customHeight="1">
      <c r="B1110" s="674" t="s">
        <v>1772</v>
      </c>
      <c r="C1110" s="651" t="s">
        <v>1740</v>
      </c>
      <c r="D1110" s="671">
        <v>3500</v>
      </c>
      <c r="E1110" s="671">
        <v>1434</v>
      </c>
      <c r="F1110" s="671">
        <v>690</v>
      </c>
      <c r="G1110" s="671">
        <v>9</v>
      </c>
      <c r="H1110" s="671">
        <v>681</v>
      </c>
      <c r="I1110" s="671">
        <v>54</v>
      </c>
      <c r="J1110" s="671">
        <v>2066</v>
      </c>
      <c r="K1110" s="671">
        <v>13</v>
      </c>
      <c r="L1110" s="671">
        <v>1723</v>
      </c>
      <c r="M1110" s="671">
        <v>330</v>
      </c>
      <c r="N1110" s="664" t="str">
        <f t="shared" si="17"/>
        <v/>
      </c>
    </row>
    <row r="1111" spans="1:14" ht="9" customHeight="1">
      <c r="A1111" s="670"/>
      <c r="B1111" s="654"/>
      <c r="C1111" s="651" t="s">
        <v>1741</v>
      </c>
      <c r="D1111" s="669">
        <v>1112</v>
      </c>
      <c r="E1111" s="669">
        <v>471</v>
      </c>
      <c r="F1111" s="669">
        <v>121</v>
      </c>
      <c r="G1111" s="669">
        <v>10</v>
      </c>
      <c r="H1111" s="669">
        <v>309</v>
      </c>
      <c r="I1111" s="669">
        <v>31</v>
      </c>
      <c r="J1111" s="669">
        <v>641</v>
      </c>
      <c r="K1111" s="669">
        <v>3</v>
      </c>
      <c r="L1111" s="669">
        <v>436</v>
      </c>
      <c r="M1111" s="669">
        <v>202</v>
      </c>
      <c r="N1111" s="664" t="str">
        <f t="shared" si="17"/>
        <v/>
      </c>
    </row>
    <row r="1112" spans="1:14" ht="18" customHeight="1">
      <c r="A1112" s="670"/>
      <c r="B1112" s="654"/>
      <c r="C1112" s="668" t="s">
        <v>1742</v>
      </c>
      <c r="D1112" s="669">
        <v>4612</v>
      </c>
      <c r="E1112" s="669">
        <v>1905</v>
      </c>
      <c r="F1112" s="669">
        <v>811</v>
      </c>
      <c r="G1112" s="669">
        <v>19</v>
      </c>
      <c r="H1112" s="669">
        <v>990</v>
      </c>
      <c r="I1112" s="669">
        <v>85</v>
      </c>
      <c r="J1112" s="669">
        <v>2707</v>
      </c>
      <c r="K1112" s="669">
        <v>16</v>
      </c>
      <c r="L1112" s="669">
        <v>2159</v>
      </c>
      <c r="M1112" s="669">
        <v>532</v>
      </c>
      <c r="N1112" s="664" t="str">
        <f t="shared" si="17"/>
        <v/>
      </c>
    </row>
    <row r="1113" spans="1:14" s="632" customFormat="1" ht="27" customHeight="1">
      <c r="B1113" s="674" t="s">
        <v>1773</v>
      </c>
      <c r="C1113" s="651" t="s">
        <v>1740</v>
      </c>
      <c r="D1113" s="671">
        <v>1112</v>
      </c>
      <c r="E1113" s="671">
        <v>327</v>
      </c>
      <c r="F1113" s="671">
        <v>217</v>
      </c>
      <c r="G1113" s="671">
        <v>3</v>
      </c>
      <c r="H1113" s="671">
        <v>102</v>
      </c>
      <c r="I1113" s="671">
        <v>5</v>
      </c>
      <c r="J1113" s="671">
        <v>785</v>
      </c>
      <c r="K1113" s="671">
        <v>0</v>
      </c>
      <c r="L1113" s="671">
        <v>700</v>
      </c>
      <c r="M1113" s="671">
        <v>85</v>
      </c>
      <c r="N1113" s="664" t="str">
        <f t="shared" si="17"/>
        <v/>
      </c>
    </row>
    <row r="1114" spans="1:14" ht="9" customHeight="1">
      <c r="A1114" s="670"/>
      <c r="B1114" s="654"/>
      <c r="C1114" s="651" t="s">
        <v>1741</v>
      </c>
      <c r="D1114" s="669">
        <v>359</v>
      </c>
      <c r="E1114" s="669">
        <v>116</v>
      </c>
      <c r="F1114" s="669">
        <v>30</v>
      </c>
      <c r="G1114" s="669">
        <v>2</v>
      </c>
      <c r="H1114" s="669">
        <v>79</v>
      </c>
      <c r="I1114" s="669">
        <v>5</v>
      </c>
      <c r="J1114" s="669">
        <v>243</v>
      </c>
      <c r="K1114" s="669">
        <v>0</v>
      </c>
      <c r="L1114" s="669">
        <v>206</v>
      </c>
      <c r="M1114" s="669">
        <v>37</v>
      </c>
      <c r="N1114" s="664" t="str">
        <f t="shared" si="17"/>
        <v/>
      </c>
    </row>
    <row r="1115" spans="1:14" ht="18" customHeight="1">
      <c r="A1115" s="670"/>
      <c r="B1115" s="654"/>
      <c r="C1115" s="668" t="s">
        <v>1742</v>
      </c>
      <c r="D1115" s="669">
        <v>1471</v>
      </c>
      <c r="E1115" s="669">
        <v>443</v>
      </c>
      <c r="F1115" s="669">
        <v>247</v>
      </c>
      <c r="G1115" s="669">
        <v>5</v>
      </c>
      <c r="H1115" s="669">
        <v>181</v>
      </c>
      <c r="I1115" s="669">
        <v>10</v>
      </c>
      <c r="J1115" s="669">
        <v>1028</v>
      </c>
      <c r="K1115" s="669">
        <v>0</v>
      </c>
      <c r="L1115" s="669">
        <v>906</v>
      </c>
      <c r="M1115" s="669">
        <v>122</v>
      </c>
      <c r="N1115" s="664" t="str">
        <f t="shared" si="17"/>
        <v/>
      </c>
    </row>
    <row r="1116" spans="1:14" ht="9" customHeight="1">
      <c r="A1116" s="670"/>
      <c r="B1116" s="654" t="s">
        <v>905</v>
      </c>
      <c r="C1116" s="651" t="s">
        <v>1740</v>
      </c>
      <c r="D1116" s="671">
        <v>480</v>
      </c>
      <c r="E1116" s="671">
        <v>409</v>
      </c>
      <c r="F1116" s="671">
        <v>36</v>
      </c>
      <c r="G1116" s="671">
        <v>0</v>
      </c>
      <c r="H1116" s="671">
        <v>373</v>
      </c>
      <c r="I1116" s="671">
        <v>0</v>
      </c>
      <c r="J1116" s="671">
        <v>71</v>
      </c>
      <c r="K1116" s="671">
        <v>0</v>
      </c>
      <c r="L1116" s="671">
        <v>47</v>
      </c>
      <c r="M1116" s="671">
        <v>24</v>
      </c>
      <c r="N1116" s="664" t="str">
        <f t="shared" si="17"/>
        <v/>
      </c>
    </row>
    <row r="1117" spans="1:14" ht="9" customHeight="1">
      <c r="A1117" s="670"/>
      <c r="B1117" s="654"/>
      <c r="C1117" s="651" t="s">
        <v>1741</v>
      </c>
      <c r="D1117" s="669">
        <v>132</v>
      </c>
      <c r="E1117" s="669">
        <v>115</v>
      </c>
      <c r="F1117" s="669">
        <v>2</v>
      </c>
      <c r="G1117" s="669">
        <v>0</v>
      </c>
      <c r="H1117" s="669">
        <v>113</v>
      </c>
      <c r="I1117" s="669">
        <v>0</v>
      </c>
      <c r="J1117" s="669">
        <v>17</v>
      </c>
      <c r="K1117" s="669">
        <v>0</v>
      </c>
      <c r="L1117" s="669">
        <v>5</v>
      </c>
      <c r="M1117" s="669">
        <v>12</v>
      </c>
      <c r="N1117" s="664" t="str">
        <f t="shared" si="17"/>
        <v/>
      </c>
    </row>
    <row r="1118" spans="1:14" ht="18" customHeight="1">
      <c r="A1118" s="670"/>
      <c r="B1118" s="654"/>
      <c r="C1118" s="668" t="s">
        <v>1742</v>
      </c>
      <c r="D1118" s="669">
        <v>612</v>
      </c>
      <c r="E1118" s="669">
        <v>524</v>
      </c>
      <c r="F1118" s="669">
        <v>38</v>
      </c>
      <c r="G1118" s="669">
        <v>0</v>
      </c>
      <c r="H1118" s="669">
        <v>486</v>
      </c>
      <c r="I1118" s="669">
        <v>0</v>
      </c>
      <c r="J1118" s="669">
        <v>88</v>
      </c>
      <c r="K1118" s="669">
        <v>0</v>
      </c>
      <c r="L1118" s="669">
        <v>52</v>
      </c>
      <c r="M1118" s="669">
        <v>36</v>
      </c>
      <c r="N1118" s="664" t="str">
        <f t="shared" si="17"/>
        <v/>
      </c>
    </row>
    <row r="1119" spans="1:14" s="632" customFormat="1" ht="18" customHeight="1">
      <c r="B1119" s="674" t="s">
        <v>1774</v>
      </c>
      <c r="C1119" s="651" t="s">
        <v>1740</v>
      </c>
      <c r="D1119" s="671">
        <v>19595</v>
      </c>
      <c r="E1119" s="671">
        <v>12762</v>
      </c>
      <c r="F1119" s="671">
        <v>3093</v>
      </c>
      <c r="G1119" s="671">
        <v>115</v>
      </c>
      <c r="H1119" s="671">
        <v>9418</v>
      </c>
      <c r="I1119" s="671">
        <v>136</v>
      </c>
      <c r="J1119" s="671">
        <v>6833</v>
      </c>
      <c r="K1119" s="671">
        <v>35</v>
      </c>
      <c r="L1119" s="671">
        <v>4414</v>
      </c>
      <c r="M1119" s="671">
        <v>2384</v>
      </c>
      <c r="N1119" s="664" t="str">
        <f t="shared" si="17"/>
        <v/>
      </c>
    </row>
    <row r="1120" spans="1:14" ht="9" customHeight="1">
      <c r="A1120" s="670"/>
      <c r="B1120" s="654"/>
      <c r="C1120" s="651" t="s">
        <v>1741</v>
      </c>
      <c r="D1120" s="669">
        <v>4202</v>
      </c>
      <c r="E1120" s="669">
        <v>2759</v>
      </c>
      <c r="F1120" s="669">
        <v>357</v>
      </c>
      <c r="G1120" s="669">
        <v>20</v>
      </c>
      <c r="H1120" s="669">
        <v>2310</v>
      </c>
      <c r="I1120" s="669">
        <v>72</v>
      </c>
      <c r="J1120" s="669">
        <v>1443</v>
      </c>
      <c r="K1120" s="669">
        <v>4</v>
      </c>
      <c r="L1120" s="669">
        <v>779</v>
      </c>
      <c r="M1120" s="669">
        <v>660</v>
      </c>
      <c r="N1120" s="664" t="str">
        <f t="shared" si="17"/>
        <v/>
      </c>
    </row>
    <row r="1121" spans="1:14" ht="18" customHeight="1">
      <c r="A1121" s="670"/>
      <c r="B1121" s="654"/>
      <c r="C1121" s="668" t="s">
        <v>1742</v>
      </c>
      <c r="D1121" s="669">
        <v>23797</v>
      </c>
      <c r="E1121" s="669">
        <v>15521</v>
      </c>
      <c r="F1121" s="669">
        <v>3450</v>
      </c>
      <c r="G1121" s="669">
        <v>135</v>
      </c>
      <c r="H1121" s="669">
        <v>11728</v>
      </c>
      <c r="I1121" s="669">
        <v>208</v>
      </c>
      <c r="J1121" s="669">
        <v>8276</v>
      </c>
      <c r="K1121" s="669">
        <v>39</v>
      </c>
      <c r="L1121" s="669">
        <v>5193</v>
      </c>
      <c r="M1121" s="669">
        <v>3044</v>
      </c>
      <c r="N1121" s="664" t="str">
        <f t="shared" si="17"/>
        <v/>
      </c>
    </row>
    <row r="1122" spans="1:14" ht="9" customHeight="1">
      <c r="A1122" s="670"/>
      <c r="B1122" s="654" t="s">
        <v>1775</v>
      </c>
      <c r="C1122" s="651" t="s">
        <v>1740</v>
      </c>
      <c r="D1122" s="671">
        <v>11103</v>
      </c>
      <c r="E1122" s="671">
        <v>7492</v>
      </c>
      <c r="F1122" s="671">
        <v>1956</v>
      </c>
      <c r="G1122" s="671">
        <v>43</v>
      </c>
      <c r="H1122" s="671">
        <v>5414</v>
      </c>
      <c r="I1122" s="671">
        <v>79</v>
      </c>
      <c r="J1122" s="671">
        <v>3611</v>
      </c>
      <c r="K1122" s="671">
        <v>15</v>
      </c>
      <c r="L1122" s="671">
        <v>2082</v>
      </c>
      <c r="M1122" s="671">
        <v>1514</v>
      </c>
      <c r="N1122" s="664" t="str">
        <f t="shared" si="17"/>
        <v/>
      </c>
    </row>
    <row r="1123" spans="1:14" ht="9" customHeight="1">
      <c r="A1123" s="670"/>
      <c r="B1123" s="654"/>
      <c r="C1123" s="651" t="s">
        <v>1741</v>
      </c>
      <c r="D1123" s="669">
        <v>1578</v>
      </c>
      <c r="E1123" s="669">
        <v>989</v>
      </c>
      <c r="F1123" s="669">
        <v>131</v>
      </c>
      <c r="G1123" s="669">
        <v>7</v>
      </c>
      <c r="H1123" s="669">
        <v>821</v>
      </c>
      <c r="I1123" s="669">
        <v>30</v>
      </c>
      <c r="J1123" s="669">
        <v>589</v>
      </c>
      <c r="K1123" s="669">
        <v>1</v>
      </c>
      <c r="L1123" s="669">
        <v>269</v>
      </c>
      <c r="M1123" s="669">
        <v>319</v>
      </c>
      <c r="N1123" s="664" t="str">
        <f t="shared" si="17"/>
        <v/>
      </c>
    </row>
    <row r="1124" spans="1:14" ht="18" customHeight="1">
      <c r="A1124" s="670"/>
      <c r="B1124" s="654"/>
      <c r="C1124" s="668" t="s">
        <v>1742</v>
      </c>
      <c r="D1124" s="669">
        <v>12681</v>
      </c>
      <c r="E1124" s="669">
        <v>8481</v>
      </c>
      <c r="F1124" s="669">
        <v>2087</v>
      </c>
      <c r="G1124" s="669">
        <v>50</v>
      </c>
      <c r="H1124" s="669">
        <v>6235</v>
      </c>
      <c r="I1124" s="669">
        <v>109</v>
      </c>
      <c r="J1124" s="669">
        <v>4200</v>
      </c>
      <c r="K1124" s="669">
        <v>16</v>
      </c>
      <c r="L1124" s="669">
        <v>2351</v>
      </c>
      <c r="M1124" s="669">
        <v>1833</v>
      </c>
      <c r="N1124" s="664" t="str">
        <f t="shared" si="17"/>
        <v/>
      </c>
    </row>
    <row r="1125" spans="1:14" ht="9" customHeight="1">
      <c r="A1125" s="670"/>
      <c r="B1125" s="654" t="s">
        <v>908</v>
      </c>
      <c r="C1125" s="651" t="s">
        <v>1740</v>
      </c>
      <c r="D1125" s="671">
        <v>2210</v>
      </c>
      <c r="E1125" s="671">
        <v>1557</v>
      </c>
      <c r="F1125" s="671">
        <v>300</v>
      </c>
      <c r="G1125" s="671">
        <v>5</v>
      </c>
      <c r="H1125" s="671">
        <v>1221</v>
      </c>
      <c r="I1125" s="671">
        <v>31</v>
      </c>
      <c r="J1125" s="671">
        <v>653</v>
      </c>
      <c r="K1125" s="671">
        <v>0</v>
      </c>
      <c r="L1125" s="671">
        <v>484</v>
      </c>
      <c r="M1125" s="671">
        <v>169</v>
      </c>
      <c r="N1125" s="664" t="str">
        <f t="shared" si="17"/>
        <v/>
      </c>
    </row>
    <row r="1126" spans="1:14" ht="9" customHeight="1">
      <c r="A1126" s="670"/>
      <c r="B1126" s="654"/>
      <c r="C1126" s="651" t="s">
        <v>1741</v>
      </c>
      <c r="D1126" s="669">
        <v>275</v>
      </c>
      <c r="E1126" s="669">
        <v>195</v>
      </c>
      <c r="F1126" s="669">
        <v>15</v>
      </c>
      <c r="G1126" s="669">
        <v>0</v>
      </c>
      <c r="H1126" s="669">
        <v>173</v>
      </c>
      <c r="I1126" s="669">
        <v>7</v>
      </c>
      <c r="J1126" s="669">
        <v>80</v>
      </c>
      <c r="K1126" s="669">
        <v>0</v>
      </c>
      <c r="L1126" s="669">
        <v>57</v>
      </c>
      <c r="M1126" s="669">
        <v>23</v>
      </c>
      <c r="N1126" s="664" t="str">
        <f t="shared" si="17"/>
        <v/>
      </c>
    </row>
    <row r="1127" spans="1:14" ht="18" customHeight="1">
      <c r="A1127" s="670"/>
      <c r="B1127" s="654"/>
      <c r="C1127" s="668" t="s">
        <v>1742</v>
      </c>
      <c r="D1127" s="669">
        <v>2485</v>
      </c>
      <c r="E1127" s="669">
        <v>1752</v>
      </c>
      <c r="F1127" s="669">
        <v>315</v>
      </c>
      <c r="G1127" s="669">
        <v>5</v>
      </c>
      <c r="H1127" s="669">
        <v>1394</v>
      </c>
      <c r="I1127" s="669">
        <v>38</v>
      </c>
      <c r="J1127" s="669">
        <v>733</v>
      </c>
      <c r="K1127" s="669">
        <v>0</v>
      </c>
      <c r="L1127" s="669">
        <v>541</v>
      </c>
      <c r="M1127" s="669">
        <v>192</v>
      </c>
      <c r="N1127" s="664" t="str">
        <f t="shared" si="17"/>
        <v/>
      </c>
    </row>
    <row r="1128" spans="1:14" ht="9" customHeight="1">
      <c r="A1128" s="670"/>
      <c r="B1128" s="654" t="s">
        <v>909</v>
      </c>
      <c r="C1128" s="651" t="s">
        <v>1740</v>
      </c>
      <c r="D1128" s="671">
        <v>3196</v>
      </c>
      <c r="E1128" s="671">
        <v>1670</v>
      </c>
      <c r="F1128" s="671">
        <v>764</v>
      </c>
      <c r="G1128" s="671">
        <v>9</v>
      </c>
      <c r="H1128" s="671">
        <v>866</v>
      </c>
      <c r="I1128" s="671">
        <v>31</v>
      </c>
      <c r="J1128" s="671">
        <v>1526</v>
      </c>
      <c r="K1128" s="671">
        <v>11</v>
      </c>
      <c r="L1128" s="671">
        <v>1105</v>
      </c>
      <c r="M1128" s="671">
        <v>410</v>
      </c>
      <c r="N1128" s="664" t="str">
        <f t="shared" si="17"/>
        <v/>
      </c>
    </row>
    <row r="1129" spans="1:14" ht="9" customHeight="1">
      <c r="A1129" s="670"/>
      <c r="B1129" s="654"/>
      <c r="C1129" s="651" t="s">
        <v>1741</v>
      </c>
      <c r="D1129" s="669">
        <v>1728</v>
      </c>
      <c r="E1129" s="669">
        <v>925</v>
      </c>
      <c r="F1129" s="669">
        <v>228</v>
      </c>
      <c r="G1129" s="669">
        <v>5</v>
      </c>
      <c r="H1129" s="669">
        <v>680</v>
      </c>
      <c r="I1129" s="669">
        <v>12</v>
      </c>
      <c r="J1129" s="669">
        <v>803</v>
      </c>
      <c r="K1129" s="669">
        <v>2</v>
      </c>
      <c r="L1129" s="669">
        <v>438</v>
      </c>
      <c r="M1129" s="669">
        <v>363</v>
      </c>
      <c r="N1129" s="664" t="str">
        <f t="shared" si="17"/>
        <v/>
      </c>
    </row>
    <row r="1130" spans="1:14" ht="18" customHeight="1">
      <c r="A1130" s="670"/>
      <c r="B1130" s="654"/>
      <c r="C1130" s="668" t="s">
        <v>1742</v>
      </c>
      <c r="D1130" s="669">
        <v>4924</v>
      </c>
      <c r="E1130" s="669">
        <v>2595</v>
      </c>
      <c r="F1130" s="669">
        <v>992</v>
      </c>
      <c r="G1130" s="669">
        <v>14</v>
      </c>
      <c r="H1130" s="669">
        <v>1546</v>
      </c>
      <c r="I1130" s="669">
        <v>43</v>
      </c>
      <c r="J1130" s="669">
        <v>2329</v>
      </c>
      <c r="K1130" s="669">
        <v>13</v>
      </c>
      <c r="L1130" s="669">
        <v>1543</v>
      </c>
      <c r="M1130" s="669">
        <v>773</v>
      </c>
      <c r="N1130" s="664" t="str">
        <f t="shared" si="17"/>
        <v/>
      </c>
    </row>
    <row r="1131" spans="1:14" ht="9" customHeight="1">
      <c r="A1131" s="670"/>
      <c r="B1131" s="654" t="s">
        <v>910</v>
      </c>
      <c r="C1131" s="651" t="s">
        <v>1740</v>
      </c>
      <c r="D1131" s="671">
        <v>520</v>
      </c>
      <c r="E1131" s="671">
        <v>327</v>
      </c>
      <c r="F1131" s="671">
        <v>88</v>
      </c>
      <c r="G1131" s="671">
        <v>1</v>
      </c>
      <c r="H1131" s="671">
        <v>226</v>
      </c>
      <c r="I1131" s="671">
        <v>12</v>
      </c>
      <c r="J1131" s="671">
        <v>193</v>
      </c>
      <c r="K1131" s="671">
        <v>1</v>
      </c>
      <c r="L1131" s="671">
        <v>123</v>
      </c>
      <c r="M1131" s="671">
        <v>69</v>
      </c>
      <c r="N1131" s="664" t="str">
        <f t="shared" si="17"/>
        <v/>
      </c>
    </row>
    <row r="1132" spans="1:14" ht="9" customHeight="1">
      <c r="A1132" s="670"/>
      <c r="B1132" s="654"/>
      <c r="C1132" s="651" t="s">
        <v>1741</v>
      </c>
      <c r="D1132" s="669">
        <v>420</v>
      </c>
      <c r="E1132" s="669">
        <v>290</v>
      </c>
      <c r="F1132" s="669">
        <v>35</v>
      </c>
      <c r="G1132" s="669">
        <v>1</v>
      </c>
      <c r="H1132" s="669">
        <v>242</v>
      </c>
      <c r="I1132" s="669">
        <v>12</v>
      </c>
      <c r="J1132" s="669">
        <v>130</v>
      </c>
      <c r="K1132" s="669">
        <v>0</v>
      </c>
      <c r="L1132" s="669">
        <v>34</v>
      </c>
      <c r="M1132" s="669">
        <v>96</v>
      </c>
      <c r="N1132" s="664" t="str">
        <f t="shared" si="17"/>
        <v/>
      </c>
    </row>
    <row r="1133" spans="1:14" ht="18" customHeight="1">
      <c r="A1133" s="670"/>
      <c r="B1133" s="654"/>
      <c r="C1133" s="668" t="s">
        <v>1742</v>
      </c>
      <c r="D1133" s="669">
        <v>940</v>
      </c>
      <c r="E1133" s="669">
        <v>617</v>
      </c>
      <c r="F1133" s="669">
        <v>123</v>
      </c>
      <c r="G1133" s="669">
        <v>2</v>
      </c>
      <c r="H1133" s="669">
        <v>468</v>
      </c>
      <c r="I1133" s="669">
        <v>24</v>
      </c>
      <c r="J1133" s="669">
        <v>323</v>
      </c>
      <c r="K1133" s="669">
        <v>1</v>
      </c>
      <c r="L1133" s="669">
        <v>157</v>
      </c>
      <c r="M1133" s="669">
        <v>165</v>
      </c>
      <c r="N1133" s="664" t="str">
        <f t="shared" si="17"/>
        <v/>
      </c>
    </row>
    <row r="1134" spans="1:14" ht="9" customHeight="1">
      <c r="A1134" s="670"/>
      <c r="B1134" s="654" t="s">
        <v>911</v>
      </c>
      <c r="C1134" s="651" t="s">
        <v>1740</v>
      </c>
      <c r="D1134" s="671">
        <v>5306</v>
      </c>
      <c r="E1134" s="671">
        <v>3285</v>
      </c>
      <c r="F1134" s="671">
        <v>970</v>
      </c>
      <c r="G1134" s="671">
        <v>24</v>
      </c>
      <c r="H1134" s="671">
        <v>2244</v>
      </c>
      <c r="I1134" s="671">
        <v>47</v>
      </c>
      <c r="J1134" s="671">
        <v>2021</v>
      </c>
      <c r="K1134" s="671">
        <v>1</v>
      </c>
      <c r="L1134" s="671">
        <v>1367</v>
      </c>
      <c r="M1134" s="671">
        <v>653</v>
      </c>
      <c r="N1134" s="664" t="str">
        <f t="shared" si="17"/>
        <v/>
      </c>
    </row>
    <row r="1135" spans="1:14" ht="9" customHeight="1">
      <c r="A1135" s="670"/>
      <c r="B1135" s="654"/>
      <c r="C1135" s="651" t="s">
        <v>1741</v>
      </c>
      <c r="D1135" s="669">
        <v>1617</v>
      </c>
      <c r="E1135" s="669">
        <v>1052</v>
      </c>
      <c r="F1135" s="669">
        <v>120</v>
      </c>
      <c r="G1135" s="669">
        <v>5</v>
      </c>
      <c r="H1135" s="669">
        <v>903</v>
      </c>
      <c r="I1135" s="669">
        <v>24</v>
      </c>
      <c r="J1135" s="669">
        <v>565</v>
      </c>
      <c r="K1135" s="669">
        <v>0</v>
      </c>
      <c r="L1135" s="669">
        <v>226</v>
      </c>
      <c r="M1135" s="669">
        <v>339</v>
      </c>
      <c r="N1135" s="664" t="str">
        <f t="shared" si="17"/>
        <v/>
      </c>
    </row>
    <row r="1136" spans="1:14" ht="18" customHeight="1">
      <c r="A1136" s="670"/>
      <c r="B1136" s="654"/>
      <c r="C1136" s="668" t="s">
        <v>1742</v>
      </c>
      <c r="D1136" s="669">
        <v>6923</v>
      </c>
      <c r="E1136" s="669">
        <v>4337</v>
      </c>
      <c r="F1136" s="669">
        <v>1090</v>
      </c>
      <c r="G1136" s="669">
        <v>29</v>
      </c>
      <c r="H1136" s="669">
        <v>3147</v>
      </c>
      <c r="I1136" s="669">
        <v>71</v>
      </c>
      <c r="J1136" s="669">
        <v>2586</v>
      </c>
      <c r="K1136" s="669">
        <v>1</v>
      </c>
      <c r="L1136" s="669">
        <v>1593</v>
      </c>
      <c r="M1136" s="669">
        <v>992</v>
      </c>
      <c r="N1136" s="664" t="str">
        <f t="shared" si="17"/>
        <v/>
      </c>
    </row>
    <row r="1137" spans="1:14" ht="9" customHeight="1">
      <c r="A1137" s="670"/>
      <c r="B1137" s="654" t="s">
        <v>912</v>
      </c>
      <c r="C1137" s="651" t="s">
        <v>1740</v>
      </c>
      <c r="D1137" s="671">
        <v>618</v>
      </c>
      <c r="E1137" s="671">
        <v>406</v>
      </c>
      <c r="F1137" s="671">
        <v>123</v>
      </c>
      <c r="G1137" s="671">
        <v>1</v>
      </c>
      <c r="H1137" s="671">
        <v>278</v>
      </c>
      <c r="I1137" s="671">
        <v>4</v>
      </c>
      <c r="J1137" s="671">
        <v>212</v>
      </c>
      <c r="K1137" s="671">
        <v>2</v>
      </c>
      <c r="L1137" s="671">
        <v>126</v>
      </c>
      <c r="M1137" s="671">
        <v>84</v>
      </c>
      <c r="N1137" s="664" t="str">
        <f t="shared" si="17"/>
        <v/>
      </c>
    </row>
    <row r="1138" spans="1:14" ht="9" customHeight="1">
      <c r="A1138" s="670"/>
      <c r="B1138" s="654"/>
      <c r="C1138" s="651" t="s">
        <v>1741</v>
      </c>
      <c r="D1138" s="669">
        <v>207</v>
      </c>
      <c r="E1138" s="669">
        <v>136</v>
      </c>
      <c r="F1138" s="669">
        <v>15</v>
      </c>
      <c r="G1138" s="669">
        <v>0</v>
      </c>
      <c r="H1138" s="669">
        <v>119</v>
      </c>
      <c r="I1138" s="669">
        <v>2</v>
      </c>
      <c r="J1138" s="669">
        <v>71</v>
      </c>
      <c r="K1138" s="669">
        <v>0</v>
      </c>
      <c r="L1138" s="669">
        <v>26</v>
      </c>
      <c r="M1138" s="669">
        <v>45</v>
      </c>
      <c r="N1138" s="664" t="str">
        <f t="shared" si="17"/>
        <v/>
      </c>
    </row>
    <row r="1139" spans="1:14" ht="18" customHeight="1">
      <c r="A1139" s="670"/>
      <c r="B1139" s="654"/>
      <c r="C1139" s="668" t="s">
        <v>1742</v>
      </c>
      <c r="D1139" s="669">
        <v>825</v>
      </c>
      <c r="E1139" s="669">
        <v>542</v>
      </c>
      <c r="F1139" s="669">
        <v>138</v>
      </c>
      <c r="G1139" s="669">
        <v>1</v>
      </c>
      <c r="H1139" s="669">
        <v>397</v>
      </c>
      <c r="I1139" s="669">
        <v>6</v>
      </c>
      <c r="J1139" s="669">
        <v>283</v>
      </c>
      <c r="K1139" s="669">
        <v>2</v>
      </c>
      <c r="L1139" s="669">
        <v>152</v>
      </c>
      <c r="M1139" s="669">
        <v>129</v>
      </c>
      <c r="N1139" s="664" t="str">
        <f t="shared" si="17"/>
        <v/>
      </c>
    </row>
    <row r="1140" spans="1:14" ht="9" customHeight="1">
      <c r="A1140" s="670"/>
      <c r="B1140" s="654" t="s">
        <v>913</v>
      </c>
      <c r="C1140" s="651" t="s">
        <v>1740</v>
      </c>
      <c r="D1140" s="671">
        <v>12617</v>
      </c>
      <c r="E1140" s="671">
        <v>8475</v>
      </c>
      <c r="F1140" s="671">
        <v>2374</v>
      </c>
      <c r="G1140" s="671">
        <v>127</v>
      </c>
      <c r="H1140" s="671">
        <v>5839</v>
      </c>
      <c r="I1140" s="671">
        <v>135</v>
      </c>
      <c r="J1140" s="671">
        <v>4142</v>
      </c>
      <c r="K1140" s="671">
        <v>33</v>
      </c>
      <c r="L1140" s="671">
        <v>2316</v>
      </c>
      <c r="M1140" s="671">
        <v>1793</v>
      </c>
      <c r="N1140" s="664" t="str">
        <f t="shared" si="17"/>
        <v/>
      </c>
    </row>
    <row r="1141" spans="1:14" ht="9" customHeight="1">
      <c r="A1141" s="670"/>
      <c r="B1141" s="654"/>
      <c r="C1141" s="651" t="s">
        <v>1741</v>
      </c>
      <c r="D1141" s="669">
        <v>2545</v>
      </c>
      <c r="E1141" s="669">
        <v>1570</v>
      </c>
      <c r="F1141" s="669">
        <v>329</v>
      </c>
      <c r="G1141" s="669">
        <v>15</v>
      </c>
      <c r="H1141" s="669">
        <v>1165</v>
      </c>
      <c r="I1141" s="669">
        <v>61</v>
      </c>
      <c r="J1141" s="669">
        <v>975</v>
      </c>
      <c r="K1141" s="669">
        <v>0</v>
      </c>
      <c r="L1141" s="669">
        <v>490</v>
      </c>
      <c r="M1141" s="669">
        <v>485</v>
      </c>
      <c r="N1141" s="664" t="str">
        <f t="shared" si="17"/>
        <v/>
      </c>
    </row>
    <row r="1142" spans="1:14" ht="18" customHeight="1">
      <c r="A1142" s="670"/>
      <c r="B1142" s="654"/>
      <c r="C1142" s="668" t="s">
        <v>1742</v>
      </c>
      <c r="D1142" s="669">
        <v>15162</v>
      </c>
      <c r="E1142" s="669">
        <v>10045</v>
      </c>
      <c r="F1142" s="669">
        <v>2703</v>
      </c>
      <c r="G1142" s="669">
        <v>142</v>
      </c>
      <c r="H1142" s="669">
        <v>7004</v>
      </c>
      <c r="I1142" s="669">
        <v>196</v>
      </c>
      <c r="J1142" s="669">
        <v>5117</v>
      </c>
      <c r="K1142" s="669">
        <v>33</v>
      </c>
      <c r="L1142" s="669">
        <v>2806</v>
      </c>
      <c r="M1142" s="669">
        <v>2278</v>
      </c>
      <c r="N1142" s="664" t="str">
        <f t="shared" si="17"/>
        <v/>
      </c>
    </row>
    <row r="1143" spans="1:14" s="632" customFormat="1" ht="18" customHeight="1">
      <c r="B1143" s="674" t="s">
        <v>1776</v>
      </c>
      <c r="C1143" s="651" t="s">
        <v>1740</v>
      </c>
      <c r="D1143" s="671">
        <v>1681</v>
      </c>
      <c r="E1143" s="671">
        <v>1351</v>
      </c>
      <c r="F1143" s="671">
        <v>183</v>
      </c>
      <c r="G1143" s="671">
        <v>16</v>
      </c>
      <c r="H1143" s="671">
        <v>1151</v>
      </c>
      <c r="I1143" s="671">
        <v>1</v>
      </c>
      <c r="J1143" s="671">
        <v>330</v>
      </c>
      <c r="K1143" s="671">
        <v>1</v>
      </c>
      <c r="L1143" s="671">
        <v>116</v>
      </c>
      <c r="M1143" s="671">
        <v>213</v>
      </c>
      <c r="N1143" s="664" t="str">
        <f t="shared" si="17"/>
        <v/>
      </c>
    </row>
    <row r="1144" spans="1:14" ht="9" customHeight="1">
      <c r="A1144" s="670"/>
      <c r="B1144" s="670"/>
      <c r="C1144" s="651" t="s">
        <v>1741</v>
      </c>
      <c r="D1144" s="669">
        <v>515</v>
      </c>
      <c r="E1144" s="669">
        <v>416</v>
      </c>
      <c r="F1144" s="669">
        <v>39</v>
      </c>
      <c r="G1144" s="669">
        <v>5</v>
      </c>
      <c r="H1144" s="669">
        <v>372</v>
      </c>
      <c r="I1144" s="669">
        <v>0</v>
      </c>
      <c r="J1144" s="669">
        <v>99</v>
      </c>
      <c r="K1144" s="669">
        <v>0</v>
      </c>
      <c r="L1144" s="669">
        <v>13</v>
      </c>
      <c r="M1144" s="669">
        <v>86</v>
      </c>
      <c r="N1144" s="664" t="str">
        <f t="shared" si="17"/>
        <v/>
      </c>
    </row>
    <row r="1145" spans="1:14" ht="18" customHeight="1">
      <c r="A1145" s="670"/>
      <c r="B1145" s="670"/>
      <c r="C1145" s="668" t="s">
        <v>1742</v>
      </c>
      <c r="D1145" s="669">
        <v>2196</v>
      </c>
      <c r="E1145" s="669">
        <v>1767</v>
      </c>
      <c r="F1145" s="669">
        <v>222</v>
      </c>
      <c r="G1145" s="669">
        <v>21</v>
      </c>
      <c r="H1145" s="669">
        <v>1523</v>
      </c>
      <c r="I1145" s="669">
        <v>1</v>
      </c>
      <c r="J1145" s="669">
        <v>429</v>
      </c>
      <c r="K1145" s="669">
        <v>1</v>
      </c>
      <c r="L1145" s="669">
        <v>129</v>
      </c>
      <c r="M1145" s="669">
        <v>299</v>
      </c>
      <c r="N1145" s="664" t="str">
        <f t="shared" si="17"/>
        <v/>
      </c>
    </row>
    <row r="1146" spans="1:14" ht="9" customHeight="1">
      <c r="A1146" s="670" t="s">
        <v>1777</v>
      </c>
      <c r="C1146" s="651" t="s">
        <v>1740</v>
      </c>
      <c r="D1146" s="671">
        <v>61938</v>
      </c>
      <c r="E1146" s="671">
        <v>39495</v>
      </c>
      <c r="F1146" s="671">
        <v>10794</v>
      </c>
      <c r="G1146" s="671">
        <v>353</v>
      </c>
      <c r="H1146" s="671">
        <v>27813</v>
      </c>
      <c r="I1146" s="671">
        <v>535</v>
      </c>
      <c r="J1146" s="671">
        <v>22443</v>
      </c>
      <c r="K1146" s="671">
        <v>112</v>
      </c>
      <c r="L1146" s="671">
        <v>14603</v>
      </c>
      <c r="M1146" s="671">
        <v>7728</v>
      </c>
      <c r="N1146" s="664" t="str">
        <f t="shared" si="17"/>
        <v/>
      </c>
    </row>
    <row r="1147" spans="1:14" ht="9" customHeight="1">
      <c r="A1147" s="670"/>
      <c r="B1147" s="670"/>
      <c r="C1147" s="651" t="s">
        <v>1741</v>
      </c>
      <c r="D1147" s="669">
        <v>14690</v>
      </c>
      <c r="E1147" s="669">
        <v>9034</v>
      </c>
      <c r="F1147" s="669">
        <v>1422</v>
      </c>
      <c r="G1147" s="669">
        <v>70</v>
      </c>
      <c r="H1147" s="669">
        <v>7286</v>
      </c>
      <c r="I1147" s="669">
        <v>256</v>
      </c>
      <c r="J1147" s="669">
        <v>5656</v>
      </c>
      <c r="K1147" s="669">
        <v>10</v>
      </c>
      <c r="L1147" s="669">
        <v>2979</v>
      </c>
      <c r="M1147" s="669">
        <v>2667</v>
      </c>
      <c r="N1147" s="664" t="str">
        <f t="shared" si="17"/>
        <v/>
      </c>
    </row>
    <row r="1148" spans="1:14" ht="9.9499999999999993" customHeight="1">
      <c r="A1148" s="670"/>
      <c r="B1148" s="670"/>
      <c r="C1148" s="668" t="s">
        <v>1742</v>
      </c>
      <c r="D1148" s="669">
        <v>76628</v>
      </c>
      <c r="E1148" s="669">
        <v>48529</v>
      </c>
      <c r="F1148" s="669">
        <v>12216</v>
      </c>
      <c r="G1148" s="669">
        <v>423</v>
      </c>
      <c r="H1148" s="669">
        <v>35099</v>
      </c>
      <c r="I1148" s="669">
        <v>791</v>
      </c>
      <c r="J1148" s="669">
        <v>28099</v>
      </c>
      <c r="K1148" s="669">
        <v>122</v>
      </c>
      <c r="L1148" s="669">
        <v>17582</v>
      </c>
      <c r="M1148" s="669">
        <v>10395</v>
      </c>
      <c r="N1148" s="664" t="str">
        <f t="shared" si="17"/>
        <v/>
      </c>
    </row>
    <row r="1149" spans="1:14" s="675" customFormat="1" ht="6.75" customHeight="1">
      <c r="A1149" s="675" t="s">
        <v>803</v>
      </c>
      <c r="B1149" s="676"/>
      <c r="C1149" s="676"/>
      <c r="D1149" s="676"/>
      <c r="E1149" s="676"/>
      <c r="F1149" s="676"/>
      <c r="G1149" s="676"/>
      <c r="H1149" s="676"/>
      <c r="I1149" s="676"/>
      <c r="J1149" s="676"/>
      <c r="K1149" s="676"/>
      <c r="L1149" s="676"/>
      <c r="N1149" s="664"/>
    </row>
    <row r="1150" spans="1:14" s="675" customFormat="1" ht="10.5" customHeight="1">
      <c r="A1150" s="653" t="s">
        <v>804</v>
      </c>
      <c r="B1150" s="676"/>
      <c r="C1150" s="676"/>
      <c r="D1150" s="676"/>
      <c r="E1150" s="676"/>
      <c r="F1150" s="676"/>
      <c r="G1150" s="676"/>
      <c r="H1150" s="676"/>
      <c r="I1150" s="676"/>
      <c r="J1150" s="676"/>
      <c r="K1150" s="676"/>
      <c r="L1150" s="676"/>
      <c r="N1150" s="664"/>
    </row>
    <row r="1151" spans="1:14" s="675" customFormat="1" ht="10.5" customHeight="1">
      <c r="A1151" s="653" t="s">
        <v>606</v>
      </c>
      <c r="B1151" s="676"/>
      <c r="C1151" s="676"/>
      <c r="D1151" s="676"/>
      <c r="E1151" s="676"/>
      <c r="F1151" s="676"/>
      <c r="G1151" s="676"/>
      <c r="H1151" s="676"/>
      <c r="I1151" s="676"/>
      <c r="J1151" s="676"/>
      <c r="K1151" s="676"/>
      <c r="L1151" s="676"/>
      <c r="N1151" s="664"/>
    </row>
    <row r="1152" spans="1:14" s="675" customFormat="1" ht="10.5" customHeight="1">
      <c r="B1152" s="676"/>
      <c r="C1152" s="676"/>
      <c r="D1152" s="676"/>
      <c r="E1152" s="676"/>
      <c r="F1152" s="676"/>
      <c r="G1152" s="676"/>
      <c r="H1152" s="676"/>
      <c r="I1152" s="676"/>
      <c r="J1152" s="676"/>
      <c r="K1152" s="676"/>
      <c r="L1152" s="676"/>
      <c r="N1152" s="664"/>
    </row>
    <row r="1153" spans="1:14" s="632" customFormat="1" ht="9" customHeight="1">
      <c r="A1153" s="677" t="s">
        <v>53</v>
      </c>
      <c r="B1153" s="667"/>
      <c r="C1153" s="678"/>
      <c r="D1153" s="666"/>
      <c r="E1153" s="666"/>
      <c r="F1153" s="666"/>
      <c r="G1153" s="666"/>
      <c r="H1153" s="666"/>
      <c r="I1153" s="666"/>
      <c r="J1153" s="666"/>
      <c r="K1153" s="666"/>
      <c r="L1153" s="666"/>
      <c r="M1153" s="666"/>
      <c r="N1153" s="664"/>
    </row>
    <row r="1154" spans="1:14">
      <c r="A1154" s="670"/>
      <c r="B1154" s="670"/>
      <c r="C1154" s="637"/>
      <c r="D1154" s="663" t="s">
        <v>1696</v>
      </c>
      <c r="E1154" s="669"/>
      <c r="F1154" s="669"/>
      <c r="G1154" s="669"/>
      <c r="H1154" s="669"/>
      <c r="I1154" s="669"/>
      <c r="J1154" s="669"/>
      <c r="K1154" s="669"/>
      <c r="L1154" s="669"/>
      <c r="M1154" s="669"/>
    </row>
    <row r="1155" spans="1:14" ht="9" customHeight="1">
      <c r="A1155" s="670"/>
      <c r="B1155" s="670"/>
      <c r="C1155" s="637"/>
      <c r="D1155" s="663"/>
      <c r="E1155" s="669"/>
      <c r="F1155" s="669"/>
      <c r="G1155" s="669"/>
      <c r="H1155" s="669"/>
      <c r="I1155" s="669"/>
      <c r="J1155" s="669"/>
      <c r="K1155" s="669"/>
      <c r="L1155" s="669"/>
      <c r="M1155" s="669"/>
    </row>
    <row r="1156" spans="1:14" s="632" customFormat="1" ht="18" customHeight="1">
      <c r="A1156" s="666" t="s">
        <v>555</v>
      </c>
      <c r="B1156" s="667"/>
      <c r="C1156" s="668"/>
      <c r="N1156" s="664"/>
    </row>
    <row r="1157" spans="1:14" ht="9" customHeight="1">
      <c r="A1157" s="670"/>
      <c r="B1157" s="654" t="s">
        <v>915</v>
      </c>
      <c r="C1157" s="651" t="s">
        <v>1740</v>
      </c>
      <c r="D1157" s="671">
        <v>1039</v>
      </c>
      <c r="E1157" s="671">
        <v>526</v>
      </c>
      <c r="F1157" s="671">
        <v>236</v>
      </c>
      <c r="G1157" s="671">
        <v>11</v>
      </c>
      <c r="H1157" s="671">
        <v>219</v>
      </c>
      <c r="I1157" s="671">
        <v>60</v>
      </c>
      <c r="J1157" s="671">
        <v>513</v>
      </c>
      <c r="K1157" s="671">
        <v>7</v>
      </c>
      <c r="L1157" s="671">
        <v>409</v>
      </c>
      <c r="M1157" s="671">
        <v>97</v>
      </c>
      <c r="N1157" s="664" t="str">
        <f>IF(OR(D1157=E1157,D1157=F1157,D1157=G1157,D1157=H1157,D1157=I1157,D1157=J1157,D1157=K1157,D1157=L1157,D1157=M1157),"X","")</f>
        <v/>
      </c>
    </row>
    <row r="1158" spans="1:14" ht="9" customHeight="1">
      <c r="A1158" s="681"/>
      <c r="B1158" s="670"/>
      <c r="C1158" s="651" t="s">
        <v>1741</v>
      </c>
      <c r="D1158" s="669">
        <v>1385</v>
      </c>
      <c r="E1158" s="669">
        <v>675</v>
      </c>
      <c r="F1158" s="669">
        <v>180</v>
      </c>
      <c r="G1158" s="669">
        <v>12</v>
      </c>
      <c r="H1158" s="669">
        <v>428</v>
      </c>
      <c r="I1158" s="669">
        <v>55</v>
      </c>
      <c r="J1158" s="669">
        <v>710</v>
      </c>
      <c r="K1158" s="669">
        <v>2</v>
      </c>
      <c r="L1158" s="669">
        <v>423</v>
      </c>
      <c r="M1158" s="669">
        <v>285</v>
      </c>
      <c r="N1158" s="664" t="str">
        <f>IF(OR(D1158=E1158,D1158=F1158,D1158=G1158,D1158=H1158,D1158=I1158,D1158=J1158,D1158=K1158,D1158=L1158,D1158=M1158),"X","")</f>
        <v/>
      </c>
    </row>
    <row r="1159" spans="1:14" ht="18" customHeight="1">
      <c r="A1159" s="670"/>
      <c r="B1159" s="670"/>
      <c r="C1159" s="668" t="s">
        <v>1742</v>
      </c>
      <c r="D1159" s="669">
        <v>2424</v>
      </c>
      <c r="E1159" s="669">
        <v>1201</v>
      </c>
      <c r="F1159" s="669">
        <v>416</v>
      </c>
      <c r="G1159" s="669">
        <v>23</v>
      </c>
      <c r="H1159" s="669">
        <v>647</v>
      </c>
      <c r="I1159" s="669">
        <v>115</v>
      </c>
      <c r="J1159" s="669">
        <v>1223</v>
      </c>
      <c r="K1159" s="669">
        <v>9</v>
      </c>
      <c r="L1159" s="669">
        <v>832</v>
      </c>
      <c r="M1159" s="669">
        <v>382</v>
      </c>
      <c r="N1159" s="664" t="str">
        <f>IF(OR(D1159=E1159,D1159=F1159,D1159=G1159,D1159=H1159,D1159=I1159,D1159=J1159,D1159=K1159,D1159=L1159,D1159=M1159),"X","")</f>
        <v/>
      </c>
    </row>
    <row r="1160" spans="1:14" ht="9" customHeight="1">
      <c r="A1160" s="670"/>
      <c r="B1160" s="654" t="s">
        <v>916</v>
      </c>
      <c r="C1160" s="651" t="s">
        <v>1740</v>
      </c>
      <c r="D1160" s="671">
        <v>864</v>
      </c>
      <c r="E1160" s="671">
        <v>499</v>
      </c>
      <c r="F1160" s="671">
        <v>287</v>
      </c>
      <c r="G1160" s="671">
        <v>3</v>
      </c>
      <c r="H1160" s="671">
        <v>134</v>
      </c>
      <c r="I1160" s="671">
        <v>75</v>
      </c>
      <c r="J1160" s="671">
        <v>365</v>
      </c>
      <c r="K1160" s="671">
        <v>8</v>
      </c>
      <c r="L1160" s="671">
        <v>280</v>
      </c>
      <c r="M1160" s="671">
        <v>77</v>
      </c>
      <c r="N1160" s="664" t="str">
        <f t="shared" ref="N1160:N1223" si="18">IF(OR(D1160=E1160,D1160=F1160,D1160=G1160,D1160=H1160,D1160=I1160,D1160=J1160,D1160=K1160,D1160=L1160,D1160=M1160),"X","")</f>
        <v/>
      </c>
    </row>
    <row r="1161" spans="1:14" ht="9" customHeight="1">
      <c r="A1161" s="670"/>
      <c r="B1161" s="654"/>
      <c r="C1161" s="651" t="s">
        <v>1741</v>
      </c>
      <c r="D1161" s="669">
        <v>626</v>
      </c>
      <c r="E1161" s="669">
        <v>292</v>
      </c>
      <c r="F1161" s="669">
        <v>159</v>
      </c>
      <c r="G1161" s="669">
        <v>3</v>
      </c>
      <c r="H1161" s="669">
        <v>102</v>
      </c>
      <c r="I1161" s="669">
        <v>28</v>
      </c>
      <c r="J1161" s="669">
        <v>334</v>
      </c>
      <c r="K1161" s="669">
        <v>8</v>
      </c>
      <c r="L1161" s="669">
        <v>217</v>
      </c>
      <c r="M1161" s="669">
        <v>109</v>
      </c>
      <c r="N1161" s="664" t="str">
        <f t="shared" si="18"/>
        <v/>
      </c>
    </row>
    <row r="1162" spans="1:14" ht="18" customHeight="1">
      <c r="A1162" s="670"/>
      <c r="B1162" s="654"/>
      <c r="C1162" s="668" t="s">
        <v>1742</v>
      </c>
      <c r="D1162" s="669">
        <v>1490</v>
      </c>
      <c r="E1162" s="669">
        <v>791</v>
      </c>
      <c r="F1162" s="669">
        <v>446</v>
      </c>
      <c r="G1162" s="669">
        <v>6</v>
      </c>
      <c r="H1162" s="669">
        <v>236</v>
      </c>
      <c r="I1162" s="669">
        <v>103</v>
      </c>
      <c r="J1162" s="669">
        <v>699</v>
      </c>
      <c r="K1162" s="669">
        <v>16</v>
      </c>
      <c r="L1162" s="669">
        <v>497</v>
      </c>
      <c r="M1162" s="669">
        <v>186</v>
      </c>
      <c r="N1162" s="664" t="str">
        <f t="shared" si="18"/>
        <v/>
      </c>
    </row>
    <row r="1163" spans="1:14" ht="9" customHeight="1">
      <c r="A1163" s="670"/>
      <c r="B1163" s="654" t="s">
        <v>917</v>
      </c>
      <c r="C1163" s="651" t="s">
        <v>1740</v>
      </c>
      <c r="D1163" s="671">
        <v>2051</v>
      </c>
      <c r="E1163" s="671">
        <v>901</v>
      </c>
      <c r="F1163" s="671">
        <v>600</v>
      </c>
      <c r="G1163" s="671">
        <v>9</v>
      </c>
      <c r="H1163" s="671">
        <v>217</v>
      </c>
      <c r="I1163" s="671">
        <v>75</v>
      </c>
      <c r="J1163" s="671">
        <v>1150</v>
      </c>
      <c r="K1163" s="671">
        <v>6</v>
      </c>
      <c r="L1163" s="671">
        <v>955</v>
      </c>
      <c r="M1163" s="671">
        <v>189</v>
      </c>
      <c r="N1163" s="664" t="str">
        <f t="shared" si="18"/>
        <v/>
      </c>
    </row>
    <row r="1164" spans="1:14" ht="9" customHeight="1">
      <c r="A1164" s="682"/>
      <c r="B1164" s="654"/>
      <c r="C1164" s="651" t="s">
        <v>1741</v>
      </c>
      <c r="D1164" s="669">
        <v>1345</v>
      </c>
      <c r="E1164" s="669">
        <v>574</v>
      </c>
      <c r="F1164" s="669">
        <v>307</v>
      </c>
      <c r="G1164" s="669">
        <v>4</v>
      </c>
      <c r="H1164" s="669">
        <v>213</v>
      </c>
      <c r="I1164" s="669">
        <v>50</v>
      </c>
      <c r="J1164" s="669">
        <v>771</v>
      </c>
      <c r="K1164" s="669">
        <v>3</v>
      </c>
      <c r="L1164" s="669">
        <v>602</v>
      </c>
      <c r="M1164" s="669">
        <v>166</v>
      </c>
      <c r="N1164" s="664" t="str">
        <f t="shared" si="18"/>
        <v/>
      </c>
    </row>
    <row r="1165" spans="1:14" ht="18" customHeight="1">
      <c r="A1165" s="670"/>
      <c r="B1165" s="654"/>
      <c r="C1165" s="668" t="s">
        <v>1742</v>
      </c>
      <c r="D1165" s="669">
        <v>3396</v>
      </c>
      <c r="E1165" s="669">
        <v>1475</v>
      </c>
      <c r="F1165" s="669">
        <v>907</v>
      </c>
      <c r="G1165" s="669">
        <v>13</v>
      </c>
      <c r="H1165" s="669">
        <v>430</v>
      </c>
      <c r="I1165" s="669">
        <v>125</v>
      </c>
      <c r="J1165" s="669">
        <v>1921</v>
      </c>
      <c r="K1165" s="669">
        <v>9</v>
      </c>
      <c r="L1165" s="669">
        <v>1557</v>
      </c>
      <c r="M1165" s="669">
        <v>355</v>
      </c>
      <c r="N1165" s="664" t="str">
        <f t="shared" si="18"/>
        <v/>
      </c>
    </row>
    <row r="1166" spans="1:14" s="632" customFormat="1" ht="18" customHeight="1">
      <c r="B1166" s="674" t="s">
        <v>1779</v>
      </c>
      <c r="C1166" s="651" t="s">
        <v>1740</v>
      </c>
      <c r="D1166" s="671">
        <v>1139</v>
      </c>
      <c r="E1166" s="671">
        <v>407</v>
      </c>
      <c r="F1166" s="671">
        <v>213</v>
      </c>
      <c r="G1166" s="671">
        <v>9</v>
      </c>
      <c r="H1166" s="671">
        <v>132</v>
      </c>
      <c r="I1166" s="671">
        <v>53</v>
      </c>
      <c r="J1166" s="671">
        <v>732</v>
      </c>
      <c r="K1166" s="671">
        <v>8</v>
      </c>
      <c r="L1166" s="671">
        <v>691</v>
      </c>
      <c r="M1166" s="671">
        <v>33</v>
      </c>
      <c r="N1166" s="664" t="str">
        <f t="shared" si="18"/>
        <v/>
      </c>
    </row>
    <row r="1167" spans="1:14" ht="9" customHeight="1">
      <c r="A1167" s="670"/>
      <c r="B1167" s="654"/>
      <c r="C1167" s="651" t="s">
        <v>1741</v>
      </c>
      <c r="D1167" s="669">
        <v>947</v>
      </c>
      <c r="E1167" s="669">
        <v>339</v>
      </c>
      <c r="F1167" s="669">
        <v>142</v>
      </c>
      <c r="G1167" s="669">
        <v>8</v>
      </c>
      <c r="H1167" s="669">
        <v>155</v>
      </c>
      <c r="I1167" s="669">
        <v>34</v>
      </c>
      <c r="J1167" s="669">
        <v>608</v>
      </c>
      <c r="K1167" s="669">
        <v>7</v>
      </c>
      <c r="L1167" s="669">
        <v>538</v>
      </c>
      <c r="M1167" s="669">
        <v>63</v>
      </c>
      <c r="N1167" s="664" t="str">
        <f t="shared" si="18"/>
        <v/>
      </c>
    </row>
    <row r="1168" spans="1:14" ht="18" customHeight="1">
      <c r="A1168" s="670"/>
      <c r="B1168" s="654"/>
      <c r="C1168" s="668" t="s">
        <v>1742</v>
      </c>
      <c r="D1168" s="669">
        <v>2086</v>
      </c>
      <c r="E1168" s="669">
        <v>746</v>
      </c>
      <c r="F1168" s="669">
        <v>355</v>
      </c>
      <c r="G1168" s="669">
        <v>17</v>
      </c>
      <c r="H1168" s="669">
        <v>287</v>
      </c>
      <c r="I1168" s="669">
        <v>87</v>
      </c>
      <c r="J1168" s="669">
        <v>1340</v>
      </c>
      <c r="K1168" s="669">
        <v>15</v>
      </c>
      <c r="L1168" s="669">
        <v>1229</v>
      </c>
      <c r="M1168" s="669">
        <v>96</v>
      </c>
      <c r="N1168" s="664" t="str">
        <f t="shared" si="18"/>
        <v/>
      </c>
    </row>
    <row r="1169" spans="1:14" ht="9" customHeight="1">
      <c r="A1169" s="670"/>
      <c r="B1169" s="654" t="s">
        <v>920</v>
      </c>
      <c r="C1169" s="651" t="s">
        <v>1740</v>
      </c>
      <c r="D1169" s="671">
        <v>6207</v>
      </c>
      <c r="E1169" s="671">
        <v>1961</v>
      </c>
      <c r="F1169" s="671">
        <v>1190</v>
      </c>
      <c r="G1169" s="671">
        <v>51</v>
      </c>
      <c r="H1169" s="671">
        <v>397</v>
      </c>
      <c r="I1169" s="671">
        <v>323</v>
      </c>
      <c r="J1169" s="671">
        <v>4246</v>
      </c>
      <c r="K1169" s="671">
        <v>75</v>
      </c>
      <c r="L1169" s="671">
        <v>4026</v>
      </c>
      <c r="M1169" s="671">
        <v>145</v>
      </c>
      <c r="N1169" s="664" t="str">
        <f t="shared" si="18"/>
        <v/>
      </c>
    </row>
    <row r="1170" spans="1:14" ht="9" customHeight="1">
      <c r="A1170" s="670"/>
      <c r="B1170" s="670"/>
      <c r="C1170" s="651" t="s">
        <v>1741</v>
      </c>
      <c r="D1170" s="669">
        <v>3697</v>
      </c>
      <c r="E1170" s="669">
        <v>985</v>
      </c>
      <c r="F1170" s="669">
        <v>392</v>
      </c>
      <c r="G1170" s="669">
        <v>28</v>
      </c>
      <c r="H1170" s="669">
        <v>353</v>
      </c>
      <c r="I1170" s="669">
        <v>212</v>
      </c>
      <c r="J1170" s="669">
        <v>2712</v>
      </c>
      <c r="K1170" s="669">
        <v>19</v>
      </c>
      <c r="L1170" s="669">
        <v>2548</v>
      </c>
      <c r="M1170" s="669">
        <v>145</v>
      </c>
      <c r="N1170" s="664" t="str">
        <f t="shared" si="18"/>
        <v/>
      </c>
    </row>
    <row r="1171" spans="1:14" ht="18" customHeight="1">
      <c r="A1171" s="670"/>
      <c r="B1171" s="670"/>
      <c r="C1171" s="668" t="s">
        <v>1742</v>
      </c>
      <c r="D1171" s="669">
        <v>9904</v>
      </c>
      <c r="E1171" s="669">
        <v>2946</v>
      </c>
      <c r="F1171" s="669">
        <v>1582</v>
      </c>
      <c r="G1171" s="669">
        <v>79</v>
      </c>
      <c r="H1171" s="669">
        <v>750</v>
      </c>
      <c r="I1171" s="669">
        <v>535</v>
      </c>
      <c r="J1171" s="669">
        <v>6958</v>
      </c>
      <c r="K1171" s="669">
        <v>94</v>
      </c>
      <c r="L1171" s="669">
        <v>6574</v>
      </c>
      <c r="M1171" s="669">
        <v>290</v>
      </c>
      <c r="N1171" s="664" t="str">
        <f t="shared" si="18"/>
        <v/>
      </c>
    </row>
    <row r="1172" spans="1:14" s="632" customFormat="1" ht="9" customHeight="1">
      <c r="A1172" s="666" t="s">
        <v>1780</v>
      </c>
      <c r="C1172" s="651" t="s">
        <v>1740</v>
      </c>
      <c r="D1172" s="671">
        <v>11300</v>
      </c>
      <c r="E1172" s="671">
        <v>4294</v>
      </c>
      <c r="F1172" s="671">
        <v>2526</v>
      </c>
      <c r="G1172" s="671">
        <v>83</v>
      </c>
      <c r="H1172" s="671">
        <v>1099</v>
      </c>
      <c r="I1172" s="671">
        <v>586</v>
      </c>
      <c r="J1172" s="671">
        <v>7006</v>
      </c>
      <c r="K1172" s="671">
        <v>104</v>
      </c>
      <c r="L1172" s="671">
        <v>6361</v>
      </c>
      <c r="M1172" s="671">
        <v>541</v>
      </c>
      <c r="N1172" s="664" t="str">
        <f t="shared" si="18"/>
        <v/>
      </c>
    </row>
    <row r="1173" spans="1:14" s="632" customFormat="1" ht="9" customHeight="1">
      <c r="C1173" s="651" t="s">
        <v>1741</v>
      </c>
      <c r="D1173" s="669">
        <v>8000</v>
      </c>
      <c r="E1173" s="669">
        <v>2865</v>
      </c>
      <c r="F1173" s="669">
        <v>1180</v>
      </c>
      <c r="G1173" s="669">
        <v>55</v>
      </c>
      <c r="H1173" s="669">
        <v>1251</v>
      </c>
      <c r="I1173" s="669">
        <v>379</v>
      </c>
      <c r="J1173" s="669">
        <v>5135</v>
      </c>
      <c r="K1173" s="669">
        <v>39</v>
      </c>
      <c r="L1173" s="669">
        <v>4328</v>
      </c>
      <c r="M1173" s="669">
        <v>768</v>
      </c>
      <c r="N1173" s="664" t="str">
        <f t="shared" si="18"/>
        <v/>
      </c>
    </row>
    <row r="1174" spans="1:14" ht="18" customHeight="1">
      <c r="A1174" s="670"/>
      <c r="B1174" s="670"/>
      <c r="C1174" s="668" t="s">
        <v>1742</v>
      </c>
      <c r="D1174" s="669">
        <v>19300</v>
      </c>
      <c r="E1174" s="669">
        <v>7159</v>
      </c>
      <c r="F1174" s="669">
        <v>3706</v>
      </c>
      <c r="G1174" s="669">
        <v>138</v>
      </c>
      <c r="H1174" s="669">
        <v>2350</v>
      </c>
      <c r="I1174" s="669">
        <v>965</v>
      </c>
      <c r="J1174" s="669">
        <v>12141</v>
      </c>
      <c r="K1174" s="669">
        <v>143</v>
      </c>
      <c r="L1174" s="669">
        <v>10689</v>
      </c>
      <c r="M1174" s="669">
        <v>1309</v>
      </c>
      <c r="N1174" s="664" t="str">
        <f t="shared" si="18"/>
        <v/>
      </c>
    </row>
    <row r="1175" spans="1:14" s="632" customFormat="1" ht="27" customHeight="1">
      <c r="A1175" s="1564" t="s">
        <v>1781</v>
      </c>
      <c r="B1175" s="1564"/>
      <c r="C1175" s="668"/>
      <c r="N1175" s="664"/>
    </row>
    <row r="1176" spans="1:14" ht="9" customHeight="1">
      <c r="A1176" s="670"/>
      <c r="B1176" s="654" t="s">
        <v>923</v>
      </c>
      <c r="C1176" s="651" t="s">
        <v>1740</v>
      </c>
      <c r="D1176" s="671">
        <v>661</v>
      </c>
      <c r="E1176" s="671">
        <v>297</v>
      </c>
      <c r="F1176" s="671">
        <v>20</v>
      </c>
      <c r="G1176" s="671">
        <v>4</v>
      </c>
      <c r="H1176" s="671">
        <v>241</v>
      </c>
      <c r="I1176" s="671">
        <v>32</v>
      </c>
      <c r="J1176" s="671">
        <v>364</v>
      </c>
      <c r="K1176" s="671">
        <v>13</v>
      </c>
      <c r="L1176" s="671">
        <v>194</v>
      </c>
      <c r="M1176" s="671">
        <v>157</v>
      </c>
      <c r="N1176" s="664" t="str">
        <f t="shared" si="18"/>
        <v/>
      </c>
    </row>
    <row r="1177" spans="1:14" ht="9" customHeight="1">
      <c r="A1177" s="670"/>
      <c r="B1177" s="654"/>
      <c r="C1177" s="651" t="s">
        <v>1741</v>
      </c>
      <c r="D1177" s="669">
        <v>702</v>
      </c>
      <c r="E1177" s="669">
        <v>267</v>
      </c>
      <c r="F1177" s="669">
        <v>7</v>
      </c>
      <c r="G1177" s="669">
        <v>6</v>
      </c>
      <c r="H1177" s="669">
        <v>208</v>
      </c>
      <c r="I1177" s="669">
        <v>46</v>
      </c>
      <c r="J1177" s="669">
        <v>435</v>
      </c>
      <c r="K1177" s="669">
        <v>0</v>
      </c>
      <c r="L1177" s="669">
        <v>273</v>
      </c>
      <c r="M1177" s="669">
        <v>162</v>
      </c>
      <c r="N1177" s="664" t="str">
        <f t="shared" si="18"/>
        <v/>
      </c>
    </row>
    <row r="1178" spans="1:14" ht="18" customHeight="1">
      <c r="A1178" s="670"/>
      <c r="B1178" s="654"/>
      <c r="C1178" s="668" t="s">
        <v>1742</v>
      </c>
      <c r="D1178" s="669">
        <v>1363</v>
      </c>
      <c r="E1178" s="669">
        <v>564</v>
      </c>
      <c r="F1178" s="669">
        <v>27</v>
      </c>
      <c r="G1178" s="669">
        <v>10</v>
      </c>
      <c r="H1178" s="669">
        <v>449</v>
      </c>
      <c r="I1178" s="669">
        <v>78</v>
      </c>
      <c r="J1178" s="669">
        <v>799</v>
      </c>
      <c r="K1178" s="669">
        <v>13</v>
      </c>
      <c r="L1178" s="669">
        <v>467</v>
      </c>
      <c r="M1178" s="669">
        <v>319</v>
      </c>
      <c r="N1178" s="664" t="str">
        <f t="shared" si="18"/>
        <v/>
      </c>
    </row>
    <row r="1179" spans="1:14" ht="9" customHeight="1">
      <c r="A1179" s="670"/>
      <c r="B1179" s="654" t="s">
        <v>924</v>
      </c>
      <c r="C1179" s="651" t="s">
        <v>1740</v>
      </c>
      <c r="D1179" s="671">
        <v>4280</v>
      </c>
      <c r="E1179" s="671">
        <v>1433</v>
      </c>
      <c r="F1179" s="671">
        <v>234</v>
      </c>
      <c r="G1179" s="671">
        <v>11</v>
      </c>
      <c r="H1179" s="671">
        <v>1122</v>
      </c>
      <c r="I1179" s="671">
        <v>66</v>
      </c>
      <c r="J1179" s="671">
        <v>2847</v>
      </c>
      <c r="K1179" s="671">
        <v>63</v>
      </c>
      <c r="L1179" s="671">
        <v>1666</v>
      </c>
      <c r="M1179" s="671">
        <v>1118</v>
      </c>
      <c r="N1179" s="664" t="str">
        <f t="shared" si="18"/>
        <v/>
      </c>
    </row>
    <row r="1180" spans="1:14" ht="9" customHeight="1">
      <c r="A1180" s="670"/>
      <c r="B1180" s="654"/>
      <c r="C1180" s="651" t="s">
        <v>1741</v>
      </c>
      <c r="D1180" s="669">
        <v>4334</v>
      </c>
      <c r="E1180" s="669">
        <v>1791</v>
      </c>
      <c r="F1180" s="669">
        <v>83</v>
      </c>
      <c r="G1180" s="669">
        <v>9</v>
      </c>
      <c r="H1180" s="669">
        <v>1596</v>
      </c>
      <c r="I1180" s="669">
        <v>103</v>
      </c>
      <c r="J1180" s="669">
        <v>2543</v>
      </c>
      <c r="K1180" s="669">
        <v>6</v>
      </c>
      <c r="L1180" s="669">
        <v>980</v>
      </c>
      <c r="M1180" s="669">
        <v>1557</v>
      </c>
      <c r="N1180" s="664" t="str">
        <f t="shared" si="18"/>
        <v/>
      </c>
    </row>
    <row r="1181" spans="1:14" ht="18" customHeight="1">
      <c r="A1181" s="670"/>
      <c r="B1181" s="654"/>
      <c r="C1181" s="668" t="s">
        <v>1742</v>
      </c>
      <c r="D1181" s="669">
        <v>8614</v>
      </c>
      <c r="E1181" s="669">
        <v>3224</v>
      </c>
      <c r="F1181" s="669">
        <v>317</v>
      </c>
      <c r="G1181" s="669">
        <v>20</v>
      </c>
      <c r="H1181" s="669">
        <v>2718</v>
      </c>
      <c r="I1181" s="669">
        <v>169</v>
      </c>
      <c r="J1181" s="669">
        <v>5390</v>
      </c>
      <c r="K1181" s="669">
        <v>69</v>
      </c>
      <c r="L1181" s="669">
        <v>2646</v>
      </c>
      <c r="M1181" s="669">
        <v>2675</v>
      </c>
      <c r="N1181" s="664" t="str">
        <f t="shared" si="18"/>
        <v/>
      </c>
    </row>
    <row r="1182" spans="1:14" ht="9" customHeight="1">
      <c r="A1182" s="670"/>
      <c r="B1182" s="654" t="s">
        <v>926</v>
      </c>
      <c r="C1182" s="651" t="s">
        <v>1740</v>
      </c>
      <c r="D1182" s="671">
        <v>277</v>
      </c>
      <c r="E1182" s="671">
        <v>192</v>
      </c>
      <c r="F1182" s="671">
        <v>1</v>
      </c>
      <c r="G1182" s="671">
        <v>0</v>
      </c>
      <c r="H1182" s="671">
        <v>186</v>
      </c>
      <c r="I1182" s="671">
        <v>5</v>
      </c>
      <c r="J1182" s="671">
        <v>85</v>
      </c>
      <c r="K1182" s="671">
        <v>0</v>
      </c>
      <c r="L1182" s="671">
        <v>1</v>
      </c>
      <c r="M1182" s="671">
        <v>84</v>
      </c>
      <c r="N1182" s="664" t="str">
        <f t="shared" si="18"/>
        <v/>
      </c>
    </row>
    <row r="1183" spans="1:14" ht="9" customHeight="1">
      <c r="A1183" s="670"/>
      <c r="B1183" s="654"/>
      <c r="C1183" s="651" t="s">
        <v>1741</v>
      </c>
      <c r="D1183" s="669">
        <v>337</v>
      </c>
      <c r="E1183" s="669">
        <v>207</v>
      </c>
      <c r="F1183" s="669">
        <v>0</v>
      </c>
      <c r="G1183" s="669">
        <v>0</v>
      </c>
      <c r="H1183" s="669">
        <v>193</v>
      </c>
      <c r="I1183" s="669">
        <v>14</v>
      </c>
      <c r="J1183" s="669">
        <v>130</v>
      </c>
      <c r="K1183" s="669">
        <v>0</v>
      </c>
      <c r="L1183" s="669">
        <v>1</v>
      </c>
      <c r="M1183" s="669">
        <v>129</v>
      </c>
      <c r="N1183" s="664" t="str">
        <f t="shared" si="18"/>
        <v/>
      </c>
    </row>
    <row r="1184" spans="1:14" ht="18" customHeight="1">
      <c r="A1184" s="670"/>
      <c r="B1184" s="654"/>
      <c r="C1184" s="668" t="s">
        <v>1742</v>
      </c>
      <c r="D1184" s="669">
        <v>614</v>
      </c>
      <c r="E1184" s="669">
        <v>399</v>
      </c>
      <c r="F1184" s="669">
        <v>1</v>
      </c>
      <c r="G1184" s="669">
        <v>0</v>
      </c>
      <c r="H1184" s="669">
        <v>379</v>
      </c>
      <c r="I1184" s="669">
        <v>19</v>
      </c>
      <c r="J1184" s="669">
        <v>215</v>
      </c>
      <c r="K1184" s="669">
        <v>0</v>
      </c>
      <c r="L1184" s="669">
        <v>2</v>
      </c>
      <c r="M1184" s="669">
        <v>213</v>
      </c>
      <c r="N1184" s="664" t="str">
        <f t="shared" si="18"/>
        <v/>
      </c>
    </row>
    <row r="1185" spans="1:14" ht="9" customHeight="1">
      <c r="A1185" s="670"/>
      <c r="B1185" s="654" t="s">
        <v>927</v>
      </c>
      <c r="C1185" s="651" t="s">
        <v>1740</v>
      </c>
      <c r="D1185" s="671">
        <v>931</v>
      </c>
      <c r="E1185" s="671">
        <v>765</v>
      </c>
      <c r="F1185" s="671">
        <v>7</v>
      </c>
      <c r="G1185" s="671">
        <v>2</v>
      </c>
      <c r="H1185" s="671">
        <v>741</v>
      </c>
      <c r="I1185" s="671">
        <v>15</v>
      </c>
      <c r="J1185" s="671">
        <v>166</v>
      </c>
      <c r="K1185" s="671">
        <v>0</v>
      </c>
      <c r="L1185" s="671">
        <v>21</v>
      </c>
      <c r="M1185" s="671">
        <v>145</v>
      </c>
      <c r="N1185" s="664" t="str">
        <f t="shared" si="18"/>
        <v/>
      </c>
    </row>
    <row r="1186" spans="1:14" ht="9" customHeight="1">
      <c r="A1186" s="670"/>
      <c r="B1186" s="654"/>
      <c r="C1186" s="651" t="s">
        <v>1741</v>
      </c>
      <c r="D1186" s="669">
        <v>232</v>
      </c>
      <c r="E1186" s="669">
        <v>179</v>
      </c>
      <c r="F1186" s="669">
        <v>1</v>
      </c>
      <c r="G1186" s="669">
        <v>1</v>
      </c>
      <c r="H1186" s="669">
        <v>172</v>
      </c>
      <c r="I1186" s="669">
        <v>5</v>
      </c>
      <c r="J1186" s="669">
        <v>53</v>
      </c>
      <c r="K1186" s="669">
        <v>0</v>
      </c>
      <c r="L1186" s="669">
        <v>11</v>
      </c>
      <c r="M1186" s="669">
        <v>42</v>
      </c>
      <c r="N1186" s="664" t="str">
        <f t="shared" si="18"/>
        <v/>
      </c>
    </row>
    <row r="1187" spans="1:14" ht="18" customHeight="1">
      <c r="A1187" s="670"/>
      <c r="B1187" s="654"/>
      <c r="C1187" s="668" t="s">
        <v>1742</v>
      </c>
      <c r="D1187" s="669">
        <v>1163</v>
      </c>
      <c r="E1187" s="669">
        <v>944</v>
      </c>
      <c r="F1187" s="669">
        <v>8</v>
      </c>
      <c r="G1187" s="669">
        <v>3</v>
      </c>
      <c r="H1187" s="669">
        <v>913</v>
      </c>
      <c r="I1187" s="669">
        <v>20</v>
      </c>
      <c r="J1187" s="669">
        <v>219</v>
      </c>
      <c r="K1187" s="669">
        <v>0</v>
      </c>
      <c r="L1187" s="669">
        <v>32</v>
      </c>
      <c r="M1187" s="669">
        <v>187</v>
      </c>
      <c r="N1187" s="664" t="str">
        <f t="shared" si="18"/>
        <v/>
      </c>
    </row>
    <row r="1188" spans="1:14" ht="9" customHeight="1">
      <c r="A1188" s="670"/>
      <c r="B1188" s="654" t="s">
        <v>1782</v>
      </c>
      <c r="C1188" s="651" t="s">
        <v>1740</v>
      </c>
      <c r="D1188" s="671">
        <v>6342</v>
      </c>
      <c r="E1188" s="671">
        <v>3520</v>
      </c>
      <c r="F1188" s="671">
        <v>191</v>
      </c>
      <c r="G1188" s="671">
        <v>7</v>
      </c>
      <c r="H1188" s="671">
        <v>2987</v>
      </c>
      <c r="I1188" s="671">
        <v>335</v>
      </c>
      <c r="J1188" s="671">
        <v>2822</v>
      </c>
      <c r="K1188" s="671">
        <v>29</v>
      </c>
      <c r="L1188" s="671">
        <v>2050</v>
      </c>
      <c r="M1188" s="671">
        <v>743</v>
      </c>
      <c r="N1188" s="664" t="str">
        <f t="shared" si="18"/>
        <v/>
      </c>
    </row>
    <row r="1189" spans="1:14" ht="9" customHeight="1">
      <c r="A1189" s="670"/>
      <c r="B1189" s="654"/>
      <c r="C1189" s="651" t="s">
        <v>1741</v>
      </c>
      <c r="D1189" s="669">
        <v>8409</v>
      </c>
      <c r="E1189" s="669">
        <v>3591</v>
      </c>
      <c r="F1189" s="669">
        <v>62</v>
      </c>
      <c r="G1189" s="669">
        <v>7</v>
      </c>
      <c r="H1189" s="669">
        <v>2832</v>
      </c>
      <c r="I1189" s="669">
        <v>690</v>
      </c>
      <c r="J1189" s="669">
        <v>4818</v>
      </c>
      <c r="K1189" s="669">
        <v>4</v>
      </c>
      <c r="L1189" s="669">
        <v>3800</v>
      </c>
      <c r="M1189" s="669">
        <v>1014</v>
      </c>
      <c r="N1189" s="664" t="str">
        <f t="shared" si="18"/>
        <v/>
      </c>
    </row>
    <row r="1190" spans="1:14" ht="18" customHeight="1">
      <c r="A1190" s="670"/>
      <c r="B1190" s="654"/>
      <c r="C1190" s="668" t="s">
        <v>1742</v>
      </c>
      <c r="D1190" s="669">
        <v>14751</v>
      </c>
      <c r="E1190" s="669">
        <v>7111</v>
      </c>
      <c r="F1190" s="669">
        <v>253</v>
      </c>
      <c r="G1190" s="669">
        <v>14</v>
      </c>
      <c r="H1190" s="669">
        <v>5819</v>
      </c>
      <c r="I1190" s="669">
        <v>1025</v>
      </c>
      <c r="J1190" s="669">
        <v>7640</v>
      </c>
      <c r="K1190" s="669">
        <v>33</v>
      </c>
      <c r="L1190" s="669">
        <v>5850</v>
      </c>
      <c r="M1190" s="669">
        <v>1757</v>
      </c>
      <c r="N1190" s="664" t="str">
        <f t="shared" si="18"/>
        <v/>
      </c>
    </row>
    <row r="1191" spans="1:14" s="632" customFormat="1" ht="18" customHeight="1">
      <c r="B1191" s="674" t="s">
        <v>1783</v>
      </c>
      <c r="C1191" s="651" t="s">
        <v>1740</v>
      </c>
      <c r="D1191" s="671">
        <v>148</v>
      </c>
      <c r="E1191" s="671">
        <v>75</v>
      </c>
      <c r="F1191" s="671">
        <v>0</v>
      </c>
      <c r="G1191" s="671">
        <v>1</v>
      </c>
      <c r="H1191" s="671">
        <v>66</v>
      </c>
      <c r="I1191" s="671">
        <v>8</v>
      </c>
      <c r="J1191" s="671">
        <v>73</v>
      </c>
      <c r="K1191" s="671">
        <v>0</v>
      </c>
      <c r="L1191" s="671">
        <v>61</v>
      </c>
      <c r="M1191" s="671">
        <v>12</v>
      </c>
      <c r="N1191" s="664" t="str">
        <f t="shared" si="18"/>
        <v/>
      </c>
    </row>
    <row r="1192" spans="1:14" ht="9" customHeight="1">
      <c r="A1192" s="670"/>
      <c r="B1192" s="654"/>
      <c r="C1192" s="651" t="s">
        <v>1741</v>
      </c>
      <c r="D1192" s="669">
        <v>216</v>
      </c>
      <c r="E1192" s="669">
        <v>74</v>
      </c>
      <c r="F1192" s="669">
        <v>0</v>
      </c>
      <c r="G1192" s="669">
        <v>0</v>
      </c>
      <c r="H1192" s="669">
        <v>57</v>
      </c>
      <c r="I1192" s="669">
        <v>17</v>
      </c>
      <c r="J1192" s="669">
        <v>142</v>
      </c>
      <c r="K1192" s="669">
        <v>0</v>
      </c>
      <c r="L1192" s="669">
        <v>125</v>
      </c>
      <c r="M1192" s="669">
        <v>17</v>
      </c>
      <c r="N1192" s="664" t="str">
        <f t="shared" si="18"/>
        <v/>
      </c>
    </row>
    <row r="1193" spans="1:14" ht="18" customHeight="1">
      <c r="A1193" s="670"/>
      <c r="B1193" s="654"/>
      <c r="C1193" s="668" t="s">
        <v>1742</v>
      </c>
      <c r="D1193" s="669">
        <v>364</v>
      </c>
      <c r="E1193" s="669">
        <v>149</v>
      </c>
      <c r="F1193" s="669">
        <v>0</v>
      </c>
      <c r="G1193" s="669">
        <v>1</v>
      </c>
      <c r="H1193" s="669">
        <v>123</v>
      </c>
      <c r="I1193" s="669">
        <v>25</v>
      </c>
      <c r="J1193" s="669">
        <v>215</v>
      </c>
      <c r="K1193" s="669">
        <v>0</v>
      </c>
      <c r="L1193" s="669">
        <v>186</v>
      </c>
      <c r="M1193" s="669">
        <v>29</v>
      </c>
      <c r="N1193" s="664" t="str">
        <f t="shared" si="18"/>
        <v/>
      </c>
    </row>
    <row r="1194" spans="1:14" ht="9" customHeight="1">
      <c r="A1194" s="670"/>
      <c r="B1194" s="654" t="s">
        <v>930</v>
      </c>
      <c r="C1194" s="651" t="s">
        <v>1740</v>
      </c>
      <c r="D1194" s="671">
        <v>15</v>
      </c>
      <c r="E1194" s="671">
        <v>10</v>
      </c>
      <c r="F1194" s="671">
        <v>0</v>
      </c>
      <c r="G1194" s="671">
        <v>0</v>
      </c>
      <c r="H1194" s="671">
        <v>9</v>
      </c>
      <c r="I1194" s="671">
        <v>1</v>
      </c>
      <c r="J1194" s="671">
        <v>5</v>
      </c>
      <c r="K1194" s="671">
        <v>0</v>
      </c>
      <c r="L1194" s="671">
        <v>0</v>
      </c>
      <c r="M1194" s="671">
        <v>5</v>
      </c>
      <c r="N1194" s="664" t="str">
        <f t="shared" si="18"/>
        <v/>
      </c>
    </row>
    <row r="1195" spans="1:14" ht="9" customHeight="1">
      <c r="A1195" s="670"/>
      <c r="B1195" s="654"/>
      <c r="C1195" s="651" t="s">
        <v>1741</v>
      </c>
      <c r="D1195" s="669">
        <v>14</v>
      </c>
      <c r="E1195" s="669">
        <v>12</v>
      </c>
      <c r="F1195" s="669">
        <v>0</v>
      </c>
      <c r="G1195" s="669">
        <v>0</v>
      </c>
      <c r="H1195" s="669">
        <v>10</v>
      </c>
      <c r="I1195" s="669">
        <v>2</v>
      </c>
      <c r="J1195" s="669">
        <v>2</v>
      </c>
      <c r="K1195" s="669">
        <v>0</v>
      </c>
      <c r="L1195" s="669">
        <v>0</v>
      </c>
      <c r="M1195" s="669">
        <v>2</v>
      </c>
      <c r="N1195" s="664" t="str">
        <f t="shared" si="18"/>
        <v/>
      </c>
    </row>
    <row r="1196" spans="1:14" ht="18" customHeight="1">
      <c r="A1196" s="682"/>
      <c r="B1196" s="654"/>
      <c r="C1196" s="668" t="s">
        <v>1742</v>
      </c>
      <c r="D1196" s="669">
        <v>29</v>
      </c>
      <c r="E1196" s="669">
        <v>22</v>
      </c>
      <c r="F1196" s="669">
        <v>0</v>
      </c>
      <c r="G1196" s="669">
        <v>0</v>
      </c>
      <c r="H1196" s="669">
        <v>19</v>
      </c>
      <c r="I1196" s="669">
        <v>3</v>
      </c>
      <c r="J1196" s="669">
        <v>7</v>
      </c>
      <c r="K1196" s="669">
        <v>0</v>
      </c>
      <c r="L1196" s="669">
        <v>0</v>
      </c>
      <c r="M1196" s="669">
        <v>7</v>
      </c>
      <c r="N1196" s="664" t="str">
        <f t="shared" si="18"/>
        <v/>
      </c>
    </row>
    <row r="1197" spans="1:14" ht="9.9499999999999993" customHeight="1">
      <c r="A1197" s="670"/>
      <c r="B1197" s="654" t="s">
        <v>931</v>
      </c>
      <c r="C1197" s="651" t="s">
        <v>1740</v>
      </c>
      <c r="D1197" s="671">
        <v>445</v>
      </c>
      <c r="E1197" s="671">
        <v>134</v>
      </c>
      <c r="F1197" s="671">
        <v>3</v>
      </c>
      <c r="G1197" s="671">
        <v>2</v>
      </c>
      <c r="H1197" s="671">
        <v>48</v>
      </c>
      <c r="I1197" s="671">
        <v>81</v>
      </c>
      <c r="J1197" s="671">
        <v>311</v>
      </c>
      <c r="K1197" s="671">
        <v>0</v>
      </c>
      <c r="L1197" s="671">
        <v>286</v>
      </c>
      <c r="M1197" s="671">
        <v>25</v>
      </c>
      <c r="N1197" s="664" t="str">
        <f t="shared" si="18"/>
        <v/>
      </c>
    </row>
    <row r="1198" spans="1:14" ht="9" customHeight="1">
      <c r="A1198" s="670"/>
      <c r="B1198" s="654"/>
      <c r="C1198" s="651" t="s">
        <v>1741</v>
      </c>
      <c r="D1198" s="669">
        <v>524</v>
      </c>
      <c r="E1198" s="669">
        <v>172</v>
      </c>
      <c r="F1198" s="669">
        <v>0</v>
      </c>
      <c r="G1198" s="669">
        <v>1</v>
      </c>
      <c r="H1198" s="669">
        <v>63</v>
      </c>
      <c r="I1198" s="669">
        <v>108</v>
      </c>
      <c r="J1198" s="669">
        <v>352</v>
      </c>
      <c r="K1198" s="669">
        <v>0</v>
      </c>
      <c r="L1198" s="669">
        <v>320</v>
      </c>
      <c r="M1198" s="669">
        <v>32</v>
      </c>
      <c r="N1198" s="664" t="str">
        <f t="shared" si="18"/>
        <v/>
      </c>
    </row>
    <row r="1199" spans="1:14" ht="9.9499999999999993" customHeight="1">
      <c r="A1199" s="670"/>
      <c r="B1199" s="654"/>
      <c r="C1199" s="668" t="s">
        <v>1742</v>
      </c>
      <c r="D1199" s="669">
        <v>969</v>
      </c>
      <c r="E1199" s="669">
        <v>306</v>
      </c>
      <c r="F1199" s="669">
        <v>3</v>
      </c>
      <c r="G1199" s="669">
        <v>3</v>
      </c>
      <c r="H1199" s="669">
        <v>111</v>
      </c>
      <c r="I1199" s="669">
        <v>189</v>
      </c>
      <c r="J1199" s="669">
        <v>663</v>
      </c>
      <c r="K1199" s="669">
        <v>0</v>
      </c>
      <c r="L1199" s="669">
        <v>606</v>
      </c>
      <c r="M1199" s="669">
        <v>57</v>
      </c>
      <c r="N1199" s="664" t="str">
        <f t="shared" si="18"/>
        <v/>
      </c>
    </row>
    <row r="1200" spans="1:14" ht="9.9499999999999993" customHeight="1">
      <c r="A1200" s="670"/>
      <c r="B1200" s="670"/>
      <c r="C1200" s="678"/>
      <c r="D1200" s="669"/>
      <c r="E1200" s="669"/>
      <c r="F1200" s="669"/>
      <c r="G1200" s="669"/>
      <c r="H1200" s="669"/>
      <c r="I1200" s="669"/>
      <c r="J1200" s="669"/>
      <c r="K1200" s="669"/>
      <c r="L1200" s="669"/>
      <c r="M1200" s="669"/>
    </row>
    <row r="1201" spans="1:14" s="675" customFormat="1" ht="10.5" customHeight="1">
      <c r="A1201" s="675" t="s">
        <v>803</v>
      </c>
      <c r="B1201" s="676"/>
      <c r="C1201" s="676"/>
      <c r="D1201" s="676"/>
      <c r="E1201" s="676"/>
      <c r="F1201" s="676"/>
      <c r="G1201" s="676"/>
      <c r="H1201" s="676"/>
      <c r="I1201" s="676"/>
      <c r="J1201" s="676"/>
      <c r="K1201" s="676"/>
      <c r="L1201" s="676"/>
      <c r="N1201" s="664"/>
    </row>
    <row r="1202" spans="1:14" s="675" customFormat="1" ht="10.5" customHeight="1">
      <c r="A1202" s="653" t="s">
        <v>804</v>
      </c>
      <c r="B1202" s="676"/>
      <c r="C1202" s="676"/>
      <c r="D1202" s="676"/>
      <c r="E1202" s="676"/>
      <c r="F1202" s="676"/>
      <c r="G1202" s="676"/>
      <c r="H1202" s="676"/>
      <c r="I1202" s="676"/>
      <c r="J1202" s="676"/>
      <c r="K1202" s="676"/>
      <c r="L1202" s="676"/>
      <c r="N1202" s="664"/>
    </row>
    <row r="1203" spans="1:14" s="675" customFormat="1" ht="10.5" customHeight="1">
      <c r="A1203" s="653" t="s">
        <v>606</v>
      </c>
      <c r="B1203" s="676"/>
      <c r="C1203" s="676"/>
      <c r="D1203" s="676"/>
      <c r="E1203" s="676"/>
      <c r="F1203" s="676"/>
      <c r="G1203" s="676"/>
      <c r="H1203" s="676"/>
      <c r="I1203" s="676"/>
      <c r="J1203" s="676"/>
      <c r="K1203" s="676"/>
      <c r="L1203" s="676"/>
      <c r="N1203" s="664"/>
    </row>
    <row r="1204" spans="1:14" s="675" customFormat="1" ht="10.5" customHeight="1">
      <c r="B1204" s="676"/>
      <c r="C1204" s="676"/>
      <c r="D1204" s="676"/>
      <c r="E1204" s="676"/>
      <c r="F1204" s="676"/>
      <c r="G1204" s="676"/>
      <c r="H1204" s="676"/>
      <c r="I1204" s="676"/>
      <c r="J1204" s="676"/>
      <c r="K1204" s="676"/>
      <c r="L1204" s="676"/>
      <c r="N1204" s="664"/>
    </row>
    <row r="1205" spans="1:14" ht="9" customHeight="1">
      <c r="A1205" s="677" t="s">
        <v>53</v>
      </c>
    </row>
    <row r="1206" spans="1:14">
      <c r="A1206" s="670"/>
      <c r="B1206" s="670"/>
      <c r="C1206" s="637"/>
      <c r="D1206" s="663" t="s">
        <v>1696</v>
      </c>
      <c r="E1206" s="669"/>
      <c r="F1206" s="669"/>
      <c r="G1206" s="669"/>
      <c r="H1206" s="669"/>
      <c r="I1206" s="669"/>
      <c r="J1206" s="669"/>
      <c r="K1206" s="669"/>
      <c r="L1206" s="669"/>
      <c r="M1206" s="669"/>
    </row>
    <row r="1207" spans="1:14" ht="9" customHeight="1">
      <c r="A1207" s="670"/>
      <c r="B1207" s="670"/>
      <c r="C1207" s="637"/>
      <c r="D1207" s="663"/>
      <c r="E1207" s="669"/>
      <c r="F1207" s="669"/>
      <c r="G1207" s="669"/>
      <c r="H1207" s="669"/>
      <c r="I1207" s="669"/>
      <c r="J1207" s="669"/>
      <c r="K1207" s="669"/>
      <c r="L1207" s="669"/>
      <c r="M1207" s="669"/>
    </row>
    <row r="1208" spans="1:14" s="632" customFormat="1" ht="27" customHeight="1">
      <c r="B1208" s="674" t="s">
        <v>1795</v>
      </c>
      <c r="C1208" s="651" t="s">
        <v>1740</v>
      </c>
      <c r="D1208" s="671">
        <v>300</v>
      </c>
      <c r="E1208" s="671">
        <v>279</v>
      </c>
      <c r="F1208" s="671">
        <v>84</v>
      </c>
      <c r="G1208" s="671">
        <v>1</v>
      </c>
      <c r="H1208" s="671">
        <v>194</v>
      </c>
      <c r="I1208" s="671">
        <v>0</v>
      </c>
      <c r="J1208" s="671">
        <v>21</v>
      </c>
      <c r="K1208" s="671">
        <v>0</v>
      </c>
      <c r="L1208" s="671">
        <v>3</v>
      </c>
      <c r="M1208" s="671">
        <v>18</v>
      </c>
      <c r="N1208" s="664" t="str">
        <f>IF(OR(D1208=E1208,D1208=F1208,D1208=G1208,D1208=H1208,D1208=I1208,D1208=J1208,D1208=K1208,D1208=L1208,D1208=M1208),"X","")</f>
        <v/>
      </c>
    </row>
    <row r="1209" spans="1:14" ht="9" customHeight="1">
      <c r="A1209" s="681"/>
      <c r="B1209" s="670"/>
      <c r="C1209" s="651" t="s">
        <v>1741</v>
      </c>
      <c r="D1209" s="669">
        <v>137</v>
      </c>
      <c r="E1209" s="669">
        <v>121</v>
      </c>
      <c r="F1209" s="669">
        <v>34</v>
      </c>
      <c r="G1209" s="669">
        <v>2</v>
      </c>
      <c r="H1209" s="669">
        <v>83</v>
      </c>
      <c r="I1209" s="669">
        <v>2</v>
      </c>
      <c r="J1209" s="669">
        <v>16</v>
      </c>
      <c r="K1209" s="669">
        <v>0</v>
      </c>
      <c r="L1209" s="669">
        <v>6</v>
      </c>
      <c r="M1209" s="669">
        <v>10</v>
      </c>
      <c r="N1209" s="664" t="str">
        <f>IF(OR(D1209=E1209,D1209=F1209,D1209=G1209,D1209=H1209,D1209=I1209,D1209=J1209,D1209=K1209,D1209=L1209,D1209=M1209),"X","")</f>
        <v/>
      </c>
    </row>
    <row r="1210" spans="1:14" ht="18" customHeight="1">
      <c r="A1210" s="670"/>
      <c r="B1210" s="670"/>
      <c r="C1210" s="668" t="s">
        <v>1742</v>
      </c>
      <c r="D1210" s="669">
        <v>437</v>
      </c>
      <c r="E1210" s="669">
        <v>400</v>
      </c>
      <c r="F1210" s="669">
        <v>118</v>
      </c>
      <c r="G1210" s="669">
        <v>3</v>
      </c>
      <c r="H1210" s="669">
        <v>277</v>
      </c>
      <c r="I1210" s="669">
        <v>2</v>
      </c>
      <c r="J1210" s="669">
        <v>37</v>
      </c>
      <c r="K1210" s="669">
        <v>0</v>
      </c>
      <c r="L1210" s="669">
        <v>9</v>
      </c>
      <c r="M1210" s="669">
        <v>28</v>
      </c>
      <c r="N1210" s="664" t="str">
        <f>IF(OR(D1210=E1210,D1210=F1210,D1210=G1210,D1210=H1210,D1210=I1210,D1210=J1210,D1210=K1210,D1210=L1210,D1210=M1210),"X","")</f>
        <v/>
      </c>
    </row>
    <row r="1211" spans="1:14" ht="19.899999999999999" customHeight="1">
      <c r="A1211" s="1563" t="s">
        <v>1785</v>
      </c>
      <c r="B1211" s="1563"/>
      <c r="C1211" s="651" t="s">
        <v>1740</v>
      </c>
      <c r="D1211" s="671">
        <v>13399</v>
      </c>
      <c r="E1211" s="671">
        <v>6705</v>
      </c>
      <c r="F1211" s="671">
        <v>540</v>
      </c>
      <c r="G1211" s="671">
        <v>28</v>
      </c>
      <c r="H1211" s="671">
        <v>5594</v>
      </c>
      <c r="I1211" s="671">
        <v>543</v>
      </c>
      <c r="J1211" s="671">
        <v>6694</v>
      </c>
      <c r="K1211" s="671">
        <v>105</v>
      </c>
      <c r="L1211" s="671">
        <v>4282</v>
      </c>
      <c r="M1211" s="671">
        <v>2307</v>
      </c>
      <c r="N1211" s="664" t="str">
        <f t="shared" si="18"/>
        <v/>
      </c>
    </row>
    <row r="1212" spans="1:14" ht="9" customHeight="1">
      <c r="A1212" s="670"/>
      <c r="B1212" s="670"/>
      <c r="C1212" s="651" t="s">
        <v>1741</v>
      </c>
      <c r="D1212" s="669">
        <v>14905</v>
      </c>
      <c r="E1212" s="669">
        <v>6414</v>
      </c>
      <c r="F1212" s="669">
        <v>187</v>
      </c>
      <c r="G1212" s="669">
        <v>26</v>
      </c>
      <c r="H1212" s="669">
        <v>5214</v>
      </c>
      <c r="I1212" s="669">
        <v>987</v>
      </c>
      <c r="J1212" s="669">
        <v>8491</v>
      </c>
      <c r="K1212" s="669">
        <v>10</v>
      </c>
      <c r="L1212" s="669">
        <v>5516</v>
      </c>
      <c r="M1212" s="669">
        <v>2965</v>
      </c>
      <c r="N1212" s="664" t="str">
        <f t="shared" si="18"/>
        <v/>
      </c>
    </row>
    <row r="1213" spans="1:14" ht="18" customHeight="1">
      <c r="A1213" s="670"/>
      <c r="B1213" s="670"/>
      <c r="C1213" s="668" t="s">
        <v>1742</v>
      </c>
      <c r="D1213" s="669">
        <v>28304</v>
      </c>
      <c r="E1213" s="669">
        <v>13119</v>
      </c>
      <c r="F1213" s="669">
        <v>727</v>
      </c>
      <c r="G1213" s="669">
        <v>54</v>
      </c>
      <c r="H1213" s="669">
        <v>10808</v>
      </c>
      <c r="I1213" s="669">
        <v>1530</v>
      </c>
      <c r="J1213" s="669">
        <v>15185</v>
      </c>
      <c r="K1213" s="669">
        <v>115</v>
      </c>
      <c r="L1213" s="669">
        <v>9798</v>
      </c>
      <c r="M1213" s="669">
        <v>5272</v>
      </c>
      <c r="N1213" s="664" t="str">
        <f t="shared" si="18"/>
        <v/>
      </c>
    </row>
    <row r="1214" spans="1:14" s="632" customFormat="1" ht="27" customHeight="1">
      <c r="A1214" s="1564" t="s">
        <v>1786</v>
      </c>
      <c r="B1214" s="1564"/>
      <c r="C1214" s="668"/>
      <c r="N1214" s="664"/>
    </row>
    <row r="1215" spans="1:14" s="632" customFormat="1" ht="18" customHeight="1">
      <c r="B1215" s="674" t="s">
        <v>1787</v>
      </c>
      <c r="C1215" s="651" t="s">
        <v>1740</v>
      </c>
      <c r="D1215" s="671">
        <v>559</v>
      </c>
      <c r="E1215" s="671">
        <v>484</v>
      </c>
      <c r="F1215" s="671">
        <v>12</v>
      </c>
      <c r="G1215" s="671">
        <v>7</v>
      </c>
      <c r="H1215" s="671">
        <v>465</v>
      </c>
      <c r="I1215" s="671">
        <v>0</v>
      </c>
      <c r="J1215" s="671">
        <v>75</v>
      </c>
      <c r="K1215" s="671">
        <v>0</v>
      </c>
      <c r="L1215" s="671">
        <v>18</v>
      </c>
      <c r="M1215" s="671">
        <v>57</v>
      </c>
      <c r="N1215" s="664" t="str">
        <f t="shared" si="18"/>
        <v/>
      </c>
    </row>
    <row r="1216" spans="1:14" ht="9" customHeight="1">
      <c r="A1216" s="670"/>
      <c r="B1216" s="654"/>
      <c r="C1216" s="651" t="s">
        <v>1741</v>
      </c>
      <c r="D1216" s="669">
        <v>723</v>
      </c>
      <c r="E1216" s="669">
        <v>621</v>
      </c>
      <c r="F1216" s="669">
        <v>6</v>
      </c>
      <c r="G1216" s="669">
        <v>29</v>
      </c>
      <c r="H1216" s="669">
        <v>585</v>
      </c>
      <c r="I1216" s="669">
        <v>1</v>
      </c>
      <c r="J1216" s="669">
        <v>102</v>
      </c>
      <c r="K1216" s="669">
        <v>0</v>
      </c>
      <c r="L1216" s="669">
        <v>8</v>
      </c>
      <c r="M1216" s="669">
        <v>94</v>
      </c>
      <c r="N1216" s="664" t="str">
        <f t="shared" si="18"/>
        <v/>
      </c>
    </row>
    <row r="1217" spans="1:14" ht="18" customHeight="1">
      <c r="A1217" s="670"/>
      <c r="B1217" s="654"/>
      <c r="C1217" s="668" t="s">
        <v>1742</v>
      </c>
      <c r="D1217" s="669">
        <v>1282</v>
      </c>
      <c r="E1217" s="669">
        <v>1105</v>
      </c>
      <c r="F1217" s="669">
        <v>18</v>
      </c>
      <c r="G1217" s="669">
        <v>36</v>
      </c>
      <c r="H1217" s="669">
        <v>1050</v>
      </c>
      <c r="I1217" s="669">
        <v>1</v>
      </c>
      <c r="J1217" s="669">
        <v>177</v>
      </c>
      <c r="K1217" s="669">
        <v>0</v>
      </c>
      <c r="L1217" s="669">
        <v>26</v>
      </c>
      <c r="M1217" s="669">
        <v>151</v>
      </c>
      <c r="N1217" s="664" t="str">
        <f t="shared" si="18"/>
        <v/>
      </c>
    </row>
    <row r="1218" spans="1:14" s="632" customFormat="1" ht="18" customHeight="1">
      <c r="B1218" s="674" t="s">
        <v>1788</v>
      </c>
      <c r="C1218" s="651" t="s">
        <v>1740</v>
      </c>
      <c r="D1218" s="671">
        <v>2</v>
      </c>
      <c r="E1218" s="672" t="s">
        <v>974</v>
      </c>
      <c r="F1218" s="672" t="s">
        <v>974</v>
      </c>
      <c r="G1218" s="672" t="s">
        <v>974</v>
      </c>
      <c r="H1218" s="672" t="s">
        <v>974</v>
      </c>
      <c r="I1218" s="672" t="s">
        <v>974</v>
      </c>
      <c r="J1218" s="672" t="s">
        <v>974</v>
      </c>
      <c r="K1218" s="672" t="s">
        <v>974</v>
      </c>
      <c r="L1218" s="672" t="s">
        <v>974</v>
      </c>
      <c r="M1218" s="672" t="s">
        <v>974</v>
      </c>
      <c r="N1218" s="664" t="str">
        <f t="shared" si="18"/>
        <v/>
      </c>
    </row>
    <row r="1219" spans="1:14" ht="9" customHeight="1">
      <c r="A1219" s="670"/>
      <c r="B1219" s="654"/>
      <c r="C1219" s="651" t="s">
        <v>1741</v>
      </c>
      <c r="D1219" s="669">
        <v>19</v>
      </c>
      <c r="E1219" s="672" t="s">
        <v>974</v>
      </c>
      <c r="F1219" s="672" t="s">
        <v>974</v>
      </c>
      <c r="G1219" s="672" t="s">
        <v>974</v>
      </c>
      <c r="H1219" s="672" t="s">
        <v>974</v>
      </c>
      <c r="I1219" s="672" t="s">
        <v>974</v>
      </c>
      <c r="J1219" s="672" t="s">
        <v>974</v>
      </c>
      <c r="K1219" s="672" t="s">
        <v>974</v>
      </c>
      <c r="L1219" s="672" t="s">
        <v>974</v>
      </c>
      <c r="M1219" s="672" t="s">
        <v>974</v>
      </c>
      <c r="N1219" s="664" t="str">
        <f t="shared" si="18"/>
        <v/>
      </c>
    </row>
    <row r="1220" spans="1:14" ht="18" customHeight="1">
      <c r="A1220" s="670"/>
      <c r="B1220" s="654"/>
      <c r="C1220" s="668" t="s">
        <v>1742</v>
      </c>
      <c r="D1220" s="669">
        <v>21</v>
      </c>
      <c r="E1220" s="673" t="s">
        <v>974</v>
      </c>
      <c r="F1220" s="673" t="s">
        <v>974</v>
      </c>
      <c r="G1220" s="673" t="s">
        <v>974</v>
      </c>
      <c r="H1220" s="673" t="s">
        <v>974</v>
      </c>
      <c r="I1220" s="673" t="s">
        <v>974</v>
      </c>
      <c r="J1220" s="673" t="s">
        <v>974</v>
      </c>
      <c r="K1220" s="673" t="s">
        <v>974</v>
      </c>
      <c r="L1220" s="673" t="s">
        <v>974</v>
      </c>
      <c r="M1220" s="673" t="s">
        <v>974</v>
      </c>
      <c r="N1220" s="664" t="str">
        <f t="shared" si="18"/>
        <v/>
      </c>
    </row>
    <row r="1221" spans="1:14" ht="20.100000000000001" customHeight="1">
      <c r="A1221" s="670"/>
      <c r="B1221" s="674" t="s">
        <v>1789</v>
      </c>
      <c r="C1221" s="651" t="s">
        <v>1740</v>
      </c>
      <c r="D1221" s="671">
        <v>20</v>
      </c>
      <c r="E1221" s="671">
        <v>19</v>
      </c>
      <c r="F1221" s="671">
        <v>2</v>
      </c>
      <c r="G1221" s="671">
        <v>0</v>
      </c>
      <c r="H1221" s="671">
        <v>1</v>
      </c>
      <c r="I1221" s="671">
        <v>16</v>
      </c>
      <c r="J1221" s="671">
        <v>1</v>
      </c>
      <c r="K1221" s="671">
        <v>0</v>
      </c>
      <c r="L1221" s="671">
        <v>1</v>
      </c>
      <c r="M1221" s="671">
        <v>0</v>
      </c>
      <c r="N1221" s="664" t="str">
        <f t="shared" si="18"/>
        <v/>
      </c>
    </row>
    <row r="1222" spans="1:14" ht="9" customHeight="1">
      <c r="A1222" s="670"/>
      <c r="B1222" s="654"/>
      <c r="C1222" s="651" t="s">
        <v>1741</v>
      </c>
      <c r="D1222" s="669">
        <v>111</v>
      </c>
      <c r="E1222" s="669">
        <v>110</v>
      </c>
      <c r="F1222" s="669">
        <v>4</v>
      </c>
      <c r="G1222" s="669">
        <v>1</v>
      </c>
      <c r="H1222" s="669">
        <v>7</v>
      </c>
      <c r="I1222" s="669">
        <v>98</v>
      </c>
      <c r="J1222" s="669">
        <v>1</v>
      </c>
      <c r="K1222" s="669">
        <v>0</v>
      </c>
      <c r="L1222" s="669">
        <v>1</v>
      </c>
      <c r="M1222" s="669">
        <v>0</v>
      </c>
      <c r="N1222" s="664" t="str">
        <f t="shared" si="18"/>
        <v/>
      </c>
    </row>
    <row r="1223" spans="1:14" ht="18" customHeight="1">
      <c r="A1223" s="670"/>
      <c r="B1223" s="654"/>
      <c r="C1223" s="668" t="s">
        <v>1742</v>
      </c>
      <c r="D1223" s="669">
        <v>131</v>
      </c>
      <c r="E1223" s="669">
        <v>129</v>
      </c>
      <c r="F1223" s="669">
        <v>6</v>
      </c>
      <c r="G1223" s="669">
        <v>1</v>
      </c>
      <c r="H1223" s="669">
        <v>8</v>
      </c>
      <c r="I1223" s="669">
        <v>114</v>
      </c>
      <c r="J1223" s="669">
        <v>2</v>
      </c>
      <c r="K1223" s="669">
        <v>0</v>
      </c>
      <c r="L1223" s="669">
        <v>2</v>
      </c>
      <c r="M1223" s="669">
        <v>0</v>
      </c>
      <c r="N1223" s="664" t="str">
        <f t="shared" si="18"/>
        <v/>
      </c>
    </row>
    <row r="1224" spans="1:14" s="632" customFormat="1" ht="27" customHeight="1">
      <c r="B1224" s="674" t="s">
        <v>1790</v>
      </c>
      <c r="C1224" s="651" t="s">
        <v>1740</v>
      </c>
      <c r="D1224" s="671">
        <v>20</v>
      </c>
      <c r="E1224" s="672" t="s">
        <v>974</v>
      </c>
      <c r="F1224" s="672" t="s">
        <v>974</v>
      </c>
      <c r="G1224" s="672" t="s">
        <v>974</v>
      </c>
      <c r="H1224" s="672" t="s">
        <v>974</v>
      </c>
      <c r="I1224" s="672" t="s">
        <v>974</v>
      </c>
      <c r="J1224" s="672" t="s">
        <v>974</v>
      </c>
      <c r="K1224" s="672" t="s">
        <v>974</v>
      </c>
      <c r="L1224" s="672" t="s">
        <v>974</v>
      </c>
      <c r="M1224" s="672" t="s">
        <v>974</v>
      </c>
      <c r="N1224" s="664" t="str">
        <f t="shared" ref="N1224:N1232" si="19">IF(OR(D1224=E1224,D1224=F1224,D1224=G1224,D1224=H1224,D1224=I1224,D1224=J1224,D1224=K1224,D1224=L1224,D1224=M1224),"X","")</f>
        <v/>
      </c>
    </row>
    <row r="1225" spans="1:14" ht="9" customHeight="1">
      <c r="A1225" s="670"/>
      <c r="B1225" s="670"/>
      <c r="C1225" s="651" t="s">
        <v>1741</v>
      </c>
      <c r="D1225" s="669">
        <v>9</v>
      </c>
      <c r="E1225" s="672" t="s">
        <v>974</v>
      </c>
      <c r="F1225" s="672" t="s">
        <v>974</v>
      </c>
      <c r="G1225" s="672" t="s">
        <v>974</v>
      </c>
      <c r="H1225" s="672" t="s">
        <v>974</v>
      </c>
      <c r="I1225" s="672" t="s">
        <v>974</v>
      </c>
      <c r="J1225" s="672" t="s">
        <v>974</v>
      </c>
      <c r="K1225" s="672" t="s">
        <v>974</v>
      </c>
      <c r="L1225" s="672" t="s">
        <v>974</v>
      </c>
      <c r="M1225" s="672" t="s">
        <v>974</v>
      </c>
      <c r="N1225" s="664" t="str">
        <f t="shared" si="19"/>
        <v/>
      </c>
    </row>
    <row r="1226" spans="1:14" ht="18" customHeight="1">
      <c r="A1226" s="670"/>
      <c r="B1226" s="670"/>
      <c r="C1226" s="668" t="s">
        <v>1742</v>
      </c>
      <c r="D1226" s="669">
        <v>29</v>
      </c>
      <c r="E1226" s="673" t="s">
        <v>974</v>
      </c>
      <c r="F1226" s="673" t="s">
        <v>974</v>
      </c>
      <c r="G1226" s="673" t="s">
        <v>974</v>
      </c>
      <c r="H1226" s="673" t="s">
        <v>974</v>
      </c>
      <c r="I1226" s="673" t="s">
        <v>974</v>
      </c>
      <c r="J1226" s="673" t="s">
        <v>974</v>
      </c>
      <c r="K1226" s="673" t="s">
        <v>974</v>
      </c>
      <c r="L1226" s="673" t="s">
        <v>974</v>
      </c>
      <c r="M1226" s="673" t="s">
        <v>974</v>
      </c>
      <c r="N1226" s="664" t="str">
        <f t="shared" si="19"/>
        <v/>
      </c>
    </row>
    <row r="1227" spans="1:14" ht="27" customHeight="1">
      <c r="A1227" s="1565" t="s">
        <v>1791</v>
      </c>
      <c r="B1227" s="1566"/>
      <c r="C1227" s="651" t="s">
        <v>1740</v>
      </c>
      <c r="D1227" s="671">
        <v>601</v>
      </c>
      <c r="E1227" s="671">
        <v>524</v>
      </c>
      <c r="F1227" s="671">
        <v>16</v>
      </c>
      <c r="G1227" s="671">
        <v>7</v>
      </c>
      <c r="H1227" s="671">
        <v>485</v>
      </c>
      <c r="I1227" s="671">
        <v>16</v>
      </c>
      <c r="J1227" s="671">
        <v>77</v>
      </c>
      <c r="K1227" s="671">
        <v>0</v>
      </c>
      <c r="L1227" s="671">
        <v>19</v>
      </c>
      <c r="M1227" s="671">
        <v>58</v>
      </c>
      <c r="N1227" s="664" t="str">
        <f t="shared" si="19"/>
        <v/>
      </c>
    </row>
    <row r="1228" spans="1:14" ht="9" customHeight="1">
      <c r="A1228" s="670"/>
      <c r="B1228" s="670"/>
      <c r="C1228" s="651" t="s">
        <v>1741</v>
      </c>
      <c r="D1228" s="669">
        <v>862</v>
      </c>
      <c r="E1228" s="669">
        <v>758</v>
      </c>
      <c r="F1228" s="669">
        <v>10</v>
      </c>
      <c r="G1228" s="669">
        <v>30</v>
      </c>
      <c r="H1228" s="669">
        <v>619</v>
      </c>
      <c r="I1228" s="669">
        <v>99</v>
      </c>
      <c r="J1228" s="669">
        <v>104</v>
      </c>
      <c r="K1228" s="669">
        <v>0</v>
      </c>
      <c r="L1228" s="669">
        <v>9</v>
      </c>
      <c r="M1228" s="669">
        <v>95</v>
      </c>
      <c r="N1228" s="664" t="str">
        <f t="shared" si="19"/>
        <v/>
      </c>
    </row>
    <row r="1229" spans="1:14" ht="18" customHeight="1">
      <c r="A1229" s="670"/>
      <c r="B1229" s="670"/>
      <c r="C1229" s="668" t="s">
        <v>1742</v>
      </c>
      <c r="D1229" s="669">
        <v>1463</v>
      </c>
      <c r="E1229" s="669">
        <v>1282</v>
      </c>
      <c r="F1229" s="669">
        <v>26</v>
      </c>
      <c r="G1229" s="669">
        <v>37</v>
      </c>
      <c r="H1229" s="669">
        <v>1104</v>
      </c>
      <c r="I1229" s="669">
        <v>115</v>
      </c>
      <c r="J1229" s="669">
        <v>181</v>
      </c>
      <c r="K1229" s="669">
        <v>0</v>
      </c>
      <c r="L1229" s="669">
        <v>28</v>
      </c>
      <c r="M1229" s="669">
        <v>153</v>
      </c>
      <c r="N1229" s="664" t="str">
        <f t="shared" si="19"/>
        <v/>
      </c>
    </row>
    <row r="1230" spans="1:14" ht="9" customHeight="1">
      <c r="B1230" s="684" t="s">
        <v>175</v>
      </c>
      <c r="C1230" s="651" t="s">
        <v>1740</v>
      </c>
      <c r="D1230" s="671">
        <v>237107</v>
      </c>
      <c r="E1230" s="671">
        <v>146861</v>
      </c>
      <c r="F1230" s="671">
        <v>35809</v>
      </c>
      <c r="G1230" s="671">
        <v>2113</v>
      </c>
      <c r="H1230" s="671">
        <v>104321</v>
      </c>
      <c r="I1230" s="671">
        <v>4618</v>
      </c>
      <c r="J1230" s="671">
        <v>90246</v>
      </c>
      <c r="K1230" s="671">
        <v>1475</v>
      </c>
      <c r="L1230" s="671">
        <v>64642</v>
      </c>
      <c r="M1230" s="671">
        <v>24129</v>
      </c>
      <c r="N1230" s="664" t="str">
        <f t="shared" si="19"/>
        <v/>
      </c>
    </row>
    <row r="1231" spans="1:14" ht="9" customHeight="1">
      <c r="A1231" s="670"/>
      <c r="B1231" s="670"/>
      <c r="C1231" s="651" t="s">
        <v>1741</v>
      </c>
      <c r="D1231" s="669">
        <v>148204</v>
      </c>
      <c r="E1231" s="669">
        <v>92339</v>
      </c>
      <c r="F1231" s="669">
        <v>10535</v>
      </c>
      <c r="G1231" s="669">
        <v>1287</v>
      </c>
      <c r="H1231" s="669">
        <v>75330</v>
      </c>
      <c r="I1231" s="669">
        <v>5187</v>
      </c>
      <c r="J1231" s="669">
        <v>55865</v>
      </c>
      <c r="K1231" s="669">
        <v>232</v>
      </c>
      <c r="L1231" s="669">
        <v>34362</v>
      </c>
      <c r="M1231" s="669">
        <v>21271</v>
      </c>
      <c r="N1231" s="664" t="str">
        <f t="shared" si="19"/>
        <v/>
      </c>
    </row>
    <row r="1232" spans="1:14" ht="9.9499999999999993" customHeight="1">
      <c r="A1232" s="670"/>
      <c r="B1232" s="670"/>
      <c r="C1232" s="668" t="s">
        <v>1742</v>
      </c>
      <c r="D1232" s="669">
        <v>385311</v>
      </c>
      <c r="E1232" s="669">
        <v>239200</v>
      </c>
      <c r="F1232" s="669">
        <v>46344</v>
      </c>
      <c r="G1232" s="669">
        <v>3400</v>
      </c>
      <c r="H1232" s="669">
        <v>179651</v>
      </c>
      <c r="I1232" s="669">
        <v>9805</v>
      </c>
      <c r="J1232" s="669">
        <v>146111</v>
      </c>
      <c r="K1232" s="669">
        <v>1707</v>
      </c>
      <c r="L1232" s="669">
        <v>99004</v>
      </c>
      <c r="M1232" s="669">
        <v>45400</v>
      </c>
      <c r="N1232" s="664" t="str">
        <f t="shared" si="19"/>
        <v/>
      </c>
    </row>
    <row r="1234" spans="1:14">
      <c r="A1234" s="666"/>
    </row>
    <row r="1235" spans="1:14">
      <c r="A1235" s="666"/>
    </row>
    <row r="1236" spans="1:14">
      <c r="A1236" s="666"/>
    </row>
    <row r="1237" spans="1:14">
      <c r="A1237" s="666"/>
    </row>
    <row r="1238" spans="1:14">
      <c r="A1238" s="666"/>
    </row>
    <row r="1239" spans="1:14">
      <c r="A1239" s="666"/>
    </row>
    <row r="1240" spans="1:14">
      <c r="A1240" s="666"/>
    </row>
    <row r="1241" spans="1:14">
      <c r="A1241" s="666"/>
    </row>
    <row r="1242" spans="1:14">
      <c r="A1242" s="666"/>
    </row>
    <row r="1243" spans="1:14">
      <c r="A1243" s="666"/>
    </row>
    <row r="1244" spans="1:14">
      <c r="A1244" s="666"/>
    </row>
    <row r="1245" spans="1:14" s="675" customFormat="1" ht="10.5" customHeight="1">
      <c r="B1245" s="676"/>
      <c r="C1245" s="676"/>
      <c r="D1245" s="676"/>
      <c r="E1245" s="676"/>
      <c r="F1245" s="676"/>
      <c r="G1245" s="676"/>
      <c r="H1245" s="676"/>
      <c r="I1245" s="676"/>
      <c r="J1245" s="676"/>
      <c r="K1245" s="676"/>
      <c r="L1245" s="676"/>
      <c r="N1245" s="626"/>
    </row>
    <row r="1246" spans="1:14" s="675" customFormat="1" ht="6" customHeight="1">
      <c r="B1246" s="676"/>
      <c r="C1246" s="676"/>
      <c r="D1246" s="676"/>
      <c r="E1246" s="676"/>
      <c r="F1246" s="676"/>
      <c r="G1246" s="676"/>
      <c r="H1246" s="676"/>
      <c r="I1246" s="676"/>
      <c r="J1246" s="676"/>
      <c r="K1246" s="676"/>
      <c r="L1246" s="676"/>
      <c r="N1246" s="626"/>
    </row>
    <row r="1247" spans="1:14" s="675" customFormat="1" ht="10.5" customHeight="1">
      <c r="A1247" s="675" t="s">
        <v>803</v>
      </c>
      <c r="B1247" s="676"/>
      <c r="C1247" s="676"/>
      <c r="D1247" s="676"/>
      <c r="E1247" s="676"/>
      <c r="F1247" s="676"/>
      <c r="G1247" s="676"/>
      <c r="H1247" s="676"/>
      <c r="I1247" s="676"/>
      <c r="J1247" s="676"/>
      <c r="K1247" s="676"/>
      <c r="L1247" s="676"/>
      <c r="N1247" s="626"/>
    </row>
    <row r="1248" spans="1:14" s="675" customFormat="1" ht="10.5" customHeight="1">
      <c r="A1248" s="653" t="s">
        <v>804</v>
      </c>
      <c r="B1248" s="676"/>
      <c r="C1248" s="676"/>
      <c r="D1248" s="676"/>
      <c r="E1248" s="676"/>
      <c r="F1248" s="676"/>
      <c r="G1248" s="676"/>
      <c r="H1248" s="676"/>
      <c r="I1248" s="676"/>
      <c r="J1248" s="676"/>
      <c r="K1248" s="676"/>
      <c r="L1248" s="676"/>
      <c r="N1248" s="626"/>
    </row>
    <row r="1249" spans="1:14" ht="9" customHeight="1">
      <c r="A1249" s="653" t="s">
        <v>606</v>
      </c>
    </row>
    <row r="1250" spans="1:14" s="675" customFormat="1" ht="10.5" customHeight="1">
      <c r="B1250" s="676"/>
      <c r="C1250" s="676"/>
      <c r="D1250" s="676"/>
      <c r="E1250" s="676"/>
      <c r="F1250" s="676"/>
      <c r="G1250" s="676"/>
      <c r="H1250" s="676"/>
      <c r="I1250" s="676"/>
      <c r="J1250" s="676"/>
      <c r="K1250" s="676"/>
      <c r="L1250" s="676"/>
      <c r="N1250" s="626"/>
    </row>
    <row r="1251" spans="1:14" ht="9" customHeight="1">
      <c r="A1251" s="677" t="s">
        <v>53</v>
      </c>
    </row>
    <row r="1252" spans="1:14">
      <c r="A1252" s="666"/>
    </row>
    <row r="1253" spans="1:14">
      <c r="A1253" s="666"/>
    </row>
    <row r="1254" spans="1:14">
      <c r="A1254" s="666"/>
    </row>
    <row r="1255" spans="1:14">
      <c r="A1255" s="666"/>
    </row>
    <row r="1256" spans="1:14">
      <c r="A1256" s="665"/>
    </row>
    <row r="1257" spans="1:14">
      <c r="A1257" s="666"/>
    </row>
    <row r="1258" spans="1:14">
      <c r="A1258" s="666"/>
    </row>
    <row r="1259" spans="1:14">
      <c r="A1259" s="666"/>
    </row>
    <row r="1261" spans="1:14">
      <c r="A1261" s="666"/>
    </row>
    <row r="1262" spans="1:14">
      <c r="A1262" s="666"/>
    </row>
    <row r="1263" spans="1:14">
      <c r="A1263" s="666"/>
    </row>
    <row r="1264" spans="1:14">
      <c r="A1264" s="666"/>
    </row>
    <row r="1265" spans="1:1">
      <c r="A1265" s="666"/>
    </row>
    <row r="1266" spans="1:1">
      <c r="A1266" s="666"/>
    </row>
    <row r="1267" spans="1:1">
      <c r="A1267" s="677"/>
    </row>
    <row r="1268" spans="1:1">
      <c r="A1268" s="677"/>
    </row>
    <row r="1269" spans="1:1">
      <c r="A1269" s="677"/>
    </row>
    <row r="1270" spans="1:1">
      <c r="A1270" s="666"/>
    </row>
    <row r="1271" spans="1:1">
      <c r="A1271" s="666"/>
    </row>
    <row r="1272" spans="1:1">
      <c r="A1272" s="666"/>
    </row>
    <row r="1273" spans="1:1">
      <c r="A1273" s="666"/>
    </row>
    <row r="1274" spans="1:1">
      <c r="A1274" s="666"/>
    </row>
    <row r="1275" spans="1:1">
      <c r="A1275" s="666"/>
    </row>
    <row r="1276" spans="1:1">
      <c r="A1276" s="665"/>
    </row>
    <row r="1277" spans="1:1">
      <c r="A1277" s="666"/>
    </row>
    <row r="1278" spans="1:1">
      <c r="A1278" s="666"/>
    </row>
    <row r="1279" spans="1:1">
      <c r="A1279" s="666"/>
    </row>
    <row r="1280" spans="1:1">
      <c r="A1280" s="666"/>
    </row>
    <row r="1281" spans="1:1">
      <c r="A1281" s="666"/>
    </row>
    <row r="1306" spans="1:1">
      <c r="A1306" s="677"/>
    </row>
  </sheetData>
  <mergeCells count="33">
    <mergeCell ref="A445:B445"/>
    <mergeCell ref="A123:B123"/>
    <mergeCell ref="A180:B180"/>
    <mergeCell ref="A183:B183"/>
    <mergeCell ref="A218:B218"/>
    <mergeCell ref="A289:B289"/>
    <mergeCell ref="A324:B324"/>
    <mergeCell ref="A327:B327"/>
    <mergeCell ref="A340:B340"/>
    <mergeCell ref="A375:B375"/>
    <mergeCell ref="A394:B394"/>
    <mergeCell ref="A411:B411"/>
    <mergeCell ref="A879:B879"/>
    <mergeCell ref="A476:B476"/>
    <mergeCell ref="A583:B583"/>
    <mergeCell ref="A641:B641"/>
    <mergeCell ref="A644:B644"/>
    <mergeCell ref="A675:B675"/>
    <mergeCell ref="A745:B745"/>
    <mergeCell ref="A781:B781"/>
    <mergeCell ref="A784:B784"/>
    <mergeCell ref="A791:B791"/>
    <mergeCell ref="A858:B858"/>
    <mergeCell ref="A872:B872"/>
    <mergeCell ref="A1211:B1211"/>
    <mergeCell ref="A1214:B1214"/>
    <mergeCell ref="A1227:B1227"/>
    <mergeCell ref="A885:B885"/>
    <mergeCell ref="A1007:B1007"/>
    <mergeCell ref="A1064:B1064"/>
    <mergeCell ref="A1067:B1067"/>
    <mergeCell ref="A1106:B1106"/>
    <mergeCell ref="A1175:B1175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4294967294" verticalDpi="4294967294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3"/>
  <sheetViews>
    <sheetView workbookViewId="0">
      <pane ySplit="11" topLeftCell="A12" activePane="bottomLeft" state="frozen"/>
      <selection pane="bottomLeft"/>
    </sheetView>
  </sheetViews>
  <sheetFormatPr baseColWidth="10" defaultColWidth="17.140625" defaultRowHeight="11.25"/>
  <cols>
    <col min="1" max="1" width="1.5703125" style="736" customWidth="1"/>
    <col min="2" max="2" width="1.140625" style="699" customWidth="1"/>
    <col min="3" max="3" width="25.140625" style="742" customWidth="1"/>
    <col min="4" max="4" width="2.140625" style="722" customWidth="1"/>
    <col min="5" max="5" width="5.85546875" style="738" customWidth="1"/>
    <col min="6" max="6" width="6.140625" style="738" bestFit="1" customWidth="1"/>
    <col min="7" max="8" width="5.28515625" style="738" bestFit="1" customWidth="1"/>
    <col min="9" max="10" width="6.140625" style="738" bestFit="1" customWidth="1"/>
    <col min="11" max="12" width="5.28515625" style="738" bestFit="1" customWidth="1"/>
    <col min="13" max="13" width="6.140625" style="738" bestFit="1" customWidth="1"/>
    <col min="14" max="16" width="5.28515625" style="738" bestFit="1" customWidth="1"/>
    <col min="17" max="17" width="5.140625" style="738" customWidth="1"/>
    <col min="18" max="16384" width="17.140625" style="739"/>
  </cols>
  <sheetData>
    <row r="1" spans="1:17" s="691" customFormat="1" ht="12">
      <c r="A1" s="686" t="s">
        <v>667</v>
      </c>
      <c r="B1" s="687"/>
      <c r="C1" s="687"/>
      <c r="D1" s="688"/>
      <c r="E1" s="687"/>
      <c r="F1" s="689"/>
      <c r="G1" s="689"/>
      <c r="H1" s="689"/>
      <c r="I1" s="689"/>
      <c r="J1" s="689"/>
      <c r="K1" s="689"/>
      <c r="L1" s="690"/>
      <c r="M1" s="689"/>
      <c r="N1" s="689"/>
      <c r="O1" s="689"/>
      <c r="P1" s="689"/>
      <c r="Q1" s="689"/>
    </row>
    <row r="2" spans="1:17" s="691" customFormat="1" ht="10.5" customHeight="1">
      <c r="A2" s="692"/>
      <c r="B2" s="692"/>
      <c r="C2" s="692"/>
      <c r="D2" s="693"/>
      <c r="E2" s="694"/>
      <c r="F2" s="695"/>
      <c r="G2" s="695"/>
      <c r="H2" s="695"/>
      <c r="I2" s="695"/>
      <c r="J2" s="695"/>
      <c r="K2" s="695"/>
      <c r="L2" s="696"/>
      <c r="M2" s="695"/>
      <c r="N2" s="695"/>
      <c r="O2" s="695"/>
      <c r="P2" s="695"/>
      <c r="Q2" s="695"/>
    </row>
    <row r="3" spans="1:17" s="691" customFormat="1" ht="11.25" customHeight="1">
      <c r="A3" s="697" t="s">
        <v>1805</v>
      </c>
      <c r="B3" s="687"/>
      <c r="C3" s="687"/>
      <c r="D3" s="688"/>
      <c r="E3" s="687"/>
      <c r="F3" s="689"/>
      <c r="G3" s="689"/>
      <c r="H3" s="689"/>
      <c r="I3" s="689"/>
      <c r="J3" s="689"/>
      <c r="K3" s="689"/>
      <c r="L3" s="690"/>
      <c r="M3" s="689"/>
      <c r="N3" s="689"/>
      <c r="O3" s="689"/>
      <c r="P3" s="689"/>
      <c r="Q3" s="689"/>
    </row>
    <row r="4" spans="1:17" s="691" customFormat="1" ht="11.25" customHeight="1">
      <c r="A4" s="697" t="s">
        <v>1806</v>
      </c>
      <c r="B4" s="687"/>
      <c r="C4" s="687"/>
      <c r="D4" s="688"/>
      <c r="E4" s="687"/>
      <c r="F4" s="689"/>
      <c r="G4" s="689"/>
      <c r="H4" s="689"/>
      <c r="I4" s="689"/>
      <c r="J4" s="689"/>
      <c r="K4" s="689"/>
      <c r="L4" s="690"/>
      <c r="M4" s="689"/>
      <c r="N4" s="689"/>
      <c r="O4" s="689"/>
      <c r="P4" s="689"/>
      <c r="Q4" s="689"/>
    </row>
    <row r="5" spans="1:17" s="691" customFormat="1" ht="10.5" customHeight="1">
      <c r="A5" s="698"/>
      <c r="B5" s="698"/>
      <c r="C5" s="699"/>
      <c r="D5" s="693"/>
      <c r="F5" s="700"/>
      <c r="G5" s="700"/>
      <c r="H5" s="700"/>
      <c r="I5" s="700"/>
      <c r="J5" s="700"/>
      <c r="K5" s="700"/>
      <c r="L5" s="701"/>
      <c r="M5" s="700"/>
      <c r="N5" s="700"/>
      <c r="O5" s="700"/>
      <c r="P5" s="700"/>
      <c r="Q5" s="702"/>
    </row>
    <row r="6" spans="1:17" s="691" customFormat="1">
      <c r="A6" s="703" t="s">
        <v>203</v>
      </c>
      <c r="B6" s="703"/>
      <c r="C6" s="703"/>
      <c r="D6" s="704"/>
      <c r="E6" s="705"/>
      <c r="F6" s="706" t="s">
        <v>1807</v>
      </c>
      <c r="G6" s="707"/>
      <c r="H6" s="708"/>
      <c r="I6" s="706" t="s">
        <v>1808</v>
      </c>
      <c r="J6" s="707"/>
      <c r="K6" s="707"/>
      <c r="L6" s="708"/>
      <c r="M6" s="707" t="s">
        <v>1809</v>
      </c>
      <c r="N6" s="707"/>
      <c r="O6" s="707"/>
      <c r="P6" s="707"/>
      <c r="Q6" s="709"/>
    </row>
    <row r="7" spans="1:17" s="691" customFormat="1">
      <c r="A7" s="710" t="s">
        <v>1810</v>
      </c>
      <c r="B7" s="710"/>
      <c r="C7" s="710"/>
      <c r="D7" s="711"/>
      <c r="E7" s="712"/>
      <c r="F7" s="713"/>
      <c r="G7" s="713"/>
      <c r="H7" s="713"/>
      <c r="I7" s="713"/>
      <c r="J7" s="713" t="s">
        <v>1811</v>
      </c>
      <c r="K7" s="713" t="s">
        <v>1812</v>
      </c>
      <c r="L7" s="713" t="s">
        <v>1811</v>
      </c>
      <c r="M7" s="714"/>
      <c r="N7" s="715" t="s">
        <v>1813</v>
      </c>
      <c r="O7" s="716"/>
      <c r="P7" s="713" t="s">
        <v>1814</v>
      </c>
      <c r="Q7" s="717" t="s">
        <v>1815</v>
      </c>
    </row>
    <row r="8" spans="1:17" s="691" customFormat="1">
      <c r="A8" s="710" t="s">
        <v>669</v>
      </c>
      <c r="B8" s="710"/>
      <c r="C8" s="710"/>
      <c r="D8" s="711"/>
      <c r="E8" s="712" t="s">
        <v>571</v>
      </c>
      <c r="F8" s="718" t="s">
        <v>339</v>
      </c>
      <c r="G8" s="718" t="s">
        <v>1816</v>
      </c>
      <c r="H8" s="718" t="s">
        <v>1816</v>
      </c>
      <c r="I8" s="718" t="s">
        <v>339</v>
      </c>
      <c r="J8" s="718" t="s">
        <v>1817</v>
      </c>
      <c r="K8" s="718" t="s">
        <v>1818</v>
      </c>
      <c r="L8" s="718" t="s">
        <v>1819</v>
      </c>
      <c r="M8" s="719" t="s">
        <v>1820</v>
      </c>
      <c r="N8" s="720" t="s">
        <v>1821</v>
      </c>
      <c r="O8" s="721"/>
      <c r="P8" s="712" t="s">
        <v>1822</v>
      </c>
      <c r="Q8" s="717" t="s">
        <v>1823</v>
      </c>
    </row>
    <row r="9" spans="1:17" s="691" customFormat="1">
      <c r="A9" s="698"/>
      <c r="B9" s="698"/>
      <c r="C9" s="699"/>
      <c r="D9" s="722"/>
      <c r="E9" s="712" t="s">
        <v>116</v>
      </c>
      <c r="F9" s="718" t="s">
        <v>343</v>
      </c>
      <c r="G9" s="718" t="s">
        <v>1824</v>
      </c>
      <c r="H9" s="718" t="s">
        <v>1825</v>
      </c>
      <c r="I9" s="718" t="s">
        <v>343</v>
      </c>
      <c r="J9" s="718" t="s">
        <v>1826</v>
      </c>
      <c r="K9" s="718" t="s">
        <v>1827</v>
      </c>
      <c r="L9" s="718" t="s">
        <v>1828</v>
      </c>
      <c r="M9" s="719" t="s">
        <v>1821</v>
      </c>
      <c r="N9" s="722" t="s">
        <v>1829</v>
      </c>
      <c r="O9" s="712"/>
      <c r="P9" s="712" t="s">
        <v>1830</v>
      </c>
      <c r="Q9" s="717" t="s">
        <v>1831</v>
      </c>
    </row>
    <row r="10" spans="1:17" s="691" customFormat="1">
      <c r="A10" s="710" t="s">
        <v>1729</v>
      </c>
      <c r="B10" s="710"/>
      <c r="C10" s="723"/>
      <c r="D10" s="711"/>
      <c r="E10" s="712"/>
      <c r="F10" s="724"/>
      <c r="G10" s="724"/>
      <c r="H10" s="724"/>
      <c r="I10" s="724"/>
      <c r="J10" s="725" t="s">
        <v>1832</v>
      </c>
      <c r="K10" s="725"/>
      <c r="L10" s="716"/>
      <c r="M10" s="719"/>
      <c r="N10" s="718" t="s">
        <v>1833</v>
      </c>
      <c r="O10" s="718" t="s">
        <v>1834</v>
      </c>
      <c r="P10" s="718" t="s">
        <v>1835</v>
      </c>
      <c r="Q10" s="726" t="s">
        <v>647</v>
      </c>
    </row>
    <row r="11" spans="1:17" s="691" customFormat="1">
      <c r="A11" s="727" t="s">
        <v>1735</v>
      </c>
      <c r="B11" s="727"/>
      <c r="C11" s="728"/>
      <c r="D11" s="729"/>
      <c r="E11" s="730"/>
      <c r="F11" s="731"/>
      <c r="G11" s="731"/>
      <c r="H11" s="731"/>
      <c r="I11" s="731"/>
      <c r="J11" s="732" t="s">
        <v>1836</v>
      </c>
      <c r="K11" s="732"/>
      <c r="L11" s="733"/>
      <c r="M11" s="734"/>
      <c r="N11" s="731" t="s">
        <v>955</v>
      </c>
      <c r="O11" s="731"/>
      <c r="P11" s="731" t="s">
        <v>1837</v>
      </c>
      <c r="Q11" s="735" t="s">
        <v>649</v>
      </c>
    </row>
    <row r="12" spans="1:17" ht="18" customHeight="1">
      <c r="A12" s="698" t="s">
        <v>476</v>
      </c>
      <c r="B12" s="698"/>
      <c r="C12" s="736"/>
      <c r="D12" s="704"/>
      <c r="E12" s="737"/>
    </row>
    <row r="13" spans="1:17" ht="18" customHeight="1">
      <c r="B13" s="699" t="s">
        <v>344</v>
      </c>
      <c r="C13" s="736"/>
      <c r="D13" s="711"/>
    </row>
    <row r="14" spans="1:17" ht="18" customHeight="1">
      <c r="B14" s="736"/>
      <c r="C14" s="736" t="s">
        <v>1838</v>
      </c>
      <c r="D14" s="711" t="s">
        <v>1740</v>
      </c>
      <c r="E14" s="738">
        <v>622</v>
      </c>
      <c r="F14" s="740" t="s">
        <v>974</v>
      </c>
      <c r="G14" s="740" t="s">
        <v>974</v>
      </c>
      <c r="H14" s="740" t="s">
        <v>974</v>
      </c>
      <c r="I14" s="740" t="s">
        <v>974</v>
      </c>
      <c r="J14" s="740" t="s">
        <v>974</v>
      </c>
      <c r="K14" s="740" t="s">
        <v>974</v>
      </c>
      <c r="L14" s="740" t="s">
        <v>974</v>
      </c>
      <c r="M14" s="738">
        <v>617</v>
      </c>
      <c r="N14" s="738">
        <v>0</v>
      </c>
      <c r="O14" s="738">
        <v>0</v>
      </c>
      <c r="P14" s="738">
        <v>0</v>
      </c>
      <c r="Q14" s="738">
        <v>5</v>
      </c>
    </row>
    <row r="15" spans="1:17" ht="9" customHeight="1">
      <c r="B15" s="736"/>
      <c r="C15" s="736"/>
      <c r="D15" s="711" t="s">
        <v>1741</v>
      </c>
      <c r="E15" s="738">
        <v>144</v>
      </c>
      <c r="F15" s="740" t="s">
        <v>974</v>
      </c>
      <c r="G15" s="740" t="s">
        <v>974</v>
      </c>
      <c r="H15" s="740" t="s">
        <v>974</v>
      </c>
      <c r="I15" s="740" t="s">
        <v>974</v>
      </c>
      <c r="J15" s="740" t="s">
        <v>974</v>
      </c>
      <c r="K15" s="740" t="s">
        <v>974</v>
      </c>
      <c r="L15" s="740" t="s">
        <v>974</v>
      </c>
      <c r="M15" s="738">
        <v>141</v>
      </c>
      <c r="N15" s="738">
        <v>0</v>
      </c>
      <c r="O15" s="738">
        <v>0</v>
      </c>
      <c r="P15" s="738">
        <v>0</v>
      </c>
      <c r="Q15" s="738">
        <v>3</v>
      </c>
    </row>
    <row r="16" spans="1:17" ht="9" customHeight="1">
      <c r="B16" s="736"/>
      <c r="C16" s="736"/>
      <c r="D16" s="711" t="s">
        <v>1742</v>
      </c>
      <c r="E16" s="738">
        <v>766</v>
      </c>
      <c r="F16" s="740" t="s">
        <v>974</v>
      </c>
      <c r="G16" s="740" t="s">
        <v>974</v>
      </c>
      <c r="H16" s="740" t="s">
        <v>974</v>
      </c>
      <c r="I16" s="740" t="s">
        <v>974</v>
      </c>
      <c r="J16" s="740" t="s">
        <v>974</v>
      </c>
      <c r="K16" s="740" t="s">
        <v>974</v>
      </c>
      <c r="L16" s="740" t="s">
        <v>974</v>
      </c>
      <c r="M16" s="738">
        <v>758</v>
      </c>
      <c r="N16" s="738">
        <v>0</v>
      </c>
      <c r="O16" s="738">
        <v>0</v>
      </c>
      <c r="P16" s="738">
        <v>0</v>
      </c>
      <c r="Q16" s="738">
        <v>8</v>
      </c>
    </row>
    <row r="17" spans="2:17" ht="18" customHeight="1">
      <c r="B17" s="736"/>
      <c r="C17" s="736" t="s">
        <v>1839</v>
      </c>
      <c r="D17" s="711" t="s">
        <v>1740</v>
      </c>
      <c r="E17" s="738">
        <v>328</v>
      </c>
      <c r="F17" s="740" t="s">
        <v>974</v>
      </c>
      <c r="G17" s="740" t="s">
        <v>974</v>
      </c>
      <c r="H17" s="740" t="s">
        <v>974</v>
      </c>
      <c r="I17" s="740" t="s">
        <v>974</v>
      </c>
      <c r="J17" s="740" t="s">
        <v>974</v>
      </c>
      <c r="K17" s="740" t="s">
        <v>974</v>
      </c>
      <c r="L17" s="740" t="s">
        <v>974</v>
      </c>
      <c r="M17" s="738">
        <v>324</v>
      </c>
      <c r="N17" s="738">
        <v>0</v>
      </c>
      <c r="O17" s="738">
        <v>1</v>
      </c>
      <c r="P17" s="738">
        <v>0</v>
      </c>
      <c r="Q17" s="738">
        <v>3</v>
      </c>
    </row>
    <row r="18" spans="2:17" ht="9" customHeight="1">
      <c r="B18" s="736"/>
      <c r="C18" s="736"/>
      <c r="D18" s="711" t="s">
        <v>1741</v>
      </c>
      <c r="E18" s="738">
        <v>152</v>
      </c>
      <c r="F18" s="740" t="s">
        <v>974</v>
      </c>
      <c r="G18" s="740" t="s">
        <v>974</v>
      </c>
      <c r="H18" s="740" t="s">
        <v>974</v>
      </c>
      <c r="I18" s="740" t="s">
        <v>974</v>
      </c>
      <c r="J18" s="740" t="s">
        <v>974</v>
      </c>
      <c r="K18" s="740" t="s">
        <v>974</v>
      </c>
      <c r="L18" s="740" t="s">
        <v>974</v>
      </c>
      <c r="M18" s="738">
        <v>151</v>
      </c>
      <c r="N18" s="738">
        <v>0</v>
      </c>
      <c r="O18" s="738">
        <v>0</v>
      </c>
      <c r="P18" s="738">
        <v>0</v>
      </c>
      <c r="Q18" s="738">
        <v>1</v>
      </c>
    </row>
    <row r="19" spans="2:17" ht="9" customHeight="1">
      <c r="B19" s="736"/>
      <c r="C19" s="736"/>
      <c r="D19" s="711" t="s">
        <v>1742</v>
      </c>
      <c r="E19" s="738">
        <v>480</v>
      </c>
      <c r="F19" s="740" t="s">
        <v>974</v>
      </c>
      <c r="G19" s="740" t="s">
        <v>974</v>
      </c>
      <c r="H19" s="740" t="s">
        <v>974</v>
      </c>
      <c r="I19" s="740" t="s">
        <v>974</v>
      </c>
      <c r="J19" s="740" t="s">
        <v>974</v>
      </c>
      <c r="K19" s="740" t="s">
        <v>974</v>
      </c>
      <c r="L19" s="740" t="s">
        <v>974</v>
      </c>
      <c r="M19" s="738">
        <v>475</v>
      </c>
      <c r="N19" s="738">
        <v>0</v>
      </c>
      <c r="O19" s="738">
        <v>1</v>
      </c>
      <c r="P19" s="738">
        <v>0</v>
      </c>
      <c r="Q19" s="738">
        <v>4</v>
      </c>
    </row>
    <row r="20" spans="2:17" ht="18" customHeight="1">
      <c r="B20" s="736"/>
      <c r="C20" s="741" t="s">
        <v>1840</v>
      </c>
      <c r="D20" s="711" t="s">
        <v>1740</v>
      </c>
      <c r="E20" s="738">
        <v>144</v>
      </c>
      <c r="F20" s="738">
        <v>127</v>
      </c>
      <c r="G20" s="738">
        <v>127</v>
      </c>
      <c r="H20" s="738">
        <v>0</v>
      </c>
      <c r="I20" s="738">
        <v>17</v>
      </c>
      <c r="J20" s="738">
        <v>4</v>
      </c>
      <c r="K20" s="738">
        <v>11</v>
      </c>
      <c r="L20" s="738">
        <v>2</v>
      </c>
      <c r="M20" s="738">
        <v>97</v>
      </c>
      <c r="N20" s="738">
        <v>1</v>
      </c>
      <c r="O20" s="738">
        <v>37</v>
      </c>
      <c r="P20" s="738">
        <v>3</v>
      </c>
      <c r="Q20" s="738">
        <v>6</v>
      </c>
    </row>
    <row r="21" spans="2:17" ht="9" customHeight="1">
      <c r="B21" s="736"/>
      <c r="C21" s="736"/>
      <c r="D21" s="711" t="s">
        <v>1741</v>
      </c>
      <c r="E21" s="738">
        <v>58</v>
      </c>
      <c r="F21" s="738">
        <v>48</v>
      </c>
      <c r="G21" s="738">
        <v>48</v>
      </c>
      <c r="H21" s="738">
        <v>0</v>
      </c>
      <c r="I21" s="738">
        <v>10</v>
      </c>
      <c r="J21" s="738">
        <v>0</v>
      </c>
      <c r="K21" s="738">
        <v>3</v>
      </c>
      <c r="L21" s="738">
        <v>7</v>
      </c>
      <c r="M21" s="738">
        <v>48</v>
      </c>
      <c r="N21" s="738">
        <v>1</v>
      </c>
      <c r="O21" s="738">
        <v>7</v>
      </c>
      <c r="P21" s="738">
        <v>1</v>
      </c>
      <c r="Q21" s="738">
        <v>1</v>
      </c>
    </row>
    <row r="22" spans="2:17" ht="9" customHeight="1">
      <c r="B22" s="736"/>
      <c r="C22" s="736"/>
      <c r="D22" s="711" t="s">
        <v>1742</v>
      </c>
      <c r="E22" s="738">
        <v>202</v>
      </c>
      <c r="F22" s="738">
        <v>175</v>
      </c>
      <c r="G22" s="738">
        <v>175</v>
      </c>
      <c r="H22" s="738">
        <v>0</v>
      </c>
      <c r="I22" s="738">
        <v>27</v>
      </c>
      <c r="J22" s="738">
        <v>4</v>
      </c>
      <c r="K22" s="738">
        <v>14</v>
      </c>
      <c r="L22" s="738">
        <v>9</v>
      </c>
      <c r="M22" s="738">
        <v>145</v>
      </c>
      <c r="N22" s="738">
        <v>2</v>
      </c>
      <c r="O22" s="738">
        <v>44</v>
      </c>
      <c r="P22" s="738">
        <v>4</v>
      </c>
      <c r="Q22" s="738">
        <v>7</v>
      </c>
    </row>
    <row r="23" spans="2:17" ht="18" customHeight="1">
      <c r="B23" s="736"/>
      <c r="C23" s="741" t="s">
        <v>1841</v>
      </c>
      <c r="D23" s="711" t="s">
        <v>1740</v>
      </c>
      <c r="E23" s="738">
        <v>73</v>
      </c>
      <c r="F23" s="738">
        <v>59</v>
      </c>
      <c r="G23" s="738">
        <v>0</v>
      </c>
      <c r="H23" s="738">
        <v>59</v>
      </c>
      <c r="I23" s="738">
        <v>14</v>
      </c>
      <c r="J23" s="738">
        <v>0</v>
      </c>
      <c r="K23" s="738">
        <v>11</v>
      </c>
      <c r="L23" s="738">
        <v>3</v>
      </c>
      <c r="M23" s="738">
        <v>47</v>
      </c>
      <c r="N23" s="738">
        <v>21</v>
      </c>
      <c r="O23" s="738">
        <v>3</v>
      </c>
      <c r="P23" s="738">
        <v>0</v>
      </c>
      <c r="Q23" s="738">
        <v>2</v>
      </c>
    </row>
    <row r="24" spans="2:17" ht="9" customHeight="1">
      <c r="B24" s="736"/>
      <c r="C24" s="736"/>
      <c r="D24" s="711" t="s">
        <v>1741</v>
      </c>
      <c r="E24" s="738">
        <v>46</v>
      </c>
      <c r="F24" s="738">
        <v>37</v>
      </c>
      <c r="G24" s="738">
        <v>0</v>
      </c>
      <c r="H24" s="738">
        <v>37</v>
      </c>
      <c r="I24" s="738">
        <v>9</v>
      </c>
      <c r="J24" s="738">
        <v>0</v>
      </c>
      <c r="K24" s="738">
        <v>7</v>
      </c>
      <c r="L24" s="738">
        <v>2</v>
      </c>
      <c r="M24" s="738">
        <v>37</v>
      </c>
      <c r="N24" s="738">
        <v>9</v>
      </c>
      <c r="O24" s="738">
        <v>0</v>
      </c>
      <c r="P24" s="738">
        <v>0</v>
      </c>
      <c r="Q24" s="738">
        <v>0</v>
      </c>
    </row>
    <row r="25" spans="2:17" ht="9" customHeight="1">
      <c r="B25" s="736"/>
      <c r="C25" s="736"/>
      <c r="D25" s="711" t="s">
        <v>1742</v>
      </c>
      <c r="E25" s="738">
        <v>119</v>
      </c>
      <c r="F25" s="738">
        <v>96</v>
      </c>
      <c r="G25" s="738">
        <v>0</v>
      </c>
      <c r="H25" s="738">
        <v>96</v>
      </c>
      <c r="I25" s="738">
        <v>23</v>
      </c>
      <c r="J25" s="738">
        <v>0</v>
      </c>
      <c r="K25" s="738">
        <v>18</v>
      </c>
      <c r="L25" s="738">
        <v>5</v>
      </c>
      <c r="M25" s="738">
        <v>84</v>
      </c>
      <c r="N25" s="738">
        <v>30</v>
      </c>
      <c r="O25" s="738">
        <v>3</v>
      </c>
      <c r="P25" s="738">
        <v>0</v>
      </c>
      <c r="Q25" s="738">
        <v>2</v>
      </c>
    </row>
    <row r="26" spans="2:17" ht="18" customHeight="1">
      <c r="B26" s="736"/>
      <c r="C26" s="736" t="s">
        <v>684</v>
      </c>
      <c r="D26" s="711" t="s">
        <v>1740</v>
      </c>
      <c r="E26" s="738">
        <v>1017</v>
      </c>
      <c r="F26" s="738">
        <v>1006</v>
      </c>
      <c r="G26" s="738">
        <v>934</v>
      </c>
      <c r="H26" s="738">
        <v>72</v>
      </c>
      <c r="I26" s="738">
        <v>11</v>
      </c>
      <c r="J26" s="738">
        <v>1</v>
      </c>
      <c r="K26" s="738">
        <v>9</v>
      </c>
      <c r="L26" s="738">
        <v>1</v>
      </c>
      <c r="M26" s="738">
        <v>957</v>
      </c>
      <c r="N26" s="738">
        <v>31</v>
      </c>
      <c r="O26" s="738">
        <v>9</v>
      </c>
      <c r="P26" s="738">
        <v>1</v>
      </c>
      <c r="Q26" s="738">
        <v>19</v>
      </c>
    </row>
    <row r="27" spans="2:17" ht="9" customHeight="1">
      <c r="B27" s="736"/>
      <c r="C27" s="736"/>
      <c r="D27" s="711" t="s">
        <v>1741</v>
      </c>
      <c r="E27" s="738">
        <v>575</v>
      </c>
      <c r="F27" s="738">
        <v>567</v>
      </c>
      <c r="G27" s="738">
        <v>527</v>
      </c>
      <c r="H27" s="738">
        <v>40</v>
      </c>
      <c r="I27" s="738">
        <v>8</v>
      </c>
      <c r="J27" s="738">
        <v>1</v>
      </c>
      <c r="K27" s="738">
        <v>6</v>
      </c>
      <c r="L27" s="738">
        <v>1</v>
      </c>
      <c r="M27" s="738">
        <v>529</v>
      </c>
      <c r="N27" s="738">
        <v>21</v>
      </c>
      <c r="O27" s="738">
        <v>9</v>
      </c>
      <c r="P27" s="738">
        <v>0</v>
      </c>
      <c r="Q27" s="738">
        <v>16</v>
      </c>
    </row>
    <row r="28" spans="2:17" ht="9" customHeight="1">
      <c r="B28" s="736"/>
      <c r="C28" s="736"/>
      <c r="D28" s="711" t="s">
        <v>1742</v>
      </c>
      <c r="E28" s="738">
        <v>1592</v>
      </c>
      <c r="F28" s="738">
        <v>1573</v>
      </c>
      <c r="G28" s="738">
        <v>1461</v>
      </c>
      <c r="H28" s="738">
        <v>112</v>
      </c>
      <c r="I28" s="738">
        <v>19</v>
      </c>
      <c r="J28" s="738">
        <v>2</v>
      </c>
      <c r="K28" s="738">
        <v>15</v>
      </c>
      <c r="L28" s="738">
        <v>2</v>
      </c>
      <c r="M28" s="738">
        <v>1486</v>
      </c>
      <c r="N28" s="738">
        <v>52</v>
      </c>
      <c r="O28" s="738">
        <v>18</v>
      </c>
      <c r="P28" s="738">
        <v>1</v>
      </c>
      <c r="Q28" s="738">
        <v>35</v>
      </c>
    </row>
    <row r="29" spans="2:17" ht="18" customHeight="1">
      <c r="B29" s="736"/>
      <c r="C29" s="736" t="s">
        <v>685</v>
      </c>
      <c r="D29" s="711" t="s">
        <v>1740</v>
      </c>
      <c r="E29" s="738">
        <v>576</v>
      </c>
      <c r="F29" s="738">
        <v>559</v>
      </c>
      <c r="G29" s="738">
        <v>434</v>
      </c>
      <c r="H29" s="738">
        <v>125</v>
      </c>
      <c r="I29" s="738">
        <v>17</v>
      </c>
      <c r="J29" s="738">
        <v>2</v>
      </c>
      <c r="K29" s="738">
        <v>10</v>
      </c>
      <c r="L29" s="738">
        <v>5</v>
      </c>
      <c r="M29" s="738">
        <v>522</v>
      </c>
      <c r="N29" s="738">
        <v>28</v>
      </c>
      <c r="O29" s="738">
        <v>13</v>
      </c>
      <c r="P29" s="738">
        <v>8</v>
      </c>
      <c r="Q29" s="738">
        <v>5</v>
      </c>
    </row>
    <row r="30" spans="2:17" ht="9" customHeight="1">
      <c r="B30" s="736"/>
      <c r="C30" s="736"/>
      <c r="D30" s="711" t="s">
        <v>1741</v>
      </c>
      <c r="E30" s="738">
        <v>467</v>
      </c>
      <c r="F30" s="738">
        <v>451</v>
      </c>
      <c r="G30" s="738">
        <v>346</v>
      </c>
      <c r="H30" s="738">
        <v>105</v>
      </c>
      <c r="I30" s="738">
        <v>16</v>
      </c>
      <c r="J30" s="738">
        <v>0</v>
      </c>
      <c r="K30" s="738">
        <v>11</v>
      </c>
      <c r="L30" s="738">
        <v>5</v>
      </c>
      <c r="M30" s="738">
        <v>425</v>
      </c>
      <c r="N30" s="738">
        <v>23</v>
      </c>
      <c r="O30" s="738">
        <v>10</v>
      </c>
      <c r="P30" s="738">
        <v>8</v>
      </c>
      <c r="Q30" s="738">
        <v>1</v>
      </c>
    </row>
    <row r="31" spans="2:17" ht="9" customHeight="1">
      <c r="B31" s="736"/>
      <c r="C31" s="736"/>
      <c r="D31" s="711" t="s">
        <v>1742</v>
      </c>
      <c r="E31" s="738">
        <v>1043</v>
      </c>
      <c r="F31" s="738">
        <v>1010</v>
      </c>
      <c r="G31" s="738">
        <v>780</v>
      </c>
      <c r="H31" s="738">
        <v>230</v>
      </c>
      <c r="I31" s="738">
        <v>33</v>
      </c>
      <c r="J31" s="738">
        <v>2</v>
      </c>
      <c r="K31" s="738">
        <v>21</v>
      </c>
      <c r="L31" s="738">
        <v>10</v>
      </c>
      <c r="M31" s="738">
        <v>947</v>
      </c>
      <c r="N31" s="738">
        <v>51</v>
      </c>
      <c r="O31" s="738">
        <v>23</v>
      </c>
      <c r="P31" s="738">
        <v>16</v>
      </c>
      <c r="Q31" s="738">
        <v>6</v>
      </c>
    </row>
    <row r="32" spans="2:17" ht="18" customHeight="1">
      <c r="B32" s="736"/>
      <c r="C32" s="736" t="s">
        <v>1842</v>
      </c>
      <c r="D32" s="711" t="s">
        <v>1740</v>
      </c>
      <c r="E32" s="738">
        <v>125</v>
      </c>
      <c r="F32" s="738">
        <v>124</v>
      </c>
      <c r="G32" s="738">
        <v>0</v>
      </c>
      <c r="H32" s="738">
        <v>124</v>
      </c>
      <c r="I32" s="738">
        <v>1</v>
      </c>
      <c r="J32" s="738">
        <v>0</v>
      </c>
      <c r="K32" s="738">
        <v>0</v>
      </c>
      <c r="L32" s="738">
        <v>1</v>
      </c>
      <c r="M32" s="738">
        <v>89</v>
      </c>
      <c r="N32" s="738">
        <v>21</v>
      </c>
      <c r="O32" s="738">
        <v>10</v>
      </c>
      <c r="P32" s="738">
        <v>0</v>
      </c>
      <c r="Q32" s="738">
        <v>5</v>
      </c>
    </row>
    <row r="33" spans="2:17" ht="9" customHeight="1">
      <c r="B33" s="736"/>
      <c r="C33" s="736"/>
      <c r="D33" s="711" t="s">
        <v>1741</v>
      </c>
      <c r="E33" s="738">
        <v>169</v>
      </c>
      <c r="F33" s="738">
        <v>155</v>
      </c>
      <c r="G33" s="738">
        <v>0</v>
      </c>
      <c r="H33" s="738">
        <v>155</v>
      </c>
      <c r="I33" s="738">
        <v>14</v>
      </c>
      <c r="J33" s="738">
        <v>1</v>
      </c>
      <c r="K33" s="738">
        <v>9</v>
      </c>
      <c r="L33" s="738">
        <v>4</v>
      </c>
      <c r="M33" s="738">
        <v>140</v>
      </c>
      <c r="N33" s="738">
        <v>14</v>
      </c>
      <c r="O33" s="738">
        <v>11</v>
      </c>
      <c r="P33" s="738">
        <v>0</v>
      </c>
      <c r="Q33" s="738">
        <v>4</v>
      </c>
    </row>
    <row r="34" spans="2:17" ht="9" customHeight="1">
      <c r="B34" s="736"/>
      <c r="C34" s="736"/>
      <c r="D34" s="711" t="s">
        <v>1742</v>
      </c>
      <c r="E34" s="738">
        <v>294</v>
      </c>
      <c r="F34" s="738">
        <v>279</v>
      </c>
      <c r="G34" s="738">
        <v>0</v>
      </c>
      <c r="H34" s="738">
        <v>279</v>
      </c>
      <c r="I34" s="738">
        <v>15</v>
      </c>
      <c r="J34" s="738">
        <v>1</v>
      </c>
      <c r="K34" s="738">
        <v>9</v>
      </c>
      <c r="L34" s="738">
        <v>5</v>
      </c>
      <c r="M34" s="738">
        <v>229</v>
      </c>
      <c r="N34" s="738">
        <v>35</v>
      </c>
      <c r="O34" s="738">
        <v>21</v>
      </c>
      <c r="P34" s="738">
        <v>0</v>
      </c>
      <c r="Q34" s="738">
        <v>9</v>
      </c>
    </row>
    <row r="35" spans="2:17" ht="18" customHeight="1">
      <c r="B35" s="736"/>
      <c r="C35" s="736" t="s">
        <v>1843</v>
      </c>
      <c r="D35" s="711" t="s">
        <v>1740</v>
      </c>
      <c r="E35" s="738">
        <v>56</v>
      </c>
      <c r="F35" s="738">
        <v>48</v>
      </c>
      <c r="G35" s="738">
        <v>0</v>
      </c>
      <c r="H35" s="738">
        <v>48</v>
      </c>
      <c r="I35" s="738">
        <v>8</v>
      </c>
      <c r="J35" s="738">
        <v>0</v>
      </c>
      <c r="K35" s="738">
        <v>4</v>
      </c>
      <c r="L35" s="738">
        <v>4</v>
      </c>
      <c r="M35" s="738">
        <v>23</v>
      </c>
      <c r="N35" s="738">
        <v>27</v>
      </c>
      <c r="O35" s="738">
        <v>5</v>
      </c>
      <c r="P35" s="738">
        <v>0</v>
      </c>
      <c r="Q35" s="738">
        <v>1</v>
      </c>
    </row>
    <row r="36" spans="2:17" ht="9" customHeight="1">
      <c r="B36" s="736"/>
      <c r="C36" s="736"/>
      <c r="D36" s="711" t="s">
        <v>1741</v>
      </c>
      <c r="E36" s="738">
        <v>44</v>
      </c>
      <c r="F36" s="738">
        <v>34</v>
      </c>
      <c r="G36" s="738">
        <v>0</v>
      </c>
      <c r="H36" s="738">
        <v>34</v>
      </c>
      <c r="I36" s="738">
        <v>10</v>
      </c>
      <c r="J36" s="738">
        <v>0</v>
      </c>
      <c r="K36" s="738">
        <v>3</v>
      </c>
      <c r="L36" s="738">
        <v>7</v>
      </c>
      <c r="M36" s="738">
        <v>27</v>
      </c>
      <c r="N36" s="738">
        <v>14</v>
      </c>
      <c r="O36" s="738">
        <v>3</v>
      </c>
      <c r="P36" s="738">
        <v>0</v>
      </c>
      <c r="Q36" s="738">
        <v>0</v>
      </c>
    </row>
    <row r="37" spans="2:17" ht="9" customHeight="1">
      <c r="B37" s="736"/>
      <c r="C37" s="736"/>
      <c r="D37" s="711" t="s">
        <v>1742</v>
      </c>
      <c r="E37" s="738">
        <v>100</v>
      </c>
      <c r="F37" s="738">
        <v>82</v>
      </c>
      <c r="G37" s="738">
        <v>0</v>
      </c>
      <c r="H37" s="738">
        <v>82</v>
      </c>
      <c r="I37" s="738">
        <v>18</v>
      </c>
      <c r="J37" s="738">
        <v>0</v>
      </c>
      <c r="K37" s="738">
        <v>7</v>
      </c>
      <c r="L37" s="738">
        <v>11</v>
      </c>
      <c r="M37" s="738">
        <v>50</v>
      </c>
      <c r="N37" s="738">
        <v>41</v>
      </c>
      <c r="O37" s="738">
        <v>8</v>
      </c>
      <c r="P37" s="738">
        <v>0</v>
      </c>
      <c r="Q37" s="738">
        <v>1</v>
      </c>
    </row>
    <row r="38" spans="2:17" ht="18" customHeight="1">
      <c r="B38" s="736"/>
      <c r="C38" s="742" t="s">
        <v>1844</v>
      </c>
      <c r="D38" s="711" t="s">
        <v>1740</v>
      </c>
      <c r="E38" s="738">
        <v>2941</v>
      </c>
      <c r="F38" s="738">
        <v>2871</v>
      </c>
      <c r="G38" s="738">
        <v>2431</v>
      </c>
      <c r="H38" s="738">
        <v>440</v>
      </c>
      <c r="I38" s="738">
        <v>70</v>
      </c>
      <c r="J38" s="738">
        <v>8</v>
      </c>
      <c r="K38" s="738">
        <v>46</v>
      </c>
      <c r="L38" s="738">
        <v>16</v>
      </c>
      <c r="M38" s="738">
        <v>2676</v>
      </c>
      <c r="N38" s="738">
        <v>129</v>
      </c>
      <c r="O38" s="738">
        <v>78</v>
      </c>
      <c r="P38" s="738">
        <v>12</v>
      </c>
      <c r="Q38" s="738">
        <v>46</v>
      </c>
    </row>
    <row r="39" spans="2:17" ht="9" customHeight="1">
      <c r="B39" s="736"/>
      <c r="C39" s="736"/>
      <c r="D39" s="711" t="s">
        <v>1741</v>
      </c>
      <c r="E39" s="738">
        <v>1655</v>
      </c>
      <c r="F39" s="738">
        <v>1586</v>
      </c>
      <c r="G39" s="738">
        <v>1214</v>
      </c>
      <c r="H39" s="738">
        <v>372</v>
      </c>
      <c r="I39" s="738">
        <v>69</v>
      </c>
      <c r="J39" s="738">
        <v>2</v>
      </c>
      <c r="K39" s="738">
        <v>41</v>
      </c>
      <c r="L39" s="738">
        <v>26</v>
      </c>
      <c r="M39" s="738">
        <v>1498</v>
      </c>
      <c r="N39" s="738">
        <v>82</v>
      </c>
      <c r="O39" s="738">
        <v>40</v>
      </c>
      <c r="P39" s="738">
        <v>9</v>
      </c>
      <c r="Q39" s="738">
        <v>26</v>
      </c>
    </row>
    <row r="40" spans="2:17" ht="9" customHeight="1">
      <c r="B40" s="736"/>
      <c r="C40" s="736"/>
      <c r="D40" s="711" t="s">
        <v>1742</v>
      </c>
      <c r="E40" s="738">
        <v>4596</v>
      </c>
      <c r="F40" s="738">
        <v>4457</v>
      </c>
      <c r="G40" s="738">
        <v>3645</v>
      </c>
      <c r="H40" s="738">
        <v>812</v>
      </c>
      <c r="I40" s="738">
        <v>139</v>
      </c>
      <c r="J40" s="738">
        <v>10</v>
      </c>
      <c r="K40" s="738">
        <v>87</v>
      </c>
      <c r="L40" s="738">
        <v>42</v>
      </c>
      <c r="M40" s="738">
        <v>4174</v>
      </c>
      <c r="N40" s="738">
        <v>211</v>
      </c>
      <c r="O40" s="738">
        <v>118</v>
      </c>
      <c r="P40" s="738">
        <v>21</v>
      </c>
      <c r="Q40" s="738">
        <v>72</v>
      </c>
    </row>
    <row r="41" spans="2:17" ht="18" customHeight="1">
      <c r="B41" s="699" t="s">
        <v>689</v>
      </c>
      <c r="C41" s="736"/>
      <c r="D41" s="711"/>
    </row>
    <row r="42" spans="2:17" ht="18" customHeight="1">
      <c r="B42" s="736"/>
      <c r="C42" s="736" t="s">
        <v>1845</v>
      </c>
      <c r="D42" s="711" t="s">
        <v>1740</v>
      </c>
      <c r="E42" s="738">
        <v>49</v>
      </c>
      <c r="F42" s="738">
        <v>31</v>
      </c>
      <c r="G42" s="738">
        <v>24</v>
      </c>
      <c r="H42" s="738">
        <v>7</v>
      </c>
      <c r="I42" s="738">
        <v>18</v>
      </c>
      <c r="J42" s="738">
        <v>2</v>
      </c>
      <c r="K42" s="738">
        <v>10</v>
      </c>
      <c r="L42" s="738">
        <v>6</v>
      </c>
      <c r="M42" s="738">
        <v>30</v>
      </c>
      <c r="N42" s="738">
        <v>1</v>
      </c>
      <c r="O42" s="738">
        <v>6</v>
      </c>
      <c r="P42" s="738">
        <v>6</v>
      </c>
      <c r="Q42" s="738">
        <v>6</v>
      </c>
    </row>
    <row r="43" spans="2:17" ht="9" customHeight="1">
      <c r="B43" s="736"/>
      <c r="C43" s="736"/>
      <c r="D43" s="711" t="s">
        <v>1741</v>
      </c>
      <c r="E43" s="738">
        <v>33</v>
      </c>
      <c r="F43" s="738">
        <v>16</v>
      </c>
      <c r="G43" s="738">
        <v>10</v>
      </c>
      <c r="H43" s="738">
        <v>6</v>
      </c>
      <c r="I43" s="738">
        <v>17</v>
      </c>
      <c r="J43" s="738">
        <v>3</v>
      </c>
      <c r="K43" s="738">
        <v>10</v>
      </c>
      <c r="L43" s="738">
        <v>4</v>
      </c>
      <c r="M43" s="738">
        <v>20</v>
      </c>
      <c r="N43" s="738">
        <v>0</v>
      </c>
      <c r="O43" s="738">
        <v>3</v>
      </c>
      <c r="P43" s="738">
        <v>8</v>
      </c>
      <c r="Q43" s="738">
        <v>2</v>
      </c>
    </row>
    <row r="44" spans="2:17" ht="9" customHeight="1">
      <c r="B44" s="736"/>
      <c r="C44" s="736"/>
      <c r="D44" s="711" t="s">
        <v>1742</v>
      </c>
      <c r="E44" s="738">
        <v>82</v>
      </c>
      <c r="F44" s="738">
        <v>47</v>
      </c>
      <c r="G44" s="738">
        <v>34</v>
      </c>
      <c r="H44" s="738">
        <v>13</v>
      </c>
      <c r="I44" s="738">
        <v>35</v>
      </c>
      <c r="J44" s="738">
        <v>5</v>
      </c>
      <c r="K44" s="738">
        <v>20</v>
      </c>
      <c r="L44" s="738">
        <v>10</v>
      </c>
      <c r="M44" s="738">
        <v>50</v>
      </c>
      <c r="N44" s="738">
        <v>1</v>
      </c>
      <c r="O44" s="738">
        <v>9</v>
      </c>
      <c r="P44" s="738">
        <v>14</v>
      </c>
      <c r="Q44" s="738">
        <v>8</v>
      </c>
    </row>
    <row r="45" spans="2:17" ht="18" customHeight="1">
      <c r="B45" s="736"/>
      <c r="C45" s="736" t="s">
        <v>1846</v>
      </c>
      <c r="D45" s="711" t="s">
        <v>1740</v>
      </c>
      <c r="E45" s="738">
        <v>1</v>
      </c>
      <c r="F45" s="740" t="s">
        <v>974</v>
      </c>
      <c r="G45" s="740" t="s">
        <v>974</v>
      </c>
      <c r="H45" s="740" t="s">
        <v>974</v>
      </c>
      <c r="I45" s="740" t="s">
        <v>974</v>
      </c>
      <c r="J45" s="740" t="s">
        <v>974</v>
      </c>
      <c r="K45" s="740" t="s">
        <v>974</v>
      </c>
      <c r="L45" s="740" t="s">
        <v>974</v>
      </c>
      <c r="M45" s="740" t="s">
        <v>974</v>
      </c>
      <c r="N45" s="740" t="s">
        <v>974</v>
      </c>
      <c r="O45" s="740" t="s">
        <v>974</v>
      </c>
      <c r="P45" s="740" t="s">
        <v>974</v>
      </c>
      <c r="Q45" s="740" t="s">
        <v>974</v>
      </c>
    </row>
    <row r="46" spans="2:17" ht="9" customHeight="1">
      <c r="B46" s="736"/>
      <c r="C46" s="736"/>
      <c r="D46" s="711" t="s">
        <v>1741</v>
      </c>
      <c r="E46" s="738">
        <v>1</v>
      </c>
      <c r="F46" s="740" t="s">
        <v>974</v>
      </c>
      <c r="G46" s="740" t="s">
        <v>974</v>
      </c>
      <c r="H46" s="740" t="s">
        <v>974</v>
      </c>
      <c r="I46" s="740" t="s">
        <v>974</v>
      </c>
      <c r="J46" s="740" t="s">
        <v>974</v>
      </c>
      <c r="K46" s="740" t="s">
        <v>974</v>
      </c>
      <c r="L46" s="740" t="s">
        <v>974</v>
      </c>
      <c r="M46" s="740" t="s">
        <v>974</v>
      </c>
      <c r="N46" s="740" t="s">
        <v>974</v>
      </c>
      <c r="O46" s="740" t="s">
        <v>974</v>
      </c>
      <c r="P46" s="740" t="s">
        <v>974</v>
      </c>
      <c r="Q46" s="740" t="s">
        <v>974</v>
      </c>
    </row>
    <row r="47" spans="2:17" ht="9" customHeight="1">
      <c r="B47" s="736"/>
      <c r="C47" s="736"/>
      <c r="D47" s="711" t="s">
        <v>1742</v>
      </c>
      <c r="E47" s="738">
        <v>2</v>
      </c>
      <c r="F47" s="740" t="s">
        <v>974</v>
      </c>
      <c r="G47" s="740" t="s">
        <v>974</v>
      </c>
      <c r="H47" s="740" t="s">
        <v>974</v>
      </c>
      <c r="I47" s="740" t="s">
        <v>974</v>
      </c>
      <c r="J47" s="740" t="s">
        <v>974</v>
      </c>
      <c r="K47" s="740" t="s">
        <v>974</v>
      </c>
      <c r="L47" s="740" t="s">
        <v>974</v>
      </c>
      <c r="M47" s="740" t="s">
        <v>974</v>
      </c>
      <c r="N47" s="740" t="s">
        <v>974</v>
      </c>
      <c r="O47" s="740" t="s">
        <v>974</v>
      </c>
      <c r="P47" s="740" t="s">
        <v>974</v>
      </c>
      <c r="Q47" s="740" t="s">
        <v>974</v>
      </c>
    </row>
    <row r="48" spans="2:17" ht="18" customHeight="1">
      <c r="B48" s="736"/>
      <c r="C48" s="736" t="s">
        <v>1847</v>
      </c>
      <c r="D48" s="711" t="s">
        <v>1740</v>
      </c>
      <c r="E48" s="738">
        <v>1</v>
      </c>
      <c r="F48" s="740" t="s">
        <v>974</v>
      </c>
      <c r="G48" s="740" t="s">
        <v>974</v>
      </c>
      <c r="H48" s="740" t="s">
        <v>974</v>
      </c>
      <c r="I48" s="740" t="s">
        <v>974</v>
      </c>
      <c r="J48" s="740" t="s">
        <v>974</v>
      </c>
      <c r="K48" s="740" t="s">
        <v>974</v>
      </c>
      <c r="L48" s="740" t="s">
        <v>974</v>
      </c>
      <c r="M48" s="740" t="s">
        <v>974</v>
      </c>
      <c r="N48" s="740" t="s">
        <v>974</v>
      </c>
      <c r="O48" s="740" t="s">
        <v>974</v>
      </c>
      <c r="P48" s="740" t="s">
        <v>974</v>
      </c>
      <c r="Q48" s="740" t="s">
        <v>974</v>
      </c>
    </row>
    <row r="49" spans="1:17" ht="9" customHeight="1">
      <c r="B49" s="736"/>
      <c r="C49" s="736"/>
      <c r="D49" s="711" t="s">
        <v>1741</v>
      </c>
      <c r="E49" s="738">
        <v>2</v>
      </c>
      <c r="F49" s="740" t="s">
        <v>974</v>
      </c>
      <c r="G49" s="740" t="s">
        <v>974</v>
      </c>
      <c r="H49" s="740" t="s">
        <v>974</v>
      </c>
      <c r="I49" s="740" t="s">
        <v>974</v>
      </c>
      <c r="J49" s="740" t="s">
        <v>974</v>
      </c>
      <c r="K49" s="740" t="s">
        <v>974</v>
      </c>
      <c r="L49" s="740" t="s">
        <v>974</v>
      </c>
      <c r="M49" s="740" t="s">
        <v>974</v>
      </c>
      <c r="N49" s="740" t="s">
        <v>974</v>
      </c>
      <c r="O49" s="740" t="s">
        <v>974</v>
      </c>
      <c r="P49" s="740" t="s">
        <v>974</v>
      </c>
      <c r="Q49" s="740" t="s">
        <v>974</v>
      </c>
    </row>
    <row r="50" spans="1:17" ht="9" customHeight="1">
      <c r="B50" s="736"/>
      <c r="C50" s="736"/>
      <c r="D50" s="711" t="s">
        <v>1742</v>
      </c>
      <c r="E50" s="738">
        <v>3</v>
      </c>
      <c r="F50" s="740" t="s">
        <v>974</v>
      </c>
      <c r="G50" s="740" t="s">
        <v>974</v>
      </c>
      <c r="H50" s="740" t="s">
        <v>974</v>
      </c>
      <c r="I50" s="740" t="s">
        <v>974</v>
      </c>
      <c r="J50" s="740" t="s">
        <v>974</v>
      </c>
      <c r="K50" s="740" t="s">
        <v>974</v>
      </c>
      <c r="L50" s="740" t="s">
        <v>974</v>
      </c>
      <c r="M50" s="740" t="s">
        <v>974</v>
      </c>
      <c r="N50" s="740" t="s">
        <v>974</v>
      </c>
      <c r="O50" s="740" t="s">
        <v>974</v>
      </c>
      <c r="P50" s="740" t="s">
        <v>974</v>
      </c>
      <c r="Q50" s="740" t="s">
        <v>974</v>
      </c>
    </row>
    <row r="51" spans="1:17" ht="18" customHeight="1">
      <c r="B51" s="736"/>
      <c r="C51" s="736" t="s">
        <v>1848</v>
      </c>
      <c r="D51" s="711" t="s">
        <v>1740</v>
      </c>
      <c r="E51" s="738">
        <v>88</v>
      </c>
      <c r="F51" s="738">
        <v>86</v>
      </c>
      <c r="G51" s="740" t="s">
        <v>974</v>
      </c>
      <c r="H51" s="740" t="s">
        <v>974</v>
      </c>
      <c r="I51" s="738">
        <v>2</v>
      </c>
      <c r="J51" s="738">
        <v>0</v>
      </c>
      <c r="K51" s="738">
        <v>2</v>
      </c>
      <c r="L51" s="738">
        <v>0</v>
      </c>
      <c r="M51" s="738">
        <v>87</v>
      </c>
      <c r="N51" s="738">
        <v>1</v>
      </c>
      <c r="O51" s="738">
        <v>0</v>
      </c>
      <c r="P51" s="738">
        <v>0</v>
      </c>
      <c r="Q51" s="738">
        <v>0</v>
      </c>
    </row>
    <row r="52" spans="1:17" ht="9" customHeight="1">
      <c r="B52" s="736"/>
      <c r="C52" s="736"/>
      <c r="D52" s="711" t="s">
        <v>1741</v>
      </c>
      <c r="E52" s="738">
        <v>91</v>
      </c>
      <c r="F52" s="738">
        <v>75</v>
      </c>
      <c r="G52" s="740" t="s">
        <v>974</v>
      </c>
      <c r="H52" s="740" t="s">
        <v>974</v>
      </c>
      <c r="I52" s="738">
        <v>16</v>
      </c>
      <c r="J52" s="738">
        <v>0</v>
      </c>
      <c r="K52" s="738">
        <v>14</v>
      </c>
      <c r="L52" s="738">
        <v>2</v>
      </c>
      <c r="M52" s="738">
        <v>90</v>
      </c>
      <c r="N52" s="738">
        <v>0</v>
      </c>
      <c r="O52" s="738">
        <v>1</v>
      </c>
      <c r="P52" s="738">
        <v>0</v>
      </c>
      <c r="Q52" s="738">
        <v>0</v>
      </c>
    </row>
    <row r="53" spans="1:17" ht="9" customHeight="1">
      <c r="B53" s="736"/>
      <c r="C53" s="736"/>
      <c r="D53" s="711" t="s">
        <v>1742</v>
      </c>
      <c r="E53" s="738">
        <v>179</v>
      </c>
      <c r="F53" s="738">
        <v>161</v>
      </c>
      <c r="G53" s="740" t="s">
        <v>974</v>
      </c>
      <c r="H53" s="740" t="s">
        <v>974</v>
      </c>
      <c r="I53" s="738">
        <v>18</v>
      </c>
      <c r="J53" s="738">
        <v>0</v>
      </c>
      <c r="K53" s="738">
        <v>16</v>
      </c>
      <c r="L53" s="738">
        <v>2</v>
      </c>
      <c r="M53" s="738">
        <v>177</v>
      </c>
      <c r="N53" s="738">
        <v>1</v>
      </c>
      <c r="O53" s="738">
        <v>1</v>
      </c>
      <c r="P53" s="738">
        <v>0</v>
      </c>
      <c r="Q53" s="738">
        <v>0</v>
      </c>
    </row>
    <row r="54" spans="1:17" ht="18" customHeight="1">
      <c r="B54" s="736"/>
      <c r="C54" s="736" t="s">
        <v>1849</v>
      </c>
      <c r="D54" s="711" t="s">
        <v>1740</v>
      </c>
      <c r="E54" s="738">
        <v>33</v>
      </c>
      <c r="F54" s="738">
        <v>32</v>
      </c>
      <c r="G54" s="738">
        <v>0</v>
      </c>
      <c r="H54" s="738">
        <v>32</v>
      </c>
      <c r="I54" s="738">
        <v>1</v>
      </c>
      <c r="J54" s="738">
        <v>0</v>
      </c>
      <c r="K54" s="738">
        <v>1</v>
      </c>
      <c r="L54" s="738">
        <v>0</v>
      </c>
      <c r="M54" s="740" t="s">
        <v>974</v>
      </c>
      <c r="N54" s="740" t="s">
        <v>974</v>
      </c>
      <c r="O54" s="740" t="s">
        <v>974</v>
      </c>
      <c r="P54" s="740" t="s">
        <v>974</v>
      </c>
      <c r="Q54" s="740" t="s">
        <v>974</v>
      </c>
    </row>
    <row r="55" spans="1:17" ht="9" customHeight="1">
      <c r="B55" s="736"/>
      <c r="C55" s="736"/>
      <c r="D55" s="711" t="s">
        <v>1741</v>
      </c>
      <c r="E55" s="738">
        <v>34</v>
      </c>
      <c r="F55" s="738">
        <v>31</v>
      </c>
      <c r="G55" s="738">
        <v>0</v>
      </c>
      <c r="H55" s="738">
        <v>31</v>
      </c>
      <c r="I55" s="738">
        <v>3</v>
      </c>
      <c r="J55" s="738">
        <v>0</v>
      </c>
      <c r="K55" s="738">
        <v>1</v>
      </c>
      <c r="L55" s="738">
        <v>2</v>
      </c>
      <c r="M55" s="740" t="s">
        <v>974</v>
      </c>
      <c r="N55" s="740" t="s">
        <v>974</v>
      </c>
      <c r="O55" s="740" t="s">
        <v>974</v>
      </c>
      <c r="P55" s="740" t="s">
        <v>974</v>
      </c>
      <c r="Q55" s="740" t="s">
        <v>974</v>
      </c>
    </row>
    <row r="56" spans="1:17" ht="9" customHeight="1">
      <c r="B56" s="736"/>
      <c r="C56" s="736"/>
      <c r="D56" s="711" t="s">
        <v>1742</v>
      </c>
      <c r="E56" s="738">
        <v>67</v>
      </c>
      <c r="F56" s="738">
        <v>63</v>
      </c>
      <c r="G56" s="738">
        <v>0</v>
      </c>
      <c r="H56" s="738">
        <v>63</v>
      </c>
      <c r="I56" s="738">
        <v>4</v>
      </c>
      <c r="J56" s="738">
        <v>0</v>
      </c>
      <c r="K56" s="738">
        <v>2</v>
      </c>
      <c r="L56" s="738">
        <v>2</v>
      </c>
      <c r="M56" s="740" t="s">
        <v>974</v>
      </c>
      <c r="N56" s="740" t="s">
        <v>974</v>
      </c>
      <c r="O56" s="740" t="s">
        <v>974</v>
      </c>
      <c r="P56" s="740" t="s">
        <v>974</v>
      </c>
      <c r="Q56" s="740" t="s">
        <v>974</v>
      </c>
    </row>
    <row r="57" spans="1:17" ht="18" customHeight="1">
      <c r="B57" s="736"/>
      <c r="C57" s="742" t="s">
        <v>1844</v>
      </c>
      <c r="D57" s="711" t="s">
        <v>1740</v>
      </c>
      <c r="E57" s="738">
        <v>172</v>
      </c>
      <c r="F57" s="738">
        <v>150</v>
      </c>
      <c r="G57" s="738">
        <v>24</v>
      </c>
      <c r="H57" s="738">
        <v>126</v>
      </c>
      <c r="I57" s="738">
        <v>22</v>
      </c>
      <c r="J57" s="738">
        <v>3</v>
      </c>
      <c r="K57" s="738">
        <v>13</v>
      </c>
      <c r="L57" s="738">
        <v>6</v>
      </c>
      <c r="M57" s="738">
        <v>149</v>
      </c>
      <c r="N57" s="738">
        <v>3</v>
      </c>
      <c r="O57" s="738">
        <v>7</v>
      </c>
      <c r="P57" s="738">
        <v>6</v>
      </c>
      <c r="Q57" s="738">
        <v>7</v>
      </c>
    </row>
    <row r="58" spans="1:17" ht="9" customHeight="1">
      <c r="B58" s="736"/>
      <c r="C58" s="736"/>
      <c r="D58" s="711" t="s">
        <v>1741</v>
      </c>
      <c r="E58" s="738">
        <v>161</v>
      </c>
      <c r="F58" s="738">
        <v>124</v>
      </c>
      <c r="G58" s="738">
        <v>11</v>
      </c>
      <c r="H58" s="738">
        <v>113</v>
      </c>
      <c r="I58" s="738">
        <v>37</v>
      </c>
      <c r="J58" s="738">
        <v>3</v>
      </c>
      <c r="K58" s="738">
        <v>26</v>
      </c>
      <c r="L58" s="738">
        <v>8</v>
      </c>
      <c r="M58" s="738">
        <v>147</v>
      </c>
      <c r="N58" s="738">
        <v>0</v>
      </c>
      <c r="O58" s="738">
        <v>4</v>
      </c>
      <c r="P58" s="738">
        <v>8</v>
      </c>
      <c r="Q58" s="738">
        <v>2</v>
      </c>
    </row>
    <row r="59" spans="1:17" ht="9" customHeight="1">
      <c r="B59" s="736"/>
      <c r="C59" s="736"/>
      <c r="D59" s="711" t="s">
        <v>1742</v>
      </c>
      <c r="E59" s="738">
        <v>333</v>
      </c>
      <c r="F59" s="738">
        <v>274</v>
      </c>
      <c r="G59" s="738">
        <v>35</v>
      </c>
      <c r="H59" s="738">
        <v>239</v>
      </c>
      <c r="I59" s="738">
        <v>59</v>
      </c>
      <c r="J59" s="738">
        <v>6</v>
      </c>
      <c r="K59" s="738">
        <v>39</v>
      </c>
      <c r="L59" s="738">
        <v>14</v>
      </c>
      <c r="M59" s="738">
        <v>296</v>
      </c>
      <c r="N59" s="738">
        <v>3</v>
      </c>
      <c r="O59" s="738">
        <v>11</v>
      </c>
      <c r="P59" s="738">
        <v>14</v>
      </c>
      <c r="Q59" s="738">
        <v>9</v>
      </c>
    </row>
    <row r="60" spans="1:17" ht="18" customHeight="1">
      <c r="B60" s="699" t="s">
        <v>699</v>
      </c>
      <c r="C60" s="736"/>
      <c r="D60" s="711"/>
      <c r="E60" s="739"/>
      <c r="F60" s="739"/>
      <c r="G60" s="739"/>
      <c r="H60" s="739"/>
      <c r="I60" s="739"/>
      <c r="J60" s="739"/>
      <c r="K60" s="739"/>
      <c r="L60" s="739"/>
      <c r="M60" s="739"/>
      <c r="N60" s="739"/>
      <c r="O60" s="739"/>
      <c r="P60" s="739"/>
      <c r="Q60" s="739"/>
    </row>
    <row r="61" spans="1:17" ht="27" customHeight="1">
      <c r="B61" s="736"/>
      <c r="C61" s="736" t="s">
        <v>1850</v>
      </c>
      <c r="D61" s="711" t="s">
        <v>1740</v>
      </c>
      <c r="E61" s="738">
        <v>284</v>
      </c>
      <c r="F61" s="738">
        <v>280</v>
      </c>
      <c r="G61" s="738">
        <v>280</v>
      </c>
      <c r="H61" s="738">
        <v>0</v>
      </c>
      <c r="I61" s="738">
        <v>4</v>
      </c>
      <c r="J61" s="738">
        <v>0</v>
      </c>
      <c r="K61" s="738">
        <v>0</v>
      </c>
      <c r="L61" s="738">
        <v>4</v>
      </c>
      <c r="M61" s="738">
        <v>281</v>
      </c>
      <c r="N61" s="738">
        <v>0</v>
      </c>
      <c r="O61" s="738">
        <v>0</v>
      </c>
      <c r="P61" s="738">
        <v>0</v>
      </c>
      <c r="Q61" s="738">
        <v>3</v>
      </c>
    </row>
    <row r="62" spans="1:17" ht="9" customHeight="1">
      <c r="B62" s="736"/>
      <c r="C62" s="736"/>
      <c r="D62" s="711" t="s">
        <v>1741</v>
      </c>
      <c r="E62" s="738">
        <v>212</v>
      </c>
      <c r="F62" s="738">
        <v>187</v>
      </c>
      <c r="G62" s="738">
        <v>187</v>
      </c>
      <c r="H62" s="738">
        <v>0</v>
      </c>
      <c r="I62" s="738">
        <v>25</v>
      </c>
      <c r="J62" s="738">
        <v>0</v>
      </c>
      <c r="K62" s="738">
        <v>12</v>
      </c>
      <c r="L62" s="738">
        <v>13</v>
      </c>
      <c r="M62" s="738">
        <v>205</v>
      </c>
      <c r="N62" s="738">
        <v>1</v>
      </c>
      <c r="O62" s="738">
        <v>1</v>
      </c>
      <c r="P62" s="738">
        <v>0</v>
      </c>
      <c r="Q62" s="738">
        <v>5</v>
      </c>
    </row>
    <row r="63" spans="1:17" ht="9" customHeight="1">
      <c r="B63" s="736"/>
      <c r="C63" s="736"/>
      <c r="D63" s="711" t="s">
        <v>1742</v>
      </c>
      <c r="E63" s="738">
        <v>496</v>
      </c>
      <c r="F63" s="738">
        <v>467</v>
      </c>
      <c r="G63" s="738">
        <v>467</v>
      </c>
      <c r="H63" s="738">
        <v>0</v>
      </c>
      <c r="I63" s="738">
        <v>29</v>
      </c>
      <c r="J63" s="738">
        <v>0</v>
      </c>
      <c r="K63" s="738">
        <v>12</v>
      </c>
      <c r="L63" s="738">
        <v>17</v>
      </c>
      <c r="M63" s="738">
        <v>486</v>
      </c>
      <c r="N63" s="738">
        <v>1</v>
      </c>
      <c r="O63" s="738">
        <v>1</v>
      </c>
      <c r="P63" s="738">
        <v>0</v>
      </c>
      <c r="Q63" s="738">
        <v>8</v>
      </c>
    </row>
    <row r="64" spans="1:17" ht="9.9499999999999993" customHeight="1">
      <c r="A64" s="699" t="s">
        <v>803</v>
      </c>
      <c r="B64" s="736"/>
      <c r="C64" s="736"/>
    </row>
    <row r="65" spans="1:17" s="698" customFormat="1" ht="9.9499999999999993" customHeight="1">
      <c r="A65" s="743" t="s">
        <v>804</v>
      </c>
      <c r="B65" s="700"/>
      <c r="C65" s="700"/>
      <c r="D65" s="700"/>
      <c r="E65" s="700"/>
      <c r="F65" s="700"/>
      <c r="G65" s="700"/>
      <c r="H65" s="700"/>
      <c r="I65" s="700"/>
      <c r="J65" s="700"/>
      <c r="K65" s="700"/>
      <c r="L65" s="700"/>
      <c r="M65" s="691"/>
      <c r="N65" s="691"/>
      <c r="O65" s="691"/>
      <c r="P65" s="691"/>
      <c r="Q65" s="691"/>
    </row>
    <row r="66" spans="1:17" ht="9.9499999999999993" customHeight="1">
      <c r="A66" s="743" t="s">
        <v>606</v>
      </c>
      <c r="B66" s="700"/>
      <c r="C66" s="700"/>
      <c r="D66" s="700"/>
      <c r="E66" s="700"/>
      <c r="F66" s="700"/>
      <c r="G66" s="700"/>
      <c r="H66" s="700"/>
      <c r="I66" s="700"/>
      <c r="J66" s="700"/>
      <c r="K66" s="700"/>
      <c r="L66" s="700"/>
      <c r="M66" s="691"/>
      <c r="N66" s="691"/>
      <c r="O66" s="691"/>
      <c r="P66" s="691"/>
      <c r="Q66" s="691"/>
    </row>
    <row r="67" spans="1:17" ht="9" customHeight="1">
      <c r="B67" s="736"/>
      <c r="C67" s="736"/>
    </row>
    <row r="68" spans="1:17" ht="9" customHeight="1">
      <c r="A68" s="744" t="s">
        <v>53</v>
      </c>
      <c r="B68" s="698"/>
      <c r="C68" s="698"/>
      <c r="L68" s="737"/>
    </row>
    <row r="69" spans="1:17" ht="27" customHeight="1">
      <c r="B69" s="736"/>
      <c r="C69" s="736" t="s">
        <v>1851</v>
      </c>
      <c r="D69" s="711" t="s">
        <v>1740</v>
      </c>
      <c r="E69" s="738">
        <v>131</v>
      </c>
      <c r="F69" s="738">
        <v>122</v>
      </c>
      <c r="G69" s="738">
        <v>0</v>
      </c>
      <c r="H69" s="738">
        <v>122</v>
      </c>
      <c r="I69" s="738">
        <v>9</v>
      </c>
      <c r="J69" s="738">
        <v>4</v>
      </c>
      <c r="K69" s="738">
        <v>3</v>
      </c>
      <c r="L69" s="738">
        <v>2</v>
      </c>
      <c r="M69" s="738">
        <v>120</v>
      </c>
      <c r="N69" s="738">
        <v>5</v>
      </c>
      <c r="O69" s="738">
        <v>2</v>
      </c>
      <c r="P69" s="738">
        <v>1</v>
      </c>
      <c r="Q69" s="738">
        <v>3</v>
      </c>
    </row>
    <row r="70" spans="1:17" ht="9" customHeight="1">
      <c r="B70" s="736"/>
      <c r="C70" s="736"/>
      <c r="D70" s="711" t="s">
        <v>1741</v>
      </c>
      <c r="E70" s="738">
        <v>100</v>
      </c>
      <c r="F70" s="738">
        <v>94</v>
      </c>
      <c r="G70" s="738">
        <v>0</v>
      </c>
      <c r="H70" s="738">
        <v>94</v>
      </c>
      <c r="I70" s="738">
        <v>6</v>
      </c>
      <c r="J70" s="738">
        <v>1</v>
      </c>
      <c r="K70" s="738">
        <v>3</v>
      </c>
      <c r="L70" s="738">
        <v>2</v>
      </c>
      <c r="M70" s="738">
        <v>85</v>
      </c>
      <c r="N70" s="738">
        <v>6</v>
      </c>
      <c r="O70" s="738">
        <v>0</v>
      </c>
      <c r="P70" s="738">
        <v>0</v>
      </c>
      <c r="Q70" s="738">
        <v>9</v>
      </c>
    </row>
    <row r="71" spans="1:17" ht="9" customHeight="1">
      <c r="B71" s="736"/>
      <c r="C71" s="736"/>
      <c r="D71" s="711" t="s">
        <v>1742</v>
      </c>
      <c r="E71" s="738">
        <v>231</v>
      </c>
      <c r="F71" s="738">
        <v>216</v>
      </c>
      <c r="G71" s="738">
        <v>0</v>
      </c>
      <c r="H71" s="738">
        <v>216</v>
      </c>
      <c r="I71" s="738">
        <v>15</v>
      </c>
      <c r="J71" s="738">
        <v>5</v>
      </c>
      <c r="K71" s="738">
        <v>6</v>
      </c>
      <c r="L71" s="738">
        <v>4</v>
      </c>
      <c r="M71" s="738">
        <v>205</v>
      </c>
      <c r="N71" s="738">
        <v>11</v>
      </c>
      <c r="O71" s="738">
        <v>2</v>
      </c>
      <c r="P71" s="738">
        <v>1</v>
      </c>
      <c r="Q71" s="738">
        <v>12</v>
      </c>
    </row>
    <row r="72" spans="1:17" ht="18" customHeight="1">
      <c r="B72" s="736"/>
      <c r="C72" s="741" t="s">
        <v>1852</v>
      </c>
      <c r="D72" s="711" t="s">
        <v>1740</v>
      </c>
      <c r="E72" s="738">
        <v>494</v>
      </c>
      <c r="F72" s="738">
        <v>407</v>
      </c>
      <c r="G72" s="738">
        <v>407</v>
      </c>
      <c r="H72" s="738">
        <v>0</v>
      </c>
      <c r="I72" s="738">
        <v>87</v>
      </c>
      <c r="J72" s="738">
        <v>6</v>
      </c>
      <c r="K72" s="738">
        <v>62</v>
      </c>
      <c r="L72" s="738">
        <v>19</v>
      </c>
      <c r="M72" s="738">
        <v>457</v>
      </c>
      <c r="N72" s="738">
        <v>21</v>
      </c>
      <c r="O72" s="738">
        <v>10</v>
      </c>
      <c r="P72" s="738">
        <v>5</v>
      </c>
      <c r="Q72" s="738">
        <v>1</v>
      </c>
    </row>
    <row r="73" spans="1:17" ht="9" customHeight="1">
      <c r="B73" s="736"/>
      <c r="C73" s="736"/>
      <c r="D73" s="711" t="s">
        <v>1741</v>
      </c>
      <c r="E73" s="738">
        <v>548</v>
      </c>
      <c r="F73" s="738">
        <v>351</v>
      </c>
      <c r="G73" s="738">
        <v>351</v>
      </c>
      <c r="H73" s="738">
        <v>0</v>
      </c>
      <c r="I73" s="738">
        <v>197</v>
      </c>
      <c r="J73" s="738">
        <v>16</v>
      </c>
      <c r="K73" s="738">
        <v>129</v>
      </c>
      <c r="L73" s="738">
        <v>52</v>
      </c>
      <c r="M73" s="738">
        <v>502</v>
      </c>
      <c r="N73" s="738">
        <v>19</v>
      </c>
      <c r="O73" s="738">
        <v>17</v>
      </c>
      <c r="P73" s="738">
        <v>4</v>
      </c>
      <c r="Q73" s="738">
        <v>6</v>
      </c>
    </row>
    <row r="74" spans="1:17" ht="9" customHeight="1">
      <c r="B74" s="736"/>
      <c r="C74" s="736"/>
      <c r="D74" s="711" t="s">
        <v>1742</v>
      </c>
      <c r="E74" s="738">
        <v>1042</v>
      </c>
      <c r="F74" s="738">
        <v>758</v>
      </c>
      <c r="G74" s="738">
        <v>758</v>
      </c>
      <c r="H74" s="738">
        <v>0</v>
      </c>
      <c r="I74" s="738">
        <v>284</v>
      </c>
      <c r="J74" s="738">
        <v>22</v>
      </c>
      <c r="K74" s="738">
        <v>191</v>
      </c>
      <c r="L74" s="738">
        <v>71</v>
      </c>
      <c r="M74" s="738">
        <v>959</v>
      </c>
      <c r="N74" s="738">
        <v>40</v>
      </c>
      <c r="O74" s="738">
        <v>27</v>
      </c>
      <c r="P74" s="738">
        <v>9</v>
      </c>
      <c r="Q74" s="738">
        <v>7</v>
      </c>
    </row>
    <row r="75" spans="1:17" ht="18" customHeight="1">
      <c r="B75" s="736"/>
      <c r="C75" s="741" t="s">
        <v>1853</v>
      </c>
      <c r="D75" s="711" t="s">
        <v>1740</v>
      </c>
      <c r="E75" s="738">
        <v>3903</v>
      </c>
      <c r="F75" s="738">
        <v>1575</v>
      </c>
      <c r="G75" s="738">
        <v>0</v>
      </c>
      <c r="H75" s="738">
        <v>1575</v>
      </c>
      <c r="I75" s="738">
        <v>2328</v>
      </c>
      <c r="J75" s="738">
        <v>130</v>
      </c>
      <c r="K75" s="738">
        <v>1851</v>
      </c>
      <c r="L75" s="738">
        <v>347</v>
      </c>
      <c r="M75" s="738">
        <v>2149</v>
      </c>
      <c r="N75" s="738">
        <v>1477</v>
      </c>
      <c r="O75" s="738">
        <v>232</v>
      </c>
      <c r="P75" s="738">
        <v>12</v>
      </c>
      <c r="Q75" s="738">
        <v>33</v>
      </c>
    </row>
    <row r="76" spans="1:17" ht="9" customHeight="1">
      <c r="B76" s="736"/>
      <c r="C76" s="736"/>
      <c r="D76" s="711" t="s">
        <v>1741</v>
      </c>
      <c r="E76" s="738">
        <v>4746</v>
      </c>
      <c r="F76" s="738">
        <v>1404</v>
      </c>
      <c r="G76" s="738">
        <v>0</v>
      </c>
      <c r="H76" s="738">
        <v>1404</v>
      </c>
      <c r="I76" s="738">
        <v>3342</v>
      </c>
      <c r="J76" s="738">
        <v>184</v>
      </c>
      <c r="K76" s="738">
        <v>2705</v>
      </c>
      <c r="L76" s="738">
        <v>453</v>
      </c>
      <c r="M76" s="738">
        <v>2759</v>
      </c>
      <c r="N76" s="738">
        <v>1662</v>
      </c>
      <c r="O76" s="738">
        <v>262</v>
      </c>
      <c r="P76" s="738">
        <v>26</v>
      </c>
      <c r="Q76" s="738">
        <v>37</v>
      </c>
    </row>
    <row r="77" spans="1:17" ht="9" customHeight="1">
      <c r="B77" s="736"/>
      <c r="C77" s="736"/>
      <c r="D77" s="711" t="s">
        <v>1742</v>
      </c>
      <c r="E77" s="738">
        <v>8649</v>
      </c>
      <c r="F77" s="738">
        <v>2979</v>
      </c>
      <c r="G77" s="738">
        <v>0</v>
      </c>
      <c r="H77" s="738">
        <v>2979</v>
      </c>
      <c r="I77" s="738">
        <v>5670</v>
      </c>
      <c r="J77" s="738">
        <v>314</v>
      </c>
      <c r="K77" s="738">
        <v>4556</v>
      </c>
      <c r="L77" s="738">
        <v>800</v>
      </c>
      <c r="M77" s="738">
        <v>4908</v>
      </c>
      <c r="N77" s="738">
        <v>3139</v>
      </c>
      <c r="O77" s="738">
        <v>494</v>
      </c>
      <c r="P77" s="738">
        <v>38</v>
      </c>
      <c r="Q77" s="738">
        <v>70</v>
      </c>
    </row>
    <row r="78" spans="1:17" ht="18" customHeight="1">
      <c r="B78" s="736"/>
      <c r="C78" s="736" t="s">
        <v>1854</v>
      </c>
      <c r="D78" s="711" t="s">
        <v>1740</v>
      </c>
      <c r="E78" s="738">
        <v>665</v>
      </c>
      <c r="F78" s="738">
        <v>275</v>
      </c>
      <c r="G78" s="738">
        <v>54</v>
      </c>
      <c r="H78" s="738">
        <v>221</v>
      </c>
      <c r="I78" s="738">
        <v>390</v>
      </c>
      <c r="J78" s="738">
        <v>44</v>
      </c>
      <c r="K78" s="738">
        <v>295</v>
      </c>
      <c r="L78" s="738">
        <v>51</v>
      </c>
      <c r="M78" s="738">
        <v>316</v>
      </c>
      <c r="N78" s="738">
        <v>248</v>
      </c>
      <c r="O78" s="738">
        <v>33</v>
      </c>
      <c r="P78" s="738">
        <v>0</v>
      </c>
      <c r="Q78" s="738">
        <v>68</v>
      </c>
    </row>
    <row r="79" spans="1:17" ht="9" customHeight="1">
      <c r="B79" s="736"/>
      <c r="C79" s="736"/>
      <c r="D79" s="711" t="s">
        <v>1741</v>
      </c>
      <c r="E79" s="738">
        <v>910</v>
      </c>
      <c r="F79" s="738">
        <v>259</v>
      </c>
      <c r="G79" s="738">
        <v>47</v>
      </c>
      <c r="H79" s="738">
        <v>212</v>
      </c>
      <c r="I79" s="738">
        <v>651</v>
      </c>
      <c r="J79" s="738">
        <v>94</v>
      </c>
      <c r="K79" s="738">
        <v>483</v>
      </c>
      <c r="L79" s="738">
        <v>74</v>
      </c>
      <c r="M79" s="738">
        <v>474</v>
      </c>
      <c r="N79" s="738">
        <v>310</v>
      </c>
      <c r="O79" s="738">
        <v>37</v>
      </c>
      <c r="P79" s="738">
        <v>0</v>
      </c>
      <c r="Q79" s="738">
        <v>89</v>
      </c>
    </row>
    <row r="80" spans="1:17" ht="9" customHeight="1">
      <c r="B80" s="736"/>
      <c r="C80" s="736"/>
      <c r="D80" s="711" t="s">
        <v>1742</v>
      </c>
      <c r="E80" s="738">
        <v>1575</v>
      </c>
      <c r="F80" s="738">
        <v>534</v>
      </c>
      <c r="G80" s="738">
        <v>101</v>
      </c>
      <c r="H80" s="738">
        <v>433</v>
      </c>
      <c r="I80" s="738">
        <v>1041</v>
      </c>
      <c r="J80" s="738">
        <v>138</v>
      </c>
      <c r="K80" s="738">
        <v>778</v>
      </c>
      <c r="L80" s="738">
        <v>125</v>
      </c>
      <c r="M80" s="738">
        <v>790</v>
      </c>
      <c r="N80" s="738">
        <v>558</v>
      </c>
      <c r="O80" s="738">
        <v>70</v>
      </c>
      <c r="P80" s="738">
        <v>0</v>
      </c>
      <c r="Q80" s="738">
        <v>157</v>
      </c>
    </row>
    <row r="81" spans="2:17" ht="18" customHeight="1">
      <c r="B81" s="736"/>
      <c r="C81" s="742" t="s">
        <v>1844</v>
      </c>
      <c r="D81" s="711" t="s">
        <v>1740</v>
      </c>
      <c r="E81" s="738">
        <v>5477</v>
      </c>
      <c r="F81" s="738">
        <v>2659</v>
      </c>
      <c r="G81" s="738">
        <v>741</v>
      </c>
      <c r="H81" s="738">
        <v>1918</v>
      </c>
      <c r="I81" s="738">
        <v>2818</v>
      </c>
      <c r="J81" s="738">
        <v>184</v>
      </c>
      <c r="K81" s="738">
        <v>2211</v>
      </c>
      <c r="L81" s="738">
        <v>423</v>
      </c>
      <c r="M81" s="738">
        <v>3323</v>
      </c>
      <c r="N81" s="738">
        <v>1751</v>
      </c>
      <c r="O81" s="738">
        <v>277</v>
      </c>
      <c r="P81" s="738">
        <v>18</v>
      </c>
      <c r="Q81" s="738">
        <v>108</v>
      </c>
    </row>
    <row r="82" spans="2:17" ht="9" customHeight="1">
      <c r="B82" s="736"/>
      <c r="C82" s="736"/>
      <c r="D82" s="711" t="s">
        <v>1741</v>
      </c>
      <c r="E82" s="738">
        <v>6516</v>
      </c>
      <c r="F82" s="738">
        <v>2295</v>
      </c>
      <c r="G82" s="738">
        <v>585</v>
      </c>
      <c r="H82" s="738">
        <v>1710</v>
      </c>
      <c r="I82" s="738">
        <v>4221</v>
      </c>
      <c r="J82" s="738">
        <v>295</v>
      </c>
      <c r="K82" s="738">
        <v>3332</v>
      </c>
      <c r="L82" s="738">
        <v>594</v>
      </c>
      <c r="M82" s="738">
        <v>4025</v>
      </c>
      <c r="N82" s="738">
        <v>1998</v>
      </c>
      <c r="O82" s="738">
        <v>317</v>
      </c>
      <c r="P82" s="738">
        <v>30</v>
      </c>
      <c r="Q82" s="738">
        <v>146</v>
      </c>
    </row>
    <row r="83" spans="2:17" ht="9" customHeight="1">
      <c r="B83" s="736"/>
      <c r="C83" s="736"/>
      <c r="D83" s="711" t="s">
        <v>1742</v>
      </c>
      <c r="E83" s="738">
        <v>11993</v>
      </c>
      <c r="F83" s="738">
        <v>4954</v>
      </c>
      <c r="G83" s="738">
        <v>1326</v>
      </c>
      <c r="H83" s="738">
        <v>3628</v>
      </c>
      <c r="I83" s="738">
        <v>7039</v>
      </c>
      <c r="J83" s="738">
        <v>479</v>
      </c>
      <c r="K83" s="738">
        <v>5543</v>
      </c>
      <c r="L83" s="738">
        <v>1017</v>
      </c>
      <c r="M83" s="738">
        <v>7348</v>
      </c>
      <c r="N83" s="738">
        <v>3749</v>
      </c>
      <c r="O83" s="738">
        <v>594</v>
      </c>
      <c r="P83" s="738">
        <v>48</v>
      </c>
      <c r="Q83" s="738">
        <v>254</v>
      </c>
    </row>
    <row r="84" spans="2:17" ht="18" customHeight="1">
      <c r="B84" s="699" t="s">
        <v>706</v>
      </c>
      <c r="C84" s="736"/>
      <c r="D84" s="711"/>
      <c r="E84" s="739"/>
      <c r="F84" s="739"/>
      <c r="G84" s="739"/>
      <c r="H84" s="739"/>
      <c r="I84" s="739"/>
      <c r="J84" s="739"/>
      <c r="K84" s="739"/>
      <c r="L84" s="739"/>
      <c r="M84" s="739"/>
      <c r="N84" s="739"/>
      <c r="O84" s="739"/>
      <c r="P84" s="739"/>
      <c r="Q84" s="739"/>
    </row>
    <row r="85" spans="2:17" ht="27" customHeight="1">
      <c r="B85" s="736"/>
      <c r="C85" s="736" t="s">
        <v>1855</v>
      </c>
      <c r="D85" s="711" t="s">
        <v>1740</v>
      </c>
      <c r="E85" s="738">
        <v>240</v>
      </c>
      <c r="F85" s="738">
        <v>190</v>
      </c>
      <c r="G85" s="740" t="s">
        <v>974</v>
      </c>
      <c r="H85" s="740" t="s">
        <v>974</v>
      </c>
      <c r="I85" s="738">
        <v>50</v>
      </c>
      <c r="J85" s="738">
        <v>16</v>
      </c>
      <c r="K85" s="738">
        <v>27</v>
      </c>
      <c r="L85" s="738">
        <v>7</v>
      </c>
      <c r="M85" s="738">
        <v>233</v>
      </c>
      <c r="N85" s="738">
        <v>2</v>
      </c>
      <c r="O85" s="738">
        <v>1</v>
      </c>
      <c r="P85" s="738">
        <v>1</v>
      </c>
      <c r="Q85" s="738">
        <v>3</v>
      </c>
    </row>
    <row r="86" spans="2:17" ht="9" customHeight="1">
      <c r="B86" s="736"/>
      <c r="C86" s="736"/>
      <c r="D86" s="711" t="s">
        <v>1741</v>
      </c>
      <c r="E86" s="738">
        <v>249</v>
      </c>
      <c r="F86" s="738">
        <v>157</v>
      </c>
      <c r="G86" s="740" t="s">
        <v>974</v>
      </c>
      <c r="H86" s="740" t="s">
        <v>974</v>
      </c>
      <c r="I86" s="738">
        <v>92</v>
      </c>
      <c r="J86" s="738">
        <v>31</v>
      </c>
      <c r="K86" s="738">
        <v>43</v>
      </c>
      <c r="L86" s="738">
        <v>18</v>
      </c>
      <c r="M86" s="738">
        <v>242</v>
      </c>
      <c r="N86" s="738">
        <v>5</v>
      </c>
      <c r="O86" s="738">
        <v>0</v>
      </c>
      <c r="P86" s="738">
        <v>0</v>
      </c>
      <c r="Q86" s="738">
        <v>2</v>
      </c>
    </row>
    <row r="87" spans="2:17" ht="9" customHeight="1">
      <c r="B87" s="736"/>
      <c r="C87" s="736"/>
      <c r="D87" s="711" t="s">
        <v>1742</v>
      </c>
      <c r="E87" s="738">
        <v>489</v>
      </c>
      <c r="F87" s="738">
        <v>347</v>
      </c>
      <c r="G87" s="740" t="s">
        <v>974</v>
      </c>
      <c r="H87" s="740" t="s">
        <v>974</v>
      </c>
      <c r="I87" s="738">
        <v>142</v>
      </c>
      <c r="J87" s="738">
        <v>47</v>
      </c>
      <c r="K87" s="738">
        <v>70</v>
      </c>
      <c r="L87" s="738">
        <v>25</v>
      </c>
      <c r="M87" s="738">
        <v>475</v>
      </c>
      <c r="N87" s="738">
        <v>7</v>
      </c>
      <c r="O87" s="738">
        <v>1</v>
      </c>
      <c r="P87" s="738">
        <v>1</v>
      </c>
      <c r="Q87" s="738">
        <v>5</v>
      </c>
    </row>
    <row r="88" spans="2:17" ht="18" customHeight="1">
      <c r="B88" s="736"/>
      <c r="C88" s="736" t="s">
        <v>1856</v>
      </c>
      <c r="D88" s="711" t="s">
        <v>1740</v>
      </c>
      <c r="E88" s="738">
        <v>27</v>
      </c>
      <c r="F88" s="738">
        <v>9</v>
      </c>
      <c r="G88" s="740" t="s">
        <v>974</v>
      </c>
      <c r="H88" s="740" t="s">
        <v>974</v>
      </c>
      <c r="I88" s="738">
        <v>18</v>
      </c>
      <c r="J88" s="738">
        <v>1</v>
      </c>
      <c r="K88" s="738">
        <v>17</v>
      </c>
      <c r="L88" s="738">
        <v>0</v>
      </c>
      <c r="M88" s="738">
        <v>24</v>
      </c>
      <c r="N88" s="738">
        <v>3</v>
      </c>
      <c r="O88" s="738">
        <v>0</v>
      </c>
      <c r="P88" s="738">
        <v>0</v>
      </c>
      <c r="Q88" s="738">
        <v>0</v>
      </c>
    </row>
    <row r="89" spans="2:17" ht="9" customHeight="1">
      <c r="B89" s="736"/>
      <c r="C89" s="736"/>
      <c r="D89" s="711" t="s">
        <v>1741</v>
      </c>
      <c r="E89" s="738">
        <v>49</v>
      </c>
      <c r="F89" s="738">
        <v>14</v>
      </c>
      <c r="G89" s="740" t="s">
        <v>974</v>
      </c>
      <c r="H89" s="740" t="s">
        <v>974</v>
      </c>
      <c r="I89" s="738">
        <v>35</v>
      </c>
      <c r="J89" s="738">
        <v>7</v>
      </c>
      <c r="K89" s="738">
        <v>26</v>
      </c>
      <c r="L89" s="738">
        <v>2</v>
      </c>
      <c r="M89" s="738">
        <v>43</v>
      </c>
      <c r="N89" s="738">
        <v>4</v>
      </c>
      <c r="O89" s="738">
        <v>0</v>
      </c>
      <c r="P89" s="738">
        <v>1</v>
      </c>
      <c r="Q89" s="738">
        <v>1</v>
      </c>
    </row>
    <row r="90" spans="2:17" ht="9" customHeight="1">
      <c r="B90" s="736"/>
      <c r="C90" s="736"/>
      <c r="D90" s="711" t="s">
        <v>1742</v>
      </c>
      <c r="E90" s="738">
        <v>76</v>
      </c>
      <c r="F90" s="738">
        <v>23</v>
      </c>
      <c r="G90" s="740" t="s">
        <v>974</v>
      </c>
      <c r="H90" s="740" t="s">
        <v>974</v>
      </c>
      <c r="I90" s="738">
        <v>53</v>
      </c>
      <c r="J90" s="738">
        <v>8</v>
      </c>
      <c r="K90" s="738">
        <v>43</v>
      </c>
      <c r="L90" s="738">
        <v>2</v>
      </c>
      <c r="M90" s="738">
        <v>67</v>
      </c>
      <c r="N90" s="738">
        <v>7</v>
      </c>
      <c r="O90" s="738">
        <v>0</v>
      </c>
      <c r="P90" s="738">
        <v>1</v>
      </c>
      <c r="Q90" s="738">
        <v>1</v>
      </c>
    </row>
    <row r="91" spans="2:17" ht="18" customHeight="1">
      <c r="B91" s="736"/>
      <c r="C91" s="736" t="s">
        <v>1857</v>
      </c>
      <c r="D91" s="711" t="s">
        <v>1740</v>
      </c>
      <c r="E91" s="738">
        <v>116</v>
      </c>
      <c r="F91" s="738">
        <v>78</v>
      </c>
      <c r="G91" s="738">
        <v>78</v>
      </c>
      <c r="H91" s="738">
        <v>0</v>
      </c>
      <c r="I91" s="738">
        <v>38</v>
      </c>
      <c r="J91" s="738">
        <v>0</v>
      </c>
      <c r="K91" s="738">
        <v>27</v>
      </c>
      <c r="L91" s="738">
        <v>11</v>
      </c>
      <c r="M91" s="738">
        <v>109</v>
      </c>
      <c r="N91" s="738">
        <v>0</v>
      </c>
      <c r="O91" s="738">
        <v>0</v>
      </c>
      <c r="P91" s="738">
        <v>2</v>
      </c>
      <c r="Q91" s="738">
        <v>5</v>
      </c>
    </row>
    <row r="92" spans="2:17" ht="9" customHeight="1">
      <c r="B92" s="736"/>
      <c r="C92" s="736"/>
      <c r="D92" s="711" t="s">
        <v>1741</v>
      </c>
      <c r="E92" s="738">
        <v>217</v>
      </c>
      <c r="F92" s="738">
        <v>144</v>
      </c>
      <c r="G92" s="738">
        <v>144</v>
      </c>
      <c r="H92" s="738">
        <v>0</v>
      </c>
      <c r="I92" s="738">
        <v>73</v>
      </c>
      <c r="J92" s="738">
        <v>6</v>
      </c>
      <c r="K92" s="738">
        <v>42</v>
      </c>
      <c r="L92" s="738">
        <v>25</v>
      </c>
      <c r="M92" s="738">
        <v>206</v>
      </c>
      <c r="N92" s="738">
        <v>3</v>
      </c>
      <c r="O92" s="738">
        <v>0</v>
      </c>
      <c r="P92" s="738">
        <v>1</v>
      </c>
      <c r="Q92" s="738">
        <v>7</v>
      </c>
    </row>
    <row r="93" spans="2:17" ht="9" customHeight="1">
      <c r="B93" s="736"/>
      <c r="C93" s="736"/>
      <c r="D93" s="711" t="s">
        <v>1742</v>
      </c>
      <c r="E93" s="738">
        <v>333</v>
      </c>
      <c r="F93" s="738">
        <v>222</v>
      </c>
      <c r="G93" s="738">
        <v>222</v>
      </c>
      <c r="H93" s="738">
        <v>0</v>
      </c>
      <c r="I93" s="738">
        <v>111</v>
      </c>
      <c r="J93" s="738">
        <v>6</v>
      </c>
      <c r="K93" s="738">
        <v>69</v>
      </c>
      <c r="L93" s="738">
        <v>36</v>
      </c>
      <c r="M93" s="738">
        <v>315</v>
      </c>
      <c r="N93" s="738">
        <v>3</v>
      </c>
      <c r="O93" s="738">
        <v>0</v>
      </c>
      <c r="P93" s="738">
        <v>3</v>
      </c>
      <c r="Q93" s="738">
        <v>12</v>
      </c>
    </row>
    <row r="94" spans="2:17" ht="18" customHeight="1">
      <c r="B94" s="736"/>
      <c r="C94" s="736" t="s">
        <v>1858</v>
      </c>
      <c r="D94" s="711" t="s">
        <v>1740</v>
      </c>
      <c r="E94" s="738">
        <v>74</v>
      </c>
      <c r="F94" s="738">
        <v>33</v>
      </c>
      <c r="G94" s="738">
        <v>0</v>
      </c>
      <c r="H94" s="738">
        <v>33</v>
      </c>
      <c r="I94" s="738">
        <v>41</v>
      </c>
      <c r="J94" s="738">
        <v>7</v>
      </c>
      <c r="K94" s="738">
        <v>29</v>
      </c>
      <c r="L94" s="738">
        <v>5</v>
      </c>
      <c r="M94" s="738">
        <v>63</v>
      </c>
      <c r="N94" s="738">
        <v>8</v>
      </c>
      <c r="O94" s="738">
        <v>2</v>
      </c>
      <c r="P94" s="738">
        <v>1</v>
      </c>
      <c r="Q94" s="738">
        <v>0</v>
      </c>
    </row>
    <row r="95" spans="2:17" ht="9" customHeight="1">
      <c r="B95" s="736"/>
      <c r="C95" s="736"/>
      <c r="D95" s="711" t="s">
        <v>1741</v>
      </c>
      <c r="E95" s="738">
        <v>161</v>
      </c>
      <c r="F95" s="738">
        <v>48</v>
      </c>
      <c r="G95" s="738">
        <v>0</v>
      </c>
      <c r="H95" s="738">
        <v>48</v>
      </c>
      <c r="I95" s="738">
        <v>113</v>
      </c>
      <c r="J95" s="738">
        <v>13</v>
      </c>
      <c r="K95" s="738">
        <v>83</v>
      </c>
      <c r="L95" s="738">
        <v>17</v>
      </c>
      <c r="M95" s="738">
        <v>138</v>
      </c>
      <c r="N95" s="738">
        <v>12</v>
      </c>
      <c r="O95" s="738">
        <v>6</v>
      </c>
      <c r="P95" s="738">
        <v>5</v>
      </c>
      <c r="Q95" s="738">
        <v>0</v>
      </c>
    </row>
    <row r="96" spans="2:17" ht="9" customHeight="1">
      <c r="B96" s="736"/>
      <c r="C96" s="736"/>
      <c r="D96" s="711" t="s">
        <v>1742</v>
      </c>
      <c r="E96" s="738">
        <v>235</v>
      </c>
      <c r="F96" s="738">
        <v>81</v>
      </c>
      <c r="G96" s="738">
        <v>0</v>
      </c>
      <c r="H96" s="738">
        <v>81</v>
      </c>
      <c r="I96" s="738">
        <v>154</v>
      </c>
      <c r="J96" s="738">
        <v>20</v>
      </c>
      <c r="K96" s="738">
        <v>112</v>
      </c>
      <c r="L96" s="738">
        <v>22</v>
      </c>
      <c r="M96" s="738">
        <v>201</v>
      </c>
      <c r="N96" s="738">
        <v>20</v>
      </c>
      <c r="O96" s="738">
        <v>8</v>
      </c>
      <c r="P96" s="738">
        <v>6</v>
      </c>
      <c r="Q96" s="738">
        <v>0</v>
      </c>
    </row>
    <row r="97" spans="2:17" ht="18" customHeight="1">
      <c r="B97" s="736"/>
      <c r="C97" s="741" t="s">
        <v>1859</v>
      </c>
      <c r="D97" s="711" t="s">
        <v>1740</v>
      </c>
      <c r="E97" s="738">
        <v>267</v>
      </c>
      <c r="F97" s="738">
        <v>177</v>
      </c>
      <c r="G97" s="738">
        <v>177</v>
      </c>
      <c r="H97" s="738">
        <v>0</v>
      </c>
      <c r="I97" s="738">
        <v>90</v>
      </c>
      <c r="J97" s="738">
        <v>6</v>
      </c>
      <c r="K97" s="738">
        <v>57</v>
      </c>
      <c r="L97" s="738">
        <v>27</v>
      </c>
      <c r="M97" s="738">
        <v>254</v>
      </c>
      <c r="N97" s="738">
        <v>2</v>
      </c>
      <c r="O97" s="738">
        <v>0</v>
      </c>
      <c r="P97" s="738">
        <v>8</v>
      </c>
      <c r="Q97" s="738">
        <v>3</v>
      </c>
    </row>
    <row r="98" spans="2:17" ht="9" customHeight="1">
      <c r="B98" s="736"/>
      <c r="C98" s="736"/>
      <c r="D98" s="711" t="s">
        <v>1741</v>
      </c>
      <c r="E98" s="738">
        <v>507</v>
      </c>
      <c r="F98" s="738">
        <v>291</v>
      </c>
      <c r="G98" s="738">
        <v>291</v>
      </c>
      <c r="H98" s="738">
        <v>0</v>
      </c>
      <c r="I98" s="738">
        <v>216</v>
      </c>
      <c r="J98" s="738">
        <v>13</v>
      </c>
      <c r="K98" s="738">
        <v>149</v>
      </c>
      <c r="L98" s="738">
        <v>54</v>
      </c>
      <c r="M98" s="738">
        <v>478</v>
      </c>
      <c r="N98" s="738">
        <v>1</v>
      </c>
      <c r="O98" s="738">
        <v>2</v>
      </c>
      <c r="P98" s="738">
        <v>22</v>
      </c>
      <c r="Q98" s="738">
        <v>4</v>
      </c>
    </row>
    <row r="99" spans="2:17" ht="9" customHeight="1">
      <c r="B99" s="736"/>
      <c r="C99" s="736"/>
      <c r="D99" s="711" t="s">
        <v>1742</v>
      </c>
      <c r="E99" s="738">
        <v>774</v>
      </c>
      <c r="F99" s="738">
        <v>468</v>
      </c>
      <c r="G99" s="738">
        <v>468</v>
      </c>
      <c r="H99" s="738">
        <v>0</v>
      </c>
      <c r="I99" s="738">
        <v>306</v>
      </c>
      <c r="J99" s="738">
        <v>19</v>
      </c>
      <c r="K99" s="738">
        <v>206</v>
      </c>
      <c r="L99" s="738">
        <v>81</v>
      </c>
      <c r="M99" s="738">
        <v>732</v>
      </c>
      <c r="N99" s="738">
        <v>3</v>
      </c>
      <c r="O99" s="738">
        <v>2</v>
      </c>
      <c r="P99" s="738">
        <v>30</v>
      </c>
      <c r="Q99" s="738">
        <v>7</v>
      </c>
    </row>
    <row r="100" spans="2:17" ht="18" customHeight="1">
      <c r="B100" s="736"/>
      <c r="C100" s="741" t="s">
        <v>1860</v>
      </c>
      <c r="D100" s="711" t="s">
        <v>1740</v>
      </c>
      <c r="E100" s="738">
        <v>210</v>
      </c>
      <c r="F100" s="738">
        <v>79</v>
      </c>
      <c r="G100" s="738">
        <v>0</v>
      </c>
      <c r="H100" s="738">
        <v>79</v>
      </c>
      <c r="I100" s="738">
        <v>131</v>
      </c>
      <c r="J100" s="738">
        <v>25</v>
      </c>
      <c r="K100" s="738">
        <v>91</v>
      </c>
      <c r="L100" s="738">
        <v>15</v>
      </c>
      <c r="M100" s="738">
        <v>189</v>
      </c>
      <c r="N100" s="738">
        <v>16</v>
      </c>
      <c r="O100" s="738">
        <v>0</v>
      </c>
      <c r="P100" s="738">
        <v>2</v>
      </c>
      <c r="Q100" s="738">
        <v>3</v>
      </c>
    </row>
    <row r="101" spans="2:17" ht="9" customHeight="1">
      <c r="B101" s="736"/>
      <c r="C101" s="736"/>
      <c r="D101" s="711" t="s">
        <v>1741</v>
      </c>
      <c r="E101" s="738">
        <v>341</v>
      </c>
      <c r="F101" s="738">
        <v>106</v>
      </c>
      <c r="G101" s="738">
        <v>1</v>
      </c>
      <c r="H101" s="738">
        <v>105</v>
      </c>
      <c r="I101" s="738">
        <v>235</v>
      </c>
      <c r="J101" s="738">
        <v>32</v>
      </c>
      <c r="K101" s="738">
        <v>179</v>
      </c>
      <c r="L101" s="738">
        <v>24</v>
      </c>
      <c r="M101" s="738">
        <v>305</v>
      </c>
      <c r="N101" s="738">
        <v>20</v>
      </c>
      <c r="O101" s="738">
        <v>7</v>
      </c>
      <c r="P101" s="738">
        <v>6</v>
      </c>
      <c r="Q101" s="738">
        <v>3</v>
      </c>
    </row>
    <row r="102" spans="2:17" ht="9" customHeight="1">
      <c r="B102" s="736"/>
      <c r="C102" s="736"/>
      <c r="D102" s="711" t="s">
        <v>1742</v>
      </c>
      <c r="E102" s="738">
        <v>551</v>
      </c>
      <c r="F102" s="738">
        <v>185</v>
      </c>
      <c r="G102" s="738">
        <v>1</v>
      </c>
      <c r="H102" s="738">
        <v>184</v>
      </c>
      <c r="I102" s="738">
        <v>366</v>
      </c>
      <c r="J102" s="738">
        <v>57</v>
      </c>
      <c r="K102" s="738">
        <v>270</v>
      </c>
      <c r="L102" s="738">
        <v>39</v>
      </c>
      <c r="M102" s="738">
        <v>494</v>
      </c>
      <c r="N102" s="738">
        <v>36</v>
      </c>
      <c r="O102" s="738">
        <v>7</v>
      </c>
      <c r="P102" s="738">
        <v>8</v>
      </c>
      <c r="Q102" s="738">
        <v>6</v>
      </c>
    </row>
    <row r="103" spans="2:17" ht="18" customHeight="1">
      <c r="B103" s="736"/>
      <c r="C103" s="742" t="s">
        <v>1844</v>
      </c>
      <c r="D103" s="711" t="s">
        <v>1740</v>
      </c>
      <c r="E103" s="738">
        <v>934</v>
      </c>
      <c r="F103" s="738">
        <v>566</v>
      </c>
      <c r="G103" s="738">
        <v>425</v>
      </c>
      <c r="H103" s="738">
        <v>141</v>
      </c>
      <c r="I103" s="738">
        <v>368</v>
      </c>
      <c r="J103" s="738">
        <v>55</v>
      </c>
      <c r="K103" s="738">
        <v>248</v>
      </c>
      <c r="L103" s="738">
        <v>65</v>
      </c>
      <c r="M103" s="738">
        <v>872</v>
      </c>
      <c r="N103" s="738">
        <v>31</v>
      </c>
      <c r="O103" s="738">
        <v>3</v>
      </c>
      <c r="P103" s="738">
        <v>14</v>
      </c>
      <c r="Q103" s="738">
        <v>14</v>
      </c>
    </row>
    <row r="104" spans="2:17" ht="9" customHeight="1">
      <c r="B104" s="736"/>
      <c r="C104" s="736"/>
      <c r="D104" s="711" t="s">
        <v>1741</v>
      </c>
      <c r="E104" s="738">
        <v>1524</v>
      </c>
      <c r="F104" s="738">
        <v>760</v>
      </c>
      <c r="G104" s="738">
        <v>580</v>
      </c>
      <c r="H104" s="738">
        <v>180</v>
      </c>
      <c r="I104" s="738">
        <v>764</v>
      </c>
      <c r="J104" s="738">
        <v>102</v>
      </c>
      <c r="K104" s="738">
        <v>522</v>
      </c>
      <c r="L104" s="738">
        <v>140</v>
      </c>
      <c r="M104" s="738">
        <v>1412</v>
      </c>
      <c r="N104" s="738">
        <v>45</v>
      </c>
      <c r="O104" s="738">
        <v>15</v>
      </c>
      <c r="P104" s="738">
        <v>35</v>
      </c>
      <c r="Q104" s="738">
        <v>17</v>
      </c>
    </row>
    <row r="105" spans="2:17" ht="9" customHeight="1">
      <c r="B105" s="736"/>
      <c r="C105" s="736"/>
      <c r="D105" s="711" t="s">
        <v>1742</v>
      </c>
      <c r="E105" s="738">
        <v>2458</v>
      </c>
      <c r="F105" s="738">
        <v>1326</v>
      </c>
      <c r="G105" s="738">
        <v>1005</v>
      </c>
      <c r="H105" s="738">
        <v>321</v>
      </c>
      <c r="I105" s="738">
        <v>1132</v>
      </c>
      <c r="J105" s="738">
        <v>157</v>
      </c>
      <c r="K105" s="738">
        <v>770</v>
      </c>
      <c r="L105" s="738">
        <v>205</v>
      </c>
      <c r="M105" s="738">
        <v>2284</v>
      </c>
      <c r="N105" s="738">
        <v>76</v>
      </c>
      <c r="O105" s="738">
        <v>18</v>
      </c>
      <c r="P105" s="738">
        <v>49</v>
      </c>
      <c r="Q105" s="738">
        <v>31</v>
      </c>
    </row>
    <row r="106" spans="2:17" ht="18" customHeight="1">
      <c r="B106" s="699" t="s">
        <v>1861</v>
      </c>
      <c r="C106" s="736"/>
      <c r="D106" s="711" t="s">
        <v>1740</v>
      </c>
      <c r="E106" s="738">
        <v>9524</v>
      </c>
      <c r="F106" s="738">
        <v>6246</v>
      </c>
      <c r="G106" s="738">
        <v>3621</v>
      </c>
      <c r="H106" s="738">
        <v>2625</v>
      </c>
      <c r="I106" s="738">
        <v>3278</v>
      </c>
      <c r="J106" s="738">
        <v>250</v>
      </c>
      <c r="K106" s="738">
        <v>2518</v>
      </c>
      <c r="L106" s="738">
        <v>510</v>
      </c>
      <c r="M106" s="738">
        <v>7020</v>
      </c>
      <c r="N106" s="738">
        <v>1914</v>
      </c>
      <c r="O106" s="738">
        <v>365</v>
      </c>
      <c r="P106" s="738">
        <v>50</v>
      </c>
      <c r="Q106" s="738">
        <v>175</v>
      </c>
    </row>
    <row r="107" spans="2:17" ht="9" customHeight="1">
      <c r="B107" s="736"/>
      <c r="C107" s="736"/>
      <c r="D107" s="711" t="s">
        <v>1741</v>
      </c>
      <c r="E107" s="738">
        <v>9856</v>
      </c>
      <c r="F107" s="738">
        <v>4765</v>
      </c>
      <c r="G107" s="738">
        <v>2390</v>
      </c>
      <c r="H107" s="738">
        <v>2375</v>
      </c>
      <c r="I107" s="738">
        <v>5091</v>
      </c>
      <c r="J107" s="738">
        <v>402</v>
      </c>
      <c r="K107" s="738">
        <v>3921</v>
      </c>
      <c r="L107" s="738">
        <v>768</v>
      </c>
      <c r="M107" s="738">
        <v>7082</v>
      </c>
      <c r="N107" s="738">
        <v>2125</v>
      </c>
      <c r="O107" s="738">
        <v>376</v>
      </c>
      <c r="P107" s="738">
        <v>82</v>
      </c>
      <c r="Q107" s="738">
        <v>191</v>
      </c>
    </row>
    <row r="108" spans="2:17" ht="9" customHeight="1">
      <c r="B108" s="736"/>
      <c r="C108" s="736"/>
      <c r="D108" s="711" t="s">
        <v>1742</v>
      </c>
      <c r="E108" s="738">
        <v>19380</v>
      </c>
      <c r="F108" s="738">
        <v>11011</v>
      </c>
      <c r="G108" s="738">
        <v>6011</v>
      </c>
      <c r="H108" s="738">
        <v>5000</v>
      </c>
      <c r="I108" s="738">
        <v>8369</v>
      </c>
      <c r="J108" s="738">
        <v>652</v>
      </c>
      <c r="K108" s="738">
        <v>6439</v>
      </c>
      <c r="L108" s="738">
        <v>1278</v>
      </c>
      <c r="M108" s="738">
        <v>14102</v>
      </c>
      <c r="N108" s="738">
        <v>4039</v>
      </c>
      <c r="O108" s="738">
        <v>741</v>
      </c>
      <c r="P108" s="738">
        <v>132</v>
      </c>
      <c r="Q108" s="738">
        <v>366</v>
      </c>
    </row>
    <row r="109" spans="2:17" ht="18" customHeight="1">
      <c r="B109" s="699" t="s">
        <v>715</v>
      </c>
      <c r="C109" s="736"/>
      <c r="D109" s="711"/>
      <c r="E109" s="739"/>
      <c r="F109" s="739"/>
      <c r="G109" s="739"/>
      <c r="H109" s="739"/>
      <c r="I109" s="739"/>
      <c r="J109" s="739"/>
      <c r="K109" s="739"/>
      <c r="L109" s="739"/>
      <c r="M109" s="739"/>
      <c r="N109" s="739"/>
      <c r="O109" s="739"/>
      <c r="P109" s="739"/>
      <c r="Q109" s="739"/>
    </row>
    <row r="110" spans="2:17" ht="18" customHeight="1">
      <c r="B110" s="736"/>
      <c r="C110" s="736" t="s">
        <v>716</v>
      </c>
      <c r="D110" s="711" t="s">
        <v>1740</v>
      </c>
      <c r="E110" s="738">
        <v>21</v>
      </c>
      <c r="F110" s="738">
        <v>0</v>
      </c>
      <c r="G110" s="738">
        <v>0</v>
      </c>
      <c r="H110" s="738">
        <v>0</v>
      </c>
      <c r="I110" s="738">
        <v>21</v>
      </c>
      <c r="J110" s="738">
        <v>20</v>
      </c>
      <c r="K110" s="738">
        <v>1</v>
      </c>
      <c r="L110" s="738">
        <v>0</v>
      </c>
      <c r="M110" s="738">
        <v>11</v>
      </c>
      <c r="N110" s="738">
        <v>3</v>
      </c>
      <c r="O110" s="738">
        <v>4</v>
      </c>
      <c r="P110" s="738">
        <v>0</v>
      </c>
      <c r="Q110" s="738">
        <v>3</v>
      </c>
    </row>
    <row r="111" spans="2:17" ht="9" customHeight="1">
      <c r="B111" s="736"/>
      <c r="C111" s="736"/>
      <c r="D111" s="711" t="s">
        <v>1741</v>
      </c>
      <c r="E111" s="738">
        <v>23</v>
      </c>
      <c r="F111" s="738">
        <v>0</v>
      </c>
      <c r="G111" s="738">
        <v>0</v>
      </c>
      <c r="H111" s="738">
        <v>0</v>
      </c>
      <c r="I111" s="738">
        <v>23</v>
      </c>
      <c r="J111" s="738">
        <v>21</v>
      </c>
      <c r="K111" s="738">
        <v>2</v>
      </c>
      <c r="L111" s="738">
        <v>0</v>
      </c>
      <c r="M111" s="738">
        <v>18</v>
      </c>
      <c r="N111" s="738">
        <v>4</v>
      </c>
      <c r="O111" s="738">
        <v>1</v>
      </c>
      <c r="P111" s="738">
        <v>0</v>
      </c>
      <c r="Q111" s="738">
        <v>0</v>
      </c>
    </row>
    <row r="112" spans="2:17" ht="9" customHeight="1">
      <c r="B112" s="736"/>
      <c r="C112" s="736"/>
      <c r="D112" s="711" t="s">
        <v>1742</v>
      </c>
      <c r="E112" s="738">
        <v>44</v>
      </c>
      <c r="F112" s="738">
        <v>0</v>
      </c>
      <c r="G112" s="738">
        <v>0</v>
      </c>
      <c r="H112" s="738">
        <v>0</v>
      </c>
      <c r="I112" s="738">
        <v>44</v>
      </c>
      <c r="J112" s="738">
        <v>41</v>
      </c>
      <c r="K112" s="738">
        <v>3</v>
      </c>
      <c r="L112" s="738">
        <v>0</v>
      </c>
      <c r="M112" s="738">
        <v>29</v>
      </c>
      <c r="N112" s="738">
        <v>7</v>
      </c>
      <c r="O112" s="738">
        <v>5</v>
      </c>
      <c r="P112" s="738">
        <v>0</v>
      </c>
      <c r="Q112" s="738">
        <v>3</v>
      </c>
    </row>
    <row r="113" spans="1:17" ht="18" customHeight="1">
      <c r="B113" s="736"/>
      <c r="C113" s="736" t="s">
        <v>717</v>
      </c>
      <c r="D113" s="711" t="s">
        <v>1740</v>
      </c>
      <c r="E113" s="738">
        <v>186</v>
      </c>
      <c r="F113" s="738">
        <v>0</v>
      </c>
      <c r="G113" s="738">
        <v>0</v>
      </c>
      <c r="H113" s="738">
        <v>0</v>
      </c>
      <c r="I113" s="738">
        <v>186</v>
      </c>
      <c r="J113" s="738">
        <v>155</v>
      </c>
      <c r="K113" s="738">
        <v>31</v>
      </c>
      <c r="L113" s="738">
        <v>0</v>
      </c>
      <c r="M113" s="738">
        <v>91</v>
      </c>
      <c r="N113" s="738">
        <v>1</v>
      </c>
      <c r="O113" s="738">
        <v>2</v>
      </c>
      <c r="P113" s="738">
        <v>0</v>
      </c>
      <c r="Q113" s="738">
        <v>92</v>
      </c>
    </row>
    <row r="114" spans="1:17" ht="9" customHeight="1">
      <c r="B114" s="736"/>
      <c r="C114" s="736"/>
      <c r="D114" s="711" t="s">
        <v>1741</v>
      </c>
      <c r="E114" s="738">
        <v>13</v>
      </c>
      <c r="F114" s="738">
        <v>0</v>
      </c>
      <c r="G114" s="738">
        <v>0</v>
      </c>
      <c r="H114" s="738">
        <v>0</v>
      </c>
      <c r="I114" s="738">
        <v>13</v>
      </c>
      <c r="J114" s="738">
        <v>10</v>
      </c>
      <c r="K114" s="738">
        <v>3</v>
      </c>
      <c r="L114" s="738">
        <v>0</v>
      </c>
      <c r="M114" s="738">
        <v>7</v>
      </c>
      <c r="N114" s="738">
        <v>0</v>
      </c>
      <c r="O114" s="738">
        <v>0</v>
      </c>
      <c r="P114" s="738">
        <v>0</v>
      </c>
      <c r="Q114" s="738">
        <v>6</v>
      </c>
    </row>
    <row r="115" spans="1:17" ht="9" customHeight="1">
      <c r="B115" s="736"/>
      <c r="C115" s="736"/>
      <c r="D115" s="711" t="s">
        <v>1742</v>
      </c>
      <c r="E115" s="738">
        <v>199</v>
      </c>
      <c r="F115" s="738">
        <v>0</v>
      </c>
      <c r="G115" s="738">
        <v>0</v>
      </c>
      <c r="H115" s="738">
        <v>0</v>
      </c>
      <c r="I115" s="738">
        <v>199</v>
      </c>
      <c r="J115" s="738">
        <v>165</v>
      </c>
      <c r="K115" s="738">
        <v>34</v>
      </c>
      <c r="L115" s="738">
        <v>0</v>
      </c>
      <c r="M115" s="738">
        <v>98</v>
      </c>
      <c r="N115" s="738">
        <v>1</v>
      </c>
      <c r="O115" s="738">
        <v>2</v>
      </c>
      <c r="P115" s="738">
        <v>0</v>
      </c>
      <c r="Q115" s="738">
        <v>98</v>
      </c>
    </row>
    <row r="116" spans="1:17" ht="18" customHeight="1">
      <c r="B116" s="736"/>
      <c r="C116" s="742" t="s">
        <v>1844</v>
      </c>
      <c r="D116" s="711" t="s">
        <v>1740</v>
      </c>
      <c r="E116" s="738">
        <v>207</v>
      </c>
      <c r="F116" s="738">
        <v>0</v>
      </c>
      <c r="G116" s="738">
        <v>0</v>
      </c>
      <c r="H116" s="738">
        <v>0</v>
      </c>
      <c r="I116" s="738">
        <v>207</v>
      </c>
      <c r="J116" s="738">
        <v>175</v>
      </c>
      <c r="K116" s="738">
        <v>32</v>
      </c>
      <c r="L116" s="738">
        <v>0</v>
      </c>
      <c r="M116" s="738">
        <v>102</v>
      </c>
      <c r="N116" s="738">
        <v>4</v>
      </c>
      <c r="O116" s="738">
        <v>6</v>
      </c>
      <c r="P116" s="738">
        <v>0</v>
      </c>
      <c r="Q116" s="738">
        <v>95</v>
      </c>
    </row>
    <row r="117" spans="1:17" ht="9" customHeight="1">
      <c r="B117" s="736"/>
      <c r="C117" s="736"/>
      <c r="D117" s="711" t="s">
        <v>1741</v>
      </c>
      <c r="E117" s="738">
        <v>36</v>
      </c>
      <c r="F117" s="738">
        <v>0</v>
      </c>
      <c r="G117" s="738">
        <v>0</v>
      </c>
      <c r="H117" s="738">
        <v>0</v>
      </c>
      <c r="I117" s="738">
        <v>36</v>
      </c>
      <c r="J117" s="738">
        <v>31</v>
      </c>
      <c r="K117" s="738">
        <v>5</v>
      </c>
      <c r="L117" s="738">
        <v>0</v>
      </c>
      <c r="M117" s="738">
        <v>25</v>
      </c>
      <c r="N117" s="738">
        <v>4</v>
      </c>
      <c r="O117" s="738">
        <v>1</v>
      </c>
      <c r="P117" s="738">
        <v>0</v>
      </c>
      <c r="Q117" s="738">
        <v>6</v>
      </c>
    </row>
    <row r="118" spans="1:17" ht="9" customHeight="1">
      <c r="B118" s="736"/>
      <c r="C118" s="736"/>
      <c r="D118" s="711" t="s">
        <v>1742</v>
      </c>
      <c r="E118" s="738">
        <v>243</v>
      </c>
      <c r="F118" s="738">
        <v>0</v>
      </c>
      <c r="G118" s="738">
        <v>0</v>
      </c>
      <c r="H118" s="738">
        <v>0</v>
      </c>
      <c r="I118" s="738">
        <v>243</v>
      </c>
      <c r="J118" s="738">
        <v>206</v>
      </c>
      <c r="K118" s="738">
        <v>37</v>
      </c>
      <c r="L118" s="738">
        <v>0</v>
      </c>
      <c r="M118" s="738">
        <v>127</v>
      </c>
      <c r="N118" s="738">
        <v>8</v>
      </c>
      <c r="O118" s="738">
        <v>7</v>
      </c>
      <c r="P118" s="738">
        <v>0</v>
      </c>
      <c r="Q118" s="738">
        <v>101</v>
      </c>
    </row>
    <row r="119" spans="1:17" ht="9" customHeight="1">
      <c r="B119" s="736"/>
      <c r="C119" s="736"/>
    </row>
    <row r="120" spans="1:17" ht="9.9499999999999993" customHeight="1">
      <c r="A120" s="699" t="s">
        <v>803</v>
      </c>
      <c r="B120" s="736"/>
      <c r="C120" s="736"/>
    </row>
    <row r="121" spans="1:17" s="698" customFormat="1" ht="9.9499999999999993" customHeight="1">
      <c r="A121" s="743" t="s">
        <v>804</v>
      </c>
      <c r="B121" s="700"/>
      <c r="C121" s="700"/>
      <c r="D121" s="700"/>
      <c r="E121" s="700"/>
      <c r="F121" s="700"/>
      <c r="G121" s="700"/>
      <c r="H121" s="700"/>
      <c r="I121" s="700"/>
      <c r="J121" s="700"/>
      <c r="K121" s="700"/>
      <c r="L121" s="700"/>
      <c r="M121" s="691"/>
      <c r="N121" s="691"/>
      <c r="O121" s="691"/>
      <c r="P121" s="691"/>
      <c r="Q121" s="691"/>
    </row>
    <row r="122" spans="1:17" ht="9.9499999999999993" customHeight="1">
      <c r="A122" s="743" t="s">
        <v>606</v>
      </c>
      <c r="B122" s="700"/>
      <c r="C122" s="700"/>
      <c r="D122" s="700"/>
      <c r="E122" s="700"/>
      <c r="F122" s="700"/>
      <c r="G122" s="700"/>
      <c r="H122" s="700"/>
      <c r="I122" s="700"/>
      <c r="J122" s="700"/>
      <c r="K122" s="700"/>
      <c r="L122" s="700"/>
      <c r="M122" s="691"/>
      <c r="N122" s="691"/>
      <c r="O122" s="691"/>
      <c r="P122" s="691"/>
      <c r="Q122" s="691"/>
    </row>
    <row r="123" spans="1:17" ht="9.9499999999999993" customHeight="1">
      <c r="A123" s="743"/>
      <c r="B123" s="700"/>
      <c r="C123" s="700"/>
      <c r="D123" s="700"/>
      <c r="E123" s="700"/>
      <c r="F123" s="700"/>
      <c r="G123" s="700"/>
      <c r="H123" s="700"/>
      <c r="I123" s="700"/>
      <c r="J123" s="700"/>
      <c r="K123" s="700"/>
      <c r="L123" s="700"/>
      <c r="M123" s="691"/>
      <c r="N123" s="691"/>
      <c r="O123" s="691"/>
      <c r="P123" s="691"/>
      <c r="Q123" s="691"/>
    </row>
    <row r="124" spans="1:17" ht="9" customHeight="1">
      <c r="A124" s="744" t="s">
        <v>53</v>
      </c>
      <c r="B124" s="698"/>
      <c r="C124" s="698"/>
      <c r="L124" s="737"/>
    </row>
    <row r="125" spans="1:17" ht="18" customHeight="1">
      <c r="B125" s="699" t="s">
        <v>718</v>
      </c>
      <c r="C125" s="736"/>
      <c r="D125" s="711"/>
      <c r="E125" s="739"/>
      <c r="F125" s="739"/>
      <c r="G125" s="739"/>
      <c r="H125" s="739"/>
      <c r="I125" s="739"/>
      <c r="J125" s="739"/>
      <c r="K125" s="739"/>
      <c r="L125" s="739"/>
      <c r="M125" s="739"/>
      <c r="N125" s="739"/>
      <c r="O125" s="739"/>
      <c r="P125" s="739"/>
      <c r="Q125" s="739"/>
    </row>
    <row r="126" spans="1:17" ht="18" customHeight="1">
      <c r="B126" s="736"/>
      <c r="C126" s="736" t="s">
        <v>718</v>
      </c>
      <c r="D126" s="711" t="s">
        <v>1740</v>
      </c>
      <c r="E126" s="738">
        <v>4372</v>
      </c>
      <c r="F126" s="738">
        <v>0</v>
      </c>
      <c r="G126" s="738">
        <v>0</v>
      </c>
      <c r="H126" s="738">
        <v>0</v>
      </c>
      <c r="I126" s="738">
        <v>4372</v>
      </c>
      <c r="J126" s="738">
        <v>4335</v>
      </c>
      <c r="K126" s="738">
        <v>8</v>
      </c>
      <c r="L126" s="738">
        <v>29</v>
      </c>
      <c r="M126" s="738">
        <v>3258</v>
      </c>
      <c r="N126" s="738">
        <v>136</v>
      </c>
      <c r="O126" s="738">
        <v>70</v>
      </c>
      <c r="P126" s="738">
        <v>276</v>
      </c>
      <c r="Q126" s="738">
        <v>632</v>
      </c>
    </row>
    <row r="127" spans="1:17" ht="9" customHeight="1">
      <c r="B127" s="736"/>
      <c r="C127" s="736"/>
      <c r="D127" s="711" t="s">
        <v>1741</v>
      </c>
      <c r="E127" s="738">
        <v>4796</v>
      </c>
      <c r="F127" s="738">
        <v>0</v>
      </c>
      <c r="G127" s="738">
        <v>0</v>
      </c>
      <c r="H127" s="738">
        <v>0</v>
      </c>
      <c r="I127" s="738">
        <v>4796</v>
      </c>
      <c r="J127" s="738">
        <v>4730</v>
      </c>
      <c r="K127" s="738">
        <v>9</v>
      </c>
      <c r="L127" s="738">
        <v>57</v>
      </c>
      <c r="M127" s="738">
        <v>3480</v>
      </c>
      <c r="N127" s="738">
        <v>180</v>
      </c>
      <c r="O127" s="738">
        <v>94</v>
      </c>
      <c r="P127" s="738">
        <v>359</v>
      </c>
      <c r="Q127" s="738">
        <v>683</v>
      </c>
    </row>
    <row r="128" spans="1:17" ht="9" customHeight="1">
      <c r="B128" s="736"/>
      <c r="C128" s="736"/>
      <c r="D128" s="711" t="s">
        <v>1742</v>
      </c>
      <c r="E128" s="738">
        <v>9168</v>
      </c>
      <c r="F128" s="738">
        <v>0</v>
      </c>
      <c r="G128" s="738">
        <v>0</v>
      </c>
      <c r="H128" s="738">
        <v>0</v>
      </c>
      <c r="I128" s="738">
        <v>9168</v>
      </c>
      <c r="J128" s="738">
        <v>9065</v>
      </c>
      <c r="K128" s="738">
        <v>17</v>
      </c>
      <c r="L128" s="738">
        <v>86</v>
      </c>
      <c r="M128" s="738">
        <v>6738</v>
      </c>
      <c r="N128" s="738">
        <v>316</v>
      </c>
      <c r="O128" s="738">
        <v>164</v>
      </c>
      <c r="P128" s="738">
        <v>635</v>
      </c>
      <c r="Q128" s="738">
        <v>1315</v>
      </c>
    </row>
    <row r="129" spans="2:17" ht="18" customHeight="1">
      <c r="B129" s="736"/>
      <c r="C129" s="736" t="s">
        <v>719</v>
      </c>
      <c r="D129" s="711" t="s">
        <v>1740</v>
      </c>
      <c r="E129" s="738">
        <v>258</v>
      </c>
      <c r="F129" s="738">
        <v>0</v>
      </c>
      <c r="G129" s="738">
        <v>0</v>
      </c>
      <c r="H129" s="738">
        <v>0</v>
      </c>
      <c r="I129" s="738">
        <v>258</v>
      </c>
      <c r="J129" s="738">
        <v>258</v>
      </c>
      <c r="K129" s="738">
        <v>0</v>
      </c>
      <c r="L129" s="738">
        <v>0</v>
      </c>
      <c r="M129" s="738">
        <v>23</v>
      </c>
      <c r="N129" s="738">
        <v>0</v>
      </c>
      <c r="O129" s="738">
        <v>12</v>
      </c>
      <c r="P129" s="738">
        <v>9</v>
      </c>
      <c r="Q129" s="738">
        <v>214</v>
      </c>
    </row>
    <row r="130" spans="2:17" ht="9" customHeight="1">
      <c r="B130" s="736"/>
      <c r="C130" s="736"/>
      <c r="D130" s="711" t="s">
        <v>1741</v>
      </c>
      <c r="E130" s="738">
        <v>37</v>
      </c>
      <c r="F130" s="738">
        <v>0</v>
      </c>
      <c r="G130" s="738">
        <v>0</v>
      </c>
      <c r="H130" s="738">
        <v>0</v>
      </c>
      <c r="I130" s="738">
        <v>37</v>
      </c>
      <c r="J130" s="738">
        <v>36</v>
      </c>
      <c r="K130" s="738">
        <v>1</v>
      </c>
      <c r="L130" s="738">
        <v>0</v>
      </c>
      <c r="M130" s="738">
        <v>1</v>
      </c>
      <c r="N130" s="738">
        <v>0</v>
      </c>
      <c r="O130" s="738">
        <v>2</v>
      </c>
      <c r="P130" s="738">
        <v>1</v>
      </c>
      <c r="Q130" s="738">
        <v>33</v>
      </c>
    </row>
    <row r="131" spans="2:17" ht="9" customHeight="1">
      <c r="B131" s="736"/>
      <c r="C131" s="736"/>
      <c r="D131" s="711" t="s">
        <v>1742</v>
      </c>
      <c r="E131" s="738">
        <v>295</v>
      </c>
      <c r="F131" s="738">
        <v>0</v>
      </c>
      <c r="G131" s="738">
        <v>0</v>
      </c>
      <c r="H131" s="738">
        <v>0</v>
      </c>
      <c r="I131" s="738">
        <v>295</v>
      </c>
      <c r="J131" s="738">
        <v>294</v>
      </c>
      <c r="K131" s="738">
        <v>1</v>
      </c>
      <c r="L131" s="738">
        <v>0</v>
      </c>
      <c r="M131" s="738">
        <v>24</v>
      </c>
      <c r="N131" s="738">
        <v>0</v>
      </c>
      <c r="O131" s="738">
        <v>14</v>
      </c>
      <c r="P131" s="738">
        <v>10</v>
      </c>
      <c r="Q131" s="738">
        <v>247</v>
      </c>
    </row>
    <row r="132" spans="2:17" ht="18" customHeight="1">
      <c r="B132" s="736"/>
      <c r="C132" s="736" t="s">
        <v>1862</v>
      </c>
      <c r="D132" s="711" t="s">
        <v>1740</v>
      </c>
      <c r="E132" s="738">
        <v>746</v>
      </c>
      <c r="F132" s="738">
        <v>0</v>
      </c>
      <c r="G132" s="738">
        <v>0</v>
      </c>
      <c r="H132" s="738">
        <v>0</v>
      </c>
      <c r="I132" s="738">
        <v>746</v>
      </c>
      <c r="J132" s="738">
        <v>746</v>
      </c>
      <c r="K132" s="738">
        <v>0</v>
      </c>
      <c r="L132" s="738">
        <v>0</v>
      </c>
      <c r="M132" s="738">
        <v>138</v>
      </c>
      <c r="N132" s="738">
        <v>1</v>
      </c>
      <c r="O132" s="738">
        <v>9</v>
      </c>
      <c r="P132" s="738">
        <v>60</v>
      </c>
      <c r="Q132" s="738">
        <v>538</v>
      </c>
    </row>
    <row r="133" spans="2:17" ht="9" customHeight="1">
      <c r="B133" s="736"/>
      <c r="C133" s="736"/>
      <c r="D133" s="711" t="s">
        <v>1741</v>
      </c>
      <c r="E133" s="738">
        <v>427</v>
      </c>
      <c r="F133" s="738">
        <v>0</v>
      </c>
      <c r="G133" s="738">
        <v>0</v>
      </c>
      <c r="H133" s="738">
        <v>0</v>
      </c>
      <c r="I133" s="738">
        <v>427</v>
      </c>
      <c r="J133" s="738">
        <v>427</v>
      </c>
      <c r="K133" s="738">
        <v>0</v>
      </c>
      <c r="L133" s="738">
        <v>0</v>
      </c>
      <c r="M133" s="738">
        <v>63</v>
      </c>
      <c r="N133" s="738">
        <v>0</v>
      </c>
      <c r="O133" s="738">
        <v>0</v>
      </c>
      <c r="P133" s="738">
        <v>106</v>
      </c>
      <c r="Q133" s="738">
        <v>258</v>
      </c>
    </row>
    <row r="134" spans="2:17" ht="9" customHeight="1">
      <c r="B134" s="736"/>
      <c r="C134" s="736"/>
      <c r="D134" s="711" t="s">
        <v>1742</v>
      </c>
      <c r="E134" s="738">
        <v>1173</v>
      </c>
      <c r="F134" s="738">
        <v>0</v>
      </c>
      <c r="G134" s="738">
        <v>0</v>
      </c>
      <c r="H134" s="738">
        <v>0</v>
      </c>
      <c r="I134" s="738">
        <v>1173</v>
      </c>
      <c r="J134" s="738">
        <v>1173</v>
      </c>
      <c r="K134" s="738">
        <v>0</v>
      </c>
      <c r="L134" s="738">
        <v>0</v>
      </c>
      <c r="M134" s="738">
        <v>201</v>
      </c>
      <c r="N134" s="738">
        <v>1</v>
      </c>
      <c r="O134" s="738">
        <v>9</v>
      </c>
      <c r="P134" s="738">
        <v>166</v>
      </c>
      <c r="Q134" s="738">
        <v>796</v>
      </c>
    </row>
    <row r="135" spans="2:17" ht="18" customHeight="1">
      <c r="B135" s="736"/>
      <c r="C135" s="742" t="s">
        <v>1844</v>
      </c>
      <c r="D135" s="711" t="s">
        <v>1740</v>
      </c>
      <c r="E135" s="738">
        <v>5376</v>
      </c>
      <c r="F135" s="738">
        <v>0</v>
      </c>
      <c r="G135" s="738">
        <v>0</v>
      </c>
      <c r="H135" s="738">
        <v>0</v>
      </c>
      <c r="I135" s="738">
        <v>5376</v>
      </c>
      <c r="J135" s="738">
        <v>5339</v>
      </c>
      <c r="K135" s="738">
        <v>8</v>
      </c>
      <c r="L135" s="738">
        <v>29</v>
      </c>
      <c r="M135" s="738">
        <v>3419</v>
      </c>
      <c r="N135" s="738">
        <v>137</v>
      </c>
      <c r="O135" s="738">
        <v>91</v>
      </c>
      <c r="P135" s="738">
        <v>345</v>
      </c>
      <c r="Q135" s="738">
        <v>1384</v>
      </c>
    </row>
    <row r="136" spans="2:17" ht="9" customHeight="1">
      <c r="B136" s="736"/>
      <c r="C136" s="736"/>
      <c r="D136" s="711" t="s">
        <v>1741</v>
      </c>
      <c r="E136" s="738">
        <v>5260</v>
      </c>
      <c r="F136" s="738">
        <v>0</v>
      </c>
      <c r="G136" s="738">
        <v>0</v>
      </c>
      <c r="H136" s="738">
        <v>0</v>
      </c>
      <c r="I136" s="738">
        <v>5260</v>
      </c>
      <c r="J136" s="738">
        <v>5193</v>
      </c>
      <c r="K136" s="738">
        <v>10</v>
      </c>
      <c r="L136" s="738">
        <v>57</v>
      </c>
      <c r="M136" s="738">
        <v>3544</v>
      </c>
      <c r="N136" s="738">
        <v>180</v>
      </c>
      <c r="O136" s="738">
        <v>96</v>
      </c>
      <c r="P136" s="738">
        <v>466</v>
      </c>
      <c r="Q136" s="738">
        <v>974</v>
      </c>
    </row>
    <row r="137" spans="2:17" ht="9" customHeight="1">
      <c r="B137" s="736"/>
      <c r="C137" s="736"/>
      <c r="D137" s="711" t="s">
        <v>1742</v>
      </c>
      <c r="E137" s="738">
        <v>10636</v>
      </c>
      <c r="F137" s="738">
        <v>0</v>
      </c>
      <c r="G137" s="738">
        <v>0</v>
      </c>
      <c r="H137" s="738">
        <v>0</v>
      </c>
      <c r="I137" s="738">
        <v>10636</v>
      </c>
      <c r="J137" s="738">
        <v>10532</v>
      </c>
      <c r="K137" s="738">
        <v>18</v>
      </c>
      <c r="L137" s="738">
        <v>86</v>
      </c>
      <c r="M137" s="738">
        <v>6963</v>
      </c>
      <c r="N137" s="738">
        <v>317</v>
      </c>
      <c r="O137" s="738">
        <v>187</v>
      </c>
      <c r="P137" s="738">
        <v>811</v>
      </c>
      <c r="Q137" s="738">
        <v>2358</v>
      </c>
    </row>
    <row r="138" spans="2:17" ht="18" customHeight="1">
      <c r="B138" s="699" t="s">
        <v>721</v>
      </c>
      <c r="C138" s="736"/>
      <c r="D138" s="711"/>
      <c r="E138" s="739"/>
      <c r="F138" s="739"/>
      <c r="G138" s="739"/>
      <c r="H138" s="739"/>
      <c r="I138" s="739"/>
      <c r="J138" s="739"/>
      <c r="K138" s="739"/>
      <c r="L138" s="739"/>
      <c r="M138" s="739"/>
      <c r="N138" s="739"/>
      <c r="O138" s="739"/>
      <c r="P138" s="739"/>
      <c r="Q138" s="739"/>
    </row>
    <row r="139" spans="2:17" ht="18" customHeight="1">
      <c r="B139" s="736"/>
      <c r="C139" s="736" t="s">
        <v>721</v>
      </c>
      <c r="D139" s="711" t="s">
        <v>1740</v>
      </c>
      <c r="E139" s="738">
        <v>1863</v>
      </c>
      <c r="F139" s="738">
        <v>0</v>
      </c>
      <c r="G139" s="738">
        <v>0</v>
      </c>
      <c r="H139" s="738">
        <v>0</v>
      </c>
      <c r="I139" s="738">
        <v>1863</v>
      </c>
      <c r="J139" s="738">
        <v>1826</v>
      </c>
      <c r="K139" s="738">
        <v>37</v>
      </c>
      <c r="L139" s="738">
        <v>0</v>
      </c>
      <c r="M139" s="738">
        <v>1148</v>
      </c>
      <c r="N139" s="738">
        <v>478</v>
      </c>
      <c r="O139" s="738">
        <v>112</v>
      </c>
      <c r="P139" s="738">
        <v>49</v>
      </c>
      <c r="Q139" s="738">
        <v>76</v>
      </c>
    </row>
    <row r="140" spans="2:17" ht="9" customHeight="1">
      <c r="B140" s="736"/>
      <c r="C140" s="736"/>
      <c r="D140" s="711" t="s">
        <v>1741</v>
      </c>
      <c r="E140" s="738">
        <v>3069</v>
      </c>
      <c r="F140" s="738">
        <v>0</v>
      </c>
      <c r="G140" s="738">
        <v>0</v>
      </c>
      <c r="H140" s="738">
        <v>0</v>
      </c>
      <c r="I140" s="738">
        <v>3069</v>
      </c>
      <c r="J140" s="738">
        <v>3011</v>
      </c>
      <c r="K140" s="738">
        <v>58</v>
      </c>
      <c r="L140" s="738">
        <v>0</v>
      </c>
      <c r="M140" s="738">
        <v>1932</v>
      </c>
      <c r="N140" s="738">
        <v>790</v>
      </c>
      <c r="O140" s="738">
        <v>171</v>
      </c>
      <c r="P140" s="738">
        <v>44</v>
      </c>
      <c r="Q140" s="738">
        <v>132</v>
      </c>
    </row>
    <row r="141" spans="2:17" ht="9" customHeight="1">
      <c r="B141" s="736"/>
      <c r="C141" s="736"/>
      <c r="D141" s="711" t="s">
        <v>1742</v>
      </c>
      <c r="E141" s="738">
        <v>4932</v>
      </c>
      <c r="F141" s="738">
        <v>0</v>
      </c>
      <c r="G141" s="738">
        <v>0</v>
      </c>
      <c r="H141" s="738">
        <v>0</v>
      </c>
      <c r="I141" s="738">
        <v>4932</v>
      </c>
      <c r="J141" s="738">
        <v>4837</v>
      </c>
      <c r="K141" s="738">
        <v>95</v>
      </c>
      <c r="L141" s="738">
        <v>0</v>
      </c>
      <c r="M141" s="738">
        <v>3080</v>
      </c>
      <c r="N141" s="738">
        <v>1268</v>
      </c>
      <c r="O141" s="738">
        <v>283</v>
      </c>
      <c r="P141" s="738">
        <v>93</v>
      </c>
      <c r="Q141" s="738">
        <v>208</v>
      </c>
    </row>
    <row r="142" spans="2:17" ht="18" customHeight="1">
      <c r="B142" s="736"/>
      <c r="C142" s="736" t="s">
        <v>722</v>
      </c>
      <c r="D142" s="711" t="s">
        <v>1740</v>
      </c>
      <c r="E142" s="738">
        <v>232</v>
      </c>
      <c r="F142" s="738">
        <v>0</v>
      </c>
      <c r="G142" s="738">
        <v>0</v>
      </c>
      <c r="H142" s="738">
        <v>0</v>
      </c>
      <c r="I142" s="738">
        <v>232</v>
      </c>
      <c r="J142" s="738">
        <v>232</v>
      </c>
      <c r="K142" s="738">
        <v>0</v>
      </c>
      <c r="L142" s="738">
        <v>0</v>
      </c>
      <c r="M142" s="738">
        <v>144</v>
      </c>
      <c r="N142" s="738">
        <v>51</v>
      </c>
      <c r="O142" s="738">
        <v>1</v>
      </c>
      <c r="P142" s="738">
        <v>3</v>
      </c>
      <c r="Q142" s="738">
        <v>33</v>
      </c>
    </row>
    <row r="143" spans="2:17" ht="9" customHeight="1">
      <c r="B143" s="736"/>
      <c r="C143" s="736"/>
      <c r="D143" s="711" t="s">
        <v>1741</v>
      </c>
      <c r="E143" s="738">
        <v>348</v>
      </c>
      <c r="F143" s="738">
        <v>0</v>
      </c>
      <c r="G143" s="738">
        <v>0</v>
      </c>
      <c r="H143" s="738">
        <v>0</v>
      </c>
      <c r="I143" s="738">
        <v>348</v>
      </c>
      <c r="J143" s="738">
        <v>346</v>
      </c>
      <c r="K143" s="738">
        <v>2</v>
      </c>
      <c r="L143" s="738">
        <v>0</v>
      </c>
      <c r="M143" s="738">
        <v>240</v>
      </c>
      <c r="N143" s="738">
        <v>75</v>
      </c>
      <c r="O143" s="738">
        <v>4</v>
      </c>
      <c r="P143" s="738">
        <v>2</v>
      </c>
      <c r="Q143" s="738">
        <v>27</v>
      </c>
    </row>
    <row r="144" spans="2:17" ht="9" customHeight="1">
      <c r="B144" s="736"/>
      <c r="C144" s="736"/>
      <c r="D144" s="711" t="s">
        <v>1742</v>
      </c>
      <c r="E144" s="738">
        <v>580</v>
      </c>
      <c r="F144" s="738">
        <v>0</v>
      </c>
      <c r="G144" s="738">
        <v>0</v>
      </c>
      <c r="H144" s="738">
        <v>0</v>
      </c>
      <c r="I144" s="738">
        <v>580</v>
      </c>
      <c r="J144" s="738">
        <v>578</v>
      </c>
      <c r="K144" s="738">
        <v>2</v>
      </c>
      <c r="L144" s="738">
        <v>0</v>
      </c>
      <c r="M144" s="738">
        <v>384</v>
      </c>
      <c r="N144" s="738">
        <v>126</v>
      </c>
      <c r="O144" s="738">
        <v>5</v>
      </c>
      <c r="P144" s="738">
        <v>5</v>
      </c>
      <c r="Q144" s="738">
        <v>60</v>
      </c>
    </row>
    <row r="145" spans="1:17" ht="18" customHeight="1">
      <c r="B145" s="736"/>
      <c r="C145" s="742" t="s">
        <v>1844</v>
      </c>
      <c r="D145" s="711" t="s">
        <v>1740</v>
      </c>
      <c r="E145" s="738">
        <v>2095</v>
      </c>
      <c r="F145" s="738">
        <v>0</v>
      </c>
      <c r="G145" s="738">
        <v>0</v>
      </c>
      <c r="H145" s="738">
        <v>0</v>
      </c>
      <c r="I145" s="738">
        <v>2095</v>
      </c>
      <c r="J145" s="738">
        <v>2058</v>
      </c>
      <c r="K145" s="738">
        <v>37</v>
      </c>
      <c r="L145" s="738">
        <v>0</v>
      </c>
      <c r="M145" s="738">
        <v>1292</v>
      </c>
      <c r="N145" s="738">
        <v>529</v>
      </c>
      <c r="O145" s="738">
        <v>113</v>
      </c>
      <c r="P145" s="738">
        <v>52</v>
      </c>
      <c r="Q145" s="738">
        <v>109</v>
      </c>
    </row>
    <row r="146" spans="1:17" ht="9" customHeight="1">
      <c r="B146" s="736"/>
      <c r="C146" s="736"/>
      <c r="D146" s="711" t="s">
        <v>1741</v>
      </c>
      <c r="E146" s="738">
        <v>3417</v>
      </c>
      <c r="F146" s="738">
        <v>0</v>
      </c>
      <c r="G146" s="738">
        <v>0</v>
      </c>
      <c r="H146" s="738">
        <v>0</v>
      </c>
      <c r="I146" s="738">
        <v>3417</v>
      </c>
      <c r="J146" s="738">
        <v>3357</v>
      </c>
      <c r="K146" s="738">
        <v>60</v>
      </c>
      <c r="L146" s="738">
        <v>0</v>
      </c>
      <c r="M146" s="738">
        <v>2172</v>
      </c>
      <c r="N146" s="738">
        <v>865</v>
      </c>
      <c r="O146" s="738">
        <v>175</v>
      </c>
      <c r="P146" s="738">
        <v>46</v>
      </c>
      <c r="Q146" s="738">
        <v>159</v>
      </c>
    </row>
    <row r="147" spans="1:17" ht="9" customHeight="1">
      <c r="B147" s="736"/>
      <c r="C147" s="736"/>
      <c r="D147" s="711" t="s">
        <v>1742</v>
      </c>
      <c r="E147" s="738">
        <v>5512</v>
      </c>
      <c r="F147" s="738">
        <v>0</v>
      </c>
      <c r="G147" s="738">
        <v>0</v>
      </c>
      <c r="H147" s="738">
        <v>0</v>
      </c>
      <c r="I147" s="738">
        <v>5512</v>
      </c>
      <c r="J147" s="738">
        <v>5415</v>
      </c>
      <c r="K147" s="738">
        <v>97</v>
      </c>
      <c r="L147" s="738">
        <v>0</v>
      </c>
      <c r="M147" s="738">
        <v>3464</v>
      </c>
      <c r="N147" s="738">
        <v>1394</v>
      </c>
      <c r="O147" s="738">
        <v>288</v>
      </c>
      <c r="P147" s="738">
        <v>98</v>
      </c>
      <c r="Q147" s="738">
        <v>268</v>
      </c>
    </row>
    <row r="148" spans="1:17" ht="18" customHeight="1">
      <c r="B148" s="699" t="s">
        <v>1863</v>
      </c>
      <c r="C148" s="736"/>
      <c r="D148" s="711" t="s">
        <v>1740</v>
      </c>
      <c r="E148" s="738">
        <v>7678</v>
      </c>
      <c r="F148" s="738">
        <v>0</v>
      </c>
      <c r="G148" s="738">
        <v>0</v>
      </c>
      <c r="H148" s="738">
        <v>0</v>
      </c>
      <c r="I148" s="738">
        <v>7678</v>
      </c>
      <c r="J148" s="738">
        <v>7572</v>
      </c>
      <c r="K148" s="738">
        <v>77</v>
      </c>
      <c r="L148" s="738">
        <v>29</v>
      </c>
      <c r="M148" s="738">
        <v>4813</v>
      </c>
      <c r="N148" s="738">
        <v>670</v>
      </c>
      <c r="O148" s="738">
        <v>210</v>
      </c>
      <c r="P148" s="738">
        <v>397</v>
      </c>
      <c r="Q148" s="738">
        <v>1588</v>
      </c>
    </row>
    <row r="149" spans="1:17" ht="9" customHeight="1">
      <c r="B149" s="736"/>
      <c r="C149" s="736"/>
      <c r="D149" s="711" t="s">
        <v>1741</v>
      </c>
      <c r="E149" s="738">
        <v>8713</v>
      </c>
      <c r="F149" s="738">
        <v>0</v>
      </c>
      <c r="G149" s="738">
        <v>0</v>
      </c>
      <c r="H149" s="738">
        <v>0</v>
      </c>
      <c r="I149" s="738">
        <v>8713</v>
      </c>
      <c r="J149" s="738">
        <v>8581</v>
      </c>
      <c r="K149" s="738">
        <v>75</v>
      </c>
      <c r="L149" s="738">
        <v>57</v>
      </c>
      <c r="M149" s="738">
        <v>5741</v>
      </c>
      <c r="N149" s="738">
        <v>1049</v>
      </c>
      <c r="O149" s="738">
        <v>272</v>
      </c>
      <c r="P149" s="738">
        <v>512</v>
      </c>
      <c r="Q149" s="738">
        <v>1139</v>
      </c>
    </row>
    <row r="150" spans="1:17" ht="9" customHeight="1">
      <c r="B150" s="736"/>
      <c r="C150" s="736"/>
      <c r="D150" s="711" t="s">
        <v>1742</v>
      </c>
      <c r="E150" s="738">
        <v>16391</v>
      </c>
      <c r="F150" s="738">
        <v>0</v>
      </c>
      <c r="G150" s="738">
        <v>0</v>
      </c>
      <c r="H150" s="738">
        <v>0</v>
      </c>
      <c r="I150" s="738">
        <v>16391</v>
      </c>
      <c r="J150" s="738">
        <v>16153</v>
      </c>
      <c r="K150" s="738">
        <v>152</v>
      </c>
      <c r="L150" s="738">
        <v>86</v>
      </c>
      <c r="M150" s="738">
        <v>10554</v>
      </c>
      <c r="N150" s="738">
        <v>1719</v>
      </c>
      <c r="O150" s="738">
        <v>482</v>
      </c>
      <c r="P150" s="738">
        <v>909</v>
      </c>
      <c r="Q150" s="738">
        <v>2727</v>
      </c>
    </row>
    <row r="151" spans="1:17" ht="18" customHeight="1">
      <c r="A151" s="699" t="s">
        <v>1749</v>
      </c>
      <c r="B151" s="736"/>
      <c r="C151" s="736"/>
      <c r="D151" s="711" t="s">
        <v>1740</v>
      </c>
      <c r="E151" s="738">
        <v>17202</v>
      </c>
      <c r="F151" s="738">
        <v>6246</v>
      </c>
      <c r="G151" s="738">
        <v>3621</v>
      </c>
      <c r="H151" s="738">
        <v>2625</v>
      </c>
      <c r="I151" s="738">
        <v>10956</v>
      </c>
      <c r="J151" s="738">
        <v>7822</v>
      </c>
      <c r="K151" s="738">
        <v>2595</v>
      </c>
      <c r="L151" s="738">
        <v>539</v>
      </c>
      <c r="M151" s="738">
        <v>11833</v>
      </c>
      <c r="N151" s="738">
        <v>2584</v>
      </c>
      <c r="O151" s="738">
        <v>575</v>
      </c>
      <c r="P151" s="738">
        <v>447</v>
      </c>
      <c r="Q151" s="738">
        <v>1763</v>
      </c>
    </row>
    <row r="152" spans="1:17" ht="9" customHeight="1">
      <c r="B152" s="736"/>
      <c r="C152" s="736"/>
      <c r="D152" s="711" t="s">
        <v>1741</v>
      </c>
      <c r="E152" s="738">
        <v>18569</v>
      </c>
      <c r="F152" s="738">
        <v>4765</v>
      </c>
      <c r="G152" s="738">
        <v>2390</v>
      </c>
      <c r="H152" s="738">
        <v>2375</v>
      </c>
      <c r="I152" s="738">
        <v>13804</v>
      </c>
      <c r="J152" s="738">
        <v>8983</v>
      </c>
      <c r="K152" s="738">
        <v>3996</v>
      </c>
      <c r="L152" s="738">
        <v>825</v>
      </c>
      <c r="M152" s="738">
        <v>12823</v>
      </c>
      <c r="N152" s="738">
        <v>3174</v>
      </c>
      <c r="O152" s="738">
        <v>648</v>
      </c>
      <c r="P152" s="738">
        <v>594</v>
      </c>
      <c r="Q152" s="738">
        <v>1330</v>
      </c>
    </row>
    <row r="153" spans="1:17" ht="9" customHeight="1">
      <c r="B153" s="736"/>
      <c r="C153" s="736"/>
      <c r="D153" s="711" t="s">
        <v>1742</v>
      </c>
      <c r="E153" s="738">
        <v>35771</v>
      </c>
      <c r="F153" s="738">
        <v>11011</v>
      </c>
      <c r="G153" s="738">
        <v>6011</v>
      </c>
      <c r="H153" s="738">
        <v>5000</v>
      </c>
      <c r="I153" s="738">
        <v>24760</v>
      </c>
      <c r="J153" s="738">
        <v>16805</v>
      </c>
      <c r="K153" s="738">
        <v>6591</v>
      </c>
      <c r="L153" s="738">
        <v>1364</v>
      </c>
      <c r="M153" s="738">
        <v>24656</v>
      </c>
      <c r="N153" s="738">
        <v>5758</v>
      </c>
      <c r="O153" s="738">
        <v>1223</v>
      </c>
      <c r="P153" s="738">
        <v>1041</v>
      </c>
      <c r="Q153" s="738">
        <v>3093</v>
      </c>
    </row>
    <row r="154" spans="1:17" ht="18" customHeight="1">
      <c r="A154" s="698" t="s">
        <v>498</v>
      </c>
      <c r="B154" s="698"/>
      <c r="C154" s="736"/>
      <c r="D154" s="711"/>
      <c r="E154" s="737"/>
    </row>
    <row r="155" spans="1:17" ht="18" customHeight="1">
      <c r="B155" s="699" t="s">
        <v>344</v>
      </c>
      <c r="C155" s="736"/>
      <c r="D155" s="711"/>
      <c r="E155" s="739"/>
      <c r="F155" s="739"/>
      <c r="G155" s="739"/>
      <c r="H155" s="739"/>
      <c r="I155" s="739"/>
      <c r="J155" s="739"/>
      <c r="K155" s="739"/>
      <c r="L155" s="739"/>
      <c r="M155" s="739"/>
      <c r="N155" s="739"/>
      <c r="O155" s="739"/>
      <c r="P155" s="739"/>
      <c r="Q155" s="739"/>
    </row>
    <row r="156" spans="1:17" ht="18" customHeight="1">
      <c r="B156" s="736"/>
      <c r="C156" s="736" t="s">
        <v>1838</v>
      </c>
      <c r="D156" s="711" t="s">
        <v>1740</v>
      </c>
      <c r="E156" s="738">
        <v>27</v>
      </c>
      <c r="F156" s="740" t="s">
        <v>974</v>
      </c>
      <c r="G156" s="740" t="s">
        <v>974</v>
      </c>
      <c r="H156" s="740" t="s">
        <v>974</v>
      </c>
      <c r="I156" s="740" t="s">
        <v>974</v>
      </c>
      <c r="J156" s="740" t="s">
        <v>974</v>
      </c>
      <c r="K156" s="740" t="s">
        <v>974</v>
      </c>
      <c r="L156" s="740" t="s">
        <v>974</v>
      </c>
      <c r="M156" s="740" t="s">
        <v>974</v>
      </c>
      <c r="N156" s="740" t="s">
        <v>974</v>
      </c>
      <c r="O156" s="740" t="s">
        <v>974</v>
      </c>
      <c r="P156" s="740" t="s">
        <v>974</v>
      </c>
      <c r="Q156" s="740" t="s">
        <v>974</v>
      </c>
    </row>
    <row r="157" spans="1:17" ht="9" customHeight="1">
      <c r="B157" s="736"/>
      <c r="C157" s="736"/>
      <c r="D157" s="711" t="s">
        <v>1741</v>
      </c>
      <c r="E157" s="738">
        <v>5</v>
      </c>
      <c r="F157" s="740" t="s">
        <v>974</v>
      </c>
      <c r="G157" s="740" t="s">
        <v>974</v>
      </c>
      <c r="H157" s="740" t="s">
        <v>974</v>
      </c>
      <c r="I157" s="740" t="s">
        <v>974</v>
      </c>
      <c r="J157" s="740" t="s">
        <v>974</v>
      </c>
      <c r="K157" s="740" t="s">
        <v>974</v>
      </c>
      <c r="L157" s="740" t="s">
        <v>974</v>
      </c>
      <c r="M157" s="740" t="s">
        <v>974</v>
      </c>
      <c r="N157" s="740" t="s">
        <v>974</v>
      </c>
      <c r="O157" s="740" t="s">
        <v>974</v>
      </c>
      <c r="P157" s="740" t="s">
        <v>974</v>
      </c>
      <c r="Q157" s="740" t="s">
        <v>974</v>
      </c>
    </row>
    <row r="158" spans="1:17" ht="9" customHeight="1">
      <c r="B158" s="736"/>
      <c r="C158" s="736"/>
      <c r="D158" s="711" t="s">
        <v>1742</v>
      </c>
      <c r="E158" s="738">
        <v>32</v>
      </c>
      <c r="F158" s="740" t="s">
        <v>974</v>
      </c>
      <c r="G158" s="740" t="s">
        <v>974</v>
      </c>
      <c r="H158" s="740" t="s">
        <v>974</v>
      </c>
      <c r="I158" s="740" t="s">
        <v>974</v>
      </c>
      <c r="J158" s="740" t="s">
        <v>974</v>
      </c>
      <c r="K158" s="740" t="s">
        <v>974</v>
      </c>
      <c r="L158" s="740" t="s">
        <v>974</v>
      </c>
      <c r="M158" s="740" t="s">
        <v>974</v>
      </c>
      <c r="N158" s="740" t="s">
        <v>974</v>
      </c>
      <c r="O158" s="740" t="s">
        <v>974</v>
      </c>
      <c r="P158" s="740" t="s">
        <v>974</v>
      </c>
      <c r="Q158" s="740" t="s">
        <v>974</v>
      </c>
    </row>
    <row r="159" spans="1:17" ht="18" customHeight="1">
      <c r="B159" s="736"/>
      <c r="C159" s="736" t="s">
        <v>1839</v>
      </c>
      <c r="D159" s="711" t="s">
        <v>1740</v>
      </c>
      <c r="E159" s="738">
        <v>21</v>
      </c>
      <c r="F159" s="740" t="s">
        <v>974</v>
      </c>
      <c r="G159" s="740" t="s">
        <v>974</v>
      </c>
      <c r="H159" s="740" t="s">
        <v>974</v>
      </c>
      <c r="I159" s="740" t="s">
        <v>974</v>
      </c>
      <c r="J159" s="740" t="s">
        <v>974</v>
      </c>
      <c r="K159" s="740" t="s">
        <v>974</v>
      </c>
      <c r="L159" s="740" t="s">
        <v>974</v>
      </c>
      <c r="M159" s="740" t="s">
        <v>974</v>
      </c>
      <c r="N159" s="740" t="s">
        <v>974</v>
      </c>
      <c r="O159" s="740" t="s">
        <v>974</v>
      </c>
      <c r="P159" s="740" t="s">
        <v>974</v>
      </c>
      <c r="Q159" s="740" t="s">
        <v>974</v>
      </c>
    </row>
    <row r="160" spans="1:17" ht="9" customHeight="1">
      <c r="B160" s="736"/>
      <c r="C160" s="736"/>
      <c r="D160" s="711" t="s">
        <v>1741</v>
      </c>
      <c r="E160" s="738">
        <v>6</v>
      </c>
      <c r="F160" s="740" t="s">
        <v>974</v>
      </c>
      <c r="G160" s="740" t="s">
        <v>974</v>
      </c>
      <c r="H160" s="740" t="s">
        <v>974</v>
      </c>
      <c r="I160" s="740" t="s">
        <v>974</v>
      </c>
      <c r="J160" s="740" t="s">
        <v>974</v>
      </c>
      <c r="K160" s="740" t="s">
        <v>974</v>
      </c>
      <c r="L160" s="740" t="s">
        <v>974</v>
      </c>
      <c r="M160" s="740" t="s">
        <v>974</v>
      </c>
      <c r="N160" s="740" t="s">
        <v>974</v>
      </c>
      <c r="O160" s="740" t="s">
        <v>974</v>
      </c>
      <c r="P160" s="740" t="s">
        <v>974</v>
      </c>
      <c r="Q160" s="740" t="s">
        <v>974</v>
      </c>
    </row>
    <row r="161" spans="2:17" ht="9" customHeight="1">
      <c r="B161" s="736"/>
      <c r="C161" s="736"/>
      <c r="D161" s="711" t="s">
        <v>1742</v>
      </c>
      <c r="E161" s="738">
        <v>27</v>
      </c>
      <c r="F161" s="740" t="s">
        <v>974</v>
      </c>
      <c r="G161" s="740" t="s">
        <v>974</v>
      </c>
      <c r="H161" s="740" t="s">
        <v>974</v>
      </c>
      <c r="I161" s="740" t="s">
        <v>974</v>
      </c>
      <c r="J161" s="740" t="s">
        <v>974</v>
      </c>
      <c r="K161" s="740" t="s">
        <v>974</v>
      </c>
      <c r="L161" s="740" t="s">
        <v>974</v>
      </c>
      <c r="M161" s="740" t="s">
        <v>974</v>
      </c>
      <c r="N161" s="740" t="s">
        <v>974</v>
      </c>
      <c r="O161" s="740" t="s">
        <v>974</v>
      </c>
      <c r="P161" s="740" t="s">
        <v>974</v>
      </c>
      <c r="Q161" s="740" t="s">
        <v>974</v>
      </c>
    </row>
    <row r="162" spans="2:17" ht="18" customHeight="1">
      <c r="B162" s="736"/>
      <c r="C162" s="741" t="s">
        <v>1840</v>
      </c>
      <c r="D162" s="711" t="s">
        <v>1740</v>
      </c>
      <c r="E162" s="738">
        <v>10</v>
      </c>
      <c r="F162" s="740" t="s">
        <v>974</v>
      </c>
      <c r="G162" s="740" t="s">
        <v>974</v>
      </c>
      <c r="H162" s="740" t="s">
        <v>974</v>
      </c>
      <c r="I162" s="740" t="s">
        <v>974</v>
      </c>
      <c r="J162" s="740" t="s">
        <v>974</v>
      </c>
      <c r="K162" s="740" t="s">
        <v>974</v>
      </c>
      <c r="L162" s="740" t="s">
        <v>974</v>
      </c>
      <c r="M162" s="740" t="s">
        <v>974</v>
      </c>
      <c r="N162" s="740" t="s">
        <v>974</v>
      </c>
      <c r="O162" s="740" t="s">
        <v>974</v>
      </c>
      <c r="P162" s="740" t="s">
        <v>974</v>
      </c>
      <c r="Q162" s="740" t="s">
        <v>974</v>
      </c>
    </row>
    <row r="163" spans="2:17" ht="9" customHeight="1">
      <c r="B163" s="736"/>
      <c r="C163" s="736"/>
      <c r="D163" s="711" t="s">
        <v>1741</v>
      </c>
      <c r="E163" s="738">
        <v>3</v>
      </c>
      <c r="F163" s="740" t="s">
        <v>974</v>
      </c>
      <c r="G163" s="740" t="s">
        <v>974</v>
      </c>
      <c r="H163" s="740" t="s">
        <v>974</v>
      </c>
      <c r="I163" s="740" t="s">
        <v>974</v>
      </c>
      <c r="J163" s="740" t="s">
        <v>974</v>
      </c>
      <c r="K163" s="740" t="s">
        <v>974</v>
      </c>
      <c r="L163" s="740" t="s">
        <v>974</v>
      </c>
      <c r="M163" s="740" t="s">
        <v>974</v>
      </c>
      <c r="N163" s="740" t="s">
        <v>974</v>
      </c>
      <c r="O163" s="740" t="s">
        <v>974</v>
      </c>
      <c r="P163" s="740" t="s">
        <v>974</v>
      </c>
      <c r="Q163" s="740" t="s">
        <v>974</v>
      </c>
    </row>
    <row r="164" spans="2:17" ht="9" customHeight="1">
      <c r="B164" s="736"/>
      <c r="C164" s="736"/>
      <c r="D164" s="711" t="s">
        <v>1742</v>
      </c>
      <c r="E164" s="738">
        <v>13</v>
      </c>
      <c r="F164" s="740" t="s">
        <v>974</v>
      </c>
      <c r="G164" s="740" t="s">
        <v>974</v>
      </c>
      <c r="H164" s="740" t="s">
        <v>974</v>
      </c>
      <c r="I164" s="740" t="s">
        <v>974</v>
      </c>
      <c r="J164" s="740" t="s">
        <v>974</v>
      </c>
      <c r="K164" s="740" t="s">
        <v>974</v>
      </c>
      <c r="L164" s="740" t="s">
        <v>974</v>
      </c>
      <c r="M164" s="740" t="s">
        <v>974</v>
      </c>
      <c r="N164" s="740" t="s">
        <v>974</v>
      </c>
      <c r="O164" s="740" t="s">
        <v>974</v>
      </c>
      <c r="P164" s="740" t="s">
        <v>974</v>
      </c>
      <c r="Q164" s="740" t="s">
        <v>974</v>
      </c>
    </row>
    <row r="165" spans="2:17" ht="18" customHeight="1">
      <c r="B165" s="736"/>
      <c r="C165" s="741" t="s">
        <v>1841</v>
      </c>
      <c r="D165" s="711" t="s">
        <v>1740</v>
      </c>
      <c r="E165" s="738">
        <v>2</v>
      </c>
      <c r="F165" s="740" t="s">
        <v>974</v>
      </c>
      <c r="G165" s="740" t="s">
        <v>974</v>
      </c>
      <c r="H165" s="740" t="s">
        <v>974</v>
      </c>
      <c r="I165" s="740" t="s">
        <v>974</v>
      </c>
      <c r="J165" s="740" t="s">
        <v>974</v>
      </c>
      <c r="K165" s="740" t="s">
        <v>974</v>
      </c>
      <c r="L165" s="740" t="s">
        <v>974</v>
      </c>
      <c r="M165" s="740" t="s">
        <v>974</v>
      </c>
      <c r="N165" s="740" t="s">
        <v>974</v>
      </c>
      <c r="O165" s="740" t="s">
        <v>974</v>
      </c>
      <c r="P165" s="740" t="s">
        <v>974</v>
      </c>
      <c r="Q165" s="740" t="s">
        <v>974</v>
      </c>
    </row>
    <row r="166" spans="2:17" ht="9" customHeight="1">
      <c r="B166" s="736"/>
      <c r="C166" s="736"/>
      <c r="D166" s="711" t="s">
        <v>1741</v>
      </c>
      <c r="E166" s="738">
        <v>1</v>
      </c>
      <c r="F166" s="740" t="s">
        <v>974</v>
      </c>
      <c r="G166" s="740" t="s">
        <v>974</v>
      </c>
      <c r="H166" s="740" t="s">
        <v>974</v>
      </c>
      <c r="I166" s="740" t="s">
        <v>974</v>
      </c>
      <c r="J166" s="740" t="s">
        <v>974</v>
      </c>
      <c r="K166" s="740" t="s">
        <v>974</v>
      </c>
      <c r="L166" s="740" t="s">
        <v>974</v>
      </c>
      <c r="M166" s="740" t="s">
        <v>974</v>
      </c>
      <c r="N166" s="740" t="s">
        <v>974</v>
      </c>
      <c r="O166" s="740" t="s">
        <v>974</v>
      </c>
      <c r="P166" s="740" t="s">
        <v>974</v>
      </c>
      <c r="Q166" s="740" t="s">
        <v>974</v>
      </c>
    </row>
    <row r="167" spans="2:17" ht="9" customHeight="1">
      <c r="B167" s="736"/>
      <c r="C167" s="736"/>
      <c r="D167" s="711" t="s">
        <v>1742</v>
      </c>
      <c r="E167" s="738">
        <v>3</v>
      </c>
      <c r="F167" s="740" t="s">
        <v>974</v>
      </c>
      <c r="G167" s="740" t="s">
        <v>974</v>
      </c>
      <c r="H167" s="740" t="s">
        <v>974</v>
      </c>
      <c r="I167" s="740" t="s">
        <v>974</v>
      </c>
      <c r="J167" s="740" t="s">
        <v>974</v>
      </c>
      <c r="K167" s="740" t="s">
        <v>974</v>
      </c>
      <c r="L167" s="740" t="s">
        <v>974</v>
      </c>
      <c r="M167" s="740" t="s">
        <v>974</v>
      </c>
      <c r="N167" s="740" t="s">
        <v>974</v>
      </c>
      <c r="O167" s="740" t="s">
        <v>974</v>
      </c>
      <c r="P167" s="740" t="s">
        <v>974</v>
      </c>
      <c r="Q167" s="740" t="s">
        <v>974</v>
      </c>
    </row>
    <row r="168" spans="2:17" ht="18" customHeight="1">
      <c r="B168" s="736"/>
      <c r="C168" s="736" t="s">
        <v>684</v>
      </c>
      <c r="D168" s="711" t="s">
        <v>1740</v>
      </c>
      <c r="E168" s="738">
        <v>73</v>
      </c>
      <c r="F168" s="740" t="s">
        <v>974</v>
      </c>
      <c r="G168" s="740" t="s">
        <v>974</v>
      </c>
      <c r="H168" s="740" t="s">
        <v>974</v>
      </c>
      <c r="I168" s="740" t="s">
        <v>974</v>
      </c>
      <c r="J168" s="740" t="s">
        <v>974</v>
      </c>
      <c r="K168" s="740" t="s">
        <v>974</v>
      </c>
      <c r="L168" s="740" t="s">
        <v>974</v>
      </c>
      <c r="M168" s="738">
        <v>70</v>
      </c>
      <c r="N168" s="738">
        <v>1</v>
      </c>
      <c r="O168" s="738">
        <v>0</v>
      </c>
      <c r="P168" s="738">
        <v>1</v>
      </c>
      <c r="Q168" s="738">
        <v>1</v>
      </c>
    </row>
    <row r="169" spans="2:17" ht="9" customHeight="1">
      <c r="B169" s="736"/>
      <c r="C169" s="736"/>
      <c r="D169" s="711" t="s">
        <v>1741</v>
      </c>
      <c r="E169" s="738">
        <v>16</v>
      </c>
      <c r="F169" s="740" t="s">
        <v>974</v>
      </c>
      <c r="G169" s="740" t="s">
        <v>974</v>
      </c>
      <c r="H169" s="740" t="s">
        <v>974</v>
      </c>
      <c r="I169" s="740" t="s">
        <v>974</v>
      </c>
      <c r="J169" s="740" t="s">
        <v>974</v>
      </c>
      <c r="K169" s="740" t="s">
        <v>974</v>
      </c>
      <c r="L169" s="740" t="s">
        <v>974</v>
      </c>
      <c r="M169" s="738">
        <v>15</v>
      </c>
      <c r="N169" s="738">
        <v>1</v>
      </c>
      <c r="O169" s="738">
        <v>0</v>
      </c>
      <c r="P169" s="738">
        <v>0</v>
      </c>
      <c r="Q169" s="738">
        <v>0</v>
      </c>
    </row>
    <row r="170" spans="2:17" ht="9" customHeight="1">
      <c r="B170" s="736"/>
      <c r="C170" s="736"/>
      <c r="D170" s="711" t="s">
        <v>1742</v>
      </c>
      <c r="E170" s="738">
        <v>89</v>
      </c>
      <c r="F170" s="740" t="s">
        <v>974</v>
      </c>
      <c r="G170" s="740" t="s">
        <v>974</v>
      </c>
      <c r="H170" s="740" t="s">
        <v>974</v>
      </c>
      <c r="I170" s="740" t="s">
        <v>974</v>
      </c>
      <c r="J170" s="740" t="s">
        <v>974</v>
      </c>
      <c r="K170" s="740" t="s">
        <v>974</v>
      </c>
      <c r="L170" s="740" t="s">
        <v>974</v>
      </c>
      <c r="M170" s="738">
        <v>85</v>
      </c>
      <c r="N170" s="738">
        <v>2</v>
      </c>
      <c r="O170" s="738">
        <v>0</v>
      </c>
      <c r="P170" s="738">
        <v>1</v>
      </c>
      <c r="Q170" s="738">
        <v>1</v>
      </c>
    </row>
    <row r="171" spans="2:17" ht="18" customHeight="1">
      <c r="B171" s="736"/>
      <c r="C171" s="736" t="s">
        <v>685</v>
      </c>
      <c r="D171" s="711" t="s">
        <v>1740</v>
      </c>
      <c r="E171" s="738">
        <v>47</v>
      </c>
      <c r="F171" s="740" t="s">
        <v>974</v>
      </c>
      <c r="G171" s="740" t="s">
        <v>974</v>
      </c>
      <c r="H171" s="740" t="s">
        <v>974</v>
      </c>
      <c r="I171" s="740" t="s">
        <v>974</v>
      </c>
      <c r="J171" s="740" t="s">
        <v>974</v>
      </c>
      <c r="K171" s="740" t="s">
        <v>974</v>
      </c>
      <c r="L171" s="740" t="s">
        <v>974</v>
      </c>
      <c r="M171" s="740" t="s">
        <v>974</v>
      </c>
      <c r="N171" s="740" t="s">
        <v>974</v>
      </c>
      <c r="O171" s="740" t="s">
        <v>974</v>
      </c>
      <c r="P171" s="740" t="s">
        <v>974</v>
      </c>
      <c r="Q171" s="740" t="s">
        <v>974</v>
      </c>
    </row>
    <row r="172" spans="2:17" ht="9" customHeight="1">
      <c r="B172" s="736"/>
      <c r="C172" s="736"/>
      <c r="D172" s="711" t="s">
        <v>1741</v>
      </c>
      <c r="E172" s="738">
        <v>16</v>
      </c>
      <c r="F172" s="740" t="s">
        <v>974</v>
      </c>
      <c r="G172" s="740" t="s">
        <v>974</v>
      </c>
      <c r="H172" s="740" t="s">
        <v>974</v>
      </c>
      <c r="I172" s="740" t="s">
        <v>974</v>
      </c>
      <c r="J172" s="740" t="s">
        <v>974</v>
      </c>
      <c r="K172" s="740" t="s">
        <v>974</v>
      </c>
      <c r="L172" s="740" t="s">
        <v>974</v>
      </c>
      <c r="M172" s="740" t="s">
        <v>974</v>
      </c>
      <c r="N172" s="740" t="s">
        <v>974</v>
      </c>
      <c r="O172" s="740" t="s">
        <v>974</v>
      </c>
      <c r="P172" s="740" t="s">
        <v>974</v>
      </c>
      <c r="Q172" s="740" t="s">
        <v>974</v>
      </c>
    </row>
    <row r="173" spans="2:17" ht="9" customHeight="1">
      <c r="B173" s="736"/>
      <c r="C173" s="736"/>
      <c r="D173" s="711" t="s">
        <v>1742</v>
      </c>
      <c r="E173" s="738">
        <v>63</v>
      </c>
      <c r="F173" s="740" t="s">
        <v>974</v>
      </c>
      <c r="G173" s="740" t="s">
        <v>974</v>
      </c>
      <c r="H173" s="740" t="s">
        <v>974</v>
      </c>
      <c r="I173" s="740" t="s">
        <v>974</v>
      </c>
      <c r="J173" s="740" t="s">
        <v>974</v>
      </c>
      <c r="K173" s="740" t="s">
        <v>974</v>
      </c>
      <c r="L173" s="740" t="s">
        <v>974</v>
      </c>
      <c r="M173" s="740" t="s">
        <v>974</v>
      </c>
      <c r="N173" s="740" t="s">
        <v>974</v>
      </c>
      <c r="O173" s="740" t="s">
        <v>974</v>
      </c>
      <c r="P173" s="740" t="s">
        <v>974</v>
      </c>
      <c r="Q173" s="740" t="s">
        <v>974</v>
      </c>
    </row>
    <row r="174" spans="2:17" ht="18" customHeight="1">
      <c r="B174" s="736"/>
      <c r="C174" s="736" t="s">
        <v>1842</v>
      </c>
      <c r="D174" s="711" t="s">
        <v>1740</v>
      </c>
      <c r="E174" s="738">
        <v>16</v>
      </c>
      <c r="F174" s="740" t="s">
        <v>974</v>
      </c>
      <c r="G174" s="740" t="s">
        <v>974</v>
      </c>
      <c r="H174" s="740" t="s">
        <v>974</v>
      </c>
      <c r="I174" s="740" t="s">
        <v>974</v>
      </c>
      <c r="J174" s="740" t="s">
        <v>974</v>
      </c>
      <c r="K174" s="740" t="s">
        <v>974</v>
      </c>
      <c r="L174" s="740" t="s">
        <v>974</v>
      </c>
      <c r="M174" s="738">
        <v>15</v>
      </c>
      <c r="N174" s="738">
        <v>1</v>
      </c>
      <c r="O174" s="738">
        <v>0</v>
      </c>
      <c r="P174" s="738">
        <v>0</v>
      </c>
      <c r="Q174" s="738">
        <v>0</v>
      </c>
    </row>
    <row r="175" spans="2:17" ht="9" customHeight="1">
      <c r="B175" s="736"/>
      <c r="C175" s="736"/>
      <c r="D175" s="711" t="s">
        <v>1741</v>
      </c>
      <c r="E175" s="738">
        <v>12</v>
      </c>
      <c r="F175" s="740" t="s">
        <v>974</v>
      </c>
      <c r="G175" s="740" t="s">
        <v>974</v>
      </c>
      <c r="H175" s="740" t="s">
        <v>974</v>
      </c>
      <c r="I175" s="740" t="s">
        <v>974</v>
      </c>
      <c r="J175" s="740" t="s">
        <v>974</v>
      </c>
      <c r="K175" s="740" t="s">
        <v>974</v>
      </c>
      <c r="L175" s="740" t="s">
        <v>974</v>
      </c>
      <c r="M175" s="738">
        <v>9</v>
      </c>
      <c r="N175" s="738">
        <v>2</v>
      </c>
      <c r="O175" s="738">
        <v>1</v>
      </c>
      <c r="P175" s="738">
        <v>0</v>
      </c>
      <c r="Q175" s="738">
        <v>0</v>
      </c>
    </row>
    <row r="176" spans="2:17" ht="10.5" customHeight="1">
      <c r="B176" s="736"/>
      <c r="C176" s="736"/>
      <c r="D176" s="711" t="s">
        <v>1742</v>
      </c>
      <c r="E176" s="738">
        <v>28</v>
      </c>
      <c r="F176" s="740" t="s">
        <v>974</v>
      </c>
      <c r="G176" s="740" t="s">
        <v>974</v>
      </c>
      <c r="H176" s="740" t="s">
        <v>974</v>
      </c>
      <c r="I176" s="740" t="s">
        <v>974</v>
      </c>
      <c r="J176" s="740" t="s">
        <v>974</v>
      </c>
      <c r="K176" s="740" t="s">
        <v>974</v>
      </c>
      <c r="L176" s="740" t="s">
        <v>974</v>
      </c>
      <c r="M176" s="738">
        <v>24</v>
      </c>
      <c r="N176" s="738">
        <v>3</v>
      </c>
      <c r="O176" s="738">
        <v>1</v>
      </c>
      <c r="P176" s="738">
        <v>0</v>
      </c>
      <c r="Q176" s="738">
        <v>0</v>
      </c>
    </row>
    <row r="177" spans="1:17" ht="9.9499999999999993" customHeight="1">
      <c r="A177" s="699" t="s">
        <v>803</v>
      </c>
      <c r="B177" s="736"/>
      <c r="C177" s="736"/>
    </row>
    <row r="178" spans="1:17" s="698" customFormat="1" ht="9.9499999999999993" customHeight="1">
      <c r="A178" s="743" t="s">
        <v>804</v>
      </c>
      <c r="B178" s="700"/>
      <c r="C178" s="700"/>
      <c r="D178" s="700"/>
      <c r="E178" s="700"/>
      <c r="F178" s="700"/>
      <c r="G178" s="700"/>
      <c r="H178" s="700"/>
      <c r="I178" s="700"/>
      <c r="J178" s="700"/>
      <c r="K178" s="700"/>
      <c r="L178" s="700"/>
      <c r="M178" s="691"/>
      <c r="N178" s="691"/>
      <c r="O178" s="691"/>
      <c r="P178" s="691"/>
      <c r="Q178" s="691"/>
    </row>
    <row r="179" spans="1:17" ht="9.9499999999999993" customHeight="1">
      <c r="A179" s="743" t="s">
        <v>606</v>
      </c>
      <c r="B179" s="700"/>
      <c r="C179" s="700"/>
      <c r="D179" s="700"/>
      <c r="E179" s="700"/>
      <c r="F179" s="700"/>
      <c r="G179" s="700"/>
      <c r="H179" s="700"/>
      <c r="I179" s="700"/>
      <c r="J179" s="700"/>
      <c r="K179" s="700"/>
      <c r="L179" s="700"/>
      <c r="M179" s="691"/>
      <c r="N179" s="691"/>
      <c r="O179" s="691"/>
      <c r="P179" s="691"/>
      <c r="Q179" s="691"/>
    </row>
    <row r="180" spans="1:17" ht="9" customHeight="1">
      <c r="B180" s="736"/>
      <c r="C180" s="736"/>
    </row>
    <row r="181" spans="1:17" ht="9" customHeight="1">
      <c r="A181" s="744" t="s">
        <v>53</v>
      </c>
      <c r="B181" s="698"/>
      <c r="C181" s="698"/>
      <c r="L181" s="737"/>
    </row>
    <row r="182" spans="1:17" ht="18" customHeight="1">
      <c r="B182" s="736"/>
      <c r="C182" s="736" t="s">
        <v>1843</v>
      </c>
      <c r="D182" s="711" t="s">
        <v>1740</v>
      </c>
      <c r="E182" s="738">
        <v>2</v>
      </c>
      <c r="F182" s="738">
        <v>1</v>
      </c>
      <c r="G182" s="738">
        <v>0</v>
      </c>
      <c r="H182" s="738">
        <v>1</v>
      </c>
      <c r="I182" s="738">
        <v>1</v>
      </c>
      <c r="J182" s="738">
        <v>0</v>
      </c>
      <c r="K182" s="738">
        <v>1</v>
      </c>
      <c r="L182" s="738">
        <v>0</v>
      </c>
      <c r="M182" s="740" t="s">
        <v>974</v>
      </c>
      <c r="N182" s="740" t="s">
        <v>974</v>
      </c>
      <c r="O182" s="740" t="s">
        <v>974</v>
      </c>
      <c r="P182" s="740" t="s">
        <v>974</v>
      </c>
      <c r="Q182" s="740" t="s">
        <v>974</v>
      </c>
    </row>
    <row r="183" spans="1:17" ht="10.5" customHeight="1">
      <c r="B183" s="736"/>
      <c r="C183" s="736"/>
      <c r="D183" s="711" t="s">
        <v>1742</v>
      </c>
      <c r="E183" s="738">
        <v>2</v>
      </c>
      <c r="F183" s="738">
        <v>1</v>
      </c>
      <c r="G183" s="738">
        <v>0</v>
      </c>
      <c r="H183" s="738">
        <v>1</v>
      </c>
      <c r="I183" s="738">
        <v>1</v>
      </c>
      <c r="J183" s="738">
        <v>0</v>
      </c>
      <c r="K183" s="738">
        <v>1</v>
      </c>
      <c r="L183" s="738">
        <v>0</v>
      </c>
      <c r="M183" s="740" t="s">
        <v>974</v>
      </c>
      <c r="N183" s="740" t="s">
        <v>974</v>
      </c>
      <c r="O183" s="740" t="s">
        <v>974</v>
      </c>
      <c r="P183" s="740" t="s">
        <v>974</v>
      </c>
      <c r="Q183" s="740" t="s">
        <v>974</v>
      </c>
    </row>
    <row r="184" spans="1:17" ht="18" customHeight="1">
      <c r="B184" s="736"/>
      <c r="C184" s="742" t="s">
        <v>1844</v>
      </c>
      <c r="D184" s="711" t="s">
        <v>1740</v>
      </c>
      <c r="E184" s="738">
        <v>198</v>
      </c>
      <c r="F184" s="738">
        <v>188</v>
      </c>
      <c r="G184" s="738">
        <v>166</v>
      </c>
      <c r="H184" s="738">
        <v>22</v>
      </c>
      <c r="I184" s="738">
        <v>10</v>
      </c>
      <c r="J184" s="738">
        <v>0</v>
      </c>
      <c r="K184" s="738">
        <v>5</v>
      </c>
      <c r="L184" s="738">
        <v>5</v>
      </c>
      <c r="M184" s="738">
        <v>183</v>
      </c>
      <c r="N184" s="738">
        <v>2</v>
      </c>
      <c r="O184" s="738">
        <v>3</v>
      </c>
      <c r="P184" s="738">
        <v>8</v>
      </c>
      <c r="Q184" s="738">
        <v>2</v>
      </c>
    </row>
    <row r="185" spans="1:17" ht="9" customHeight="1">
      <c r="B185" s="736"/>
      <c r="C185" s="736"/>
      <c r="D185" s="711" t="s">
        <v>1741</v>
      </c>
      <c r="E185" s="738">
        <v>59</v>
      </c>
      <c r="F185" s="738">
        <v>56</v>
      </c>
      <c r="G185" s="738">
        <v>39</v>
      </c>
      <c r="H185" s="738">
        <v>17</v>
      </c>
      <c r="I185" s="738">
        <v>3</v>
      </c>
      <c r="J185" s="738">
        <v>2</v>
      </c>
      <c r="K185" s="738">
        <v>0</v>
      </c>
      <c r="L185" s="738">
        <v>1</v>
      </c>
      <c r="M185" s="738">
        <v>52</v>
      </c>
      <c r="N185" s="738">
        <v>3</v>
      </c>
      <c r="O185" s="738">
        <v>1</v>
      </c>
      <c r="P185" s="738">
        <v>3</v>
      </c>
      <c r="Q185" s="738">
        <v>0</v>
      </c>
    </row>
    <row r="186" spans="1:17" ht="9" customHeight="1">
      <c r="B186" s="736"/>
      <c r="C186" s="736"/>
      <c r="D186" s="711" t="s">
        <v>1742</v>
      </c>
      <c r="E186" s="738">
        <v>257</v>
      </c>
      <c r="F186" s="738">
        <v>244</v>
      </c>
      <c r="G186" s="738">
        <v>205</v>
      </c>
      <c r="H186" s="738">
        <v>39</v>
      </c>
      <c r="I186" s="738">
        <v>13</v>
      </c>
      <c r="J186" s="738">
        <v>2</v>
      </c>
      <c r="K186" s="738">
        <v>5</v>
      </c>
      <c r="L186" s="738">
        <v>6</v>
      </c>
      <c r="M186" s="738">
        <v>235</v>
      </c>
      <c r="N186" s="738">
        <v>5</v>
      </c>
      <c r="O186" s="738">
        <v>4</v>
      </c>
      <c r="P186" s="738">
        <v>11</v>
      </c>
      <c r="Q186" s="738">
        <v>2</v>
      </c>
    </row>
    <row r="187" spans="1:17" ht="18" customHeight="1">
      <c r="B187" s="699" t="s">
        <v>689</v>
      </c>
      <c r="C187" s="736"/>
      <c r="D187" s="711"/>
      <c r="E187" s="739"/>
      <c r="F187" s="739"/>
      <c r="G187" s="739"/>
      <c r="H187" s="739"/>
      <c r="I187" s="739"/>
      <c r="J187" s="739"/>
      <c r="K187" s="739"/>
      <c r="L187" s="739"/>
      <c r="M187" s="739"/>
      <c r="N187" s="739"/>
      <c r="O187" s="739"/>
      <c r="P187" s="739"/>
      <c r="Q187" s="739"/>
    </row>
    <row r="188" spans="1:17" ht="18" customHeight="1">
      <c r="B188" s="736"/>
      <c r="C188" s="736" t="s">
        <v>1845</v>
      </c>
      <c r="D188" s="711" t="s">
        <v>1740</v>
      </c>
      <c r="E188" s="738">
        <v>2</v>
      </c>
      <c r="F188" s="740" t="s">
        <v>974</v>
      </c>
      <c r="G188" s="740" t="s">
        <v>974</v>
      </c>
      <c r="H188" s="740" t="s">
        <v>974</v>
      </c>
      <c r="I188" s="740" t="s">
        <v>974</v>
      </c>
      <c r="J188" s="740" t="s">
        <v>974</v>
      </c>
      <c r="K188" s="740" t="s">
        <v>974</v>
      </c>
      <c r="L188" s="740" t="s">
        <v>974</v>
      </c>
      <c r="M188" s="740" t="s">
        <v>974</v>
      </c>
      <c r="N188" s="740" t="s">
        <v>974</v>
      </c>
      <c r="O188" s="740" t="s">
        <v>974</v>
      </c>
      <c r="P188" s="740" t="s">
        <v>974</v>
      </c>
      <c r="Q188" s="740" t="s">
        <v>974</v>
      </c>
    </row>
    <row r="189" spans="1:17" ht="10.5" customHeight="1">
      <c r="B189" s="736"/>
      <c r="C189" s="736"/>
      <c r="D189" s="711" t="s">
        <v>1742</v>
      </c>
      <c r="E189" s="738">
        <v>2</v>
      </c>
      <c r="F189" s="740" t="s">
        <v>974</v>
      </c>
      <c r="G189" s="740" t="s">
        <v>974</v>
      </c>
      <c r="H189" s="740" t="s">
        <v>974</v>
      </c>
      <c r="I189" s="740" t="s">
        <v>974</v>
      </c>
      <c r="J189" s="740" t="s">
        <v>974</v>
      </c>
      <c r="K189" s="740" t="s">
        <v>974</v>
      </c>
      <c r="L189" s="740" t="s">
        <v>974</v>
      </c>
      <c r="M189" s="740" t="s">
        <v>974</v>
      </c>
      <c r="N189" s="740" t="s">
        <v>974</v>
      </c>
      <c r="O189" s="740" t="s">
        <v>974</v>
      </c>
      <c r="P189" s="740" t="s">
        <v>974</v>
      </c>
      <c r="Q189" s="740" t="s">
        <v>974</v>
      </c>
    </row>
    <row r="190" spans="1:17" ht="18" customHeight="1">
      <c r="B190" s="736"/>
      <c r="C190" s="736" t="s">
        <v>1846</v>
      </c>
      <c r="D190" s="711" t="s">
        <v>1740</v>
      </c>
      <c r="E190" s="738">
        <v>2</v>
      </c>
      <c r="F190" s="738">
        <v>1</v>
      </c>
      <c r="G190" s="740" t="s">
        <v>974</v>
      </c>
      <c r="H190" s="740" t="s">
        <v>974</v>
      </c>
      <c r="I190" s="738">
        <v>1</v>
      </c>
      <c r="J190" s="738">
        <v>0</v>
      </c>
      <c r="K190" s="738">
        <v>1</v>
      </c>
      <c r="L190" s="738">
        <v>0</v>
      </c>
      <c r="M190" s="740" t="s">
        <v>974</v>
      </c>
      <c r="N190" s="740" t="s">
        <v>974</v>
      </c>
      <c r="O190" s="740" t="s">
        <v>974</v>
      </c>
      <c r="P190" s="740" t="s">
        <v>974</v>
      </c>
      <c r="Q190" s="740" t="s">
        <v>974</v>
      </c>
    </row>
    <row r="191" spans="1:17" ht="10.5" customHeight="1">
      <c r="B191" s="736"/>
      <c r="C191" s="736"/>
      <c r="D191" s="711" t="s">
        <v>1742</v>
      </c>
      <c r="E191" s="738">
        <v>2</v>
      </c>
      <c r="F191" s="738">
        <v>1</v>
      </c>
      <c r="G191" s="740" t="s">
        <v>974</v>
      </c>
      <c r="H191" s="740" t="s">
        <v>974</v>
      </c>
      <c r="I191" s="738">
        <v>1</v>
      </c>
      <c r="J191" s="738">
        <v>0</v>
      </c>
      <c r="K191" s="738">
        <v>1</v>
      </c>
      <c r="L191" s="738">
        <v>0</v>
      </c>
      <c r="M191" s="740" t="s">
        <v>974</v>
      </c>
      <c r="N191" s="740" t="s">
        <v>974</v>
      </c>
      <c r="O191" s="740" t="s">
        <v>974</v>
      </c>
      <c r="P191" s="740" t="s">
        <v>974</v>
      </c>
      <c r="Q191" s="740" t="s">
        <v>974</v>
      </c>
    </row>
    <row r="192" spans="1:17" ht="18" customHeight="1">
      <c r="B192" s="736"/>
      <c r="C192" s="736" t="s">
        <v>1847</v>
      </c>
      <c r="D192" s="711" t="s">
        <v>1741</v>
      </c>
      <c r="E192" s="738">
        <v>1</v>
      </c>
      <c r="F192" s="740" t="s">
        <v>974</v>
      </c>
      <c r="G192" s="740" t="s">
        <v>974</v>
      </c>
      <c r="H192" s="740" t="s">
        <v>974</v>
      </c>
      <c r="I192" s="740" t="s">
        <v>974</v>
      </c>
      <c r="J192" s="740" t="s">
        <v>974</v>
      </c>
      <c r="K192" s="740" t="s">
        <v>974</v>
      </c>
      <c r="L192" s="740" t="s">
        <v>974</v>
      </c>
      <c r="M192" s="740" t="s">
        <v>974</v>
      </c>
      <c r="N192" s="740" t="s">
        <v>974</v>
      </c>
      <c r="O192" s="740" t="s">
        <v>974</v>
      </c>
      <c r="P192" s="740" t="s">
        <v>974</v>
      </c>
      <c r="Q192" s="740" t="s">
        <v>974</v>
      </c>
    </row>
    <row r="193" spans="2:17" ht="10.5" customHeight="1">
      <c r="B193" s="736"/>
      <c r="C193" s="736"/>
      <c r="D193" s="711" t="s">
        <v>1742</v>
      </c>
      <c r="E193" s="738">
        <v>1</v>
      </c>
      <c r="F193" s="740" t="s">
        <v>974</v>
      </c>
      <c r="G193" s="740" t="s">
        <v>974</v>
      </c>
      <c r="H193" s="740" t="s">
        <v>974</v>
      </c>
      <c r="I193" s="740" t="s">
        <v>974</v>
      </c>
      <c r="J193" s="740" t="s">
        <v>974</v>
      </c>
      <c r="K193" s="740" t="s">
        <v>974</v>
      </c>
      <c r="L193" s="740" t="s">
        <v>974</v>
      </c>
      <c r="M193" s="740" t="s">
        <v>974</v>
      </c>
      <c r="N193" s="740" t="s">
        <v>974</v>
      </c>
      <c r="O193" s="740" t="s">
        <v>974</v>
      </c>
      <c r="P193" s="740" t="s">
        <v>974</v>
      </c>
      <c r="Q193" s="740" t="s">
        <v>974</v>
      </c>
    </row>
    <row r="194" spans="2:17" ht="18" customHeight="1">
      <c r="B194" s="736"/>
      <c r="C194" s="736" t="s">
        <v>1848</v>
      </c>
      <c r="D194" s="711" t="s">
        <v>1740</v>
      </c>
      <c r="E194" s="738">
        <v>4</v>
      </c>
      <c r="F194" s="740" t="s">
        <v>974</v>
      </c>
      <c r="G194" s="740" t="s">
        <v>974</v>
      </c>
      <c r="H194" s="740" t="s">
        <v>974</v>
      </c>
      <c r="I194" s="740" t="s">
        <v>974</v>
      </c>
      <c r="J194" s="740" t="s">
        <v>974</v>
      </c>
      <c r="K194" s="740" t="s">
        <v>974</v>
      </c>
      <c r="L194" s="740" t="s">
        <v>974</v>
      </c>
      <c r="M194" s="740" t="s">
        <v>974</v>
      </c>
      <c r="N194" s="740" t="s">
        <v>974</v>
      </c>
      <c r="O194" s="740" t="s">
        <v>974</v>
      </c>
      <c r="P194" s="740" t="s">
        <v>974</v>
      </c>
      <c r="Q194" s="740" t="s">
        <v>974</v>
      </c>
    </row>
    <row r="195" spans="2:17" ht="9" customHeight="1">
      <c r="B195" s="736"/>
      <c r="C195" s="736"/>
      <c r="D195" s="711" t="s">
        <v>1741</v>
      </c>
      <c r="E195" s="738">
        <v>1</v>
      </c>
      <c r="F195" s="740" t="s">
        <v>974</v>
      </c>
      <c r="G195" s="740" t="s">
        <v>974</v>
      </c>
      <c r="H195" s="740" t="s">
        <v>974</v>
      </c>
      <c r="I195" s="740" t="s">
        <v>974</v>
      </c>
      <c r="J195" s="740" t="s">
        <v>974</v>
      </c>
      <c r="K195" s="740" t="s">
        <v>974</v>
      </c>
      <c r="L195" s="740" t="s">
        <v>974</v>
      </c>
      <c r="M195" s="740" t="s">
        <v>974</v>
      </c>
      <c r="N195" s="740" t="s">
        <v>974</v>
      </c>
      <c r="O195" s="740" t="s">
        <v>974</v>
      </c>
      <c r="P195" s="740" t="s">
        <v>974</v>
      </c>
      <c r="Q195" s="740" t="s">
        <v>974</v>
      </c>
    </row>
    <row r="196" spans="2:17" ht="9" customHeight="1">
      <c r="B196" s="736"/>
      <c r="C196" s="736"/>
      <c r="D196" s="711" t="s">
        <v>1742</v>
      </c>
      <c r="E196" s="738">
        <v>5</v>
      </c>
      <c r="F196" s="740" t="s">
        <v>974</v>
      </c>
      <c r="G196" s="740" t="s">
        <v>974</v>
      </c>
      <c r="H196" s="740" t="s">
        <v>974</v>
      </c>
      <c r="I196" s="740" t="s">
        <v>974</v>
      </c>
      <c r="J196" s="740" t="s">
        <v>974</v>
      </c>
      <c r="K196" s="740" t="s">
        <v>974</v>
      </c>
      <c r="L196" s="740" t="s">
        <v>974</v>
      </c>
      <c r="M196" s="740" t="s">
        <v>974</v>
      </c>
      <c r="N196" s="740" t="s">
        <v>974</v>
      </c>
      <c r="O196" s="740" t="s">
        <v>974</v>
      </c>
      <c r="P196" s="740" t="s">
        <v>974</v>
      </c>
      <c r="Q196" s="740" t="s">
        <v>974</v>
      </c>
    </row>
    <row r="197" spans="2:17" ht="18" customHeight="1">
      <c r="B197" s="736"/>
      <c r="C197" s="736" t="s">
        <v>1849</v>
      </c>
      <c r="D197" s="711" t="s">
        <v>1740</v>
      </c>
      <c r="E197" s="738">
        <v>1</v>
      </c>
      <c r="F197" s="740" t="s">
        <v>974</v>
      </c>
      <c r="G197" s="740" t="s">
        <v>974</v>
      </c>
      <c r="H197" s="740" t="s">
        <v>974</v>
      </c>
      <c r="I197" s="740" t="s">
        <v>974</v>
      </c>
      <c r="J197" s="740" t="s">
        <v>974</v>
      </c>
      <c r="K197" s="740" t="s">
        <v>974</v>
      </c>
      <c r="L197" s="740" t="s">
        <v>974</v>
      </c>
      <c r="M197" s="740" t="s">
        <v>974</v>
      </c>
      <c r="N197" s="740" t="s">
        <v>974</v>
      </c>
      <c r="O197" s="740" t="s">
        <v>974</v>
      </c>
      <c r="P197" s="740" t="s">
        <v>974</v>
      </c>
      <c r="Q197" s="740" t="s">
        <v>974</v>
      </c>
    </row>
    <row r="198" spans="2:17" ht="9" customHeight="1">
      <c r="B198" s="736"/>
      <c r="C198" s="736"/>
      <c r="D198" s="711" t="s">
        <v>1741</v>
      </c>
      <c r="E198" s="738">
        <v>1</v>
      </c>
      <c r="F198" s="740" t="s">
        <v>974</v>
      </c>
      <c r="G198" s="740" t="s">
        <v>974</v>
      </c>
      <c r="H198" s="740" t="s">
        <v>974</v>
      </c>
      <c r="I198" s="740" t="s">
        <v>974</v>
      </c>
      <c r="J198" s="740" t="s">
        <v>974</v>
      </c>
      <c r="K198" s="740" t="s">
        <v>974</v>
      </c>
      <c r="L198" s="740" t="s">
        <v>974</v>
      </c>
      <c r="M198" s="740" t="s">
        <v>974</v>
      </c>
      <c r="N198" s="740" t="s">
        <v>974</v>
      </c>
      <c r="O198" s="740" t="s">
        <v>974</v>
      </c>
      <c r="P198" s="740" t="s">
        <v>974</v>
      </c>
      <c r="Q198" s="740" t="s">
        <v>974</v>
      </c>
    </row>
    <row r="199" spans="2:17" ht="9" customHeight="1">
      <c r="B199" s="736"/>
      <c r="C199" s="736"/>
      <c r="D199" s="711" t="s">
        <v>1742</v>
      </c>
      <c r="E199" s="738">
        <v>2</v>
      </c>
      <c r="F199" s="740" t="s">
        <v>974</v>
      </c>
      <c r="G199" s="740" t="s">
        <v>974</v>
      </c>
      <c r="H199" s="740" t="s">
        <v>974</v>
      </c>
      <c r="I199" s="740" t="s">
        <v>974</v>
      </c>
      <c r="J199" s="740" t="s">
        <v>974</v>
      </c>
      <c r="K199" s="740" t="s">
        <v>974</v>
      </c>
      <c r="L199" s="740" t="s">
        <v>974</v>
      </c>
      <c r="M199" s="740" t="s">
        <v>974</v>
      </c>
      <c r="N199" s="740" t="s">
        <v>974</v>
      </c>
      <c r="O199" s="740" t="s">
        <v>974</v>
      </c>
      <c r="P199" s="740" t="s">
        <v>974</v>
      </c>
      <c r="Q199" s="740" t="s">
        <v>974</v>
      </c>
    </row>
    <row r="200" spans="2:17" ht="18" customHeight="1">
      <c r="B200" s="736"/>
      <c r="C200" s="742" t="s">
        <v>1844</v>
      </c>
      <c r="D200" s="711" t="s">
        <v>1740</v>
      </c>
      <c r="E200" s="738">
        <v>9</v>
      </c>
      <c r="F200" s="738">
        <v>6</v>
      </c>
      <c r="G200" s="738">
        <v>1</v>
      </c>
      <c r="H200" s="738">
        <v>5</v>
      </c>
      <c r="I200" s="738">
        <v>3</v>
      </c>
      <c r="J200" s="738">
        <v>0</v>
      </c>
      <c r="K200" s="738">
        <v>2</v>
      </c>
      <c r="L200" s="738">
        <v>1</v>
      </c>
      <c r="M200" s="740" t="s">
        <v>974</v>
      </c>
      <c r="N200" s="740" t="s">
        <v>974</v>
      </c>
      <c r="O200" s="740" t="s">
        <v>974</v>
      </c>
      <c r="P200" s="740" t="s">
        <v>974</v>
      </c>
      <c r="Q200" s="740" t="s">
        <v>974</v>
      </c>
    </row>
    <row r="201" spans="2:17" ht="9" customHeight="1">
      <c r="B201" s="736"/>
      <c r="C201" s="736"/>
      <c r="D201" s="711" t="s">
        <v>1741</v>
      </c>
      <c r="E201" s="738">
        <v>3</v>
      </c>
      <c r="F201" s="738">
        <v>2</v>
      </c>
      <c r="G201" s="738">
        <v>1</v>
      </c>
      <c r="H201" s="738">
        <v>1</v>
      </c>
      <c r="I201" s="738">
        <v>1</v>
      </c>
      <c r="J201" s="738">
        <v>0</v>
      </c>
      <c r="K201" s="738">
        <v>1</v>
      </c>
      <c r="L201" s="738">
        <v>0</v>
      </c>
      <c r="M201" s="740" t="s">
        <v>974</v>
      </c>
      <c r="N201" s="740" t="s">
        <v>974</v>
      </c>
      <c r="O201" s="740" t="s">
        <v>974</v>
      </c>
      <c r="P201" s="740" t="s">
        <v>974</v>
      </c>
      <c r="Q201" s="740" t="s">
        <v>974</v>
      </c>
    </row>
    <row r="202" spans="2:17" ht="9" customHeight="1">
      <c r="B202" s="736"/>
      <c r="C202" s="736"/>
      <c r="D202" s="711" t="s">
        <v>1742</v>
      </c>
      <c r="E202" s="738">
        <v>12</v>
      </c>
      <c r="F202" s="738">
        <v>8</v>
      </c>
      <c r="G202" s="738">
        <v>2</v>
      </c>
      <c r="H202" s="738">
        <v>6</v>
      </c>
      <c r="I202" s="738">
        <v>4</v>
      </c>
      <c r="J202" s="738">
        <v>0</v>
      </c>
      <c r="K202" s="738">
        <v>3</v>
      </c>
      <c r="L202" s="738">
        <v>1</v>
      </c>
      <c r="M202" s="740" t="s">
        <v>974</v>
      </c>
      <c r="N202" s="740" t="s">
        <v>974</v>
      </c>
      <c r="O202" s="740" t="s">
        <v>974</v>
      </c>
      <c r="P202" s="740" t="s">
        <v>974</v>
      </c>
      <c r="Q202" s="740" t="s">
        <v>974</v>
      </c>
    </row>
    <row r="203" spans="2:17" ht="18" customHeight="1">
      <c r="B203" s="699" t="s">
        <v>699</v>
      </c>
      <c r="C203" s="736"/>
      <c r="D203" s="711"/>
      <c r="E203" s="739"/>
      <c r="F203" s="739"/>
      <c r="G203" s="739"/>
      <c r="H203" s="739"/>
      <c r="I203" s="739"/>
      <c r="J203" s="739"/>
      <c r="K203" s="739"/>
      <c r="L203" s="739"/>
      <c r="M203" s="739"/>
      <c r="N203" s="739"/>
      <c r="O203" s="739"/>
      <c r="P203" s="739"/>
      <c r="Q203" s="739"/>
    </row>
    <row r="204" spans="2:17" ht="27" customHeight="1">
      <c r="B204" s="736"/>
      <c r="C204" s="736" t="s">
        <v>1850</v>
      </c>
      <c r="D204" s="711" t="s">
        <v>1740</v>
      </c>
      <c r="E204" s="738">
        <v>70</v>
      </c>
      <c r="F204" s="738">
        <v>66</v>
      </c>
      <c r="G204" s="738">
        <v>66</v>
      </c>
      <c r="H204" s="738">
        <v>0</v>
      </c>
      <c r="I204" s="738">
        <v>4</v>
      </c>
      <c r="J204" s="738">
        <v>1</v>
      </c>
      <c r="K204" s="738">
        <v>1</v>
      </c>
      <c r="L204" s="738">
        <v>2</v>
      </c>
      <c r="M204" s="740" t="s">
        <v>974</v>
      </c>
      <c r="N204" s="740" t="s">
        <v>974</v>
      </c>
      <c r="O204" s="740" t="s">
        <v>974</v>
      </c>
      <c r="P204" s="740" t="s">
        <v>974</v>
      </c>
      <c r="Q204" s="740" t="s">
        <v>974</v>
      </c>
    </row>
    <row r="205" spans="2:17" ht="9" customHeight="1">
      <c r="B205" s="736"/>
      <c r="C205" s="736"/>
      <c r="D205" s="711" t="s">
        <v>1741</v>
      </c>
      <c r="E205" s="738">
        <v>30</v>
      </c>
      <c r="F205" s="738">
        <v>22</v>
      </c>
      <c r="G205" s="738">
        <v>22</v>
      </c>
      <c r="H205" s="738">
        <v>0</v>
      </c>
      <c r="I205" s="738">
        <v>8</v>
      </c>
      <c r="J205" s="738">
        <v>1</v>
      </c>
      <c r="K205" s="738">
        <v>1</v>
      </c>
      <c r="L205" s="738">
        <v>6</v>
      </c>
      <c r="M205" s="740" t="s">
        <v>974</v>
      </c>
      <c r="N205" s="740" t="s">
        <v>974</v>
      </c>
      <c r="O205" s="740" t="s">
        <v>974</v>
      </c>
      <c r="P205" s="740" t="s">
        <v>974</v>
      </c>
      <c r="Q205" s="740" t="s">
        <v>974</v>
      </c>
    </row>
    <row r="206" spans="2:17" ht="9" customHeight="1">
      <c r="B206" s="736"/>
      <c r="C206" s="736"/>
      <c r="D206" s="711" t="s">
        <v>1742</v>
      </c>
      <c r="E206" s="738">
        <v>100</v>
      </c>
      <c r="F206" s="738">
        <v>88</v>
      </c>
      <c r="G206" s="738">
        <v>88</v>
      </c>
      <c r="H206" s="738">
        <v>0</v>
      </c>
      <c r="I206" s="738">
        <v>12</v>
      </c>
      <c r="J206" s="738">
        <v>2</v>
      </c>
      <c r="K206" s="738">
        <v>2</v>
      </c>
      <c r="L206" s="738">
        <v>8</v>
      </c>
      <c r="M206" s="740" t="s">
        <v>974</v>
      </c>
      <c r="N206" s="740" t="s">
        <v>974</v>
      </c>
      <c r="O206" s="740" t="s">
        <v>974</v>
      </c>
      <c r="P206" s="740" t="s">
        <v>974</v>
      </c>
      <c r="Q206" s="740" t="s">
        <v>974</v>
      </c>
    </row>
    <row r="207" spans="2:17" ht="18" customHeight="1">
      <c r="B207" s="736"/>
      <c r="C207" s="741" t="s">
        <v>1851</v>
      </c>
      <c r="D207" s="711" t="s">
        <v>1740</v>
      </c>
      <c r="E207" s="738">
        <v>11</v>
      </c>
      <c r="F207" s="738">
        <v>10</v>
      </c>
      <c r="G207" s="738">
        <v>0</v>
      </c>
      <c r="H207" s="738">
        <v>10</v>
      </c>
      <c r="I207" s="738">
        <v>1</v>
      </c>
      <c r="J207" s="738">
        <v>0</v>
      </c>
      <c r="K207" s="738">
        <v>0</v>
      </c>
      <c r="L207" s="738">
        <v>1</v>
      </c>
      <c r="M207" s="740" t="s">
        <v>974</v>
      </c>
      <c r="N207" s="740" t="s">
        <v>974</v>
      </c>
      <c r="O207" s="740" t="s">
        <v>974</v>
      </c>
      <c r="P207" s="740" t="s">
        <v>974</v>
      </c>
      <c r="Q207" s="740" t="s">
        <v>974</v>
      </c>
    </row>
    <row r="208" spans="2:17" ht="9" customHeight="1">
      <c r="B208" s="736"/>
      <c r="C208" s="736"/>
      <c r="D208" s="711" t="s">
        <v>1741</v>
      </c>
      <c r="E208" s="738">
        <v>3</v>
      </c>
      <c r="F208" s="738">
        <v>2</v>
      </c>
      <c r="G208" s="738">
        <v>0</v>
      </c>
      <c r="H208" s="738">
        <v>2</v>
      </c>
      <c r="I208" s="738">
        <v>1</v>
      </c>
      <c r="J208" s="738">
        <v>0</v>
      </c>
      <c r="K208" s="738">
        <v>0</v>
      </c>
      <c r="L208" s="738">
        <v>1</v>
      </c>
      <c r="M208" s="740" t="s">
        <v>974</v>
      </c>
      <c r="N208" s="740" t="s">
        <v>974</v>
      </c>
      <c r="O208" s="740" t="s">
        <v>974</v>
      </c>
      <c r="P208" s="740" t="s">
        <v>974</v>
      </c>
      <c r="Q208" s="740" t="s">
        <v>974</v>
      </c>
    </row>
    <row r="209" spans="2:17" ht="9" customHeight="1">
      <c r="B209" s="736"/>
      <c r="C209" s="736"/>
      <c r="D209" s="711" t="s">
        <v>1742</v>
      </c>
      <c r="E209" s="738">
        <v>14</v>
      </c>
      <c r="F209" s="738">
        <v>12</v>
      </c>
      <c r="G209" s="738">
        <v>0</v>
      </c>
      <c r="H209" s="738">
        <v>12</v>
      </c>
      <c r="I209" s="738">
        <v>2</v>
      </c>
      <c r="J209" s="738">
        <v>0</v>
      </c>
      <c r="K209" s="738">
        <v>0</v>
      </c>
      <c r="L209" s="738">
        <v>2</v>
      </c>
      <c r="M209" s="740" t="s">
        <v>974</v>
      </c>
      <c r="N209" s="740" t="s">
        <v>974</v>
      </c>
      <c r="O209" s="740" t="s">
        <v>974</v>
      </c>
      <c r="P209" s="740" t="s">
        <v>974</v>
      </c>
      <c r="Q209" s="740" t="s">
        <v>974</v>
      </c>
    </row>
    <row r="210" spans="2:17" ht="18" customHeight="1">
      <c r="B210" s="736"/>
      <c r="C210" s="741" t="s">
        <v>1852</v>
      </c>
      <c r="D210" s="711" t="s">
        <v>1740</v>
      </c>
      <c r="E210" s="738">
        <v>86</v>
      </c>
      <c r="F210" s="738">
        <v>67</v>
      </c>
      <c r="G210" s="738">
        <v>67</v>
      </c>
      <c r="H210" s="738">
        <v>0</v>
      </c>
      <c r="I210" s="738">
        <v>19</v>
      </c>
      <c r="J210" s="738">
        <v>0</v>
      </c>
      <c r="K210" s="738">
        <v>11</v>
      </c>
      <c r="L210" s="738">
        <v>8</v>
      </c>
      <c r="M210" s="738">
        <v>80</v>
      </c>
      <c r="N210" s="738">
        <v>4</v>
      </c>
      <c r="O210" s="738">
        <v>1</v>
      </c>
      <c r="P210" s="738">
        <v>0</v>
      </c>
      <c r="Q210" s="738">
        <v>1</v>
      </c>
    </row>
    <row r="211" spans="2:17" ht="9" customHeight="1">
      <c r="B211" s="736"/>
      <c r="C211" s="736"/>
      <c r="D211" s="711" t="s">
        <v>1741</v>
      </c>
      <c r="E211" s="738">
        <v>59</v>
      </c>
      <c r="F211" s="738">
        <v>41</v>
      </c>
      <c r="G211" s="738">
        <v>41</v>
      </c>
      <c r="H211" s="738">
        <v>0</v>
      </c>
      <c r="I211" s="738">
        <v>18</v>
      </c>
      <c r="J211" s="738">
        <v>1</v>
      </c>
      <c r="K211" s="738">
        <v>9</v>
      </c>
      <c r="L211" s="738">
        <v>8</v>
      </c>
      <c r="M211" s="738">
        <v>54</v>
      </c>
      <c r="N211" s="738">
        <v>2</v>
      </c>
      <c r="O211" s="738">
        <v>3</v>
      </c>
      <c r="P211" s="738">
        <v>0</v>
      </c>
      <c r="Q211" s="738">
        <v>0</v>
      </c>
    </row>
    <row r="212" spans="2:17" ht="9" customHeight="1">
      <c r="B212" s="736"/>
      <c r="C212" s="736"/>
      <c r="D212" s="711" t="s">
        <v>1742</v>
      </c>
      <c r="E212" s="738">
        <v>145</v>
      </c>
      <c r="F212" s="738">
        <v>108</v>
      </c>
      <c r="G212" s="738">
        <v>108</v>
      </c>
      <c r="H212" s="738">
        <v>0</v>
      </c>
      <c r="I212" s="738">
        <v>37</v>
      </c>
      <c r="J212" s="738">
        <v>1</v>
      </c>
      <c r="K212" s="738">
        <v>20</v>
      </c>
      <c r="L212" s="738">
        <v>16</v>
      </c>
      <c r="M212" s="738">
        <v>134</v>
      </c>
      <c r="N212" s="738">
        <v>6</v>
      </c>
      <c r="O212" s="738">
        <v>4</v>
      </c>
      <c r="P212" s="738">
        <v>0</v>
      </c>
      <c r="Q212" s="738">
        <v>1</v>
      </c>
    </row>
    <row r="213" spans="2:17" ht="18" customHeight="1">
      <c r="B213" s="736"/>
      <c r="C213" s="741" t="s">
        <v>1853</v>
      </c>
      <c r="D213" s="711" t="s">
        <v>1740</v>
      </c>
      <c r="E213" s="738">
        <v>403</v>
      </c>
      <c r="F213" s="738">
        <v>118</v>
      </c>
      <c r="G213" s="738">
        <v>0</v>
      </c>
      <c r="H213" s="738">
        <v>118</v>
      </c>
      <c r="I213" s="738">
        <v>285</v>
      </c>
      <c r="J213" s="738">
        <v>27</v>
      </c>
      <c r="K213" s="738">
        <v>199</v>
      </c>
      <c r="L213" s="738">
        <v>59</v>
      </c>
      <c r="M213" s="738">
        <v>247</v>
      </c>
      <c r="N213" s="738">
        <v>116</v>
      </c>
      <c r="O213" s="738">
        <v>36</v>
      </c>
      <c r="P213" s="738">
        <v>3</v>
      </c>
      <c r="Q213" s="738">
        <v>1</v>
      </c>
    </row>
    <row r="214" spans="2:17" ht="9" customHeight="1">
      <c r="B214" s="736"/>
      <c r="C214" s="736"/>
      <c r="D214" s="711" t="s">
        <v>1741</v>
      </c>
      <c r="E214" s="738">
        <v>334</v>
      </c>
      <c r="F214" s="738">
        <v>86</v>
      </c>
      <c r="G214" s="738">
        <v>0</v>
      </c>
      <c r="H214" s="738">
        <v>86</v>
      </c>
      <c r="I214" s="738">
        <v>248</v>
      </c>
      <c r="J214" s="738">
        <v>32</v>
      </c>
      <c r="K214" s="738">
        <v>171</v>
      </c>
      <c r="L214" s="738">
        <v>45</v>
      </c>
      <c r="M214" s="738">
        <v>184</v>
      </c>
      <c r="N214" s="738">
        <v>105</v>
      </c>
      <c r="O214" s="738">
        <v>43</v>
      </c>
      <c r="P214" s="738">
        <v>0</v>
      </c>
      <c r="Q214" s="738">
        <v>2</v>
      </c>
    </row>
    <row r="215" spans="2:17" ht="9" customHeight="1">
      <c r="B215" s="736"/>
      <c r="C215" s="736"/>
      <c r="D215" s="711" t="s">
        <v>1742</v>
      </c>
      <c r="E215" s="738">
        <v>737</v>
      </c>
      <c r="F215" s="738">
        <v>204</v>
      </c>
      <c r="G215" s="738">
        <v>0</v>
      </c>
      <c r="H215" s="738">
        <v>204</v>
      </c>
      <c r="I215" s="738">
        <v>533</v>
      </c>
      <c r="J215" s="738">
        <v>59</v>
      </c>
      <c r="K215" s="738">
        <v>370</v>
      </c>
      <c r="L215" s="738">
        <v>104</v>
      </c>
      <c r="M215" s="738">
        <v>431</v>
      </c>
      <c r="N215" s="738">
        <v>221</v>
      </c>
      <c r="O215" s="738">
        <v>79</v>
      </c>
      <c r="P215" s="738">
        <v>3</v>
      </c>
      <c r="Q215" s="738">
        <v>3</v>
      </c>
    </row>
    <row r="216" spans="2:17" ht="18" customHeight="1">
      <c r="B216" s="736"/>
      <c r="C216" s="736" t="s">
        <v>1854</v>
      </c>
      <c r="D216" s="711" t="s">
        <v>1740</v>
      </c>
      <c r="E216" s="738">
        <v>88</v>
      </c>
      <c r="F216" s="738">
        <v>19</v>
      </c>
      <c r="G216" s="738">
        <v>6</v>
      </c>
      <c r="H216" s="738">
        <v>13</v>
      </c>
      <c r="I216" s="738">
        <v>69</v>
      </c>
      <c r="J216" s="738">
        <v>14</v>
      </c>
      <c r="K216" s="738">
        <v>44</v>
      </c>
      <c r="L216" s="738">
        <v>11</v>
      </c>
      <c r="M216" s="740" t="s">
        <v>495</v>
      </c>
      <c r="N216" s="740" t="s">
        <v>495</v>
      </c>
      <c r="O216" s="740" t="s">
        <v>495</v>
      </c>
      <c r="P216" s="740" t="s">
        <v>495</v>
      </c>
      <c r="Q216" s="740" t="s">
        <v>495</v>
      </c>
    </row>
    <row r="217" spans="2:17" ht="9" customHeight="1">
      <c r="B217" s="736"/>
      <c r="C217" s="736"/>
      <c r="D217" s="711" t="s">
        <v>1741</v>
      </c>
      <c r="E217" s="738">
        <v>109</v>
      </c>
      <c r="F217" s="738">
        <v>14</v>
      </c>
      <c r="G217" s="738">
        <v>4</v>
      </c>
      <c r="H217" s="738">
        <v>10</v>
      </c>
      <c r="I217" s="738">
        <v>95</v>
      </c>
      <c r="J217" s="738">
        <v>28</v>
      </c>
      <c r="K217" s="738">
        <v>51</v>
      </c>
      <c r="L217" s="738">
        <v>16</v>
      </c>
      <c r="M217" s="740" t="s">
        <v>495</v>
      </c>
      <c r="N217" s="740" t="s">
        <v>495</v>
      </c>
      <c r="O217" s="740" t="s">
        <v>495</v>
      </c>
      <c r="P217" s="740" t="s">
        <v>495</v>
      </c>
      <c r="Q217" s="740" t="s">
        <v>495</v>
      </c>
    </row>
    <row r="218" spans="2:17" ht="9" customHeight="1">
      <c r="B218" s="736"/>
      <c r="C218" s="736"/>
      <c r="D218" s="711" t="s">
        <v>1742</v>
      </c>
      <c r="E218" s="738">
        <v>197</v>
      </c>
      <c r="F218" s="738">
        <v>33</v>
      </c>
      <c r="G218" s="738">
        <v>10</v>
      </c>
      <c r="H218" s="738">
        <v>23</v>
      </c>
      <c r="I218" s="738">
        <v>164</v>
      </c>
      <c r="J218" s="738">
        <v>42</v>
      </c>
      <c r="K218" s="738">
        <v>95</v>
      </c>
      <c r="L218" s="738">
        <v>27</v>
      </c>
      <c r="M218" s="740" t="s">
        <v>495</v>
      </c>
      <c r="N218" s="740" t="s">
        <v>495</v>
      </c>
      <c r="O218" s="740" t="s">
        <v>495</v>
      </c>
      <c r="P218" s="740" t="s">
        <v>495</v>
      </c>
      <c r="Q218" s="740" t="s">
        <v>495</v>
      </c>
    </row>
    <row r="219" spans="2:17" ht="18" customHeight="1">
      <c r="B219" s="736"/>
      <c r="C219" s="742" t="s">
        <v>1844</v>
      </c>
      <c r="D219" s="711" t="s">
        <v>1740</v>
      </c>
      <c r="E219" s="738">
        <v>658</v>
      </c>
      <c r="F219" s="738">
        <v>280</v>
      </c>
      <c r="G219" s="738">
        <v>139</v>
      </c>
      <c r="H219" s="738">
        <v>141</v>
      </c>
      <c r="I219" s="738">
        <v>378</v>
      </c>
      <c r="J219" s="738">
        <v>42</v>
      </c>
      <c r="K219" s="738">
        <v>255</v>
      </c>
      <c r="L219" s="738">
        <v>81</v>
      </c>
      <c r="M219" s="738">
        <v>457</v>
      </c>
      <c r="N219" s="738">
        <v>147</v>
      </c>
      <c r="O219" s="738">
        <v>49</v>
      </c>
      <c r="P219" s="738">
        <v>3</v>
      </c>
      <c r="Q219" s="738">
        <v>2</v>
      </c>
    </row>
    <row r="220" spans="2:17" ht="9" customHeight="1">
      <c r="B220" s="736"/>
      <c r="C220" s="736"/>
      <c r="D220" s="711" t="s">
        <v>1741</v>
      </c>
      <c r="E220" s="738">
        <v>535</v>
      </c>
      <c r="F220" s="738">
        <v>165</v>
      </c>
      <c r="G220" s="738">
        <v>67</v>
      </c>
      <c r="H220" s="738">
        <v>98</v>
      </c>
      <c r="I220" s="738">
        <v>370</v>
      </c>
      <c r="J220" s="738">
        <v>62</v>
      </c>
      <c r="K220" s="738">
        <v>232</v>
      </c>
      <c r="L220" s="738">
        <v>76</v>
      </c>
      <c r="M220" s="738">
        <v>324</v>
      </c>
      <c r="N220" s="738">
        <v>146</v>
      </c>
      <c r="O220" s="738">
        <v>60</v>
      </c>
      <c r="P220" s="738">
        <v>2</v>
      </c>
      <c r="Q220" s="738">
        <v>3</v>
      </c>
    </row>
    <row r="221" spans="2:17" ht="9" customHeight="1">
      <c r="B221" s="736"/>
      <c r="C221" s="736"/>
      <c r="D221" s="711" t="s">
        <v>1742</v>
      </c>
      <c r="E221" s="738">
        <v>1193</v>
      </c>
      <c r="F221" s="738">
        <v>445</v>
      </c>
      <c r="G221" s="738">
        <v>206</v>
      </c>
      <c r="H221" s="738">
        <v>239</v>
      </c>
      <c r="I221" s="738">
        <v>748</v>
      </c>
      <c r="J221" s="738">
        <v>104</v>
      </c>
      <c r="K221" s="738">
        <v>487</v>
      </c>
      <c r="L221" s="738">
        <v>157</v>
      </c>
      <c r="M221" s="738">
        <v>781</v>
      </c>
      <c r="N221" s="738">
        <v>293</v>
      </c>
      <c r="O221" s="738">
        <v>109</v>
      </c>
      <c r="P221" s="738">
        <v>5</v>
      </c>
      <c r="Q221" s="738">
        <v>5</v>
      </c>
    </row>
    <row r="222" spans="2:17" ht="18" customHeight="1">
      <c r="B222" s="699" t="s">
        <v>706</v>
      </c>
      <c r="C222" s="736"/>
      <c r="D222" s="711"/>
      <c r="E222" s="739"/>
      <c r="F222" s="739"/>
      <c r="G222" s="739"/>
      <c r="H222" s="739"/>
      <c r="I222" s="739"/>
      <c r="J222" s="739"/>
      <c r="K222" s="739"/>
      <c r="L222" s="739"/>
      <c r="M222" s="739"/>
      <c r="N222" s="739"/>
      <c r="O222" s="739"/>
      <c r="P222" s="739"/>
      <c r="Q222" s="739"/>
    </row>
    <row r="223" spans="2:17" ht="27" customHeight="1">
      <c r="B223" s="736"/>
      <c r="C223" s="736" t="s">
        <v>1855</v>
      </c>
      <c r="D223" s="711" t="s">
        <v>1740</v>
      </c>
      <c r="E223" s="738">
        <v>63</v>
      </c>
      <c r="F223" s="738">
        <v>59</v>
      </c>
      <c r="G223" s="740" t="s">
        <v>974</v>
      </c>
      <c r="H223" s="740" t="s">
        <v>974</v>
      </c>
      <c r="I223" s="738">
        <v>4</v>
      </c>
      <c r="J223" s="738">
        <v>0</v>
      </c>
      <c r="K223" s="738">
        <v>4</v>
      </c>
      <c r="L223" s="738">
        <v>0</v>
      </c>
      <c r="M223" s="738">
        <v>60</v>
      </c>
      <c r="N223" s="738">
        <v>3</v>
      </c>
      <c r="O223" s="738">
        <v>0</v>
      </c>
      <c r="P223" s="738">
        <v>0</v>
      </c>
      <c r="Q223" s="738">
        <v>0</v>
      </c>
    </row>
    <row r="224" spans="2:17" ht="9" customHeight="1">
      <c r="B224" s="736"/>
      <c r="C224" s="736"/>
      <c r="D224" s="711" t="s">
        <v>1741</v>
      </c>
      <c r="E224" s="738">
        <v>32</v>
      </c>
      <c r="F224" s="738">
        <v>22</v>
      </c>
      <c r="G224" s="740" t="s">
        <v>974</v>
      </c>
      <c r="H224" s="740" t="s">
        <v>974</v>
      </c>
      <c r="I224" s="738">
        <v>10</v>
      </c>
      <c r="J224" s="738">
        <v>2</v>
      </c>
      <c r="K224" s="738">
        <v>5</v>
      </c>
      <c r="L224" s="738">
        <v>3</v>
      </c>
      <c r="M224" s="738">
        <v>31</v>
      </c>
      <c r="N224" s="738">
        <v>1</v>
      </c>
      <c r="O224" s="738">
        <v>0</v>
      </c>
      <c r="P224" s="738">
        <v>0</v>
      </c>
      <c r="Q224" s="738">
        <v>0</v>
      </c>
    </row>
    <row r="225" spans="1:17" ht="9" customHeight="1">
      <c r="B225" s="736"/>
      <c r="C225" s="736"/>
      <c r="D225" s="711" t="s">
        <v>1742</v>
      </c>
      <c r="E225" s="738">
        <v>95</v>
      </c>
      <c r="F225" s="738">
        <v>81</v>
      </c>
      <c r="G225" s="740" t="s">
        <v>974</v>
      </c>
      <c r="H225" s="740" t="s">
        <v>974</v>
      </c>
      <c r="I225" s="738">
        <v>14</v>
      </c>
      <c r="J225" s="738">
        <v>2</v>
      </c>
      <c r="K225" s="738">
        <v>9</v>
      </c>
      <c r="L225" s="738">
        <v>3</v>
      </c>
      <c r="M225" s="738">
        <v>91</v>
      </c>
      <c r="N225" s="738">
        <v>4</v>
      </c>
      <c r="O225" s="738">
        <v>0</v>
      </c>
      <c r="P225" s="738">
        <v>0</v>
      </c>
      <c r="Q225" s="738">
        <v>0</v>
      </c>
    </row>
    <row r="226" spans="1:17" ht="18" customHeight="1">
      <c r="B226" s="736"/>
      <c r="C226" s="736" t="s">
        <v>1856</v>
      </c>
      <c r="D226" s="711" t="s">
        <v>1740</v>
      </c>
      <c r="E226" s="738">
        <v>11</v>
      </c>
      <c r="F226" s="738">
        <v>2</v>
      </c>
      <c r="G226" s="740" t="s">
        <v>974</v>
      </c>
      <c r="H226" s="740" t="s">
        <v>974</v>
      </c>
      <c r="I226" s="738">
        <v>9</v>
      </c>
      <c r="J226" s="738">
        <v>0</v>
      </c>
      <c r="K226" s="738">
        <v>8</v>
      </c>
      <c r="L226" s="738">
        <v>1</v>
      </c>
      <c r="M226" s="740" t="s">
        <v>974</v>
      </c>
      <c r="N226" s="740" t="s">
        <v>974</v>
      </c>
      <c r="O226" s="740" t="s">
        <v>974</v>
      </c>
      <c r="P226" s="740" t="s">
        <v>974</v>
      </c>
      <c r="Q226" s="740" t="s">
        <v>974</v>
      </c>
    </row>
    <row r="227" spans="1:17" ht="9" customHeight="1">
      <c r="B227" s="736"/>
      <c r="C227" s="736"/>
      <c r="D227" s="711" t="s">
        <v>1741</v>
      </c>
      <c r="E227" s="738">
        <v>8</v>
      </c>
      <c r="F227" s="738">
        <v>2</v>
      </c>
      <c r="G227" s="740" t="s">
        <v>974</v>
      </c>
      <c r="H227" s="740" t="s">
        <v>974</v>
      </c>
      <c r="I227" s="738">
        <v>6</v>
      </c>
      <c r="J227" s="738">
        <v>0</v>
      </c>
      <c r="K227" s="738">
        <v>5</v>
      </c>
      <c r="L227" s="738">
        <v>1</v>
      </c>
      <c r="M227" s="740" t="s">
        <v>974</v>
      </c>
      <c r="N227" s="740" t="s">
        <v>974</v>
      </c>
      <c r="O227" s="740" t="s">
        <v>974</v>
      </c>
      <c r="P227" s="740" t="s">
        <v>974</v>
      </c>
      <c r="Q227" s="740" t="s">
        <v>974</v>
      </c>
    </row>
    <row r="228" spans="1:17" ht="9" customHeight="1">
      <c r="B228" s="736"/>
      <c r="C228" s="736"/>
      <c r="D228" s="711" t="s">
        <v>1742</v>
      </c>
      <c r="E228" s="738">
        <v>19</v>
      </c>
      <c r="F228" s="738">
        <v>4</v>
      </c>
      <c r="G228" s="740" t="s">
        <v>974</v>
      </c>
      <c r="H228" s="740" t="s">
        <v>974</v>
      </c>
      <c r="I228" s="738">
        <v>15</v>
      </c>
      <c r="J228" s="738">
        <v>0</v>
      </c>
      <c r="K228" s="738">
        <v>13</v>
      </c>
      <c r="L228" s="738">
        <v>2</v>
      </c>
      <c r="M228" s="740" t="s">
        <v>974</v>
      </c>
      <c r="N228" s="740" t="s">
        <v>974</v>
      </c>
      <c r="O228" s="740" t="s">
        <v>974</v>
      </c>
      <c r="P228" s="740" t="s">
        <v>974</v>
      </c>
      <c r="Q228" s="740" t="s">
        <v>974</v>
      </c>
    </row>
    <row r="229" spans="1:17" ht="18" customHeight="1">
      <c r="B229" s="736"/>
      <c r="C229" s="736" t="s">
        <v>1857</v>
      </c>
      <c r="D229" s="711" t="s">
        <v>1740</v>
      </c>
      <c r="E229" s="738">
        <v>9</v>
      </c>
      <c r="F229" s="740" t="s">
        <v>974</v>
      </c>
      <c r="G229" s="740" t="s">
        <v>974</v>
      </c>
      <c r="H229" s="740" t="s">
        <v>974</v>
      </c>
      <c r="I229" s="740" t="s">
        <v>974</v>
      </c>
      <c r="J229" s="740" t="s">
        <v>974</v>
      </c>
      <c r="K229" s="740" t="s">
        <v>974</v>
      </c>
      <c r="L229" s="740" t="s">
        <v>974</v>
      </c>
      <c r="M229" s="740" t="s">
        <v>974</v>
      </c>
      <c r="N229" s="740" t="s">
        <v>974</v>
      </c>
      <c r="O229" s="740" t="s">
        <v>974</v>
      </c>
      <c r="P229" s="740" t="s">
        <v>974</v>
      </c>
      <c r="Q229" s="740" t="s">
        <v>974</v>
      </c>
    </row>
    <row r="230" spans="1:17" ht="9" customHeight="1">
      <c r="B230" s="736"/>
      <c r="C230" s="736"/>
      <c r="D230" s="711" t="s">
        <v>1741</v>
      </c>
      <c r="E230" s="738">
        <v>6</v>
      </c>
      <c r="F230" s="740" t="s">
        <v>974</v>
      </c>
      <c r="G230" s="740" t="s">
        <v>974</v>
      </c>
      <c r="H230" s="740" t="s">
        <v>974</v>
      </c>
      <c r="I230" s="740" t="s">
        <v>974</v>
      </c>
      <c r="J230" s="740" t="s">
        <v>974</v>
      </c>
      <c r="K230" s="740" t="s">
        <v>974</v>
      </c>
      <c r="L230" s="740" t="s">
        <v>974</v>
      </c>
      <c r="M230" s="740" t="s">
        <v>974</v>
      </c>
      <c r="N230" s="740" t="s">
        <v>974</v>
      </c>
      <c r="O230" s="740" t="s">
        <v>974</v>
      </c>
      <c r="P230" s="740" t="s">
        <v>974</v>
      </c>
      <c r="Q230" s="740" t="s">
        <v>974</v>
      </c>
    </row>
    <row r="231" spans="1:17" ht="9" customHeight="1">
      <c r="B231" s="736"/>
      <c r="C231" s="736"/>
      <c r="D231" s="711" t="s">
        <v>1742</v>
      </c>
      <c r="E231" s="738">
        <v>15</v>
      </c>
      <c r="F231" s="740" t="s">
        <v>974</v>
      </c>
      <c r="G231" s="740" t="s">
        <v>974</v>
      </c>
      <c r="H231" s="740" t="s">
        <v>974</v>
      </c>
      <c r="I231" s="740" t="s">
        <v>974</v>
      </c>
      <c r="J231" s="740" t="s">
        <v>974</v>
      </c>
      <c r="K231" s="740" t="s">
        <v>974</v>
      </c>
      <c r="L231" s="740" t="s">
        <v>974</v>
      </c>
      <c r="M231" s="740" t="s">
        <v>974</v>
      </c>
      <c r="N231" s="740" t="s">
        <v>974</v>
      </c>
      <c r="O231" s="740" t="s">
        <v>974</v>
      </c>
      <c r="P231" s="740" t="s">
        <v>974</v>
      </c>
      <c r="Q231" s="740" t="s">
        <v>974</v>
      </c>
    </row>
    <row r="232" spans="1:17" ht="9.9499999999999993" customHeight="1">
      <c r="A232" s="699" t="s">
        <v>803</v>
      </c>
      <c r="B232" s="736"/>
      <c r="C232" s="736"/>
    </row>
    <row r="233" spans="1:17" s="698" customFormat="1" ht="9.9499999999999993" customHeight="1">
      <c r="A233" s="743" t="s">
        <v>804</v>
      </c>
      <c r="B233" s="700"/>
      <c r="C233" s="700"/>
      <c r="D233" s="700"/>
      <c r="E233" s="700"/>
      <c r="F233" s="700"/>
      <c r="G233" s="700"/>
      <c r="H233" s="700"/>
      <c r="I233" s="700"/>
      <c r="J233" s="700"/>
      <c r="K233" s="700"/>
      <c r="L233" s="700"/>
      <c r="M233" s="691"/>
      <c r="N233" s="691"/>
      <c r="O233" s="691"/>
      <c r="P233" s="691"/>
      <c r="Q233" s="691"/>
    </row>
    <row r="234" spans="1:17" ht="9.9499999999999993" customHeight="1">
      <c r="A234" s="743" t="s">
        <v>606</v>
      </c>
      <c r="B234" s="700"/>
      <c r="C234" s="700"/>
      <c r="D234" s="700"/>
      <c r="E234" s="700"/>
      <c r="F234" s="700"/>
      <c r="G234" s="700"/>
      <c r="H234" s="700"/>
      <c r="I234" s="700"/>
      <c r="J234" s="700"/>
      <c r="K234" s="700"/>
      <c r="L234" s="700"/>
      <c r="M234" s="691"/>
      <c r="N234" s="691"/>
      <c r="O234" s="691"/>
      <c r="P234" s="691"/>
      <c r="Q234" s="691"/>
    </row>
    <row r="235" spans="1:17" ht="9.9499999999999993" customHeight="1">
      <c r="A235" s="699"/>
      <c r="B235" s="736"/>
      <c r="C235" s="736"/>
    </row>
    <row r="236" spans="1:17" ht="9" customHeight="1">
      <c r="A236" s="744" t="s">
        <v>53</v>
      </c>
      <c r="B236" s="698"/>
      <c r="C236" s="698"/>
      <c r="L236" s="737"/>
    </row>
    <row r="237" spans="1:17" ht="18" customHeight="1">
      <c r="B237" s="736"/>
      <c r="C237" s="736" t="s">
        <v>1858</v>
      </c>
      <c r="D237" s="711" t="s">
        <v>1740</v>
      </c>
      <c r="E237" s="738">
        <v>16</v>
      </c>
      <c r="F237" s="740" t="s">
        <v>974</v>
      </c>
      <c r="G237" s="740" t="s">
        <v>974</v>
      </c>
      <c r="H237" s="740" t="s">
        <v>974</v>
      </c>
      <c r="I237" s="740" t="s">
        <v>974</v>
      </c>
      <c r="J237" s="740" t="s">
        <v>974</v>
      </c>
      <c r="K237" s="740" t="s">
        <v>974</v>
      </c>
      <c r="L237" s="740" t="s">
        <v>974</v>
      </c>
      <c r="M237" s="740" t="s">
        <v>974</v>
      </c>
      <c r="N237" s="740" t="s">
        <v>974</v>
      </c>
      <c r="O237" s="740" t="s">
        <v>974</v>
      </c>
      <c r="P237" s="740" t="s">
        <v>974</v>
      </c>
      <c r="Q237" s="740" t="s">
        <v>974</v>
      </c>
    </row>
    <row r="238" spans="1:17" ht="9" customHeight="1">
      <c r="B238" s="736"/>
      <c r="C238" s="736"/>
      <c r="D238" s="711" t="s">
        <v>1741</v>
      </c>
      <c r="E238" s="738">
        <v>15</v>
      </c>
      <c r="F238" s="740" t="s">
        <v>974</v>
      </c>
      <c r="G238" s="740" t="s">
        <v>974</v>
      </c>
      <c r="H238" s="740" t="s">
        <v>974</v>
      </c>
      <c r="I238" s="740" t="s">
        <v>974</v>
      </c>
      <c r="J238" s="740" t="s">
        <v>974</v>
      </c>
      <c r="K238" s="740" t="s">
        <v>974</v>
      </c>
      <c r="L238" s="740" t="s">
        <v>974</v>
      </c>
      <c r="M238" s="740" t="s">
        <v>974</v>
      </c>
      <c r="N238" s="740" t="s">
        <v>974</v>
      </c>
      <c r="O238" s="740" t="s">
        <v>974</v>
      </c>
      <c r="P238" s="740" t="s">
        <v>974</v>
      </c>
      <c r="Q238" s="740" t="s">
        <v>974</v>
      </c>
    </row>
    <row r="239" spans="1:17" ht="9" customHeight="1">
      <c r="B239" s="736"/>
      <c r="C239" s="736"/>
      <c r="D239" s="711" t="s">
        <v>1742</v>
      </c>
      <c r="E239" s="738">
        <v>31</v>
      </c>
      <c r="F239" s="740" t="s">
        <v>974</v>
      </c>
      <c r="G239" s="740" t="s">
        <v>974</v>
      </c>
      <c r="H239" s="740" t="s">
        <v>974</v>
      </c>
      <c r="I239" s="740" t="s">
        <v>974</v>
      </c>
      <c r="J239" s="740" t="s">
        <v>974</v>
      </c>
      <c r="K239" s="740" t="s">
        <v>974</v>
      </c>
      <c r="L239" s="740" t="s">
        <v>974</v>
      </c>
      <c r="M239" s="740" t="s">
        <v>974</v>
      </c>
      <c r="N239" s="740" t="s">
        <v>974</v>
      </c>
      <c r="O239" s="740" t="s">
        <v>974</v>
      </c>
      <c r="P239" s="740" t="s">
        <v>974</v>
      </c>
      <c r="Q239" s="740" t="s">
        <v>974</v>
      </c>
    </row>
    <row r="240" spans="1:17" ht="18" customHeight="1">
      <c r="B240" s="736"/>
      <c r="C240" s="741" t="s">
        <v>1859</v>
      </c>
      <c r="D240" s="711" t="s">
        <v>1740</v>
      </c>
      <c r="E240" s="738">
        <v>70</v>
      </c>
      <c r="F240" s="738">
        <v>52</v>
      </c>
      <c r="G240" s="738">
        <v>52</v>
      </c>
      <c r="H240" s="738">
        <v>0</v>
      </c>
      <c r="I240" s="738">
        <v>18</v>
      </c>
      <c r="J240" s="738">
        <v>1</v>
      </c>
      <c r="K240" s="738">
        <v>13</v>
      </c>
      <c r="L240" s="738">
        <v>4</v>
      </c>
      <c r="M240" s="738">
        <v>67</v>
      </c>
      <c r="N240" s="738">
        <v>2</v>
      </c>
      <c r="O240" s="738">
        <v>0</v>
      </c>
      <c r="P240" s="738">
        <v>0</v>
      </c>
      <c r="Q240" s="738">
        <v>1</v>
      </c>
    </row>
    <row r="241" spans="2:17" ht="9" customHeight="1">
      <c r="B241" s="736"/>
      <c r="C241" s="736"/>
      <c r="D241" s="711" t="s">
        <v>1741</v>
      </c>
      <c r="E241" s="738">
        <v>63</v>
      </c>
      <c r="F241" s="738">
        <v>34</v>
      </c>
      <c r="G241" s="738">
        <v>34</v>
      </c>
      <c r="H241" s="738">
        <v>0</v>
      </c>
      <c r="I241" s="738">
        <v>29</v>
      </c>
      <c r="J241" s="738">
        <v>1</v>
      </c>
      <c r="K241" s="738">
        <v>22</v>
      </c>
      <c r="L241" s="738">
        <v>6</v>
      </c>
      <c r="M241" s="738">
        <v>59</v>
      </c>
      <c r="N241" s="738">
        <v>4</v>
      </c>
      <c r="O241" s="738">
        <v>0</v>
      </c>
      <c r="P241" s="738">
        <v>0</v>
      </c>
      <c r="Q241" s="738">
        <v>0</v>
      </c>
    </row>
    <row r="242" spans="2:17" ht="9" customHeight="1">
      <c r="B242" s="736"/>
      <c r="C242" s="736"/>
      <c r="D242" s="711" t="s">
        <v>1742</v>
      </c>
      <c r="E242" s="738">
        <v>133</v>
      </c>
      <c r="F242" s="738">
        <v>86</v>
      </c>
      <c r="G242" s="738">
        <v>86</v>
      </c>
      <c r="H242" s="738">
        <v>0</v>
      </c>
      <c r="I242" s="738">
        <v>47</v>
      </c>
      <c r="J242" s="738">
        <v>2</v>
      </c>
      <c r="K242" s="738">
        <v>35</v>
      </c>
      <c r="L242" s="738">
        <v>10</v>
      </c>
      <c r="M242" s="738">
        <v>126</v>
      </c>
      <c r="N242" s="738">
        <v>6</v>
      </c>
      <c r="O242" s="738">
        <v>0</v>
      </c>
      <c r="P242" s="738">
        <v>0</v>
      </c>
      <c r="Q242" s="738">
        <v>1</v>
      </c>
    </row>
    <row r="243" spans="2:17" ht="18" customHeight="1">
      <c r="B243" s="736"/>
      <c r="C243" s="741" t="s">
        <v>1860</v>
      </c>
      <c r="D243" s="711" t="s">
        <v>1740</v>
      </c>
      <c r="E243" s="738">
        <v>43</v>
      </c>
      <c r="F243" s="738">
        <v>14</v>
      </c>
      <c r="G243" s="738">
        <v>1</v>
      </c>
      <c r="H243" s="738">
        <v>13</v>
      </c>
      <c r="I243" s="738">
        <v>29</v>
      </c>
      <c r="J243" s="738">
        <v>9</v>
      </c>
      <c r="K243" s="738">
        <v>16</v>
      </c>
      <c r="L243" s="738">
        <v>4</v>
      </c>
      <c r="M243" s="738">
        <v>40</v>
      </c>
      <c r="N243" s="738">
        <v>1</v>
      </c>
      <c r="O243" s="738">
        <v>2</v>
      </c>
      <c r="P243" s="738">
        <v>0</v>
      </c>
      <c r="Q243" s="738">
        <v>0</v>
      </c>
    </row>
    <row r="244" spans="2:17" ht="9" customHeight="1">
      <c r="B244" s="736"/>
      <c r="C244" s="736"/>
      <c r="D244" s="711" t="s">
        <v>1741</v>
      </c>
      <c r="E244" s="738">
        <v>56</v>
      </c>
      <c r="F244" s="738">
        <v>19</v>
      </c>
      <c r="G244" s="738">
        <v>0</v>
      </c>
      <c r="H244" s="738">
        <v>19</v>
      </c>
      <c r="I244" s="738">
        <v>37</v>
      </c>
      <c r="J244" s="738">
        <v>7</v>
      </c>
      <c r="K244" s="738">
        <v>26</v>
      </c>
      <c r="L244" s="738">
        <v>4</v>
      </c>
      <c r="M244" s="738">
        <v>50</v>
      </c>
      <c r="N244" s="738">
        <v>6</v>
      </c>
      <c r="O244" s="738">
        <v>0</v>
      </c>
      <c r="P244" s="738">
        <v>0</v>
      </c>
      <c r="Q244" s="738">
        <v>0</v>
      </c>
    </row>
    <row r="245" spans="2:17" ht="9" customHeight="1">
      <c r="B245" s="736"/>
      <c r="C245" s="736"/>
      <c r="D245" s="711" t="s">
        <v>1742</v>
      </c>
      <c r="E245" s="738">
        <v>99</v>
      </c>
      <c r="F245" s="738">
        <v>33</v>
      </c>
      <c r="G245" s="738">
        <v>1</v>
      </c>
      <c r="H245" s="738">
        <v>32</v>
      </c>
      <c r="I245" s="738">
        <v>66</v>
      </c>
      <c r="J245" s="738">
        <v>16</v>
      </c>
      <c r="K245" s="738">
        <v>42</v>
      </c>
      <c r="L245" s="738">
        <v>8</v>
      </c>
      <c r="M245" s="738">
        <v>90</v>
      </c>
      <c r="N245" s="738">
        <v>7</v>
      </c>
      <c r="O245" s="738">
        <v>2</v>
      </c>
      <c r="P245" s="738">
        <v>0</v>
      </c>
      <c r="Q245" s="738">
        <v>0</v>
      </c>
    </row>
    <row r="246" spans="2:17" ht="18" customHeight="1">
      <c r="B246" s="736"/>
      <c r="C246" s="742" t="s">
        <v>1844</v>
      </c>
      <c r="D246" s="711" t="s">
        <v>1740</v>
      </c>
      <c r="E246" s="738">
        <v>212</v>
      </c>
      <c r="F246" s="738">
        <v>134</v>
      </c>
      <c r="G246" s="738">
        <v>113</v>
      </c>
      <c r="H246" s="738">
        <v>21</v>
      </c>
      <c r="I246" s="738">
        <v>78</v>
      </c>
      <c r="J246" s="738">
        <v>12</v>
      </c>
      <c r="K246" s="738">
        <v>54</v>
      </c>
      <c r="L246" s="738">
        <v>12</v>
      </c>
      <c r="M246" s="740" t="s">
        <v>974</v>
      </c>
      <c r="N246" s="740" t="s">
        <v>974</v>
      </c>
      <c r="O246" s="740" t="s">
        <v>974</v>
      </c>
      <c r="P246" s="740" t="s">
        <v>974</v>
      </c>
      <c r="Q246" s="740" t="s">
        <v>974</v>
      </c>
    </row>
    <row r="247" spans="2:17" ht="9" customHeight="1">
      <c r="B247" s="736"/>
      <c r="C247" s="736"/>
      <c r="D247" s="711" t="s">
        <v>1741</v>
      </c>
      <c r="E247" s="738">
        <v>180</v>
      </c>
      <c r="F247" s="738">
        <v>83</v>
      </c>
      <c r="G247" s="738">
        <v>56</v>
      </c>
      <c r="H247" s="738">
        <v>27</v>
      </c>
      <c r="I247" s="738">
        <v>97</v>
      </c>
      <c r="J247" s="738">
        <v>11</v>
      </c>
      <c r="K247" s="738">
        <v>68</v>
      </c>
      <c r="L247" s="738">
        <v>18</v>
      </c>
      <c r="M247" s="740" t="s">
        <v>974</v>
      </c>
      <c r="N247" s="740" t="s">
        <v>974</v>
      </c>
      <c r="O247" s="740" t="s">
        <v>974</v>
      </c>
      <c r="P247" s="740" t="s">
        <v>974</v>
      </c>
      <c r="Q247" s="740" t="s">
        <v>974</v>
      </c>
    </row>
    <row r="248" spans="2:17" ht="9" customHeight="1">
      <c r="B248" s="736"/>
      <c r="C248" s="736"/>
      <c r="D248" s="711" t="s">
        <v>1742</v>
      </c>
      <c r="E248" s="738">
        <v>392</v>
      </c>
      <c r="F248" s="738">
        <v>217</v>
      </c>
      <c r="G248" s="738">
        <v>169</v>
      </c>
      <c r="H248" s="738">
        <v>48</v>
      </c>
      <c r="I248" s="738">
        <v>175</v>
      </c>
      <c r="J248" s="738">
        <v>23</v>
      </c>
      <c r="K248" s="738">
        <v>122</v>
      </c>
      <c r="L248" s="738">
        <v>30</v>
      </c>
      <c r="M248" s="740" t="s">
        <v>974</v>
      </c>
      <c r="N248" s="740" t="s">
        <v>974</v>
      </c>
      <c r="O248" s="740" t="s">
        <v>974</v>
      </c>
      <c r="P248" s="740" t="s">
        <v>974</v>
      </c>
      <c r="Q248" s="740" t="s">
        <v>974</v>
      </c>
    </row>
    <row r="249" spans="2:17" ht="18" customHeight="1">
      <c r="B249" s="699" t="s">
        <v>1861</v>
      </c>
      <c r="C249" s="736"/>
      <c r="D249" s="711" t="s">
        <v>1740</v>
      </c>
      <c r="E249" s="738">
        <v>1077</v>
      </c>
      <c r="F249" s="738">
        <v>608</v>
      </c>
      <c r="G249" s="738">
        <v>419</v>
      </c>
      <c r="H249" s="738">
        <v>189</v>
      </c>
      <c r="I249" s="738">
        <v>469</v>
      </c>
      <c r="J249" s="738">
        <v>54</v>
      </c>
      <c r="K249" s="738">
        <v>316</v>
      </c>
      <c r="L249" s="738">
        <v>99</v>
      </c>
      <c r="M249" s="738">
        <v>844</v>
      </c>
      <c r="N249" s="738">
        <v>157</v>
      </c>
      <c r="O249" s="738">
        <v>56</v>
      </c>
      <c r="P249" s="738">
        <v>13</v>
      </c>
      <c r="Q249" s="738">
        <v>7</v>
      </c>
    </row>
    <row r="250" spans="2:17" ht="9" customHeight="1">
      <c r="B250" s="736"/>
      <c r="C250" s="736"/>
      <c r="D250" s="711" t="s">
        <v>1741</v>
      </c>
      <c r="E250" s="738">
        <v>777</v>
      </c>
      <c r="F250" s="738">
        <v>306</v>
      </c>
      <c r="G250" s="738">
        <v>163</v>
      </c>
      <c r="H250" s="738">
        <v>143</v>
      </c>
      <c r="I250" s="738">
        <v>471</v>
      </c>
      <c r="J250" s="738">
        <v>75</v>
      </c>
      <c r="K250" s="738">
        <v>301</v>
      </c>
      <c r="L250" s="738">
        <v>95</v>
      </c>
      <c r="M250" s="738">
        <v>547</v>
      </c>
      <c r="N250" s="738">
        <v>161</v>
      </c>
      <c r="O250" s="738">
        <v>61</v>
      </c>
      <c r="P250" s="738">
        <v>5</v>
      </c>
      <c r="Q250" s="738">
        <v>3</v>
      </c>
    </row>
    <row r="251" spans="2:17" ht="9" customHeight="1">
      <c r="B251" s="736"/>
      <c r="C251" s="736"/>
      <c r="D251" s="711" t="s">
        <v>1742</v>
      </c>
      <c r="E251" s="738">
        <v>1854</v>
      </c>
      <c r="F251" s="738">
        <v>914</v>
      </c>
      <c r="G251" s="738">
        <v>582</v>
      </c>
      <c r="H251" s="738">
        <v>332</v>
      </c>
      <c r="I251" s="738">
        <v>940</v>
      </c>
      <c r="J251" s="738">
        <v>129</v>
      </c>
      <c r="K251" s="738">
        <v>617</v>
      </c>
      <c r="L251" s="738">
        <v>194</v>
      </c>
      <c r="M251" s="738">
        <v>1391</v>
      </c>
      <c r="N251" s="738">
        <v>318</v>
      </c>
      <c r="O251" s="738">
        <v>117</v>
      </c>
      <c r="P251" s="738">
        <v>18</v>
      </c>
      <c r="Q251" s="738">
        <v>10</v>
      </c>
    </row>
    <row r="252" spans="2:17" ht="18" customHeight="1">
      <c r="B252" s="699" t="s">
        <v>715</v>
      </c>
      <c r="C252" s="736"/>
      <c r="D252" s="711"/>
      <c r="E252" s="739"/>
      <c r="F252" s="739"/>
      <c r="G252" s="739"/>
      <c r="H252" s="739"/>
      <c r="I252" s="739"/>
      <c r="J252" s="739"/>
      <c r="K252" s="739"/>
      <c r="L252" s="739"/>
      <c r="M252" s="739"/>
      <c r="N252" s="739"/>
      <c r="O252" s="739"/>
      <c r="P252" s="739"/>
      <c r="Q252" s="739"/>
    </row>
    <row r="253" spans="2:17" ht="18" customHeight="1">
      <c r="B253" s="736"/>
      <c r="C253" s="736" t="s">
        <v>716</v>
      </c>
      <c r="D253" s="711" t="s">
        <v>1740</v>
      </c>
      <c r="E253" s="738">
        <v>5</v>
      </c>
      <c r="F253" s="738">
        <v>0</v>
      </c>
      <c r="G253" s="738">
        <v>0</v>
      </c>
      <c r="H253" s="738">
        <v>0</v>
      </c>
      <c r="I253" s="738">
        <v>5</v>
      </c>
      <c r="J253" s="738">
        <v>3</v>
      </c>
      <c r="K253" s="738">
        <v>2</v>
      </c>
      <c r="L253" s="738">
        <v>0</v>
      </c>
      <c r="M253" s="740" t="s">
        <v>974</v>
      </c>
      <c r="N253" s="740" t="s">
        <v>974</v>
      </c>
      <c r="O253" s="740" t="s">
        <v>974</v>
      </c>
      <c r="P253" s="740" t="s">
        <v>974</v>
      </c>
      <c r="Q253" s="740" t="s">
        <v>974</v>
      </c>
    </row>
    <row r="254" spans="2:17" ht="9" customHeight="1">
      <c r="B254" s="736"/>
      <c r="C254" s="736"/>
      <c r="D254" s="711" t="s">
        <v>1741</v>
      </c>
      <c r="E254" s="738">
        <v>2</v>
      </c>
      <c r="F254" s="738">
        <v>0</v>
      </c>
      <c r="G254" s="738">
        <v>0</v>
      </c>
      <c r="H254" s="738">
        <v>0</v>
      </c>
      <c r="I254" s="738">
        <v>2</v>
      </c>
      <c r="J254" s="738">
        <v>2</v>
      </c>
      <c r="K254" s="738">
        <v>0</v>
      </c>
      <c r="L254" s="738">
        <v>0</v>
      </c>
      <c r="M254" s="740" t="s">
        <v>974</v>
      </c>
      <c r="N254" s="740" t="s">
        <v>974</v>
      </c>
      <c r="O254" s="740" t="s">
        <v>974</v>
      </c>
      <c r="P254" s="740" t="s">
        <v>974</v>
      </c>
      <c r="Q254" s="740" t="s">
        <v>974</v>
      </c>
    </row>
    <row r="255" spans="2:17" ht="9" customHeight="1">
      <c r="B255" s="736"/>
      <c r="C255" s="736"/>
      <c r="D255" s="711" t="s">
        <v>1742</v>
      </c>
      <c r="E255" s="738">
        <v>7</v>
      </c>
      <c r="F255" s="738">
        <v>0</v>
      </c>
      <c r="G255" s="738">
        <v>0</v>
      </c>
      <c r="H255" s="738">
        <v>0</v>
      </c>
      <c r="I255" s="738">
        <v>7</v>
      </c>
      <c r="J255" s="738">
        <v>5</v>
      </c>
      <c r="K255" s="738">
        <v>2</v>
      </c>
      <c r="L255" s="738">
        <v>0</v>
      </c>
      <c r="M255" s="740" t="s">
        <v>974</v>
      </c>
      <c r="N255" s="740" t="s">
        <v>974</v>
      </c>
      <c r="O255" s="740" t="s">
        <v>974</v>
      </c>
      <c r="P255" s="740" t="s">
        <v>974</v>
      </c>
      <c r="Q255" s="740" t="s">
        <v>974</v>
      </c>
    </row>
    <row r="256" spans="2:17" ht="18" customHeight="1">
      <c r="B256" s="736"/>
      <c r="C256" s="736" t="s">
        <v>717</v>
      </c>
      <c r="D256" s="711" t="s">
        <v>1740</v>
      </c>
      <c r="E256" s="738">
        <v>3</v>
      </c>
      <c r="F256" s="738">
        <v>0</v>
      </c>
      <c r="G256" s="738">
        <v>0</v>
      </c>
      <c r="H256" s="738">
        <v>0</v>
      </c>
      <c r="I256" s="738">
        <v>3</v>
      </c>
      <c r="J256" s="738">
        <v>3</v>
      </c>
      <c r="K256" s="738">
        <v>0</v>
      </c>
      <c r="L256" s="738">
        <v>0</v>
      </c>
      <c r="M256" s="740" t="s">
        <v>974</v>
      </c>
      <c r="N256" s="740" t="s">
        <v>974</v>
      </c>
      <c r="O256" s="740" t="s">
        <v>974</v>
      </c>
      <c r="P256" s="740" t="s">
        <v>974</v>
      </c>
      <c r="Q256" s="740" t="s">
        <v>974</v>
      </c>
    </row>
    <row r="257" spans="2:17" ht="9" customHeight="1">
      <c r="B257" s="736"/>
      <c r="C257" s="736"/>
      <c r="D257" s="711" t="s">
        <v>1742</v>
      </c>
      <c r="E257" s="738">
        <v>3</v>
      </c>
      <c r="F257" s="738">
        <v>0</v>
      </c>
      <c r="G257" s="738">
        <v>0</v>
      </c>
      <c r="H257" s="738">
        <v>0</v>
      </c>
      <c r="I257" s="738">
        <v>3</v>
      </c>
      <c r="J257" s="738">
        <v>3</v>
      </c>
      <c r="K257" s="738">
        <v>0</v>
      </c>
      <c r="L257" s="738">
        <v>0</v>
      </c>
      <c r="M257" s="740" t="s">
        <v>974</v>
      </c>
      <c r="N257" s="740" t="s">
        <v>974</v>
      </c>
      <c r="O257" s="740" t="s">
        <v>974</v>
      </c>
      <c r="P257" s="740" t="s">
        <v>974</v>
      </c>
      <c r="Q257" s="740" t="s">
        <v>974</v>
      </c>
    </row>
    <row r="258" spans="2:17" ht="18" customHeight="1">
      <c r="B258" s="736"/>
      <c r="C258" s="742" t="s">
        <v>1844</v>
      </c>
      <c r="D258" s="711" t="s">
        <v>1740</v>
      </c>
      <c r="E258" s="738">
        <v>8</v>
      </c>
      <c r="F258" s="738">
        <v>0</v>
      </c>
      <c r="G258" s="738">
        <v>0</v>
      </c>
      <c r="H258" s="738">
        <v>0</v>
      </c>
      <c r="I258" s="738">
        <v>8</v>
      </c>
      <c r="J258" s="738">
        <v>6</v>
      </c>
      <c r="K258" s="738">
        <v>2</v>
      </c>
      <c r="L258" s="738">
        <v>0</v>
      </c>
      <c r="M258" s="740" t="s">
        <v>974</v>
      </c>
      <c r="N258" s="740" t="s">
        <v>974</v>
      </c>
      <c r="O258" s="740" t="s">
        <v>974</v>
      </c>
      <c r="P258" s="740" t="s">
        <v>974</v>
      </c>
      <c r="Q258" s="740" t="s">
        <v>974</v>
      </c>
    </row>
    <row r="259" spans="2:17" ht="9" customHeight="1">
      <c r="B259" s="736"/>
      <c r="C259" s="736"/>
      <c r="D259" s="711" t="s">
        <v>1741</v>
      </c>
      <c r="E259" s="738">
        <v>2</v>
      </c>
      <c r="F259" s="738">
        <v>0</v>
      </c>
      <c r="G259" s="738">
        <v>0</v>
      </c>
      <c r="H259" s="738">
        <v>0</v>
      </c>
      <c r="I259" s="738">
        <v>2</v>
      </c>
      <c r="J259" s="738">
        <v>2</v>
      </c>
      <c r="K259" s="738">
        <v>0</v>
      </c>
      <c r="L259" s="738">
        <v>0</v>
      </c>
      <c r="M259" s="740" t="s">
        <v>974</v>
      </c>
      <c r="N259" s="740" t="s">
        <v>974</v>
      </c>
      <c r="O259" s="740" t="s">
        <v>974</v>
      </c>
      <c r="P259" s="740" t="s">
        <v>974</v>
      </c>
      <c r="Q259" s="740" t="s">
        <v>974</v>
      </c>
    </row>
    <row r="260" spans="2:17" ht="9" customHeight="1">
      <c r="B260" s="736"/>
      <c r="C260" s="736"/>
      <c r="D260" s="711" t="s">
        <v>1742</v>
      </c>
      <c r="E260" s="738">
        <v>10</v>
      </c>
      <c r="F260" s="738">
        <v>0</v>
      </c>
      <c r="G260" s="738">
        <v>0</v>
      </c>
      <c r="H260" s="738">
        <v>0</v>
      </c>
      <c r="I260" s="738">
        <v>10</v>
      </c>
      <c r="J260" s="738">
        <v>8</v>
      </c>
      <c r="K260" s="738">
        <v>2</v>
      </c>
      <c r="L260" s="738">
        <v>0</v>
      </c>
      <c r="M260" s="740" t="s">
        <v>974</v>
      </c>
      <c r="N260" s="740" t="s">
        <v>974</v>
      </c>
      <c r="O260" s="740" t="s">
        <v>974</v>
      </c>
      <c r="P260" s="740" t="s">
        <v>974</v>
      </c>
      <c r="Q260" s="740" t="s">
        <v>974</v>
      </c>
    </row>
    <row r="261" spans="2:17" ht="18" customHeight="1">
      <c r="B261" s="699" t="s">
        <v>718</v>
      </c>
      <c r="C261" s="736"/>
      <c r="D261" s="711"/>
      <c r="E261" s="739"/>
      <c r="F261" s="739"/>
      <c r="G261" s="739"/>
      <c r="H261" s="739"/>
      <c r="I261" s="739"/>
      <c r="J261" s="739"/>
      <c r="K261" s="739"/>
      <c r="L261" s="739"/>
      <c r="M261" s="739"/>
      <c r="N261" s="739"/>
      <c r="O261" s="739"/>
      <c r="P261" s="739"/>
      <c r="Q261" s="739"/>
    </row>
    <row r="262" spans="2:17" ht="18" customHeight="1">
      <c r="B262" s="736"/>
      <c r="C262" s="736" t="s">
        <v>718</v>
      </c>
      <c r="D262" s="711" t="s">
        <v>1740</v>
      </c>
      <c r="E262" s="738">
        <v>744</v>
      </c>
      <c r="F262" s="738">
        <v>0</v>
      </c>
      <c r="G262" s="738">
        <v>0</v>
      </c>
      <c r="H262" s="738">
        <v>0</v>
      </c>
      <c r="I262" s="738">
        <v>744</v>
      </c>
      <c r="J262" s="738">
        <v>744</v>
      </c>
      <c r="K262" s="738">
        <v>0</v>
      </c>
      <c r="L262" s="738">
        <v>0</v>
      </c>
      <c r="M262" s="740" t="s">
        <v>974</v>
      </c>
      <c r="N262" s="740" t="s">
        <v>974</v>
      </c>
      <c r="O262" s="740" t="s">
        <v>974</v>
      </c>
      <c r="P262" s="740" t="s">
        <v>974</v>
      </c>
      <c r="Q262" s="740" t="s">
        <v>974</v>
      </c>
    </row>
    <row r="263" spans="2:17" ht="9" customHeight="1">
      <c r="B263" s="736"/>
      <c r="C263" s="736"/>
      <c r="D263" s="711" t="s">
        <v>1741</v>
      </c>
      <c r="E263" s="738">
        <v>367</v>
      </c>
      <c r="F263" s="738">
        <v>0</v>
      </c>
      <c r="G263" s="738">
        <v>0</v>
      </c>
      <c r="H263" s="738">
        <v>0</v>
      </c>
      <c r="I263" s="738">
        <v>367</v>
      </c>
      <c r="J263" s="738">
        <v>366</v>
      </c>
      <c r="K263" s="738">
        <v>1</v>
      </c>
      <c r="L263" s="738">
        <v>0</v>
      </c>
      <c r="M263" s="740" t="s">
        <v>974</v>
      </c>
      <c r="N263" s="740" t="s">
        <v>974</v>
      </c>
      <c r="O263" s="740" t="s">
        <v>974</v>
      </c>
      <c r="P263" s="740" t="s">
        <v>974</v>
      </c>
      <c r="Q263" s="740" t="s">
        <v>974</v>
      </c>
    </row>
    <row r="264" spans="2:17" ht="9" customHeight="1">
      <c r="B264" s="736"/>
      <c r="C264" s="736"/>
      <c r="D264" s="711" t="s">
        <v>1742</v>
      </c>
      <c r="E264" s="738">
        <v>1111</v>
      </c>
      <c r="F264" s="738">
        <v>0</v>
      </c>
      <c r="G264" s="738">
        <v>0</v>
      </c>
      <c r="H264" s="738">
        <v>0</v>
      </c>
      <c r="I264" s="738">
        <v>1111</v>
      </c>
      <c r="J264" s="738">
        <v>1110</v>
      </c>
      <c r="K264" s="738">
        <v>1</v>
      </c>
      <c r="L264" s="738">
        <v>0</v>
      </c>
      <c r="M264" s="740" t="s">
        <v>974</v>
      </c>
      <c r="N264" s="740" t="s">
        <v>974</v>
      </c>
      <c r="O264" s="740" t="s">
        <v>974</v>
      </c>
      <c r="P264" s="740" t="s">
        <v>974</v>
      </c>
      <c r="Q264" s="740" t="s">
        <v>974</v>
      </c>
    </row>
    <row r="265" spans="2:17" ht="18" customHeight="1">
      <c r="B265" s="736"/>
      <c r="C265" s="736" t="s">
        <v>719</v>
      </c>
      <c r="D265" s="711" t="s">
        <v>1740</v>
      </c>
      <c r="E265" s="738">
        <v>6</v>
      </c>
      <c r="F265" s="738">
        <v>0</v>
      </c>
      <c r="G265" s="738">
        <v>0</v>
      </c>
      <c r="H265" s="738">
        <v>0</v>
      </c>
      <c r="I265" s="738">
        <v>6</v>
      </c>
      <c r="J265" s="738">
        <v>6</v>
      </c>
      <c r="K265" s="738">
        <v>0</v>
      </c>
      <c r="L265" s="738">
        <v>0</v>
      </c>
      <c r="M265" s="740" t="s">
        <v>974</v>
      </c>
      <c r="N265" s="740" t="s">
        <v>974</v>
      </c>
      <c r="O265" s="740" t="s">
        <v>974</v>
      </c>
      <c r="P265" s="740" t="s">
        <v>974</v>
      </c>
      <c r="Q265" s="740" t="s">
        <v>974</v>
      </c>
    </row>
    <row r="266" spans="2:17" ht="9" customHeight="1">
      <c r="B266" s="736"/>
      <c r="C266" s="736"/>
      <c r="D266" s="711" t="s">
        <v>1742</v>
      </c>
      <c r="E266" s="738">
        <v>6</v>
      </c>
      <c r="F266" s="738">
        <v>0</v>
      </c>
      <c r="G266" s="738">
        <v>0</v>
      </c>
      <c r="H266" s="738">
        <v>0</v>
      </c>
      <c r="I266" s="738">
        <v>6</v>
      </c>
      <c r="J266" s="738">
        <v>6</v>
      </c>
      <c r="K266" s="738">
        <v>0</v>
      </c>
      <c r="L266" s="738">
        <v>0</v>
      </c>
      <c r="M266" s="740" t="s">
        <v>974</v>
      </c>
      <c r="N266" s="740" t="s">
        <v>974</v>
      </c>
      <c r="O266" s="740" t="s">
        <v>974</v>
      </c>
      <c r="P266" s="740" t="s">
        <v>974</v>
      </c>
      <c r="Q266" s="740" t="s">
        <v>974</v>
      </c>
    </row>
    <row r="267" spans="2:17" ht="18" customHeight="1">
      <c r="B267" s="736"/>
      <c r="C267" s="736" t="s">
        <v>1862</v>
      </c>
      <c r="D267" s="711" t="s">
        <v>1740</v>
      </c>
      <c r="E267" s="738">
        <v>6</v>
      </c>
      <c r="F267" s="738">
        <v>0</v>
      </c>
      <c r="G267" s="738">
        <v>0</v>
      </c>
      <c r="H267" s="738">
        <v>0</v>
      </c>
      <c r="I267" s="738">
        <v>6</v>
      </c>
      <c r="J267" s="738">
        <v>6</v>
      </c>
      <c r="K267" s="738">
        <v>0</v>
      </c>
      <c r="L267" s="738">
        <v>0</v>
      </c>
      <c r="M267" s="740" t="s">
        <v>974</v>
      </c>
      <c r="N267" s="740" t="s">
        <v>974</v>
      </c>
      <c r="O267" s="740" t="s">
        <v>974</v>
      </c>
      <c r="P267" s="740" t="s">
        <v>974</v>
      </c>
      <c r="Q267" s="740" t="s">
        <v>974</v>
      </c>
    </row>
    <row r="268" spans="2:17" ht="9" customHeight="1">
      <c r="B268" s="736"/>
      <c r="C268" s="736"/>
      <c r="D268" s="711" t="s">
        <v>1741</v>
      </c>
      <c r="E268" s="738">
        <v>1</v>
      </c>
      <c r="F268" s="738">
        <v>0</v>
      </c>
      <c r="G268" s="738">
        <v>0</v>
      </c>
      <c r="H268" s="738">
        <v>0</v>
      </c>
      <c r="I268" s="738">
        <v>1</v>
      </c>
      <c r="J268" s="738">
        <v>1</v>
      </c>
      <c r="K268" s="738">
        <v>0</v>
      </c>
      <c r="L268" s="738">
        <v>0</v>
      </c>
      <c r="M268" s="740" t="s">
        <v>974</v>
      </c>
      <c r="N268" s="740" t="s">
        <v>974</v>
      </c>
      <c r="O268" s="740" t="s">
        <v>974</v>
      </c>
      <c r="P268" s="740" t="s">
        <v>974</v>
      </c>
      <c r="Q268" s="740" t="s">
        <v>974</v>
      </c>
    </row>
    <row r="269" spans="2:17" ht="9" customHeight="1">
      <c r="B269" s="736"/>
      <c r="C269" s="736"/>
      <c r="D269" s="711" t="s">
        <v>1742</v>
      </c>
      <c r="E269" s="738">
        <v>7</v>
      </c>
      <c r="F269" s="738">
        <v>0</v>
      </c>
      <c r="G269" s="738">
        <v>0</v>
      </c>
      <c r="H269" s="738">
        <v>0</v>
      </c>
      <c r="I269" s="738">
        <v>7</v>
      </c>
      <c r="J269" s="738">
        <v>7</v>
      </c>
      <c r="K269" s="738">
        <v>0</v>
      </c>
      <c r="L269" s="738">
        <v>0</v>
      </c>
      <c r="M269" s="740" t="s">
        <v>974</v>
      </c>
      <c r="N269" s="740" t="s">
        <v>974</v>
      </c>
      <c r="O269" s="740" t="s">
        <v>974</v>
      </c>
      <c r="P269" s="740" t="s">
        <v>974</v>
      </c>
      <c r="Q269" s="740" t="s">
        <v>974</v>
      </c>
    </row>
    <row r="270" spans="2:17" ht="18" customHeight="1">
      <c r="B270" s="736"/>
      <c r="C270" s="742" t="s">
        <v>1844</v>
      </c>
      <c r="D270" s="711" t="s">
        <v>1740</v>
      </c>
      <c r="E270" s="738">
        <v>756</v>
      </c>
      <c r="F270" s="738">
        <v>0</v>
      </c>
      <c r="G270" s="738">
        <v>0</v>
      </c>
      <c r="H270" s="738">
        <v>0</v>
      </c>
      <c r="I270" s="738">
        <v>756</v>
      </c>
      <c r="J270" s="738">
        <v>756</v>
      </c>
      <c r="K270" s="738">
        <v>0</v>
      </c>
      <c r="L270" s="738">
        <v>0</v>
      </c>
      <c r="M270" s="738">
        <v>477</v>
      </c>
      <c r="N270" s="738">
        <v>211</v>
      </c>
      <c r="O270" s="738">
        <v>5</v>
      </c>
      <c r="P270" s="738">
        <v>34</v>
      </c>
      <c r="Q270" s="738">
        <v>29</v>
      </c>
    </row>
    <row r="271" spans="2:17" ht="9" customHeight="1">
      <c r="B271" s="736"/>
      <c r="C271" s="736"/>
      <c r="D271" s="711" t="s">
        <v>1741</v>
      </c>
      <c r="E271" s="738">
        <v>368</v>
      </c>
      <c r="F271" s="738">
        <v>0</v>
      </c>
      <c r="G271" s="738">
        <v>0</v>
      </c>
      <c r="H271" s="738">
        <v>0</v>
      </c>
      <c r="I271" s="738">
        <v>368</v>
      </c>
      <c r="J271" s="738">
        <v>367</v>
      </c>
      <c r="K271" s="738">
        <v>1</v>
      </c>
      <c r="L271" s="738">
        <v>0</v>
      </c>
      <c r="M271" s="738">
        <v>257</v>
      </c>
      <c r="N271" s="738">
        <v>91</v>
      </c>
      <c r="O271" s="738">
        <v>2</v>
      </c>
      <c r="P271" s="738">
        <v>9</v>
      </c>
      <c r="Q271" s="738">
        <v>9</v>
      </c>
    </row>
    <row r="272" spans="2:17" ht="9" customHeight="1">
      <c r="B272" s="736"/>
      <c r="C272" s="736"/>
      <c r="D272" s="711" t="s">
        <v>1742</v>
      </c>
      <c r="E272" s="738">
        <v>1124</v>
      </c>
      <c r="F272" s="738">
        <v>0</v>
      </c>
      <c r="G272" s="738">
        <v>0</v>
      </c>
      <c r="H272" s="738">
        <v>0</v>
      </c>
      <c r="I272" s="738">
        <v>1124</v>
      </c>
      <c r="J272" s="738">
        <v>1123</v>
      </c>
      <c r="K272" s="738">
        <v>1</v>
      </c>
      <c r="L272" s="738">
        <v>0</v>
      </c>
      <c r="M272" s="738">
        <v>734</v>
      </c>
      <c r="N272" s="738">
        <v>302</v>
      </c>
      <c r="O272" s="738">
        <v>7</v>
      </c>
      <c r="P272" s="738">
        <v>43</v>
      </c>
      <c r="Q272" s="738">
        <v>38</v>
      </c>
    </row>
    <row r="273" spans="1:17" ht="18" customHeight="1">
      <c r="B273" s="699" t="s">
        <v>721</v>
      </c>
      <c r="C273" s="736"/>
      <c r="D273" s="711"/>
      <c r="E273" s="739"/>
      <c r="F273" s="739"/>
      <c r="G273" s="739"/>
      <c r="H273" s="739"/>
      <c r="I273" s="739"/>
      <c r="J273" s="739"/>
      <c r="K273" s="739"/>
      <c r="L273" s="739"/>
      <c r="M273" s="739"/>
      <c r="N273" s="739"/>
      <c r="O273" s="739"/>
      <c r="P273" s="739"/>
      <c r="Q273" s="739"/>
    </row>
    <row r="274" spans="1:17" ht="18" customHeight="1">
      <c r="B274" s="736"/>
      <c r="C274" s="736" t="s">
        <v>721</v>
      </c>
      <c r="D274" s="711" t="s">
        <v>1740</v>
      </c>
      <c r="E274" s="738">
        <v>245</v>
      </c>
      <c r="F274" s="738">
        <v>0</v>
      </c>
      <c r="G274" s="738">
        <v>0</v>
      </c>
      <c r="H274" s="738">
        <v>0</v>
      </c>
      <c r="I274" s="738">
        <v>245</v>
      </c>
      <c r="J274" s="738">
        <v>238</v>
      </c>
      <c r="K274" s="738">
        <v>7</v>
      </c>
      <c r="L274" s="738">
        <v>0</v>
      </c>
      <c r="M274" s="740" t="s">
        <v>974</v>
      </c>
      <c r="N274" s="740" t="s">
        <v>974</v>
      </c>
      <c r="O274" s="740" t="s">
        <v>974</v>
      </c>
      <c r="P274" s="740" t="s">
        <v>974</v>
      </c>
      <c r="Q274" s="740" t="s">
        <v>974</v>
      </c>
    </row>
    <row r="275" spans="1:17" ht="9" customHeight="1">
      <c r="B275" s="736"/>
      <c r="C275" s="736"/>
      <c r="D275" s="711" t="s">
        <v>1741</v>
      </c>
      <c r="E275" s="738">
        <v>233</v>
      </c>
      <c r="F275" s="738">
        <v>0</v>
      </c>
      <c r="G275" s="738">
        <v>0</v>
      </c>
      <c r="H275" s="738">
        <v>0</v>
      </c>
      <c r="I275" s="738">
        <v>233</v>
      </c>
      <c r="J275" s="738">
        <v>229</v>
      </c>
      <c r="K275" s="738">
        <v>4</v>
      </c>
      <c r="L275" s="738">
        <v>0</v>
      </c>
      <c r="M275" s="740" t="s">
        <v>974</v>
      </c>
      <c r="N275" s="740" t="s">
        <v>974</v>
      </c>
      <c r="O275" s="740" t="s">
        <v>974</v>
      </c>
      <c r="P275" s="740" t="s">
        <v>974</v>
      </c>
      <c r="Q275" s="740" t="s">
        <v>974</v>
      </c>
    </row>
    <row r="276" spans="1:17" ht="9" customHeight="1">
      <c r="B276" s="736"/>
      <c r="C276" s="736"/>
      <c r="D276" s="711" t="s">
        <v>1742</v>
      </c>
      <c r="E276" s="738">
        <v>478</v>
      </c>
      <c r="F276" s="738">
        <v>0</v>
      </c>
      <c r="G276" s="738">
        <v>0</v>
      </c>
      <c r="H276" s="738">
        <v>0</v>
      </c>
      <c r="I276" s="738">
        <v>478</v>
      </c>
      <c r="J276" s="738">
        <v>467</v>
      </c>
      <c r="K276" s="738">
        <v>11</v>
      </c>
      <c r="L276" s="738">
        <v>0</v>
      </c>
      <c r="M276" s="740" t="s">
        <v>974</v>
      </c>
      <c r="N276" s="740" t="s">
        <v>974</v>
      </c>
      <c r="O276" s="740" t="s">
        <v>974</v>
      </c>
      <c r="P276" s="740" t="s">
        <v>974</v>
      </c>
      <c r="Q276" s="740" t="s">
        <v>974</v>
      </c>
    </row>
    <row r="277" spans="1:17" ht="18" customHeight="1">
      <c r="B277" s="736"/>
      <c r="C277" s="736" t="s">
        <v>722</v>
      </c>
      <c r="D277" s="711" t="s">
        <v>1740</v>
      </c>
      <c r="E277" s="738">
        <v>34</v>
      </c>
      <c r="F277" s="738">
        <v>0</v>
      </c>
      <c r="G277" s="738">
        <v>0</v>
      </c>
      <c r="H277" s="738">
        <v>0</v>
      </c>
      <c r="I277" s="738">
        <v>34</v>
      </c>
      <c r="J277" s="738">
        <v>34</v>
      </c>
      <c r="K277" s="738">
        <v>0</v>
      </c>
      <c r="L277" s="738">
        <v>0</v>
      </c>
      <c r="M277" s="740" t="s">
        <v>974</v>
      </c>
      <c r="N277" s="740" t="s">
        <v>974</v>
      </c>
      <c r="O277" s="740" t="s">
        <v>974</v>
      </c>
      <c r="P277" s="740" t="s">
        <v>974</v>
      </c>
      <c r="Q277" s="740" t="s">
        <v>974</v>
      </c>
    </row>
    <row r="278" spans="1:17" ht="9" customHeight="1">
      <c r="B278" s="736"/>
      <c r="C278" s="736"/>
      <c r="D278" s="711" t="s">
        <v>1741</v>
      </c>
      <c r="E278" s="738">
        <v>34</v>
      </c>
      <c r="F278" s="738">
        <v>0</v>
      </c>
      <c r="G278" s="738">
        <v>0</v>
      </c>
      <c r="H278" s="738">
        <v>0</v>
      </c>
      <c r="I278" s="738">
        <v>34</v>
      </c>
      <c r="J278" s="738">
        <v>34</v>
      </c>
      <c r="K278" s="738">
        <v>0</v>
      </c>
      <c r="L278" s="738">
        <v>0</v>
      </c>
      <c r="M278" s="740" t="s">
        <v>974</v>
      </c>
      <c r="N278" s="740" t="s">
        <v>974</v>
      </c>
      <c r="O278" s="740" t="s">
        <v>974</v>
      </c>
      <c r="P278" s="740" t="s">
        <v>974</v>
      </c>
      <c r="Q278" s="740" t="s">
        <v>974</v>
      </c>
    </row>
    <row r="279" spans="1:17" ht="9" customHeight="1">
      <c r="B279" s="736"/>
      <c r="C279" s="736"/>
      <c r="D279" s="711" t="s">
        <v>1742</v>
      </c>
      <c r="E279" s="738">
        <v>68</v>
      </c>
      <c r="F279" s="738">
        <v>0</v>
      </c>
      <c r="G279" s="738">
        <v>0</v>
      </c>
      <c r="H279" s="738">
        <v>0</v>
      </c>
      <c r="I279" s="738">
        <v>68</v>
      </c>
      <c r="J279" s="738">
        <v>68</v>
      </c>
      <c r="K279" s="738">
        <v>0</v>
      </c>
      <c r="L279" s="738">
        <v>0</v>
      </c>
      <c r="M279" s="740" t="s">
        <v>974</v>
      </c>
      <c r="N279" s="740" t="s">
        <v>974</v>
      </c>
      <c r="O279" s="740" t="s">
        <v>974</v>
      </c>
      <c r="P279" s="740" t="s">
        <v>974</v>
      </c>
      <c r="Q279" s="740" t="s">
        <v>974</v>
      </c>
    </row>
    <row r="280" spans="1:17" ht="18" customHeight="1">
      <c r="B280" s="736"/>
      <c r="C280" s="742" t="s">
        <v>1844</v>
      </c>
      <c r="D280" s="711" t="s">
        <v>1740</v>
      </c>
      <c r="E280" s="738">
        <v>279</v>
      </c>
      <c r="F280" s="738">
        <v>0</v>
      </c>
      <c r="G280" s="738">
        <v>0</v>
      </c>
      <c r="H280" s="738">
        <v>0</v>
      </c>
      <c r="I280" s="738">
        <v>279</v>
      </c>
      <c r="J280" s="738">
        <v>272</v>
      </c>
      <c r="K280" s="738">
        <v>7</v>
      </c>
      <c r="L280" s="738">
        <v>0</v>
      </c>
      <c r="M280" s="740" t="s">
        <v>974</v>
      </c>
      <c r="N280" s="740" t="s">
        <v>974</v>
      </c>
      <c r="O280" s="740" t="s">
        <v>974</v>
      </c>
      <c r="P280" s="740" t="s">
        <v>974</v>
      </c>
      <c r="Q280" s="740" t="s">
        <v>974</v>
      </c>
    </row>
    <row r="281" spans="1:17" ht="9" customHeight="1">
      <c r="B281" s="736"/>
      <c r="C281" s="736"/>
      <c r="D281" s="711" t="s">
        <v>1741</v>
      </c>
      <c r="E281" s="738">
        <v>267</v>
      </c>
      <c r="F281" s="738">
        <v>0</v>
      </c>
      <c r="G281" s="738">
        <v>0</v>
      </c>
      <c r="H281" s="738">
        <v>0</v>
      </c>
      <c r="I281" s="738">
        <v>267</v>
      </c>
      <c r="J281" s="738">
        <v>263</v>
      </c>
      <c r="K281" s="738">
        <v>4</v>
      </c>
      <c r="L281" s="738">
        <v>0</v>
      </c>
      <c r="M281" s="740" t="s">
        <v>974</v>
      </c>
      <c r="N281" s="740" t="s">
        <v>974</v>
      </c>
      <c r="O281" s="740" t="s">
        <v>974</v>
      </c>
      <c r="P281" s="740" t="s">
        <v>974</v>
      </c>
      <c r="Q281" s="740" t="s">
        <v>974</v>
      </c>
    </row>
    <row r="282" spans="1:17" ht="9" customHeight="1">
      <c r="B282" s="736"/>
      <c r="C282" s="736"/>
      <c r="D282" s="711" t="s">
        <v>1742</v>
      </c>
      <c r="E282" s="738">
        <v>546</v>
      </c>
      <c r="F282" s="738">
        <v>0</v>
      </c>
      <c r="G282" s="738">
        <v>0</v>
      </c>
      <c r="H282" s="738">
        <v>0</v>
      </c>
      <c r="I282" s="738">
        <v>546</v>
      </c>
      <c r="J282" s="738">
        <v>535</v>
      </c>
      <c r="K282" s="738">
        <v>11</v>
      </c>
      <c r="L282" s="738">
        <v>0</v>
      </c>
      <c r="M282" s="740" t="s">
        <v>974</v>
      </c>
      <c r="N282" s="740" t="s">
        <v>974</v>
      </c>
      <c r="O282" s="740" t="s">
        <v>974</v>
      </c>
      <c r="P282" s="740" t="s">
        <v>974</v>
      </c>
      <c r="Q282" s="740" t="s">
        <v>974</v>
      </c>
    </row>
    <row r="283" spans="1:17" ht="18" customHeight="1">
      <c r="B283" s="699" t="s">
        <v>1863</v>
      </c>
      <c r="C283" s="736"/>
      <c r="D283" s="711" t="s">
        <v>1740</v>
      </c>
      <c r="E283" s="738">
        <v>1043</v>
      </c>
      <c r="F283" s="738">
        <v>0</v>
      </c>
      <c r="G283" s="738">
        <v>0</v>
      </c>
      <c r="H283" s="738">
        <v>0</v>
      </c>
      <c r="I283" s="738">
        <v>1043</v>
      </c>
      <c r="J283" s="738">
        <v>1034</v>
      </c>
      <c r="K283" s="738">
        <v>9</v>
      </c>
      <c r="L283" s="738">
        <v>0</v>
      </c>
      <c r="M283" s="738">
        <v>622</v>
      </c>
      <c r="N283" s="738">
        <v>289</v>
      </c>
      <c r="O283" s="738">
        <v>54</v>
      </c>
      <c r="P283" s="738">
        <v>39</v>
      </c>
      <c r="Q283" s="738">
        <v>39</v>
      </c>
    </row>
    <row r="284" spans="1:17" ht="9" customHeight="1">
      <c r="B284" s="736"/>
      <c r="C284" s="736"/>
      <c r="D284" s="711" t="s">
        <v>1741</v>
      </c>
      <c r="E284" s="738">
        <v>637</v>
      </c>
      <c r="F284" s="738">
        <v>0</v>
      </c>
      <c r="G284" s="738">
        <v>0</v>
      </c>
      <c r="H284" s="738">
        <v>0</v>
      </c>
      <c r="I284" s="738">
        <v>637</v>
      </c>
      <c r="J284" s="738">
        <v>632</v>
      </c>
      <c r="K284" s="738">
        <v>5</v>
      </c>
      <c r="L284" s="738">
        <v>0</v>
      </c>
      <c r="M284" s="738">
        <v>402</v>
      </c>
      <c r="N284" s="738">
        <v>156</v>
      </c>
      <c r="O284" s="738">
        <v>47</v>
      </c>
      <c r="P284" s="738">
        <v>16</v>
      </c>
      <c r="Q284" s="738">
        <v>16</v>
      </c>
    </row>
    <row r="285" spans="1:17" ht="9" customHeight="1">
      <c r="B285" s="736"/>
      <c r="C285" s="736"/>
      <c r="D285" s="711" t="s">
        <v>1742</v>
      </c>
      <c r="E285" s="738">
        <v>1680</v>
      </c>
      <c r="F285" s="738">
        <v>0</v>
      </c>
      <c r="G285" s="738">
        <v>0</v>
      </c>
      <c r="H285" s="738">
        <v>0</v>
      </c>
      <c r="I285" s="738">
        <v>1680</v>
      </c>
      <c r="J285" s="738">
        <v>1666</v>
      </c>
      <c r="K285" s="738">
        <v>14</v>
      </c>
      <c r="L285" s="738">
        <v>0</v>
      </c>
      <c r="M285" s="738">
        <v>1024</v>
      </c>
      <c r="N285" s="738">
        <v>445</v>
      </c>
      <c r="O285" s="738">
        <v>101</v>
      </c>
      <c r="P285" s="738">
        <v>55</v>
      </c>
      <c r="Q285" s="738">
        <v>55</v>
      </c>
    </row>
    <row r="286" spans="1:17" ht="18" customHeight="1">
      <c r="A286" s="699" t="s">
        <v>1750</v>
      </c>
      <c r="B286" s="736"/>
      <c r="C286" s="736"/>
      <c r="D286" s="711" t="s">
        <v>1740</v>
      </c>
      <c r="E286" s="738">
        <v>2120</v>
      </c>
      <c r="F286" s="738">
        <v>608</v>
      </c>
      <c r="G286" s="738">
        <v>419</v>
      </c>
      <c r="H286" s="738">
        <v>189</v>
      </c>
      <c r="I286" s="738">
        <v>1512</v>
      </c>
      <c r="J286" s="738">
        <v>1088</v>
      </c>
      <c r="K286" s="738">
        <v>325</v>
      </c>
      <c r="L286" s="738">
        <v>99</v>
      </c>
      <c r="M286" s="738">
        <v>1466</v>
      </c>
      <c r="N286" s="738">
        <v>446</v>
      </c>
      <c r="O286" s="738">
        <v>110</v>
      </c>
      <c r="P286" s="738">
        <v>52</v>
      </c>
      <c r="Q286" s="738">
        <v>46</v>
      </c>
    </row>
    <row r="287" spans="1:17" ht="9" customHeight="1">
      <c r="B287" s="736"/>
      <c r="C287" s="736"/>
      <c r="D287" s="711" t="s">
        <v>1741</v>
      </c>
      <c r="E287" s="738">
        <v>1414</v>
      </c>
      <c r="F287" s="738">
        <v>306</v>
      </c>
      <c r="G287" s="738">
        <v>163</v>
      </c>
      <c r="H287" s="738">
        <v>143</v>
      </c>
      <c r="I287" s="738">
        <v>1108</v>
      </c>
      <c r="J287" s="738">
        <v>707</v>
      </c>
      <c r="K287" s="738">
        <v>306</v>
      </c>
      <c r="L287" s="738">
        <v>95</v>
      </c>
      <c r="M287" s="738">
        <v>949</v>
      </c>
      <c r="N287" s="738">
        <v>317</v>
      </c>
      <c r="O287" s="738">
        <v>108</v>
      </c>
      <c r="P287" s="738">
        <v>21</v>
      </c>
      <c r="Q287" s="738">
        <v>19</v>
      </c>
    </row>
    <row r="288" spans="1:17" ht="9" customHeight="1">
      <c r="B288" s="736"/>
      <c r="C288" s="736"/>
      <c r="D288" s="711" t="s">
        <v>1742</v>
      </c>
      <c r="E288" s="738">
        <v>3534</v>
      </c>
      <c r="F288" s="738">
        <v>914</v>
      </c>
      <c r="G288" s="738">
        <v>582</v>
      </c>
      <c r="H288" s="738">
        <v>332</v>
      </c>
      <c r="I288" s="738">
        <v>2620</v>
      </c>
      <c r="J288" s="738">
        <v>1795</v>
      </c>
      <c r="K288" s="738">
        <v>631</v>
      </c>
      <c r="L288" s="738">
        <v>194</v>
      </c>
      <c r="M288" s="738">
        <v>2415</v>
      </c>
      <c r="N288" s="738">
        <v>763</v>
      </c>
      <c r="O288" s="738">
        <v>218</v>
      </c>
      <c r="P288" s="738">
        <v>73</v>
      </c>
      <c r="Q288" s="738">
        <v>65</v>
      </c>
    </row>
    <row r="289" spans="1:17" ht="9.9499999999999993" customHeight="1">
      <c r="A289" s="699" t="s">
        <v>803</v>
      </c>
      <c r="B289" s="736"/>
      <c r="C289" s="736"/>
    </row>
    <row r="290" spans="1:17" s="698" customFormat="1" ht="9.9499999999999993" customHeight="1">
      <c r="A290" s="743" t="s">
        <v>804</v>
      </c>
      <c r="B290" s="700"/>
      <c r="C290" s="700"/>
      <c r="D290" s="700"/>
      <c r="E290" s="700"/>
      <c r="F290" s="700"/>
      <c r="G290" s="700"/>
      <c r="H290" s="700"/>
      <c r="I290" s="700"/>
      <c r="J290" s="700"/>
      <c r="K290" s="700"/>
      <c r="L290" s="700"/>
      <c r="M290" s="691"/>
      <c r="N290" s="691"/>
      <c r="O290" s="691"/>
      <c r="P290" s="691"/>
      <c r="Q290" s="691"/>
    </row>
    <row r="291" spans="1:17" ht="9.9499999999999993" customHeight="1">
      <c r="A291" s="743" t="s">
        <v>606</v>
      </c>
      <c r="B291" s="700"/>
      <c r="C291" s="700"/>
      <c r="D291" s="700"/>
      <c r="E291" s="700"/>
      <c r="F291" s="700"/>
      <c r="G291" s="700"/>
      <c r="H291" s="700"/>
      <c r="I291" s="700"/>
      <c r="J291" s="700"/>
      <c r="K291" s="700"/>
      <c r="L291" s="700"/>
      <c r="M291" s="691"/>
      <c r="N291" s="691"/>
      <c r="O291" s="691"/>
      <c r="P291" s="691"/>
      <c r="Q291" s="691"/>
    </row>
    <row r="292" spans="1:17" ht="9.9499999999999993" customHeight="1">
      <c r="A292" s="699"/>
      <c r="B292" s="736"/>
      <c r="C292" s="736"/>
    </row>
    <row r="293" spans="1:17" ht="9.9499999999999993" customHeight="1">
      <c r="A293" s="699" t="s">
        <v>53</v>
      </c>
      <c r="B293" s="736"/>
      <c r="C293" s="736"/>
    </row>
    <row r="294" spans="1:17" ht="27" customHeight="1">
      <c r="A294" s="1572" t="s">
        <v>1864</v>
      </c>
      <c r="B294" s="1572"/>
      <c r="C294" s="1572"/>
      <c r="D294" s="711"/>
    </row>
    <row r="295" spans="1:17" ht="18" customHeight="1">
      <c r="B295" s="699" t="s">
        <v>344</v>
      </c>
      <c r="C295" s="736"/>
      <c r="D295" s="711"/>
      <c r="E295" s="739"/>
      <c r="F295" s="739"/>
      <c r="G295" s="739"/>
      <c r="H295" s="739"/>
      <c r="I295" s="739"/>
      <c r="J295" s="739"/>
      <c r="K295" s="739"/>
      <c r="L295" s="739"/>
      <c r="M295" s="739"/>
      <c r="N295" s="739"/>
      <c r="O295" s="739"/>
      <c r="P295" s="739"/>
      <c r="Q295" s="739"/>
    </row>
    <row r="296" spans="1:17" ht="18" customHeight="1">
      <c r="B296" s="736"/>
      <c r="C296" s="736" t="s">
        <v>1838</v>
      </c>
      <c r="D296" s="711" t="s">
        <v>1740</v>
      </c>
      <c r="E296" s="738">
        <v>794</v>
      </c>
      <c r="F296" s="738">
        <v>785</v>
      </c>
      <c r="G296" s="740" t="s">
        <v>974</v>
      </c>
      <c r="H296" s="740" t="s">
        <v>974</v>
      </c>
      <c r="I296" s="738">
        <v>9</v>
      </c>
      <c r="J296" s="738">
        <v>2</v>
      </c>
      <c r="K296" s="738">
        <v>4</v>
      </c>
      <c r="L296" s="738">
        <v>3</v>
      </c>
      <c r="M296" s="738">
        <v>769</v>
      </c>
      <c r="N296" s="738">
        <v>1</v>
      </c>
      <c r="O296" s="738">
        <v>3</v>
      </c>
      <c r="P296" s="738">
        <v>4</v>
      </c>
      <c r="Q296" s="738">
        <v>17</v>
      </c>
    </row>
    <row r="297" spans="1:17" ht="9" customHeight="1">
      <c r="B297" s="736"/>
      <c r="C297" s="736"/>
      <c r="D297" s="711" t="s">
        <v>1741</v>
      </c>
      <c r="E297" s="738">
        <v>124</v>
      </c>
      <c r="F297" s="738">
        <v>122</v>
      </c>
      <c r="G297" s="740" t="s">
        <v>974</v>
      </c>
      <c r="H297" s="740" t="s">
        <v>974</v>
      </c>
      <c r="I297" s="738">
        <v>2</v>
      </c>
      <c r="J297" s="738">
        <v>1</v>
      </c>
      <c r="K297" s="738">
        <v>1</v>
      </c>
      <c r="L297" s="738">
        <v>0</v>
      </c>
      <c r="M297" s="738">
        <v>123</v>
      </c>
      <c r="N297" s="738">
        <v>0</v>
      </c>
      <c r="O297" s="738">
        <v>0</v>
      </c>
      <c r="P297" s="738">
        <v>0</v>
      </c>
      <c r="Q297" s="738">
        <v>1</v>
      </c>
    </row>
    <row r="298" spans="1:17" ht="9" customHeight="1">
      <c r="B298" s="736"/>
      <c r="C298" s="736"/>
      <c r="D298" s="711" t="s">
        <v>1742</v>
      </c>
      <c r="E298" s="738">
        <v>918</v>
      </c>
      <c r="F298" s="738">
        <v>907</v>
      </c>
      <c r="G298" s="740" t="s">
        <v>974</v>
      </c>
      <c r="H298" s="740" t="s">
        <v>974</v>
      </c>
      <c r="I298" s="738">
        <v>11</v>
      </c>
      <c r="J298" s="738">
        <v>3</v>
      </c>
      <c r="K298" s="738">
        <v>5</v>
      </c>
      <c r="L298" s="738">
        <v>3</v>
      </c>
      <c r="M298" s="738">
        <v>892</v>
      </c>
      <c r="N298" s="738">
        <v>1</v>
      </c>
      <c r="O298" s="738">
        <v>3</v>
      </c>
      <c r="P298" s="738">
        <v>4</v>
      </c>
      <c r="Q298" s="738">
        <v>18</v>
      </c>
    </row>
    <row r="299" spans="1:17" ht="18" customHeight="1">
      <c r="B299" s="736"/>
      <c r="C299" s="736" t="s">
        <v>1839</v>
      </c>
      <c r="D299" s="711" t="s">
        <v>1740</v>
      </c>
      <c r="E299" s="738">
        <v>1128</v>
      </c>
      <c r="F299" s="738">
        <v>1089</v>
      </c>
      <c r="G299" s="740" t="s">
        <v>974</v>
      </c>
      <c r="H299" s="740" t="s">
        <v>974</v>
      </c>
      <c r="I299" s="738">
        <v>39</v>
      </c>
      <c r="J299" s="738">
        <v>1</v>
      </c>
      <c r="K299" s="738">
        <v>28</v>
      </c>
      <c r="L299" s="738">
        <v>10</v>
      </c>
      <c r="M299" s="738">
        <v>1109</v>
      </c>
      <c r="N299" s="738">
        <v>1</v>
      </c>
      <c r="O299" s="738">
        <v>2</v>
      </c>
      <c r="P299" s="738">
        <v>14</v>
      </c>
      <c r="Q299" s="738">
        <v>2</v>
      </c>
    </row>
    <row r="300" spans="1:17" ht="9" customHeight="1">
      <c r="B300" s="736"/>
      <c r="C300" s="736"/>
      <c r="D300" s="711" t="s">
        <v>1741</v>
      </c>
      <c r="E300" s="738">
        <v>305</v>
      </c>
      <c r="F300" s="738">
        <v>285</v>
      </c>
      <c r="G300" s="740" t="s">
        <v>974</v>
      </c>
      <c r="H300" s="740" t="s">
        <v>974</v>
      </c>
      <c r="I300" s="738">
        <v>20</v>
      </c>
      <c r="J300" s="738">
        <v>1</v>
      </c>
      <c r="K300" s="738">
        <v>11</v>
      </c>
      <c r="L300" s="738">
        <v>8</v>
      </c>
      <c r="M300" s="738">
        <v>302</v>
      </c>
      <c r="N300" s="738">
        <v>0</v>
      </c>
      <c r="O300" s="738">
        <v>0</v>
      </c>
      <c r="P300" s="738">
        <v>2</v>
      </c>
      <c r="Q300" s="738">
        <v>1</v>
      </c>
    </row>
    <row r="301" spans="1:17" ht="9" customHeight="1">
      <c r="B301" s="736"/>
      <c r="C301" s="736"/>
      <c r="D301" s="711" t="s">
        <v>1742</v>
      </c>
      <c r="E301" s="738">
        <v>1433</v>
      </c>
      <c r="F301" s="738">
        <v>1374</v>
      </c>
      <c r="G301" s="740" t="s">
        <v>974</v>
      </c>
      <c r="H301" s="740" t="s">
        <v>974</v>
      </c>
      <c r="I301" s="738">
        <v>59</v>
      </c>
      <c r="J301" s="738">
        <v>2</v>
      </c>
      <c r="K301" s="738">
        <v>39</v>
      </c>
      <c r="L301" s="738">
        <v>18</v>
      </c>
      <c r="M301" s="738">
        <v>1411</v>
      </c>
      <c r="N301" s="738">
        <v>1</v>
      </c>
      <c r="O301" s="738">
        <v>2</v>
      </c>
      <c r="P301" s="738">
        <v>16</v>
      </c>
      <c r="Q301" s="738">
        <v>3</v>
      </c>
    </row>
    <row r="302" spans="1:17" ht="18" customHeight="1">
      <c r="B302" s="736"/>
      <c r="C302" s="741" t="s">
        <v>1840</v>
      </c>
      <c r="D302" s="711" t="s">
        <v>1740</v>
      </c>
      <c r="E302" s="738">
        <v>1794</v>
      </c>
      <c r="F302" s="738">
        <v>1351</v>
      </c>
      <c r="G302" s="738">
        <v>1351</v>
      </c>
      <c r="H302" s="738">
        <v>0</v>
      </c>
      <c r="I302" s="738">
        <v>443</v>
      </c>
      <c r="J302" s="738">
        <v>22</v>
      </c>
      <c r="K302" s="738">
        <v>308</v>
      </c>
      <c r="L302" s="738">
        <v>113</v>
      </c>
      <c r="M302" s="738">
        <v>1042</v>
      </c>
      <c r="N302" s="738">
        <v>3</v>
      </c>
      <c r="O302" s="738">
        <v>68</v>
      </c>
      <c r="P302" s="738">
        <v>622</v>
      </c>
      <c r="Q302" s="738">
        <v>59</v>
      </c>
    </row>
    <row r="303" spans="1:17" ht="9" customHeight="1">
      <c r="B303" s="736"/>
      <c r="C303" s="736"/>
      <c r="D303" s="711" t="s">
        <v>1741</v>
      </c>
      <c r="E303" s="738">
        <v>632</v>
      </c>
      <c r="F303" s="738">
        <v>436</v>
      </c>
      <c r="G303" s="738">
        <v>436</v>
      </c>
      <c r="H303" s="738">
        <v>0</v>
      </c>
      <c r="I303" s="738">
        <v>196</v>
      </c>
      <c r="J303" s="738">
        <v>9</v>
      </c>
      <c r="K303" s="738">
        <v>135</v>
      </c>
      <c r="L303" s="738">
        <v>52</v>
      </c>
      <c r="M303" s="738">
        <v>379</v>
      </c>
      <c r="N303" s="738">
        <v>0</v>
      </c>
      <c r="O303" s="738">
        <v>20</v>
      </c>
      <c r="P303" s="738">
        <v>216</v>
      </c>
      <c r="Q303" s="738">
        <v>17</v>
      </c>
    </row>
    <row r="304" spans="1:17" ht="9" customHeight="1">
      <c r="B304" s="736"/>
      <c r="C304" s="736"/>
      <c r="D304" s="711" t="s">
        <v>1742</v>
      </c>
      <c r="E304" s="738">
        <v>2426</v>
      </c>
      <c r="F304" s="738">
        <v>1787</v>
      </c>
      <c r="G304" s="738">
        <v>1787</v>
      </c>
      <c r="H304" s="738">
        <v>0</v>
      </c>
      <c r="I304" s="738">
        <v>639</v>
      </c>
      <c r="J304" s="738">
        <v>31</v>
      </c>
      <c r="K304" s="738">
        <v>443</v>
      </c>
      <c r="L304" s="738">
        <v>165</v>
      </c>
      <c r="M304" s="738">
        <v>1421</v>
      </c>
      <c r="N304" s="738">
        <v>3</v>
      </c>
      <c r="O304" s="738">
        <v>88</v>
      </c>
      <c r="P304" s="738">
        <v>838</v>
      </c>
      <c r="Q304" s="738">
        <v>76</v>
      </c>
    </row>
    <row r="305" spans="2:17" ht="18" customHeight="1">
      <c r="B305" s="736"/>
      <c r="C305" s="741" t="s">
        <v>1841</v>
      </c>
      <c r="D305" s="711" t="s">
        <v>1740</v>
      </c>
      <c r="E305" s="738">
        <v>327</v>
      </c>
      <c r="F305" s="738">
        <v>240</v>
      </c>
      <c r="G305" s="738">
        <v>0</v>
      </c>
      <c r="H305" s="738">
        <v>240</v>
      </c>
      <c r="I305" s="738">
        <v>87</v>
      </c>
      <c r="J305" s="738">
        <v>10</v>
      </c>
      <c r="K305" s="738">
        <v>57</v>
      </c>
      <c r="L305" s="738">
        <v>20</v>
      </c>
      <c r="M305" s="738">
        <v>218</v>
      </c>
      <c r="N305" s="738">
        <v>18</v>
      </c>
      <c r="O305" s="738">
        <v>8</v>
      </c>
      <c r="P305" s="738">
        <v>45</v>
      </c>
      <c r="Q305" s="738">
        <v>38</v>
      </c>
    </row>
    <row r="306" spans="2:17" ht="9" customHeight="1">
      <c r="B306" s="736"/>
      <c r="C306" s="736"/>
      <c r="D306" s="711" t="s">
        <v>1741</v>
      </c>
      <c r="E306" s="738">
        <v>144</v>
      </c>
      <c r="F306" s="738">
        <v>105</v>
      </c>
      <c r="G306" s="738">
        <v>0</v>
      </c>
      <c r="H306" s="738">
        <v>105</v>
      </c>
      <c r="I306" s="738">
        <v>39</v>
      </c>
      <c r="J306" s="738">
        <v>2</v>
      </c>
      <c r="K306" s="738">
        <v>29</v>
      </c>
      <c r="L306" s="738">
        <v>8</v>
      </c>
      <c r="M306" s="738">
        <v>99</v>
      </c>
      <c r="N306" s="738">
        <v>9</v>
      </c>
      <c r="O306" s="738">
        <v>5</v>
      </c>
      <c r="P306" s="738">
        <v>20</v>
      </c>
      <c r="Q306" s="738">
        <v>11</v>
      </c>
    </row>
    <row r="307" spans="2:17" ht="9" customHeight="1">
      <c r="B307" s="736"/>
      <c r="C307" s="736"/>
      <c r="D307" s="711" t="s">
        <v>1742</v>
      </c>
      <c r="E307" s="738">
        <v>471</v>
      </c>
      <c r="F307" s="738">
        <v>345</v>
      </c>
      <c r="G307" s="738">
        <v>0</v>
      </c>
      <c r="H307" s="738">
        <v>345</v>
      </c>
      <c r="I307" s="738">
        <v>126</v>
      </c>
      <c r="J307" s="738">
        <v>12</v>
      </c>
      <c r="K307" s="738">
        <v>86</v>
      </c>
      <c r="L307" s="738">
        <v>28</v>
      </c>
      <c r="M307" s="738">
        <v>317</v>
      </c>
      <c r="N307" s="738">
        <v>27</v>
      </c>
      <c r="O307" s="738">
        <v>13</v>
      </c>
      <c r="P307" s="738">
        <v>65</v>
      </c>
      <c r="Q307" s="738">
        <v>49</v>
      </c>
    </row>
    <row r="308" spans="2:17" ht="18" customHeight="1">
      <c r="B308" s="736"/>
      <c r="C308" s="736" t="s">
        <v>684</v>
      </c>
      <c r="D308" s="711" t="s">
        <v>1740</v>
      </c>
      <c r="E308" s="738">
        <v>1963</v>
      </c>
      <c r="F308" s="738">
        <v>1930</v>
      </c>
      <c r="G308" s="738">
        <v>1814</v>
      </c>
      <c r="H308" s="738">
        <v>116</v>
      </c>
      <c r="I308" s="738">
        <v>33</v>
      </c>
      <c r="J308" s="738">
        <v>4</v>
      </c>
      <c r="K308" s="738">
        <v>22</v>
      </c>
      <c r="L308" s="738">
        <v>7</v>
      </c>
      <c r="M308" s="738">
        <v>1793</v>
      </c>
      <c r="N308" s="738">
        <v>41</v>
      </c>
      <c r="O308" s="738">
        <v>29</v>
      </c>
      <c r="P308" s="738">
        <v>12</v>
      </c>
      <c r="Q308" s="738">
        <v>88</v>
      </c>
    </row>
    <row r="309" spans="2:17" ht="9" customHeight="1">
      <c r="B309" s="736"/>
      <c r="C309" s="736"/>
      <c r="D309" s="711" t="s">
        <v>1741</v>
      </c>
      <c r="E309" s="738">
        <v>662</v>
      </c>
      <c r="F309" s="738">
        <v>648</v>
      </c>
      <c r="G309" s="738">
        <v>612</v>
      </c>
      <c r="H309" s="738">
        <v>36</v>
      </c>
      <c r="I309" s="738">
        <v>14</v>
      </c>
      <c r="J309" s="738">
        <v>1</v>
      </c>
      <c r="K309" s="738">
        <v>8</v>
      </c>
      <c r="L309" s="738">
        <v>5</v>
      </c>
      <c r="M309" s="738">
        <v>605</v>
      </c>
      <c r="N309" s="738">
        <v>22</v>
      </c>
      <c r="O309" s="738">
        <v>4</v>
      </c>
      <c r="P309" s="738">
        <v>8</v>
      </c>
      <c r="Q309" s="738">
        <v>23</v>
      </c>
    </row>
    <row r="310" spans="2:17" ht="9" customHeight="1">
      <c r="B310" s="736"/>
      <c r="C310" s="736"/>
      <c r="D310" s="711" t="s">
        <v>1742</v>
      </c>
      <c r="E310" s="738">
        <v>2625</v>
      </c>
      <c r="F310" s="738">
        <v>2578</v>
      </c>
      <c r="G310" s="738">
        <v>2426</v>
      </c>
      <c r="H310" s="738">
        <v>152</v>
      </c>
      <c r="I310" s="738">
        <v>47</v>
      </c>
      <c r="J310" s="738">
        <v>5</v>
      </c>
      <c r="K310" s="738">
        <v>30</v>
      </c>
      <c r="L310" s="738">
        <v>12</v>
      </c>
      <c r="M310" s="738">
        <v>2398</v>
      </c>
      <c r="N310" s="738">
        <v>63</v>
      </c>
      <c r="O310" s="738">
        <v>33</v>
      </c>
      <c r="P310" s="738">
        <v>20</v>
      </c>
      <c r="Q310" s="738">
        <v>111</v>
      </c>
    </row>
    <row r="311" spans="2:17" ht="18" customHeight="1">
      <c r="B311" s="736"/>
      <c r="C311" s="736" t="s">
        <v>685</v>
      </c>
      <c r="D311" s="711" t="s">
        <v>1740</v>
      </c>
      <c r="E311" s="738">
        <v>3150</v>
      </c>
      <c r="F311" s="738">
        <v>2964</v>
      </c>
      <c r="G311" s="738">
        <v>2584</v>
      </c>
      <c r="H311" s="738">
        <v>380</v>
      </c>
      <c r="I311" s="738">
        <v>186</v>
      </c>
      <c r="J311" s="738">
        <v>12</v>
      </c>
      <c r="K311" s="738">
        <v>143</v>
      </c>
      <c r="L311" s="738">
        <v>31</v>
      </c>
      <c r="M311" s="738">
        <v>2965</v>
      </c>
      <c r="N311" s="738">
        <v>64</v>
      </c>
      <c r="O311" s="738">
        <v>29</v>
      </c>
      <c r="P311" s="738">
        <v>43</v>
      </c>
      <c r="Q311" s="738">
        <v>49</v>
      </c>
    </row>
    <row r="312" spans="2:17" ht="9" customHeight="1">
      <c r="B312" s="736"/>
      <c r="C312" s="736"/>
      <c r="D312" s="711" t="s">
        <v>1741</v>
      </c>
      <c r="E312" s="738">
        <v>1668</v>
      </c>
      <c r="F312" s="738">
        <v>1486</v>
      </c>
      <c r="G312" s="738">
        <v>1233</v>
      </c>
      <c r="H312" s="738">
        <v>253</v>
      </c>
      <c r="I312" s="738">
        <v>182</v>
      </c>
      <c r="J312" s="738">
        <v>7</v>
      </c>
      <c r="K312" s="738">
        <v>110</v>
      </c>
      <c r="L312" s="738">
        <v>65</v>
      </c>
      <c r="M312" s="738">
        <v>1533</v>
      </c>
      <c r="N312" s="738">
        <v>59</v>
      </c>
      <c r="O312" s="738">
        <v>14</v>
      </c>
      <c r="P312" s="738">
        <v>33</v>
      </c>
      <c r="Q312" s="738">
        <v>29</v>
      </c>
    </row>
    <row r="313" spans="2:17" ht="9" customHeight="1">
      <c r="B313" s="736"/>
      <c r="C313" s="736"/>
      <c r="D313" s="711" t="s">
        <v>1742</v>
      </c>
      <c r="E313" s="738">
        <v>4818</v>
      </c>
      <c r="F313" s="738">
        <v>4450</v>
      </c>
      <c r="G313" s="738">
        <v>3817</v>
      </c>
      <c r="H313" s="738">
        <v>633</v>
      </c>
      <c r="I313" s="738">
        <v>368</v>
      </c>
      <c r="J313" s="738">
        <v>19</v>
      </c>
      <c r="K313" s="738">
        <v>253</v>
      </c>
      <c r="L313" s="738">
        <v>96</v>
      </c>
      <c r="M313" s="738">
        <v>4498</v>
      </c>
      <c r="N313" s="738">
        <v>123</v>
      </c>
      <c r="O313" s="738">
        <v>43</v>
      </c>
      <c r="P313" s="738">
        <v>76</v>
      </c>
      <c r="Q313" s="738">
        <v>78</v>
      </c>
    </row>
    <row r="314" spans="2:17" ht="18" customHeight="1">
      <c r="B314" s="736"/>
      <c r="C314" s="736" t="s">
        <v>1842</v>
      </c>
      <c r="D314" s="711" t="s">
        <v>1740</v>
      </c>
      <c r="E314" s="738">
        <v>323</v>
      </c>
      <c r="F314" s="738">
        <v>318</v>
      </c>
      <c r="G314" s="738">
        <v>0</v>
      </c>
      <c r="H314" s="738">
        <v>318</v>
      </c>
      <c r="I314" s="738">
        <v>5</v>
      </c>
      <c r="J314" s="738">
        <v>2</v>
      </c>
      <c r="K314" s="738">
        <v>1</v>
      </c>
      <c r="L314" s="738">
        <v>2</v>
      </c>
      <c r="M314" s="738">
        <v>256</v>
      </c>
      <c r="N314" s="738">
        <v>22</v>
      </c>
      <c r="O314" s="738">
        <v>21</v>
      </c>
      <c r="P314" s="738">
        <v>1</v>
      </c>
      <c r="Q314" s="738">
        <v>23</v>
      </c>
    </row>
    <row r="315" spans="2:17" ht="9" customHeight="1">
      <c r="B315" s="736"/>
      <c r="C315" s="736"/>
      <c r="D315" s="711" t="s">
        <v>1741</v>
      </c>
      <c r="E315" s="738">
        <v>241</v>
      </c>
      <c r="F315" s="738">
        <v>227</v>
      </c>
      <c r="G315" s="738">
        <v>0</v>
      </c>
      <c r="H315" s="738">
        <v>227</v>
      </c>
      <c r="I315" s="738">
        <v>14</v>
      </c>
      <c r="J315" s="738">
        <v>2</v>
      </c>
      <c r="K315" s="738">
        <v>5</v>
      </c>
      <c r="L315" s="738">
        <v>7</v>
      </c>
      <c r="M315" s="738">
        <v>191</v>
      </c>
      <c r="N315" s="738">
        <v>21</v>
      </c>
      <c r="O315" s="738">
        <v>18</v>
      </c>
      <c r="P315" s="738">
        <v>0</v>
      </c>
      <c r="Q315" s="738">
        <v>11</v>
      </c>
    </row>
    <row r="316" spans="2:17" ht="9" customHeight="1">
      <c r="B316" s="736"/>
      <c r="C316" s="736"/>
      <c r="D316" s="711" t="s">
        <v>1742</v>
      </c>
      <c r="E316" s="738">
        <v>564</v>
      </c>
      <c r="F316" s="738">
        <v>545</v>
      </c>
      <c r="G316" s="738">
        <v>0</v>
      </c>
      <c r="H316" s="738">
        <v>545</v>
      </c>
      <c r="I316" s="738">
        <v>19</v>
      </c>
      <c r="J316" s="738">
        <v>4</v>
      </c>
      <c r="K316" s="738">
        <v>6</v>
      </c>
      <c r="L316" s="738">
        <v>9</v>
      </c>
      <c r="M316" s="738">
        <v>447</v>
      </c>
      <c r="N316" s="738">
        <v>43</v>
      </c>
      <c r="O316" s="738">
        <v>39</v>
      </c>
      <c r="P316" s="738">
        <v>1</v>
      </c>
      <c r="Q316" s="738">
        <v>34</v>
      </c>
    </row>
    <row r="317" spans="2:17" ht="18" customHeight="1">
      <c r="B317" s="736"/>
      <c r="C317" s="736" t="s">
        <v>1843</v>
      </c>
      <c r="D317" s="711" t="s">
        <v>1740</v>
      </c>
      <c r="E317" s="738">
        <v>78</v>
      </c>
      <c r="F317" s="738">
        <v>59</v>
      </c>
      <c r="G317" s="738">
        <v>0</v>
      </c>
      <c r="H317" s="738">
        <v>59</v>
      </c>
      <c r="I317" s="738">
        <v>19</v>
      </c>
      <c r="J317" s="738">
        <v>1</v>
      </c>
      <c r="K317" s="738">
        <v>11</v>
      </c>
      <c r="L317" s="738">
        <v>7</v>
      </c>
      <c r="M317" s="738">
        <v>60</v>
      </c>
      <c r="N317" s="738">
        <v>15</v>
      </c>
      <c r="O317" s="738">
        <v>0</v>
      </c>
      <c r="P317" s="738">
        <v>1</v>
      </c>
      <c r="Q317" s="738">
        <v>2</v>
      </c>
    </row>
    <row r="318" spans="2:17" ht="9" customHeight="1">
      <c r="B318" s="736"/>
      <c r="C318" s="736"/>
      <c r="D318" s="711" t="s">
        <v>1741</v>
      </c>
      <c r="E318" s="738">
        <v>53</v>
      </c>
      <c r="F318" s="738">
        <v>39</v>
      </c>
      <c r="G318" s="738">
        <v>0</v>
      </c>
      <c r="H318" s="738">
        <v>39</v>
      </c>
      <c r="I318" s="738">
        <v>14</v>
      </c>
      <c r="J318" s="738">
        <v>1</v>
      </c>
      <c r="K318" s="738">
        <v>9</v>
      </c>
      <c r="L318" s="738">
        <v>4</v>
      </c>
      <c r="M318" s="738">
        <v>38</v>
      </c>
      <c r="N318" s="738">
        <v>8</v>
      </c>
      <c r="O318" s="738">
        <v>5</v>
      </c>
      <c r="P318" s="738">
        <v>0</v>
      </c>
      <c r="Q318" s="738">
        <v>2</v>
      </c>
    </row>
    <row r="319" spans="2:17" ht="9" customHeight="1">
      <c r="B319" s="736"/>
      <c r="C319" s="736"/>
      <c r="D319" s="711" t="s">
        <v>1742</v>
      </c>
      <c r="E319" s="738">
        <v>131</v>
      </c>
      <c r="F319" s="738">
        <v>98</v>
      </c>
      <c r="G319" s="738">
        <v>0</v>
      </c>
      <c r="H319" s="738">
        <v>98</v>
      </c>
      <c r="I319" s="738">
        <v>33</v>
      </c>
      <c r="J319" s="738">
        <v>2</v>
      </c>
      <c r="K319" s="738">
        <v>20</v>
      </c>
      <c r="L319" s="738">
        <v>11</v>
      </c>
      <c r="M319" s="738">
        <v>98</v>
      </c>
      <c r="N319" s="738">
        <v>23</v>
      </c>
      <c r="O319" s="738">
        <v>5</v>
      </c>
      <c r="P319" s="738">
        <v>1</v>
      </c>
      <c r="Q319" s="738">
        <v>4</v>
      </c>
    </row>
    <row r="320" spans="2:17" ht="18" customHeight="1">
      <c r="B320" s="736"/>
      <c r="C320" s="742" t="s">
        <v>1844</v>
      </c>
      <c r="D320" s="711" t="s">
        <v>1740</v>
      </c>
      <c r="E320" s="738">
        <v>9557</v>
      </c>
      <c r="F320" s="738">
        <v>8736</v>
      </c>
      <c r="G320" s="738">
        <v>7562</v>
      </c>
      <c r="H320" s="738">
        <v>1174</v>
      </c>
      <c r="I320" s="738">
        <v>821</v>
      </c>
      <c r="J320" s="738">
        <v>54</v>
      </c>
      <c r="K320" s="738">
        <v>574</v>
      </c>
      <c r="L320" s="738">
        <v>193</v>
      </c>
      <c r="M320" s="738">
        <v>8212</v>
      </c>
      <c r="N320" s="738">
        <v>165</v>
      </c>
      <c r="O320" s="738">
        <v>160</v>
      </c>
      <c r="P320" s="738">
        <v>742</v>
      </c>
      <c r="Q320" s="738">
        <v>278</v>
      </c>
    </row>
    <row r="321" spans="2:17" ht="9" customHeight="1">
      <c r="B321" s="736"/>
      <c r="C321" s="736"/>
      <c r="D321" s="711" t="s">
        <v>1741</v>
      </c>
      <c r="E321" s="738">
        <v>3829</v>
      </c>
      <c r="F321" s="738">
        <v>3348</v>
      </c>
      <c r="G321" s="738">
        <v>2681</v>
      </c>
      <c r="H321" s="738">
        <v>667</v>
      </c>
      <c r="I321" s="738">
        <v>481</v>
      </c>
      <c r="J321" s="738">
        <v>24</v>
      </c>
      <c r="K321" s="738">
        <v>308</v>
      </c>
      <c r="L321" s="738">
        <v>149</v>
      </c>
      <c r="M321" s="738">
        <v>3270</v>
      </c>
      <c r="N321" s="738">
        <v>119</v>
      </c>
      <c r="O321" s="738">
        <v>66</v>
      </c>
      <c r="P321" s="738">
        <v>279</v>
      </c>
      <c r="Q321" s="738">
        <v>95</v>
      </c>
    </row>
    <row r="322" spans="2:17" ht="9" customHeight="1">
      <c r="B322" s="736"/>
      <c r="C322" s="736"/>
      <c r="D322" s="711" t="s">
        <v>1742</v>
      </c>
      <c r="E322" s="738">
        <v>13386</v>
      </c>
      <c r="F322" s="738">
        <v>12084</v>
      </c>
      <c r="G322" s="738">
        <v>10243</v>
      </c>
      <c r="H322" s="738">
        <v>1841</v>
      </c>
      <c r="I322" s="738">
        <v>1302</v>
      </c>
      <c r="J322" s="738">
        <v>78</v>
      </c>
      <c r="K322" s="738">
        <v>882</v>
      </c>
      <c r="L322" s="738">
        <v>342</v>
      </c>
      <c r="M322" s="738">
        <v>11482</v>
      </c>
      <c r="N322" s="738">
        <v>284</v>
      </c>
      <c r="O322" s="738">
        <v>226</v>
      </c>
      <c r="P322" s="738">
        <v>1021</v>
      </c>
      <c r="Q322" s="738">
        <v>373</v>
      </c>
    </row>
    <row r="323" spans="2:17" ht="18" customHeight="1">
      <c r="B323" s="699" t="s">
        <v>689</v>
      </c>
      <c r="C323" s="736"/>
      <c r="D323" s="711"/>
      <c r="E323" s="739"/>
      <c r="F323" s="739"/>
      <c r="G323" s="739"/>
      <c r="H323" s="739"/>
      <c r="I323" s="739"/>
      <c r="J323" s="739"/>
      <c r="K323" s="739"/>
      <c r="L323" s="739"/>
      <c r="M323" s="739"/>
      <c r="N323" s="739"/>
      <c r="O323" s="739"/>
      <c r="P323" s="739"/>
      <c r="Q323" s="739"/>
    </row>
    <row r="324" spans="2:17" ht="18" customHeight="1">
      <c r="B324" s="736"/>
      <c r="C324" s="736" t="s">
        <v>1845</v>
      </c>
      <c r="D324" s="711" t="s">
        <v>1740</v>
      </c>
      <c r="E324" s="738">
        <v>497</v>
      </c>
      <c r="F324" s="738">
        <v>450</v>
      </c>
      <c r="G324" s="738">
        <v>350</v>
      </c>
      <c r="H324" s="738">
        <v>100</v>
      </c>
      <c r="I324" s="738">
        <v>47</v>
      </c>
      <c r="J324" s="738">
        <v>4</v>
      </c>
      <c r="K324" s="738">
        <v>24</v>
      </c>
      <c r="L324" s="738">
        <v>19</v>
      </c>
      <c r="M324" s="738">
        <v>430</v>
      </c>
      <c r="N324" s="738">
        <v>0</v>
      </c>
      <c r="O324" s="738">
        <v>0</v>
      </c>
      <c r="P324" s="738">
        <v>50</v>
      </c>
      <c r="Q324" s="738">
        <v>17</v>
      </c>
    </row>
    <row r="325" spans="2:17" ht="9" customHeight="1">
      <c r="B325" s="736"/>
      <c r="C325" s="736"/>
      <c r="D325" s="711" t="s">
        <v>1741</v>
      </c>
      <c r="E325" s="738">
        <v>257</v>
      </c>
      <c r="F325" s="738">
        <v>195</v>
      </c>
      <c r="G325" s="738">
        <v>145</v>
      </c>
      <c r="H325" s="738">
        <v>50</v>
      </c>
      <c r="I325" s="738">
        <v>62</v>
      </c>
      <c r="J325" s="738">
        <v>5</v>
      </c>
      <c r="K325" s="738">
        <v>34</v>
      </c>
      <c r="L325" s="738">
        <v>23</v>
      </c>
      <c r="M325" s="738">
        <v>205</v>
      </c>
      <c r="N325" s="738">
        <v>3</v>
      </c>
      <c r="O325" s="738">
        <v>1</v>
      </c>
      <c r="P325" s="738">
        <v>46</v>
      </c>
      <c r="Q325" s="738">
        <v>2</v>
      </c>
    </row>
    <row r="326" spans="2:17" ht="9" customHeight="1">
      <c r="B326" s="736"/>
      <c r="C326" s="736"/>
      <c r="D326" s="711" t="s">
        <v>1742</v>
      </c>
      <c r="E326" s="738">
        <v>754</v>
      </c>
      <c r="F326" s="738">
        <v>645</v>
      </c>
      <c r="G326" s="738">
        <v>495</v>
      </c>
      <c r="H326" s="738">
        <v>150</v>
      </c>
      <c r="I326" s="738">
        <v>109</v>
      </c>
      <c r="J326" s="738">
        <v>9</v>
      </c>
      <c r="K326" s="738">
        <v>58</v>
      </c>
      <c r="L326" s="738">
        <v>42</v>
      </c>
      <c r="M326" s="738">
        <v>635</v>
      </c>
      <c r="N326" s="738">
        <v>3</v>
      </c>
      <c r="O326" s="738">
        <v>1</v>
      </c>
      <c r="P326" s="738">
        <v>96</v>
      </c>
      <c r="Q326" s="738">
        <v>19</v>
      </c>
    </row>
    <row r="327" spans="2:17" ht="18" customHeight="1">
      <c r="B327" s="736"/>
      <c r="C327" s="736" t="s">
        <v>1846</v>
      </c>
      <c r="D327" s="711" t="s">
        <v>1740</v>
      </c>
      <c r="E327" s="738">
        <v>4</v>
      </c>
      <c r="F327" s="740" t="s">
        <v>974</v>
      </c>
      <c r="G327" s="740" t="s">
        <v>974</v>
      </c>
      <c r="H327" s="740" t="s">
        <v>974</v>
      </c>
      <c r="I327" s="740" t="s">
        <v>974</v>
      </c>
      <c r="J327" s="740" t="s">
        <v>974</v>
      </c>
      <c r="K327" s="740" t="s">
        <v>974</v>
      </c>
      <c r="L327" s="740" t="s">
        <v>974</v>
      </c>
      <c r="M327" s="740" t="s">
        <v>974</v>
      </c>
      <c r="N327" s="740" t="s">
        <v>974</v>
      </c>
      <c r="O327" s="740" t="s">
        <v>974</v>
      </c>
      <c r="P327" s="740" t="s">
        <v>974</v>
      </c>
      <c r="Q327" s="740" t="s">
        <v>974</v>
      </c>
    </row>
    <row r="328" spans="2:17" ht="9" customHeight="1">
      <c r="B328" s="736"/>
      <c r="C328" s="736"/>
      <c r="D328" s="711" t="s">
        <v>1741</v>
      </c>
      <c r="E328" s="738">
        <v>4</v>
      </c>
      <c r="F328" s="740" t="s">
        <v>974</v>
      </c>
      <c r="G328" s="740" t="s">
        <v>974</v>
      </c>
      <c r="H328" s="740" t="s">
        <v>974</v>
      </c>
      <c r="I328" s="740" t="s">
        <v>974</v>
      </c>
      <c r="J328" s="740" t="s">
        <v>974</v>
      </c>
      <c r="K328" s="740" t="s">
        <v>974</v>
      </c>
      <c r="L328" s="740" t="s">
        <v>974</v>
      </c>
      <c r="M328" s="740" t="s">
        <v>974</v>
      </c>
      <c r="N328" s="740" t="s">
        <v>974</v>
      </c>
      <c r="O328" s="740" t="s">
        <v>974</v>
      </c>
      <c r="P328" s="740" t="s">
        <v>974</v>
      </c>
      <c r="Q328" s="740" t="s">
        <v>974</v>
      </c>
    </row>
    <row r="329" spans="2:17" ht="9" customHeight="1">
      <c r="B329" s="736"/>
      <c r="C329" s="736"/>
      <c r="D329" s="711" t="s">
        <v>1742</v>
      </c>
      <c r="E329" s="738">
        <v>8</v>
      </c>
      <c r="F329" s="740" t="s">
        <v>974</v>
      </c>
      <c r="G329" s="740" t="s">
        <v>974</v>
      </c>
      <c r="H329" s="740" t="s">
        <v>974</v>
      </c>
      <c r="I329" s="740" t="s">
        <v>974</v>
      </c>
      <c r="J329" s="740" t="s">
        <v>974</v>
      </c>
      <c r="K329" s="740" t="s">
        <v>974</v>
      </c>
      <c r="L329" s="740" t="s">
        <v>974</v>
      </c>
      <c r="M329" s="740" t="s">
        <v>974</v>
      </c>
      <c r="N329" s="740" t="s">
        <v>974</v>
      </c>
      <c r="O329" s="740" t="s">
        <v>974</v>
      </c>
      <c r="P329" s="740" t="s">
        <v>974</v>
      </c>
      <c r="Q329" s="740" t="s">
        <v>974</v>
      </c>
    </row>
    <row r="330" spans="2:17" ht="18" customHeight="1">
      <c r="B330" s="736"/>
      <c r="C330" s="736" t="s">
        <v>1865</v>
      </c>
      <c r="D330" s="711" t="s">
        <v>1740</v>
      </c>
      <c r="E330" s="738">
        <v>1</v>
      </c>
      <c r="F330" s="740" t="s">
        <v>974</v>
      </c>
      <c r="G330" s="740" t="s">
        <v>974</v>
      </c>
      <c r="H330" s="740" t="s">
        <v>974</v>
      </c>
      <c r="I330" s="740" t="s">
        <v>974</v>
      </c>
      <c r="J330" s="740" t="s">
        <v>974</v>
      </c>
      <c r="K330" s="740" t="s">
        <v>974</v>
      </c>
      <c r="L330" s="740" t="s">
        <v>974</v>
      </c>
      <c r="M330" s="740" t="s">
        <v>974</v>
      </c>
      <c r="N330" s="740" t="s">
        <v>974</v>
      </c>
      <c r="O330" s="740" t="s">
        <v>974</v>
      </c>
      <c r="P330" s="740" t="s">
        <v>974</v>
      </c>
      <c r="Q330" s="740" t="s">
        <v>974</v>
      </c>
    </row>
    <row r="331" spans="2:17" ht="9" customHeight="1">
      <c r="B331" s="736"/>
      <c r="C331" s="736"/>
      <c r="D331" s="711" t="s">
        <v>1741</v>
      </c>
      <c r="E331" s="738">
        <v>1</v>
      </c>
      <c r="F331" s="740" t="s">
        <v>974</v>
      </c>
      <c r="G331" s="740" t="s">
        <v>974</v>
      </c>
      <c r="H331" s="740" t="s">
        <v>974</v>
      </c>
      <c r="I331" s="740" t="s">
        <v>974</v>
      </c>
      <c r="J331" s="740" t="s">
        <v>974</v>
      </c>
      <c r="K331" s="740" t="s">
        <v>974</v>
      </c>
      <c r="L331" s="740" t="s">
        <v>974</v>
      </c>
      <c r="M331" s="740" t="s">
        <v>974</v>
      </c>
      <c r="N331" s="740" t="s">
        <v>974</v>
      </c>
      <c r="O331" s="740" t="s">
        <v>974</v>
      </c>
      <c r="P331" s="740" t="s">
        <v>974</v>
      </c>
      <c r="Q331" s="740" t="s">
        <v>974</v>
      </c>
    </row>
    <row r="332" spans="2:17" ht="9" customHeight="1">
      <c r="B332" s="736"/>
      <c r="C332" s="736"/>
      <c r="D332" s="711" t="s">
        <v>1742</v>
      </c>
      <c r="E332" s="738">
        <v>2</v>
      </c>
      <c r="F332" s="740" t="s">
        <v>974</v>
      </c>
      <c r="G332" s="740" t="s">
        <v>974</v>
      </c>
      <c r="H332" s="740" t="s">
        <v>974</v>
      </c>
      <c r="I332" s="740" t="s">
        <v>974</v>
      </c>
      <c r="J332" s="740" t="s">
        <v>974</v>
      </c>
      <c r="K332" s="740" t="s">
        <v>974</v>
      </c>
      <c r="L332" s="740" t="s">
        <v>974</v>
      </c>
      <c r="M332" s="740" t="s">
        <v>974</v>
      </c>
      <c r="N332" s="740" t="s">
        <v>974</v>
      </c>
      <c r="O332" s="740" t="s">
        <v>974</v>
      </c>
      <c r="P332" s="740" t="s">
        <v>974</v>
      </c>
      <c r="Q332" s="740" t="s">
        <v>974</v>
      </c>
    </row>
    <row r="333" spans="2:17" ht="18" customHeight="1">
      <c r="B333" s="736"/>
      <c r="C333" s="736" t="s">
        <v>1866</v>
      </c>
      <c r="D333" s="711" t="s">
        <v>1740</v>
      </c>
      <c r="E333" s="738">
        <v>6</v>
      </c>
      <c r="F333" s="740" t="s">
        <v>974</v>
      </c>
      <c r="G333" s="740" t="s">
        <v>974</v>
      </c>
      <c r="H333" s="740" t="s">
        <v>974</v>
      </c>
      <c r="I333" s="740" t="s">
        <v>974</v>
      </c>
      <c r="J333" s="740" t="s">
        <v>974</v>
      </c>
      <c r="K333" s="740" t="s">
        <v>974</v>
      </c>
      <c r="L333" s="740" t="s">
        <v>974</v>
      </c>
      <c r="M333" s="740" t="s">
        <v>974</v>
      </c>
      <c r="N333" s="740" t="s">
        <v>974</v>
      </c>
      <c r="O333" s="740" t="s">
        <v>974</v>
      </c>
      <c r="P333" s="740" t="s">
        <v>974</v>
      </c>
      <c r="Q333" s="740" t="s">
        <v>974</v>
      </c>
    </row>
    <row r="334" spans="2:17" ht="9" customHeight="1">
      <c r="B334" s="736"/>
      <c r="C334" s="736"/>
      <c r="D334" s="711" t="s">
        <v>1741</v>
      </c>
      <c r="E334" s="738">
        <v>4</v>
      </c>
      <c r="F334" s="740" t="s">
        <v>974</v>
      </c>
      <c r="G334" s="740" t="s">
        <v>974</v>
      </c>
      <c r="H334" s="740" t="s">
        <v>974</v>
      </c>
      <c r="I334" s="740" t="s">
        <v>974</v>
      </c>
      <c r="J334" s="740" t="s">
        <v>974</v>
      </c>
      <c r="K334" s="740" t="s">
        <v>974</v>
      </c>
      <c r="L334" s="740" t="s">
        <v>974</v>
      </c>
      <c r="M334" s="740" t="s">
        <v>974</v>
      </c>
      <c r="N334" s="740" t="s">
        <v>974</v>
      </c>
      <c r="O334" s="740" t="s">
        <v>974</v>
      </c>
      <c r="P334" s="740" t="s">
        <v>974</v>
      </c>
      <c r="Q334" s="740" t="s">
        <v>974</v>
      </c>
    </row>
    <row r="335" spans="2:17" ht="9" customHeight="1">
      <c r="B335" s="736"/>
      <c r="C335" s="736"/>
      <c r="D335" s="711" t="s">
        <v>1742</v>
      </c>
      <c r="E335" s="738">
        <v>10</v>
      </c>
      <c r="F335" s="740" t="s">
        <v>974</v>
      </c>
      <c r="G335" s="740" t="s">
        <v>974</v>
      </c>
      <c r="H335" s="740" t="s">
        <v>974</v>
      </c>
      <c r="I335" s="740" t="s">
        <v>974</v>
      </c>
      <c r="J335" s="740" t="s">
        <v>974</v>
      </c>
      <c r="K335" s="740" t="s">
        <v>974</v>
      </c>
      <c r="L335" s="740" t="s">
        <v>974</v>
      </c>
      <c r="M335" s="740" t="s">
        <v>974</v>
      </c>
      <c r="N335" s="740" t="s">
        <v>974</v>
      </c>
      <c r="O335" s="740" t="s">
        <v>974</v>
      </c>
      <c r="P335" s="740" t="s">
        <v>974</v>
      </c>
      <c r="Q335" s="740" t="s">
        <v>974</v>
      </c>
    </row>
    <row r="336" spans="2:17" ht="18" customHeight="1">
      <c r="B336" s="736"/>
      <c r="C336" s="736" t="s">
        <v>1848</v>
      </c>
      <c r="D336" s="711" t="s">
        <v>1740</v>
      </c>
      <c r="E336" s="738">
        <v>239</v>
      </c>
      <c r="F336" s="738">
        <v>168</v>
      </c>
      <c r="G336" s="738">
        <v>5</v>
      </c>
      <c r="H336" s="738">
        <v>163</v>
      </c>
      <c r="I336" s="738">
        <v>71</v>
      </c>
      <c r="J336" s="738">
        <v>10</v>
      </c>
      <c r="K336" s="738">
        <v>43</v>
      </c>
      <c r="L336" s="738">
        <v>18</v>
      </c>
      <c r="M336" s="738">
        <v>197</v>
      </c>
      <c r="N336" s="738">
        <v>15</v>
      </c>
      <c r="O336" s="738">
        <v>23</v>
      </c>
      <c r="P336" s="738">
        <v>4</v>
      </c>
      <c r="Q336" s="738">
        <v>0</v>
      </c>
    </row>
    <row r="337" spans="1:17" ht="9" customHeight="1">
      <c r="B337" s="736"/>
      <c r="C337" s="736"/>
      <c r="D337" s="711" t="s">
        <v>1741</v>
      </c>
      <c r="E337" s="738">
        <v>124</v>
      </c>
      <c r="F337" s="738">
        <v>65</v>
      </c>
      <c r="G337" s="738">
        <v>4</v>
      </c>
      <c r="H337" s="738">
        <v>61</v>
      </c>
      <c r="I337" s="738">
        <v>59</v>
      </c>
      <c r="J337" s="738">
        <v>9</v>
      </c>
      <c r="K337" s="738">
        <v>39</v>
      </c>
      <c r="L337" s="738">
        <v>11</v>
      </c>
      <c r="M337" s="738">
        <v>100</v>
      </c>
      <c r="N337" s="738">
        <v>11</v>
      </c>
      <c r="O337" s="738">
        <v>9</v>
      </c>
      <c r="P337" s="738">
        <v>3</v>
      </c>
      <c r="Q337" s="738">
        <v>1</v>
      </c>
    </row>
    <row r="338" spans="1:17" ht="9" customHeight="1">
      <c r="B338" s="736"/>
      <c r="C338" s="736"/>
      <c r="D338" s="711" t="s">
        <v>1742</v>
      </c>
      <c r="E338" s="738">
        <v>363</v>
      </c>
      <c r="F338" s="738">
        <v>233</v>
      </c>
      <c r="G338" s="738">
        <v>9</v>
      </c>
      <c r="H338" s="738">
        <v>224</v>
      </c>
      <c r="I338" s="738">
        <v>130</v>
      </c>
      <c r="J338" s="738">
        <v>19</v>
      </c>
      <c r="K338" s="738">
        <v>82</v>
      </c>
      <c r="L338" s="738">
        <v>29</v>
      </c>
      <c r="M338" s="738">
        <v>297</v>
      </c>
      <c r="N338" s="738">
        <v>26</v>
      </c>
      <c r="O338" s="738">
        <v>32</v>
      </c>
      <c r="P338" s="738">
        <v>7</v>
      </c>
      <c r="Q338" s="738">
        <v>1</v>
      </c>
    </row>
    <row r="339" spans="1:17" ht="18" customHeight="1">
      <c r="B339" s="736"/>
      <c r="C339" s="736" t="s">
        <v>1849</v>
      </c>
      <c r="D339" s="711" t="s">
        <v>1740</v>
      </c>
      <c r="E339" s="738">
        <v>100</v>
      </c>
      <c r="F339" s="738">
        <v>98</v>
      </c>
      <c r="G339" s="738">
        <v>0</v>
      </c>
      <c r="H339" s="738">
        <v>98</v>
      </c>
      <c r="I339" s="738">
        <v>2</v>
      </c>
      <c r="J339" s="738">
        <v>0</v>
      </c>
      <c r="K339" s="738">
        <v>2</v>
      </c>
      <c r="L339" s="738">
        <v>0</v>
      </c>
      <c r="M339" s="738">
        <v>98</v>
      </c>
      <c r="N339" s="738">
        <v>2</v>
      </c>
      <c r="O339" s="738">
        <v>0</v>
      </c>
      <c r="P339" s="738">
        <v>0</v>
      </c>
      <c r="Q339" s="738">
        <v>0</v>
      </c>
    </row>
    <row r="340" spans="1:17" ht="9" customHeight="1">
      <c r="B340" s="736"/>
      <c r="C340" s="736"/>
      <c r="D340" s="711" t="s">
        <v>1741</v>
      </c>
      <c r="E340" s="738">
        <v>55</v>
      </c>
      <c r="F340" s="738">
        <v>46</v>
      </c>
      <c r="G340" s="738">
        <v>0</v>
      </c>
      <c r="H340" s="738">
        <v>46</v>
      </c>
      <c r="I340" s="738">
        <v>9</v>
      </c>
      <c r="J340" s="738">
        <v>1</v>
      </c>
      <c r="K340" s="738">
        <v>3</v>
      </c>
      <c r="L340" s="738">
        <v>5</v>
      </c>
      <c r="M340" s="738">
        <v>54</v>
      </c>
      <c r="N340" s="738">
        <v>0</v>
      </c>
      <c r="O340" s="738">
        <v>0</v>
      </c>
      <c r="P340" s="738">
        <v>0</v>
      </c>
      <c r="Q340" s="738">
        <v>1</v>
      </c>
    </row>
    <row r="341" spans="1:17" ht="9" customHeight="1">
      <c r="B341" s="736"/>
      <c r="C341" s="736"/>
      <c r="D341" s="711" t="s">
        <v>1742</v>
      </c>
      <c r="E341" s="738">
        <v>155</v>
      </c>
      <c r="F341" s="738">
        <v>144</v>
      </c>
      <c r="G341" s="738">
        <v>0</v>
      </c>
      <c r="H341" s="738">
        <v>144</v>
      </c>
      <c r="I341" s="738">
        <v>11</v>
      </c>
      <c r="J341" s="738">
        <v>1</v>
      </c>
      <c r="K341" s="738">
        <v>5</v>
      </c>
      <c r="L341" s="738">
        <v>5</v>
      </c>
      <c r="M341" s="738">
        <v>152</v>
      </c>
      <c r="N341" s="738">
        <v>2</v>
      </c>
      <c r="O341" s="738">
        <v>0</v>
      </c>
      <c r="P341" s="738">
        <v>0</v>
      </c>
      <c r="Q341" s="738">
        <v>1</v>
      </c>
    </row>
    <row r="342" spans="1:17" ht="18" customHeight="1">
      <c r="B342" s="736"/>
      <c r="C342" s="742" t="s">
        <v>1844</v>
      </c>
      <c r="D342" s="711" t="s">
        <v>1740</v>
      </c>
      <c r="E342" s="738">
        <v>847</v>
      </c>
      <c r="F342" s="738">
        <v>723</v>
      </c>
      <c r="G342" s="738">
        <v>360</v>
      </c>
      <c r="H342" s="738">
        <v>363</v>
      </c>
      <c r="I342" s="738">
        <v>124</v>
      </c>
      <c r="J342" s="738">
        <v>14</v>
      </c>
      <c r="K342" s="738">
        <v>71</v>
      </c>
      <c r="L342" s="738">
        <v>39</v>
      </c>
      <c r="M342" s="738">
        <v>730</v>
      </c>
      <c r="N342" s="738">
        <v>18</v>
      </c>
      <c r="O342" s="738">
        <v>27</v>
      </c>
      <c r="P342" s="738">
        <v>55</v>
      </c>
      <c r="Q342" s="738">
        <v>17</v>
      </c>
    </row>
    <row r="343" spans="1:17" ht="9" customHeight="1">
      <c r="B343" s="736"/>
      <c r="C343" s="736"/>
      <c r="D343" s="711" t="s">
        <v>1741</v>
      </c>
      <c r="E343" s="738">
        <v>445</v>
      </c>
      <c r="F343" s="738">
        <v>311</v>
      </c>
      <c r="G343" s="738">
        <v>154</v>
      </c>
      <c r="H343" s="738">
        <v>157</v>
      </c>
      <c r="I343" s="738">
        <v>134</v>
      </c>
      <c r="J343" s="738">
        <v>15</v>
      </c>
      <c r="K343" s="738">
        <v>80</v>
      </c>
      <c r="L343" s="738">
        <v>39</v>
      </c>
      <c r="M343" s="738">
        <v>363</v>
      </c>
      <c r="N343" s="738">
        <v>14</v>
      </c>
      <c r="O343" s="738">
        <v>15</v>
      </c>
      <c r="P343" s="738">
        <v>49</v>
      </c>
      <c r="Q343" s="738">
        <v>4</v>
      </c>
    </row>
    <row r="344" spans="1:17" ht="9" customHeight="1">
      <c r="B344" s="736"/>
      <c r="C344" s="736"/>
      <c r="D344" s="711" t="s">
        <v>1742</v>
      </c>
      <c r="E344" s="738">
        <v>1292</v>
      </c>
      <c r="F344" s="738">
        <v>1034</v>
      </c>
      <c r="G344" s="738">
        <v>514</v>
      </c>
      <c r="H344" s="738">
        <v>520</v>
      </c>
      <c r="I344" s="738">
        <v>258</v>
      </c>
      <c r="J344" s="738">
        <v>29</v>
      </c>
      <c r="K344" s="738">
        <v>151</v>
      </c>
      <c r="L344" s="738">
        <v>78</v>
      </c>
      <c r="M344" s="738">
        <v>1093</v>
      </c>
      <c r="N344" s="738">
        <v>32</v>
      </c>
      <c r="O344" s="738">
        <v>42</v>
      </c>
      <c r="P344" s="738">
        <v>104</v>
      </c>
      <c r="Q344" s="738">
        <v>21</v>
      </c>
    </row>
    <row r="345" spans="1:17" ht="9" customHeight="1">
      <c r="B345" s="736"/>
      <c r="C345" s="736"/>
    </row>
    <row r="346" spans="1:17" ht="9.9499999999999993" customHeight="1">
      <c r="A346" s="699" t="s">
        <v>803</v>
      </c>
      <c r="B346" s="736"/>
      <c r="C346" s="736"/>
    </row>
    <row r="347" spans="1:17" s="698" customFormat="1" ht="9.9499999999999993" customHeight="1">
      <c r="A347" s="743" t="s">
        <v>804</v>
      </c>
      <c r="B347" s="700"/>
      <c r="C347" s="700"/>
      <c r="D347" s="700"/>
      <c r="E347" s="700"/>
      <c r="F347" s="700"/>
      <c r="G347" s="700"/>
      <c r="H347" s="700"/>
      <c r="I347" s="700"/>
      <c r="J347" s="700"/>
      <c r="K347" s="700"/>
      <c r="L347" s="700"/>
      <c r="M347" s="691"/>
      <c r="N347" s="691"/>
      <c r="O347" s="691"/>
      <c r="P347" s="691"/>
      <c r="Q347" s="691"/>
    </row>
    <row r="348" spans="1:17" ht="9.9499999999999993" customHeight="1">
      <c r="A348" s="743" t="s">
        <v>606</v>
      </c>
      <c r="B348" s="700"/>
      <c r="C348" s="700"/>
      <c r="D348" s="700"/>
      <c r="E348" s="700"/>
      <c r="F348" s="700"/>
      <c r="G348" s="700"/>
      <c r="H348" s="700"/>
      <c r="I348" s="700"/>
      <c r="J348" s="700"/>
      <c r="K348" s="700"/>
      <c r="L348" s="700"/>
      <c r="M348" s="691"/>
      <c r="N348" s="691"/>
      <c r="O348" s="691"/>
      <c r="P348" s="691"/>
      <c r="Q348" s="691"/>
    </row>
    <row r="349" spans="1:17" ht="9.9499999999999993" customHeight="1">
      <c r="A349" s="699"/>
      <c r="B349" s="736"/>
      <c r="C349" s="736"/>
    </row>
    <row r="350" spans="1:17" ht="9" customHeight="1">
      <c r="A350" s="744" t="s">
        <v>53</v>
      </c>
      <c r="B350" s="698"/>
      <c r="C350" s="698"/>
      <c r="L350" s="737"/>
    </row>
    <row r="351" spans="1:17" ht="18" customHeight="1">
      <c r="B351" s="699" t="s">
        <v>699</v>
      </c>
      <c r="C351" s="736"/>
      <c r="D351" s="711"/>
      <c r="E351" s="739"/>
      <c r="F351" s="739"/>
      <c r="G351" s="739"/>
      <c r="H351" s="739"/>
      <c r="I351" s="739"/>
      <c r="J351" s="739"/>
      <c r="K351" s="739"/>
      <c r="L351" s="739"/>
      <c r="M351" s="739"/>
      <c r="N351" s="739"/>
      <c r="O351" s="739"/>
      <c r="P351" s="739"/>
      <c r="Q351" s="739"/>
    </row>
    <row r="352" spans="1:17" ht="27" customHeight="1">
      <c r="B352" s="736"/>
      <c r="C352" s="736" t="s">
        <v>1850</v>
      </c>
      <c r="D352" s="711" t="s">
        <v>1740</v>
      </c>
      <c r="E352" s="738">
        <v>438</v>
      </c>
      <c r="F352" s="738">
        <v>425</v>
      </c>
      <c r="G352" s="738">
        <v>425</v>
      </c>
      <c r="H352" s="738">
        <v>0</v>
      </c>
      <c r="I352" s="738">
        <v>13</v>
      </c>
      <c r="J352" s="738">
        <v>0</v>
      </c>
      <c r="K352" s="738">
        <v>8</v>
      </c>
      <c r="L352" s="738">
        <v>5</v>
      </c>
      <c r="M352" s="738">
        <v>421</v>
      </c>
      <c r="N352" s="738">
        <v>3</v>
      </c>
      <c r="O352" s="738">
        <v>2</v>
      </c>
      <c r="P352" s="738">
        <v>1</v>
      </c>
      <c r="Q352" s="738">
        <v>11</v>
      </c>
    </row>
    <row r="353" spans="2:17" ht="9" customHeight="1">
      <c r="B353" s="736"/>
      <c r="C353" s="736"/>
      <c r="D353" s="711" t="s">
        <v>1741</v>
      </c>
      <c r="E353" s="738">
        <v>249</v>
      </c>
      <c r="F353" s="738">
        <v>205</v>
      </c>
      <c r="G353" s="738">
        <v>205</v>
      </c>
      <c r="H353" s="738">
        <v>0</v>
      </c>
      <c r="I353" s="738">
        <v>44</v>
      </c>
      <c r="J353" s="738">
        <v>1</v>
      </c>
      <c r="K353" s="738">
        <v>19</v>
      </c>
      <c r="L353" s="738">
        <v>24</v>
      </c>
      <c r="M353" s="738">
        <v>247</v>
      </c>
      <c r="N353" s="738">
        <v>0</v>
      </c>
      <c r="O353" s="738">
        <v>1</v>
      </c>
      <c r="P353" s="738">
        <v>0</v>
      </c>
      <c r="Q353" s="738">
        <v>1</v>
      </c>
    </row>
    <row r="354" spans="2:17" ht="9" customHeight="1">
      <c r="B354" s="736"/>
      <c r="C354" s="736"/>
      <c r="D354" s="711" t="s">
        <v>1742</v>
      </c>
      <c r="E354" s="738">
        <v>687</v>
      </c>
      <c r="F354" s="738">
        <v>630</v>
      </c>
      <c r="G354" s="738">
        <v>630</v>
      </c>
      <c r="H354" s="738">
        <v>0</v>
      </c>
      <c r="I354" s="738">
        <v>57</v>
      </c>
      <c r="J354" s="738">
        <v>1</v>
      </c>
      <c r="K354" s="738">
        <v>27</v>
      </c>
      <c r="L354" s="738">
        <v>29</v>
      </c>
      <c r="M354" s="738">
        <v>668</v>
      </c>
      <c r="N354" s="738">
        <v>3</v>
      </c>
      <c r="O354" s="738">
        <v>3</v>
      </c>
      <c r="P354" s="738">
        <v>1</v>
      </c>
      <c r="Q354" s="738">
        <v>12</v>
      </c>
    </row>
    <row r="355" spans="2:17" ht="18" customHeight="1">
      <c r="B355" s="736"/>
      <c r="C355" s="741" t="s">
        <v>1851</v>
      </c>
      <c r="D355" s="711" t="s">
        <v>1740</v>
      </c>
      <c r="E355" s="738">
        <v>212</v>
      </c>
      <c r="F355" s="738">
        <v>199</v>
      </c>
      <c r="G355" s="738">
        <v>0</v>
      </c>
      <c r="H355" s="738">
        <v>199</v>
      </c>
      <c r="I355" s="738">
        <v>13</v>
      </c>
      <c r="J355" s="738">
        <v>2</v>
      </c>
      <c r="K355" s="738">
        <v>6</v>
      </c>
      <c r="L355" s="738">
        <v>5</v>
      </c>
      <c r="M355" s="738">
        <v>184</v>
      </c>
      <c r="N355" s="738">
        <v>6</v>
      </c>
      <c r="O355" s="738">
        <v>3</v>
      </c>
      <c r="P355" s="738">
        <v>0</v>
      </c>
      <c r="Q355" s="738">
        <v>19</v>
      </c>
    </row>
    <row r="356" spans="2:17" ht="9" customHeight="1">
      <c r="B356" s="736"/>
      <c r="C356" s="736"/>
      <c r="D356" s="711" t="s">
        <v>1741</v>
      </c>
      <c r="E356" s="738">
        <v>96</v>
      </c>
      <c r="F356" s="738">
        <v>81</v>
      </c>
      <c r="G356" s="738">
        <v>0</v>
      </c>
      <c r="H356" s="738">
        <v>81</v>
      </c>
      <c r="I356" s="738">
        <v>15</v>
      </c>
      <c r="J356" s="738">
        <v>2</v>
      </c>
      <c r="K356" s="738">
        <v>6</v>
      </c>
      <c r="L356" s="738">
        <v>7</v>
      </c>
      <c r="M356" s="738">
        <v>85</v>
      </c>
      <c r="N356" s="738">
        <v>4</v>
      </c>
      <c r="O356" s="738">
        <v>0</v>
      </c>
      <c r="P356" s="738">
        <v>0</v>
      </c>
      <c r="Q356" s="738">
        <v>7</v>
      </c>
    </row>
    <row r="357" spans="2:17" ht="9" customHeight="1">
      <c r="B357" s="736"/>
      <c r="C357" s="736"/>
      <c r="D357" s="711" t="s">
        <v>1742</v>
      </c>
      <c r="E357" s="738">
        <v>308</v>
      </c>
      <c r="F357" s="738">
        <v>280</v>
      </c>
      <c r="G357" s="738">
        <v>0</v>
      </c>
      <c r="H357" s="738">
        <v>280</v>
      </c>
      <c r="I357" s="738">
        <v>28</v>
      </c>
      <c r="J357" s="738">
        <v>4</v>
      </c>
      <c r="K357" s="738">
        <v>12</v>
      </c>
      <c r="L357" s="738">
        <v>12</v>
      </c>
      <c r="M357" s="738">
        <v>269</v>
      </c>
      <c r="N357" s="738">
        <v>10</v>
      </c>
      <c r="O357" s="738">
        <v>3</v>
      </c>
      <c r="P357" s="738">
        <v>0</v>
      </c>
      <c r="Q357" s="738">
        <v>26</v>
      </c>
    </row>
    <row r="358" spans="2:17" ht="18" customHeight="1">
      <c r="B358" s="736"/>
      <c r="C358" s="741" t="s">
        <v>1852</v>
      </c>
      <c r="D358" s="711" t="s">
        <v>1740</v>
      </c>
      <c r="E358" s="738">
        <v>686</v>
      </c>
      <c r="F358" s="738">
        <v>574</v>
      </c>
      <c r="G358" s="738">
        <v>574</v>
      </c>
      <c r="H358" s="738">
        <v>0</v>
      </c>
      <c r="I358" s="738">
        <v>112</v>
      </c>
      <c r="J358" s="738">
        <v>18</v>
      </c>
      <c r="K358" s="738">
        <v>58</v>
      </c>
      <c r="L358" s="738">
        <v>36</v>
      </c>
      <c r="M358" s="738">
        <v>555</v>
      </c>
      <c r="N358" s="738">
        <v>25</v>
      </c>
      <c r="O358" s="738">
        <v>9</v>
      </c>
      <c r="P358" s="738">
        <v>91</v>
      </c>
      <c r="Q358" s="738">
        <v>6</v>
      </c>
    </row>
    <row r="359" spans="2:17" ht="9" customHeight="1">
      <c r="B359" s="736"/>
      <c r="C359" s="736"/>
      <c r="D359" s="711" t="s">
        <v>1741</v>
      </c>
      <c r="E359" s="738">
        <v>895</v>
      </c>
      <c r="F359" s="738">
        <v>607</v>
      </c>
      <c r="G359" s="738">
        <v>607</v>
      </c>
      <c r="H359" s="738">
        <v>0</v>
      </c>
      <c r="I359" s="738">
        <v>288</v>
      </c>
      <c r="J359" s="738">
        <v>47</v>
      </c>
      <c r="K359" s="738">
        <v>151</v>
      </c>
      <c r="L359" s="738">
        <v>90</v>
      </c>
      <c r="M359" s="738">
        <v>556</v>
      </c>
      <c r="N359" s="738">
        <v>32</v>
      </c>
      <c r="O359" s="738">
        <v>21</v>
      </c>
      <c r="P359" s="738">
        <v>280</v>
      </c>
      <c r="Q359" s="738">
        <v>6</v>
      </c>
    </row>
    <row r="360" spans="2:17" ht="9" customHeight="1">
      <c r="B360" s="736"/>
      <c r="C360" s="736"/>
      <c r="D360" s="711" t="s">
        <v>1742</v>
      </c>
      <c r="E360" s="738">
        <v>1581</v>
      </c>
      <c r="F360" s="738">
        <v>1181</v>
      </c>
      <c r="G360" s="738">
        <v>1181</v>
      </c>
      <c r="H360" s="738">
        <v>0</v>
      </c>
      <c r="I360" s="738">
        <v>400</v>
      </c>
      <c r="J360" s="738">
        <v>65</v>
      </c>
      <c r="K360" s="738">
        <v>209</v>
      </c>
      <c r="L360" s="738">
        <v>126</v>
      </c>
      <c r="M360" s="738">
        <v>1111</v>
      </c>
      <c r="N360" s="738">
        <v>57</v>
      </c>
      <c r="O360" s="738">
        <v>30</v>
      </c>
      <c r="P360" s="738">
        <v>371</v>
      </c>
      <c r="Q360" s="738">
        <v>12</v>
      </c>
    </row>
    <row r="361" spans="2:17" ht="18" customHeight="1">
      <c r="B361" s="736"/>
      <c r="C361" s="741" t="s">
        <v>1853</v>
      </c>
      <c r="D361" s="711" t="s">
        <v>1740</v>
      </c>
      <c r="E361" s="738">
        <v>9034</v>
      </c>
      <c r="F361" s="738">
        <v>3399</v>
      </c>
      <c r="G361" s="738">
        <v>1</v>
      </c>
      <c r="H361" s="738">
        <v>3398</v>
      </c>
      <c r="I361" s="738">
        <v>5635</v>
      </c>
      <c r="J361" s="738">
        <v>780</v>
      </c>
      <c r="K361" s="738">
        <v>3250</v>
      </c>
      <c r="L361" s="738">
        <v>1605</v>
      </c>
      <c r="M361" s="738">
        <v>6199</v>
      </c>
      <c r="N361" s="738">
        <v>2112</v>
      </c>
      <c r="O361" s="738">
        <v>585</v>
      </c>
      <c r="P361" s="738">
        <v>93</v>
      </c>
      <c r="Q361" s="738">
        <v>45</v>
      </c>
    </row>
    <row r="362" spans="2:17" ht="9" customHeight="1">
      <c r="B362" s="736"/>
      <c r="C362" s="736"/>
      <c r="D362" s="711" t="s">
        <v>1741</v>
      </c>
      <c r="E362" s="738">
        <v>9588</v>
      </c>
      <c r="F362" s="738">
        <v>2701</v>
      </c>
      <c r="G362" s="738">
        <v>0</v>
      </c>
      <c r="H362" s="738">
        <v>2701</v>
      </c>
      <c r="I362" s="738">
        <v>6887</v>
      </c>
      <c r="J362" s="738">
        <v>846</v>
      </c>
      <c r="K362" s="738">
        <v>4305</v>
      </c>
      <c r="L362" s="738">
        <v>1736</v>
      </c>
      <c r="M362" s="738">
        <v>6156</v>
      </c>
      <c r="N362" s="738">
        <v>2602</v>
      </c>
      <c r="O362" s="738">
        <v>653</v>
      </c>
      <c r="P362" s="738">
        <v>121</v>
      </c>
      <c r="Q362" s="738">
        <v>56</v>
      </c>
    </row>
    <row r="363" spans="2:17" ht="9" customHeight="1">
      <c r="B363" s="736"/>
      <c r="C363" s="736"/>
      <c r="D363" s="711" t="s">
        <v>1742</v>
      </c>
      <c r="E363" s="738">
        <v>18622</v>
      </c>
      <c r="F363" s="738">
        <v>6100</v>
      </c>
      <c r="G363" s="738">
        <v>1</v>
      </c>
      <c r="H363" s="738">
        <v>6099</v>
      </c>
      <c r="I363" s="738">
        <v>12522</v>
      </c>
      <c r="J363" s="738">
        <v>1626</v>
      </c>
      <c r="K363" s="738">
        <v>7555</v>
      </c>
      <c r="L363" s="738">
        <v>3341</v>
      </c>
      <c r="M363" s="738">
        <v>12355</v>
      </c>
      <c r="N363" s="738">
        <v>4714</v>
      </c>
      <c r="O363" s="738">
        <v>1238</v>
      </c>
      <c r="P363" s="738">
        <v>214</v>
      </c>
      <c r="Q363" s="738">
        <v>101</v>
      </c>
    </row>
    <row r="364" spans="2:17" ht="18" customHeight="1">
      <c r="B364" s="736"/>
      <c r="C364" s="736" t="s">
        <v>1854</v>
      </c>
      <c r="D364" s="711" t="s">
        <v>1740</v>
      </c>
      <c r="E364" s="738">
        <v>1296</v>
      </c>
      <c r="F364" s="738">
        <v>377</v>
      </c>
      <c r="G364" s="738">
        <v>62</v>
      </c>
      <c r="H364" s="738">
        <v>315</v>
      </c>
      <c r="I364" s="738">
        <v>919</v>
      </c>
      <c r="J364" s="738">
        <v>216</v>
      </c>
      <c r="K364" s="738">
        <v>542</v>
      </c>
      <c r="L364" s="738">
        <v>161</v>
      </c>
      <c r="M364" s="738">
        <v>651</v>
      </c>
      <c r="N364" s="738">
        <v>235</v>
      </c>
      <c r="O364" s="738">
        <v>84</v>
      </c>
      <c r="P364" s="738">
        <v>14</v>
      </c>
      <c r="Q364" s="738">
        <v>312</v>
      </c>
    </row>
    <row r="365" spans="2:17" ht="9" customHeight="1">
      <c r="B365" s="736"/>
      <c r="C365" s="736"/>
      <c r="D365" s="711" t="s">
        <v>1741</v>
      </c>
      <c r="E365" s="738">
        <v>1272</v>
      </c>
      <c r="F365" s="738">
        <v>289</v>
      </c>
      <c r="G365" s="738">
        <v>34</v>
      </c>
      <c r="H365" s="738">
        <v>255</v>
      </c>
      <c r="I365" s="738">
        <v>983</v>
      </c>
      <c r="J365" s="738">
        <v>224</v>
      </c>
      <c r="K365" s="738">
        <v>581</v>
      </c>
      <c r="L365" s="738">
        <v>178</v>
      </c>
      <c r="M365" s="738">
        <v>593</v>
      </c>
      <c r="N365" s="738">
        <v>282</v>
      </c>
      <c r="O365" s="738">
        <v>86</v>
      </c>
      <c r="P365" s="738">
        <v>27</v>
      </c>
      <c r="Q365" s="738">
        <v>284</v>
      </c>
    </row>
    <row r="366" spans="2:17" ht="9" customHeight="1">
      <c r="B366" s="736"/>
      <c r="C366" s="736"/>
      <c r="D366" s="711" t="s">
        <v>1742</v>
      </c>
      <c r="E366" s="738">
        <v>2568</v>
      </c>
      <c r="F366" s="738">
        <v>666</v>
      </c>
      <c r="G366" s="738">
        <v>96</v>
      </c>
      <c r="H366" s="738">
        <v>570</v>
      </c>
      <c r="I366" s="738">
        <v>1902</v>
      </c>
      <c r="J366" s="738">
        <v>440</v>
      </c>
      <c r="K366" s="738">
        <v>1123</v>
      </c>
      <c r="L366" s="738">
        <v>339</v>
      </c>
      <c r="M366" s="738">
        <v>1244</v>
      </c>
      <c r="N366" s="738">
        <v>517</v>
      </c>
      <c r="O366" s="738">
        <v>170</v>
      </c>
      <c r="P366" s="738">
        <v>41</v>
      </c>
      <c r="Q366" s="738">
        <v>596</v>
      </c>
    </row>
    <row r="367" spans="2:17" ht="18" customHeight="1">
      <c r="B367" s="736"/>
      <c r="C367" s="742" t="s">
        <v>1844</v>
      </c>
      <c r="D367" s="711" t="s">
        <v>1740</v>
      </c>
      <c r="E367" s="738">
        <v>11666</v>
      </c>
      <c r="F367" s="738">
        <v>4974</v>
      </c>
      <c r="G367" s="738">
        <v>1062</v>
      </c>
      <c r="H367" s="738">
        <v>3912</v>
      </c>
      <c r="I367" s="738">
        <v>6692</v>
      </c>
      <c r="J367" s="738">
        <v>1016</v>
      </c>
      <c r="K367" s="738">
        <v>3864</v>
      </c>
      <c r="L367" s="738">
        <v>1812</v>
      </c>
      <c r="M367" s="738">
        <v>8010</v>
      </c>
      <c r="N367" s="738">
        <v>2381</v>
      </c>
      <c r="O367" s="738">
        <v>683</v>
      </c>
      <c r="P367" s="738">
        <v>199</v>
      </c>
      <c r="Q367" s="738">
        <v>393</v>
      </c>
    </row>
    <row r="368" spans="2:17" ht="9" customHeight="1">
      <c r="B368" s="736"/>
      <c r="C368" s="736"/>
      <c r="D368" s="711" t="s">
        <v>1741</v>
      </c>
      <c r="E368" s="738">
        <v>12100</v>
      </c>
      <c r="F368" s="738">
        <v>3883</v>
      </c>
      <c r="G368" s="738">
        <v>846</v>
      </c>
      <c r="H368" s="738">
        <v>3037</v>
      </c>
      <c r="I368" s="738">
        <v>8217</v>
      </c>
      <c r="J368" s="738">
        <v>1120</v>
      </c>
      <c r="K368" s="738">
        <v>5062</v>
      </c>
      <c r="L368" s="738">
        <v>2035</v>
      </c>
      <c r="M368" s="738">
        <v>7637</v>
      </c>
      <c r="N368" s="738">
        <v>2920</v>
      </c>
      <c r="O368" s="738">
        <v>761</v>
      </c>
      <c r="P368" s="738">
        <v>428</v>
      </c>
      <c r="Q368" s="738">
        <v>354</v>
      </c>
    </row>
    <row r="369" spans="2:17" ht="9" customHeight="1">
      <c r="B369" s="736"/>
      <c r="C369" s="736"/>
      <c r="D369" s="711" t="s">
        <v>1742</v>
      </c>
      <c r="E369" s="738">
        <v>23766</v>
      </c>
      <c r="F369" s="738">
        <v>8857</v>
      </c>
      <c r="G369" s="738">
        <v>1908</v>
      </c>
      <c r="H369" s="738">
        <v>6949</v>
      </c>
      <c r="I369" s="738">
        <v>14909</v>
      </c>
      <c r="J369" s="738">
        <v>2136</v>
      </c>
      <c r="K369" s="738">
        <v>8926</v>
      </c>
      <c r="L369" s="738">
        <v>3847</v>
      </c>
      <c r="M369" s="738">
        <v>15647</v>
      </c>
      <c r="N369" s="738">
        <v>5301</v>
      </c>
      <c r="O369" s="738">
        <v>1444</v>
      </c>
      <c r="P369" s="738">
        <v>627</v>
      </c>
      <c r="Q369" s="738">
        <v>747</v>
      </c>
    </row>
    <row r="370" spans="2:17" ht="18" customHeight="1">
      <c r="B370" s="699" t="s">
        <v>706</v>
      </c>
      <c r="C370" s="736"/>
      <c r="D370" s="711"/>
      <c r="E370" s="739"/>
      <c r="F370" s="739"/>
      <c r="G370" s="739"/>
      <c r="H370" s="739"/>
      <c r="I370" s="739"/>
      <c r="J370" s="739"/>
      <c r="K370" s="739"/>
      <c r="L370" s="739"/>
      <c r="M370" s="739"/>
      <c r="N370" s="739"/>
      <c r="O370" s="739"/>
      <c r="P370" s="739"/>
      <c r="Q370" s="739"/>
    </row>
    <row r="371" spans="2:17" ht="27" customHeight="1">
      <c r="B371" s="736"/>
      <c r="C371" s="736" t="s">
        <v>1855</v>
      </c>
      <c r="D371" s="711" t="s">
        <v>1740</v>
      </c>
      <c r="E371" s="738">
        <v>383</v>
      </c>
      <c r="F371" s="738">
        <v>333</v>
      </c>
      <c r="G371" s="738">
        <v>296</v>
      </c>
      <c r="H371" s="738">
        <v>37</v>
      </c>
      <c r="I371" s="738">
        <v>50</v>
      </c>
      <c r="J371" s="738">
        <v>15</v>
      </c>
      <c r="K371" s="738">
        <v>28</v>
      </c>
      <c r="L371" s="738">
        <v>7</v>
      </c>
      <c r="M371" s="738">
        <v>370</v>
      </c>
      <c r="N371" s="738">
        <v>6</v>
      </c>
      <c r="O371" s="738">
        <v>2</v>
      </c>
      <c r="P371" s="738">
        <v>0</v>
      </c>
      <c r="Q371" s="738">
        <v>5</v>
      </c>
    </row>
    <row r="372" spans="2:17" ht="9" customHeight="1">
      <c r="B372" s="736"/>
      <c r="C372" s="736"/>
      <c r="D372" s="711" t="s">
        <v>1741</v>
      </c>
      <c r="E372" s="738">
        <v>228</v>
      </c>
      <c r="F372" s="738">
        <v>159</v>
      </c>
      <c r="G372" s="738">
        <v>136</v>
      </c>
      <c r="H372" s="738">
        <v>23</v>
      </c>
      <c r="I372" s="738">
        <v>69</v>
      </c>
      <c r="J372" s="738">
        <v>9</v>
      </c>
      <c r="K372" s="738">
        <v>43</v>
      </c>
      <c r="L372" s="738">
        <v>17</v>
      </c>
      <c r="M372" s="738">
        <v>218</v>
      </c>
      <c r="N372" s="738">
        <v>6</v>
      </c>
      <c r="O372" s="738">
        <v>1</v>
      </c>
      <c r="P372" s="738">
        <v>0</v>
      </c>
      <c r="Q372" s="738">
        <v>3</v>
      </c>
    </row>
    <row r="373" spans="2:17" ht="9" customHeight="1">
      <c r="B373" s="736"/>
      <c r="C373" s="736"/>
      <c r="D373" s="711" t="s">
        <v>1742</v>
      </c>
      <c r="E373" s="738">
        <v>611</v>
      </c>
      <c r="F373" s="738">
        <v>492</v>
      </c>
      <c r="G373" s="738">
        <v>432</v>
      </c>
      <c r="H373" s="738">
        <v>60</v>
      </c>
      <c r="I373" s="738">
        <v>119</v>
      </c>
      <c r="J373" s="738">
        <v>24</v>
      </c>
      <c r="K373" s="738">
        <v>71</v>
      </c>
      <c r="L373" s="738">
        <v>24</v>
      </c>
      <c r="M373" s="738">
        <v>588</v>
      </c>
      <c r="N373" s="738">
        <v>12</v>
      </c>
      <c r="O373" s="738">
        <v>3</v>
      </c>
      <c r="P373" s="738">
        <v>0</v>
      </c>
      <c r="Q373" s="738">
        <v>8</v>
      </c>
    </row>
    <row r="374" spans="2:17" ht="18" customHeight="1">
      <c r="B374" s="736"/>
      <c r="C374" s="736" t="s">
        <v>1856</v>
      </c>
      <c r="D374" s="711" t="s">
        <v>1740</v>
      </c>
      <c r="E374" s="738">
        <v>90</v>
      </c>
      <c r="F374" s="738">
        <v>66</v>
      </c>
      <c r="G374" s="738">
        <v>52</v>
      </c>
      <c r="H374" s="738">
        <v>14</v>
      </c>
      <c r="I374" s="738">
        <v>24</v>
      </c>
      <c r="J374" s="738">
        <v>3</v>
      </c>
      <c r="K374" s="738">
        <v>19</v>
      </c>
      <c r="L374" s="738">
        <v>2</v>
      </c>
      <c r="M374" s="738">
        <v>85</v>
      </c>
      <c r="N374" s="738">
        <v>4</v>
      </c>
      <c r="O374" s="738">
        <v>0</v>
      </c>
      <c r="P374" s="738">
        <v>0</v>
      </c>
      <c r="Q374" s="738">
        <v>1</v>
      </c>
    </row>
    <row r="375" spans="2:17" ht="9" customHeight="1">
      <c r="B375" s="736"/>
      <c r="C375" s="736"/>
      <c r="D375" s="711" t="s">
        <v>1741</v>
      </c>
      <c r="E375" s="738">
        <v>84</v>
      </c>
      <c r="F375" s="738">
        <v>41</v>
      </c>
      <c r="G375" s="738">
        <v>19</v>
      </c>
      <c r="H375" s="738">
        <v>22</v>
      </c>
      <c r="I375" s="738">
        <v>43</v>
      </c>
      <c r="J375" s="738">
        <v>5</v>
      </c>
      <c r="K375" s="738">
        <v>33</v>
      </c>
      <c r="L375" s="738">
        <v>5</v>
      </c>
      <c r="M375" s="738">
        <v>82</v>
      </c>
      <c r="N375" s="738">
        <v>1</v>
      </c>
      <c r="O375" s="738">
        <v>1</v>
      </c>
      <c r="P375" s="738">
        <v>0</v>
      </c>
      <c r="Q375" s="738">
        <v>0</v>
      </c>
    </row>
    <row r="376" spans="2:17" ht="9" customHeight="1">
      <c r="B376" s="736"/>
      <c r="C376" s="736"/>
      <c r="D376" s="711" t="s">
        <v>1742</v>
      </c>
      <c r="E376" s="738">
        <v>174</v>
      </c>
      <c r="F376" s="738">
        <v>107</v>
      </c>
      <c r="G376" s="738">
        <v>71</v>
      </c>
      <c r="H376" s="738">
        <v>36</v>
      </c>
      <c r="I376" s="738">
        <v>67</v>
      </c>
      <c r="J376" s="738">
        <v>8</v>
      </c>
      <c r="K376" s="738">
        <v>52</v>
      </c>
      <c r="L376" s="738">
        <v>7</v>
      </c>
      <c r="M376" s="738">
        <v>167</v>
      </c>
      <c r="N376" s="738">
        <v>5</v>
      </c>
      <c r="O376" s="738">
        <v>1</v>
      </c>
      <c r="P376" s="738">
        <v>0</v>
      </c>
      <c r="Q376" s="738">
        <v>1</v>
      </c>
    </row>
    <row r="377" spans="2:17" ht="18" customHeight="1">
      <c r="B377" s="736"/>
      <c r="C377" s="736" t="s">
        <v>1857</v>
      </c>
      <c r="D377" s="711" t="s">
        <v>1740</v>
      </c>
      <c r="E377" s="738">
        <v>13</v>
      </c>
      <c r="F377" s="738">
        <v>11</v>
      </c>
      <c r="G377" s="738">
        <v>11</v>
      </c>
      <c r="H377" s="738">
        <v>0</v>
      </c>
      <c r="I377" s="738">
        <v>2</v>
      </c>
      <c r="J377" s="738">
        <v>0</v>
      </c>
      <c r="K377" s="738">
        <v>1</v>
      </c>
      <c r="L377" s="738">
        <v>1</v>
      </c>
      <c r="M377" s="740" t="s">
        <v>974</v>
      </c>
      <c r="N377" s="740" t="s">
        <v>974</v>
      </c>
      <c r="O377" s="740" t="s">
        <v>974</v>
      </c>
      <c r="P377" s="740" t="s">
        <v>974</v>
      </c>
      <c r="Q377" s="740" t="s">
        <v>974</v>
      </c>
    </row>
    <row r="378" spans="2:17" ht="9" customHeight="1">
      <c r="B378" s="736"/>
      <c r="C378" s="736"/>
      <c r="D378" s="711" t="s">
        <v>1741</v>
      </c>
      <c r="E378" s="738">
        <v>17</v>
      </c>
      <c r="F378" s="738">
        <v>8</v>
      </c>
      <c r="G378" s="738">
        <v>8</v>
      </c>
      <c r="H378" s="738">
        <v>0</v>
      </c>
      <c r="I378" s="738">
        <v>9</v>
      </c>
      <c r="J378" s="738">
        <v>0</v>
      </c>
      <c r="K378" s="738">
        <v>4</v>
      </c>
      <c r="L378" s="738">
        <v>5</v>
      </c>
      <c r="M378" s="740" t="s">
        <v>974</v>
      </c>
      <c r="N378" s="740" t="s">
        <v>974</v>
      </c>
      <c r="O378" s="740" t="s">
        <v>974</v>
      </c>
      <c r="P378" s="740" t="s">
        <v>974</v>
      </c>
      <c r="Q378" s="740" t="s">
        <v>974</v>
      </c>
    </row>
    <row r="379" spans="2:17" ht="9" customHeight="1">
      <c r="B379" s="736"/>
      <c r="C379" s="736"/>
      <c r="D379" s="711" t="s">
        <v>1742</v>
      </c>
      <c r="E379" s="738">
        <v>30</v>
      </c>
      <c r="F379" s="738">
        <v>19</v>
      </c>
      <c r="G379" s="738">
        <v>19</v>
      </c>
      <c r="H379" s="738">
        <v>0</v>
      </c>
      <c r="I379" s="738">
        <v>11</v>
      </c>
      <c r="J379" s="738">
        <v>0</v>
      </c>
      <c r="K379" s="738">
        <v>5</v>
      </c>
      <c r="L379" s="738">
        <v>6</v>
      </c>
      <c r="M379" s="740" t="s">
        <v>974</v>
      </c>
      <c r="N379" s="740" t="s">
        <v>974</v>
      </c>
      <c r="O379" s="740" t="s">
        <v>974</v>
      </c>
      <c r="P379" s="740" t="s">
        <v>974</v>
      </c>
      <c r="Q379" s="740" t="s">
        <v>974</v>
      </c>
    </row>
    <row r="380" spans="2:17" ht="18" customHeight="1">
      <c r="B380" s="736"/>
      <c r="C380" s="736" t="s">
        <v>1858</v>
      </c>
      <c r="D380" s="711" t="s">
        <v>1740</v>
      </c>
      <c r="E380" s="738">
        <v>38</v>
      </c>
      <c r="F380" s="738">
        <v>20</v>
      </c>
      <c r="G380" s="738">
        <v>0</v>
      </c>
      <c r="H380" s="738">
        <v>20</v>
      </c>
      <c r="I380" s="738">
        <v>18</v>
      </c>
      <c r="J380" s="738">
        <v>3</v>
      </c>
      <c r="K380" s="738">
        <v>11</v>
      </c>
      <c r="L380" s="738">
        <v>4</v>
      </c>
      <c r="M380" s="740" t="s">
        <v>974</v>
      </c>
      <c r="N380" s="740" t="s">
        <v>974</v>
      </c>
      <c r="O380" s="740" t="s">
        <v>974</v>
      </c>
      <c r="P380" s="740" t="s">
        <v>974</v>
      </c>
      <c r="Q380" s="740" t="s">
        <v>974</v>
      </c>
    </row>
    <row r="381" spans="2:17" ht="9" customHeight="1">
      <c r="B381" s="736"/>
      <c r="C381" s="736"/>
      <c r="D381" s="711" t="s">
        <v>1741</v>
      </c>
      <c r="E381" s="738">
        <v>75</v>
      </c>
      <c r="F381" s="738">
        <v>29</v>
      </c>
      <c r="G381" s="738">
        <v>0</v>
      </c>
      <c r="H381" s="738">
        <v>29</v>
      </c>
      <c r="I381" s="738">
        <v>46</v>
      </c>
      <c r="J381" s="738">
        <v>10</v>
      </c>
      <c r="K381" s="738">
        <v>32</v>
      </c>
      <c r="L381" s="738">
        <v>4</v>
      </c>
      <c r="M381" s="740" t="s">
        <v>974</v>
      </c>
      <c r="N381" s="740" t="s">
        <v>974</v>
      </c>
      <c r="O381" s="740" t="s">
        <v>974</v>
      </c>
      <c r="P381" s="740" t="s">
        <v>974</v>
      </c>
      <c r="Q381" s="740" t="s">
        <v>974</v>
      </c>
    </row>
    <row r="382" spans="2:17" ht="9" customHeight="1">
      <c r="B382" s="736"/>
      <c r="C382" s="736"/>
      <c r="D382" s="711" t="s">
        <v>1742</v>
      </c>
      <c r="E382" s="738">
        <v>113</v>
      </c>
      <c r="F382" s="738">
        <v>49</v>
      </c>
      <c r="G382" s="738">
        <v>0</v>
      </c>
      <c r="H382" s="738">
        <v>49</v>
      </c>
      <c r="I382" s="738">
        <v>64</v>
      </c>
      <c r="J382" s="738">
        <v>13</v>
      </c>
      <c r="K382" s="738">
        <v>43</v>
      </c>
      <c r="L382" s="738">
        <v>8</v>
      </c>
      <c r="M382" s="740" t="s">
        <v>974</v>
      </c>
      <c r="N382" s="740" t="s">
        <v>974</v>
      </c>
      <c r="O382" s="740" t="s">
        <v>974</v>
      </c>
      <c r="P382" s="740" t="s">
        <v>974</v>
      </c>
      <c r="Q382" s="740" t="s">
        <v>974</v>
      </c>
    </row>
    <row r="383" spans="2:17" ht="18" customHeight="1">
      <c r="B383" s="736"/>
      <c r="C383" s="741" t="s">
        <v>1859</v>
      </c>
      <c r="D383" s="711" t="s">
        <v>1740</v>
      </c>
      <c r="E383" s="738">
        <v>350</v>
      </c>
      <c r="F383" s="738">
        <v>264</v>
      </c>
      <c r="G383" s="738">
        <v>264</v>
      </c>
      <c r="H383" s="738">
        <v>0</v>
      </c>
      <c r="I383" s="738">
        <v>86</v>
      </c>
      <c r="J383" s="738">
        <v>2</v>
      </c>
      <c r="K383" s="738">
        <v>59</v>
      </c>
      <c r="L383" s="738">
        <v>25</v>
      </c>
      <c r="M383" s="738">
        <v>320</v>
      </c>
      <c r="N383" s="738">
        <v>5</v>
      </c>
      <c r="O383" s="738">
        <v>0</v>
      </c>
      <c r="P383" s="738">
        <v>24</v>
      </c>
      <c r="Q383" s="738">
        <v>1</v>
      </c>
    </row>
    <row r="384" spans="2:17" ht="9" customHeight="1">
      <c r="B384" s="736"/>
      <c r="C384" s="736"/>
      <c r="D384" s="711" t="s">
        <v>1741</v>
      </c>
      <c r="E384" s="738">
        <v>328</v>
      </c>
      <c r="F384" s="738">
        <v>190</v>
      </c>
      <c r="G384" s="738">
        <v>190</v>
      </c>
      <c r="H384" s="738">
        <v>0</v>
      </c>
      <c r="I384" s="738">
        <v>138</v>
      </c>
      <c r="J384" s="738">
        <v>6</v>
      </c>
      <c r="K384" s="738">
        <v>86</v>
      </c>
      <c r="L384" s="738">
        <v>46</v>
      </c>
      <c r="M384" s="738">
        <v>309</v>
      </c>
      <c r="N384" s="738">
        <v>4</v>
      </c>
      <c r="O384" s="738">
        <v>0</v>
      </c>
      <c r="P384" s="738">
        <v>14</v>
      </c>
      <c r="Q384" s="738">
        <v>1</v>
      </c>
    </row>
    <row r="385" spans="2:17" ht="9" customHeight="1">
      <c r="B385" s="736"/>
      <c r="C385" s="736"/>
      <c r="D385" s="711" t="s">
        <v>1742</v>
      </c>
      <c r="E385" s="738">
        <v>678</v>
      </c>
      <c r="F385" s="738">
        <v>454</v>
      </c>
      <c r="G385" s="738">
        <v>454</v>
      </c>
      <c r="H385" s="738">
        <v>0</v>
      </c>
      <c r="I385" s="738">
        <v>224</v>
      </c>
      <c r="J385" s="738">
        <v>8</v>
      </c>
      <c r="K385" s="738">
        <v>145</v>
      </c>
      <c r="L385" s="738">
        <v>71</v>
      </c>
      <c r="M385" s="738">
        <v>629</v>
      </c>
      <c r="N385" s="738">
        <v>9</v>
      </c>
      <c r="O385" s="738">
        <v>0</v>
      </c>
      <c r="P385" s="738">
        <v>38</v>
      </c>
      <c r="Q385" s="738">
        <v>2</v>
      </c>
    </row>
    <row r="386" spans="2:17" ht="18" customHeight="1">
      <c r="B386" s="736"/>
      <c r="C386" s="741" t="s">
        <v>1860</v>
      </c>
      <c r="D386" s="711" t="s">
        <v>1740</v>
      </c>
      <c r="E386" s="738">
        <v>372</v>
      </c>
      <c r="F386" s="738">
        <v>156</v>
      </c>
      <c r="G386" s="738">
        <v>1</v>
      </c>
      <c r="H386" s="738">
        <v>155</v>
      </c>
      <c r="I386" s="738">
        <v>216</v>
      </c>
      <c r="J386" s="738">
        <v>32</v>
      </c>
      <c r="K386" s="738">
        <v>150</v>
      </c>
      <c r="L386" s="738">
        <v>34</v>
      </c>
      <c r="M386" s="738">
        <v>327</v>
      </c>
      <c r="N386" s="738">
        <v>35</v>
      </c>
      <c r="O386" s="738">
        <v>2</v>
      </c>
      <c r="P386" s="738">
        <v>4</v>
      </c>
      <c r="Q386" s="738">
        <v>4</v>
      </c>
    </row>
    <row r="387" spans="2:17" ht="9" customHeight="1">
      <c r="B387" s="736"/>
      <c r="C387" s="736"/>
      <c r="D387" s="711" t="s">
        <v>1741</v>
      </c>
      <c r="E387" s="738">
        <v>573</v>
      </c>
      <c r="F387" s="738">
        <v>194</v>
      </c>
      <c r="G387" s="738">
        <v>2</v>
      </c>
      <c r="H387" s="738">
        <v>192</v>
      </c>
      <c r="I387" s="738">
        <v>379</v>
      </c>
      <c r="J387" s="738">
        <v>48</v>
      </c>
      <c r="K387" s="738">
        <v>263</v>
      </c>
      <c r="L387" s="738">
        <v>68</v>
      </c>
      <c r="M387" s="738">
        <v>493</v>
      </c>
      <c r="N387" s="738">
        <v>57</v>
      </c>
      <c r="O387" s="738">
        <v>4</v>
      </c>
      <c r="P387" s="738">
        <v>11</v>
      </c>
      <c r="Q387" s="738">
        <v>8</v>
      </c>
    </row>
    <row r="388" spans="2:17" ht="9" customHeight="1">
      <c r="B388" s="736"/>
      <c r="C388" s="736"/>
      <c r="D388" s="711" t="s">
        <v>1742</v>
      </c>
      <c r="E388" s="738">
        <v>945</v>
      </c>
      <c r="F388" s="738">
        <v>350</v>
      </c>
      <c r="G388" s="738">
        <v>3</v>
      </c>
      <c r="H388" s="738">
        <v>347</v>
      </c>
      <c r="I388" s="738">
        <v>595</v>
      </c>
      <c r="J388" s="738">
        <v>80</v>
      </c>
      <c r="K388" s="738">
        <v>413</v>
      </c>
      <c r="L388" s="738">
        <v>102</v>
      </c>
      <c r="M388" s="738">
        <v>820</v>
      </c>
      <c r="N388" s="738">
        <v>92</v>
      </c>
      <c r="O388" s="738">
        <v>6</v>
      </c>
      <c r="P388" s="738">
        <v>15</v>
      </c>
      <c r="Q388" s="738">
        <v>12</v>
      </c>
    </row>
    <row r="389" spans="2:17" ht="18" customHeight="1">
      <c r="B389" s="736"/>
      <c r="C389" s="742" t="s">
        <v>1844</v>
      </c>
      <c r="D389" s="711" t="s">
        <v>1740</v>
      </c>
      <c r="E389" s="738">
        <v>1246</v>
      </c>
      <c r="F389" s="738">
        <v>850</v>
      </c>
      <c r="G389" s="738">
        <v>624</v>
      </c>
      <c r="H389" s="738">
        <v>226</v>
      </c>
      <c r="I389" s="738">
        <v>396</v>
      </c>
      <c r="J389" s="738">
        <v>55</v>
      </c>
      <c r="K389" s="738">
        <v>268</v>
      </c>
      <c r="L389" s="738">
        <v>73</v>
      </c>
      <c r="M389" s="738">
        <v>1142</v>
      </c>
      <c r="N389" s="738">
        <v>61</v>
      </c>
      <c r="O389" s="738">
        <v>4</v>
      </c>
      <c r="P389" s="738">
        <v>28</v>
      </c>
      <c r="Q389" s="738">
        <v>11</v>
      </c>
    </row>
    <row r="390" spans="2:17" ht="9" customHeight="1">
      <c r="B390" s="736"/>
      <c r="C390" s="736"/>
      <c r="D390" s="711" t="s">
        <v>1741</v>
      </c>
      <c r="E390" s="738">
        <v>1305</v>
      </c>
      <c r="F390" s="738">
        <v>621</v>
      </c>
      <c r="G390" s="738">
        <v>355</v>
      </c>
      <c r="H390" s="738">
        <v>266</v>
      </c>
      <c r="I390" s="738">
        <v>684</v>
      </c>
      <c r="J390" s="738">
        <v>78</v>
      </c>
      <c r="K390" s="738">
        <v>461</v>
      </c>
      <c r="L390" s="738">
        <v>145</v>
      </c>
      <c r="M390" s="738">
        <v>1189</v>
      </c>
      <c r="N390" s="738">
        <v>72</v>
      </c>
      <c r="O390" s="738">
        <v>7</v>
      </c>
      <c r="P390" s="738">
        <v>25</v>
      </c>
      <c r="Q390" s="738">
        <v>12</v>
      </c>
    </row>
    <row r="391" spans="2:17" ht="9" customHeight="1">
      <c r="B391" s="736"/>
      <c r="C391" s="736"/>
      <c r="D391" s="711" t="s">
        <v>1742</v>
      </c>
      <c r="E391" s="738">
        <v>2551</v>
      </c>
      <c r="F391" s="738">
        <v>1471</v>
      </c>
      <c r="G391" s="738">
        <v>979</v>
      </c>
      <c r="H391" s="738">
        <v>492</v>
      </c>
      <c r="I391" s="738">
        <v>1080</v>
      </c>
      <c r="J391" s="738">
        <v>133</v>
      </c>
      <c r="K391" s="738">
        <v>729</v>
      </c>
      <c r="L391" s="738">
        <v>218</v>
      </c>
      <c r="M391" s="738">
        <v>2331</v>
      </c>
      <c r="N391" s="738">
        <v>133</v>
      </c>
      <c r="O391" s="738">
        <v>11</v>
      </c>
      <c r="P391" s="738">
        <v>53</v>
      </c>
      <c r="Q391" s="738">
        <v>23</v>
      </c>
    </row>
    <row r="392" spans="2:17" ht="18" customHeight="1">
      <c r="B392" s="699" t="s">
        <v>1861</v>
      </c>
      <c r="C392" s="736"/>
      <c r="D392" s="711" t="s">
        <v>1740</v>
      </c>
      <c r="E392" s="738">
        <v>23316</v>
      </c>
      <c r="F392" s="738">
        <v>15283</v>
      </c>
      <c r="G392" s="738">
        <v>9608</v>
      </c>
      <c r="H392" s="738">
        <v>5675</v>
      </c>
      <c r="I392" s="738">
        <v>8033</v>
      </c>
      <c r="J392" s="738">
        <v>1139</v>
      </c>
      <c r="K392" s="738">
        <v>4777</v>
      </c>
      <c r="L392" s="738">
        <v>2117</v>
      </c>
      <c r="M392" s="738">
        <v>18094</v>
      </c>
      <c r="N392" s="738">
        <v>2625</v>
      </c>
      <c r="O392" s="738">
        <v>874</v>
      </c>
      <c r="P392" s="738">
        <v>1024</v>
      </c>
      <c r="Q392" s="738">
        <v>699</v>
      </c>
    </row>
    <row r="393" spans="2:17" ht="9" customHeight="1">
      <c r="B393" s="736"/>
      <c r="C393" s="736"/>
      <c r="D393" s="711" t="s">
        <v>1741</v>
      </c>
      <c r="E393" s="738">
        <v>17679</v>
      </c>
      <c r="F393" s="738">
        <v>8163</v>
      </c>
      <c r="G393" s="738">
        <v>4036</v>
      </c>
      <c r="H393" s="738">
        <v>4127</v>
      </c>
      <c r="I393" s="738">
        <v>9516</v>
      </c>
      <c r="J393" s="738">
        <v>1237</v>
      </c>
      <c r="K393" s="738">
        <v>5911</v>
      </c>
      <c r="L393" s="738">
        <v>2368</v>
      </c>
      <c r="M393" s="738">
        <v>12459</v>
      </c>
      <c r="N393" s="738">
        <v>3125</v>
      </c>
      <c r="O393" s="738">
        <v>849</v>
      </c>
      <c r="P393" s="738">
        <v>781</v>
      </c>
      <c r="Q393" s="738">
        <v>465</v>
      </c>
    </row>
    <row r="394" spans="2:17" ht="9" customHeight="1">
      <c r="B394" s="736"/>
      <c r="C394" s="736"/>
      <c r="D394" s="711" t="s">
        <v>1742</v>
      </c>
      <c r="E394" s="738">
        <v>40995</v>
      </c>
      <c r="F394" s="738">
        <v>23446</v>
      </c>
      <c r="G394" s="738">
        <v>13644</v>
      </c>
      <c r="H394" s="738">
        <v>9802</v>
      </c>
      <c r="I394" s="738">
        <v>17549</v>
      </c>
      <c r="J394" s="738">
        <v>2376</v>
      </c>
      <c r="K394" s="738">
        <v>10688</v>
      </c>
      <c r="L394" s="738">
        <v>4485</v>
      </c>
      <c r="M394" s="738">
        <v>30553</v>
      </c>
      <c r="N394" s="738">
        <v>5750</v>
      </c>
      <c r="O394" s="738">
        <v>1723</v>
      </c>
      <c r="P394" s="738">
        <v>1805</v>
      </c>
      <c r="Q394" s="738">
        <v>1164</v>
      </c>
    </row>
    <row r="395" spans="2:17" ht="18" customHeight="1">
      <c r="B395" s="699" t="s">
        <v>715</v>
      </c>
      <c r="C395" s="736"/>
      <c r="D395" s="711"/>
      <c r="E395" s="739"/>
      <c r="F395" s="739"/>
      <c r="G395" s="739"/>
      <c r="H395" s="739"/>
      <c r="I395" s="739"/>
      <c r="J395" s="739"/>
      <c r="K395" s="739"/>
      <c r="L395" s="739"/>
      <c r="M395" s="739"/>
      <c r="N395" s="739"/>
      <c r="O395" s="739"/>
      <c r="P395" s="739"/>
      <c r="Q395" s="739"/>
    </row>
    <row r="396" spans="2:17" ht="18" customHeight="1">
      <c r="B396" s="736"/>
      <c r="C396" s="736" t="s">
        <v>716</v>
      </c>
      <c r="D396" s="711" t="s">
        <v>1740</v>
      </c>
      <c r="E396" s="738">
        <v>238</v>
      </c>
      <c r="F396" s="738">
        <v>0</v>
      </c>
      <c r="G396" s="738">
        <v>0</v>
      </c>
      <c r="H396" s="738">
        <v>0</v>
      </c>
      <c r="I396" s="738">
        <v>238</v>
      </c>
      <c r="J396" s="738">
        <v>231</v>
      </c>
      <c r="K396" s="738">
        <v>6</v>
      </c>
      <c r="L396" s="738">
        <v>1</v>
      </c>
      <c r="M396" s="738">
        <v>114</v>
      </c>
      <c r="N396" s="738">
        <v>7</v>
      </c>
      <c r="O396" s="738">
        <v>54</v>
      </c>
      <c r="P396" s="738">
        <v>51</v>
      </c>
      <c r="Q396" s="738">
        <v>12</v>
      </c>
    </row>
    <row r="397" spans="2:17" ht="9" customHeight="1">
      <c r="B397" s="736"/>
      <c r="C397" s="736"/>
      <c r="D397" s="711" t="s">
        <v>1741</v>
      </c>
      <c r="E397" s="738">
        <v>59</v>
      </c>
      <c r="F397" s="738">
        <v>0</v>
      </c>
      <c r="G397" s="738">
        <v>0</v>
      </c>
      <c r="H397" s="738">
        <v>0</v>
      </c>
      <c r="I397" s="738">
        <v>59</v>
      </c>
      <c r="J397" s="738">
        <v>54</v>
      </c>
      <c r="K397" s="738">
        <v>5</v>
      </c>
      <c r="L397" s="738">
        <v>0</v>
      </c>
      <c r="M397" s="738">
        <v>23</v>
      </c>
      <c r="N397" s="738">
        <v>9</v>
      </c>
      <c r="O397" s="738">
        <v>17</v>
      </c>
      <c r="P397" s="738">
        <v>8</v>
      </c>
      <c r="Q397" s="738">
        <v>2</v>
      </c>
    </row>
    <row r="398" spans="2:17" ht="9" customHeight="1">
      <c r="B398" s="736"/>
      <c r="C398" s="736"/>
      <c r="D398" s="711" t="s">
        <v>1742</v>
      </c>
      <c r="E398" s="738">
        <v>297</v>
      </c>
      <c r="F398" s="738">
        <v>0</v>
      </c>
      <c r="G398" s="738">
        <v>0</v>
      </c>
      <c r="H398" s="738">
        <v>0</v>
      </c>
      <c r="I398" s="738">
        <v>297</v>
      </c>
      <c r="J398" s="738">
        <v>285</v>
      </c>
      <c r="K398" s="738">
        <v>11</v>
      </c>
      <c r="L398" s="738">
        <v>1</v>
      </c>
      <c r="M398" s="738">
        <v>137</v>
      </c>
      <c r="N398" s="738">
        <v>16</v>
      </c>
      <c r="O398" s="738">
        <v>71</v>
      </c>
      <c r="P398" s="738">
        <v>59</v>
      </c>
      <c r="Q398" s="738">
        <v>14</v>
      </c>
    </row>
    <row r="399" spans="2:17" ht="18" customHeight="1">
      <c r="B399" s="736"/>
      <c r="C399" s="736" t="s">
        <v>717</v>
      </c>
      <c r="D399" s="711" t="s">
        <v>1740</v>
      </c>
      <c r="E399" s="738">
        <v>208</v>
      </c>
      <c r="F399" s="738">
        <v>0</v>
      </c>
      <c r="G399" s="738">
        <v>0</v>
      </c>
      <c r="H399" s="738">
        <v>0</v>
      </c>
      <c r="I399" s="738">
        <v>208</v>
      </c>
      <c r="J399" s="738">
        <v>116</v>
      </c>
      <c r="K399" s="738">
        <v>92</v>
      </c>
      <c r="L399" s="738">
        <v>0</v>
      </c>
      <c r="M399" s="738">
        <v>160</v>
      </c>
      <c r="N399" s="738">
        <v>3</v>
      </c>
      <c r="O399" s="738">
        <v>2</v>
      </c>
      <c r="P399" s="738">
        <v>0</v>
      </c>
      <c r="Q399" s="738">
        <v>43</v>
      </c>
    </row>
    <row r="400" spans="2:17" ht="9" customHeight="1">
      <c r="B400" s="736"/>
      <c r="C400" s="736"/>
      <c r="D400" s="711" t="s">
        <v>1741</v>
      </c>
      <c r="E400" s="738">
        <v>18</v>
      </c>
      <c r="F400" s="738">
        <v>0</v>
      </c>
      <c r="G400" s="738">
        <v>0</v>
      </c>
      <c r="H400" s="738">
        <v>0</v>
      </c>
      <c r="I400" s="738">
        <v>18</v>
      </c>
      <c r="J400" s="738">
        <v>15</v>
      </c>
      <c r="K400" s="738">
        <v>3</v>
      </c>
      <c r="L400" s="738">
        <v>0</v>
      </c>
      <c r="M400" s="738">
        <v>15</v>
      </c>
      <c r="N400" s="738">
        <v>0</v>
      </c>
      <c r="O400" s="738">
        <v>0</v>
      </c>
      <c r="P400" s="738">
        <v>0</v>
      </c>
      <c r="Q400" s="738">
        <v>3</v>
      </c>
    </row>
    <row r="401" spans="1:17" ht="9" customHeight="1">
      <c r="B401" s="736"/>
      <c r="C401" s="736"/>
      <c r="D401" s="711" t="s">
        <v>1742</v>
      </c>
      <c r="E401" s="738">
        <v>226</v>
      </c>
      <c r="F401" s="738">
        <v>0</v>
      </c>
      <c r="G401" s="738">
        <v>0</v>
      </c>
      <c r="H401" s="738">
        <v>0</v>
      </c>
      <c r="I401" s="738">
        <v>226</v>
      </c>
      <c r="J401" s="738">
        <v>131</v>
      </c>
      <c r="K401" s="738">
        <v>95</v>
      </c>
      <c r="L401" s="738">
        <v>0</v>
      </c>
      <c r="M401" s="738">
        <v>175</v>
      </c>
      <c r="N401" s="738">
        <v>3</v>
      </c>
      <c r="O401" s="738">
        <v>2</v>
      </c>
      <c r="P401" s="738">
        <v>0</v>
      </c>
      <c r="Q401" s="738">
        <v>46</v>
      </c>
    </row>
    <row r="402" spans="1:17" ht="9" customHeight="1">
      <c r="B402" s="736"/>
      <c r="C402" s="736"/>
    </row>
    <row r="403" spans="1:17" ht="9.9499999999999993" customHeight="1">
      <c r="A403" s="699" t="s">
        <v>803</v>
      </c>
      <c r="B403" s="736"/>
      <c r="C403" s="736"/>
    </row>
    <row r="404" spans="1:17" s="698" customFormat="1" ht="9.9499999999999993" customHeight="1">
      <c r="A404" s="743" t="s">
        <v>804</v>
      </c>
      <c r="B404" s="700"/>
      <c r="C404" s="700"/>
      <c r="D404" s="700"/>
      <c r="E404" s="700"/>
      <c r="F404" s="700"/>
      <c r="G404" s="700"/>
      <c r="H404" s="700"/>
      <c r="I404" s="700"/>
      <c r="J404" s="700"/>
      <c r="K404" s="700"/>
      <c r="L404" s="700"/>
      <c r="M404" s="691"/>
      <c r="N404" s="691"/>
      <c r="O404" s="691"/>
      <c r="P404" s="691"/>
      <c r="Q404" s="691"/>
    </row>
    <row r="405" spans="1:17" ht="9.9499999999999993" customHeight="1">
      <c r="A405" s="743" t="s">
        <v>606</v>
      </c>
      <c r="B405" s="700"/>
      <c r="C405" s="700"/>
      <c r="D405" s="700"/>
      <c r="E405" s="700"/>
      <c r="F405" s="700"/>
      <c r="G405" s="700"/>
      <c r="H405" s="700"/>
      <c r="I405" s="700"/>
      <c r="J405" s="700"/>
      <c r="K405" s="700"/>
      <c r="L405" s="700"/>
      <c r="M405" s="691"/>
      <c r="N405" s="691"/>
      <c r="O405" s="691"/>
      <c r="P405" s="691"/>
      <c r="Q405" s="691"/>
    </row>
    <row r="406" spans="1:17" ht="9" customHeight="1">
      <c r="B406" s="736"/>
      <c r="C406" s="736"/>
    </row>
    <row r="407" spans="1:17" ht="9" customHeight="1">
      <c r="A407" s="744" t="s">
        <v>53</v>
      </c>
      <c r="B407" s="698"/>
      <c r="C407" s="698"/>
      <c r="L407" s="737"/>
    </row>
    <row r="408" spans="1:17" ht="18" customHeight="1">
      <c r="B408" s="736"/>
      <c r="C408" s="742" t="s">
        <v>1844</v>
      </c>
      <c r="D408" s="711" t="s">
        <v>1740</v>
      </c>
      <c r="E408" s="738">
        <v>446</v>
      </c>
      <c r="F408" s="738">
        <v>0</v>
      </c>
      <c r="G408" s="738">
        <v>0</v>
      </c>
      <c r="H408" s="738">
        <v>0</v>
      </c>
      <c r="I408" s="738">
        <v>446</v>
      </c>
      <c r="J408" s="738">
        <v>347</v>
      </c>
      <c r="K408" s="738">
        <v>98</v>
      </c>
      <c r="L408" s="738">
        <v>1</v>
      </c>
      <c r="M408" s="738">
        <v>274</v>
      </c>
      <c r="N408" s="738">
        <v>10</v>
      </c>
      <c r="O408" s="738">
        <v>56</v>
      </c>
      <c r="P408" s="738">
        <v>51</v>
      </c>
      <c r="Q408" s="738">
        <v>55</v>
      </c>
    </row>
    <row r="409" spans="1:17" ht="9" customHeight="1">
      <c r="B409" s="736"/>
      <c r="C409" s="736"/>
      <c r="D409" s="711" t="s">
        <v>1741</v>
      </c>
      <c r="E409" s="738">
        <v>77</v>
      </c>
      <c r="F409" s="738">
        <v>0</v>
      </c>
      <c r="G409" s="738">
        <v>0</v>
      </c>
      <c r="H409" s="738">
        <v>0</v>
      </c>
      <c r="I409" s="738">
        <v>77</v>
      </c>
      <c r="J409" s="738">
        <v>69</v>
      </c>
      <c r="K409" s="738">
        <v>8</v>
      </c>
      <c r="L409" s="738">
        <v>0</v>
      </c>
      <c r="M409" s="738">
        <v>38</v>
      </c>
      <c r="N409" s="738">
        <v>9</v>
      </c>
      <c r="O409" s="738">
        <v>17</v>
      </c>
      <c r="P409" s="738">
        <v>8</v>
      </c>
      <c r="Q409" s="738">
        <v>5</v>
      </c>
    </row>
    <row r="410" spans="1:17" ht="9" customHeight="1">
      <c r="B410" s="736"/>
      <c r="C410" s="736"/>
      <c r="D410" s="711" t="s">
        <v>1742</v>
      </c>
      <c r="E410" s="738">
        <v>523</v>
      </c>
      <c r="F410" s="738">
        <v>0</v>
      </c>
      <c r="G410" s="738">
        <v>0</v>
      </c>
      <c r="H410" s="738">
        <v>0</v>
      </c>
      <c r="I410" s="738">
        <v>523</v>
      </c>
      <c r="J410" s="738">
        <v>416</v>
      </c>
      <c r="K410" s="738">
        <v>106</v>
      </c>
      <c r="L410" s="738">
        <v>1</v>
      </c>
      <c r="M410" s="738">
        <v>312</v>
      </c>
      <c r="N410" s="738">
        <v>19</v>
      </c>
      <c r="O410" s="738">
        <v>73</v>
      </c>
      <c r="P410" s="738">
        <v>59</v>
      </c>
      <c r="Q410" s="738">
        <v>60</v>
      </c>
    </row>
    <row r="411" spans="1:17" ht="18" customHeight="1">
      <c r="B411" s="699" t="s">
        <v>718</v>
      </c>
      <c r="C411" s="736"/>
      <c r="D411" s="711"/>
      <c r="E411" s="739"/>
      <c r="F411" s="739"/>
      <c r="G411" s="739"/>
      <c r="H411" s="739"/>
      <c r="I411" s="739"/>
      <c r="J411" s="739"/>
      <c r="K411" s="739"/>
      <c r="L411" s="739"/>
      <c r="M411" s="739"/>
      <c r="N411" s="739"/>
      <c r="O411" s="739"/>
      <c r="P411" s="739"/>
      <c r="Q411" s="739"/>
    </row>
    <row r="412" spans="1:17" ht="18" customHeight="1">
      <c r="B412" s="736"/>
      <c r="C412" s="736" t="s">
        <v>718</v>
      </c>
      <c r="D412" s="711" t="s">
        <v>1740</v>
      </c>
      <c r="E412" s="738">
        <v>23124</v>
      </c>
      <c r="F412" s="738">
        <v>0</v>
      </c>
      <c r="G412" s="738">
        <v>0</v>
      </c>
      <c r="H412" s="738">
        <v>0</v>
      </c>
      <c r="I412" s="738">
        <v>23124</v>
      </c>
      <c r="J412" s="738">
        <v>22798</v>
      </c>
      <c r="K412" s="738">
        <v>156</v>
      </c>
      <c r="L412" s="738">
        <v>170</v>
      </c>
      <c r="M412" s="738">
        <v>18514</v>
      </c>
      <c r="N412" s="738">
        <v>281</v>
      </c>
      <c r="O412" s="738">
        <v>353</v>
      </c>
      <c r="P412" s="738">
        <v>2346</v>
      </c>
      <c r="Q412" s="738">
        <v>1630</v>
      </c>
    </row>
    <row r="413" spans="1:17" ht="9" customHeight="1">
      <c r="B413" s="736"/>
      <c r="C413" s="736"/>
      <c r="D413" s="711" t="s">
        <v>1741</v>
      </c>
      <c r="E413" s="738">
        <v>12332</v>
      </c>
      <c r="F413" s="738">
        <v>0</v>
      </c>
      <c r="G413" s="738">
        <v>0</v>
      </c>
      <c r="H413" s="738">
        <v>0</v>
      </c>
      <c r="I413" s="738">
        <v>12332</v>
      </c>
      <c r="J413" s="738">
        <v>12216</v>
      </c>
      <c r="K413" s="738">
        <v>60</v>
      </c>
      <c r="L413" s="738">
        <v>56</v>
      </c>
      <c r="M413" s="738">
        <v>9960</v>
      </c>
      <c r="N413" s="738">
        <v>216</v>
      </c>
      <c r="O413" s="738">
        <v>218</v>
      </c>
      <c r="P413" s="738">
        <v>1080</v>
      </c>
      <c r="Q413" s="738">
        <v>858</v>
      </c>
    </row>
    <row r="414" spans="1:17" ht="9" customHeight="1">
      <c r="B414" s="736"/>
      <c r="C414" s="736"/>
      <c r="D414" s="711" t="s">
        <v>1742</v>
      </c>
      <c r="E414" s="738">
        <v>35456</v>
      </c>
      <c r="F414" s="738">
        <v>0</v>
      </c>
      <c r="G414" s="738">
        <v>0</v>
      </c>
      <c r="H414" s="738">
        <v>0</v>
      </c>
      <c r="I414" s="738">
        <v>35456</v>
      </c>
      <c r="J414" s="738">
        <v>35014</v>
      </c>
      <c r="K414" s="738">
        <v>216</v>
      </c>
      <c r="L414" s="738">
        <v>226</v>
      </c>
      <c r="M414" s="738">
        <v>28474</v>
      </c>
      <c r="N414" s="738">
        <v>497</v>
      </c>
      <c r="O414" s="738">
        <v>571</v>
      </c>
      <c r="P414" s="738">
        <v>3426</v>
      </c>
      <c r="Q414" s="738">
        <v>2488</v>
      </c>
    </row>
    <row r="415" spans="1:17" ht="18" customHeight="1">
      <c r="B415" s="736"/>
      <c r="C415" s="736" t="s">
        <v>719</v>
      </c>
      <c r="D415" s="711" t="s">
        <v>1740</v>
      </c>
      <c r="E415" s="738">
        <v>546</v>
      </c>
      <c r="F415" s="738">
        <v>0</v>
      </c>
      <c r="G415" s="738">
        <v>0</v>
      </c>
      <c r="H415" s="738">
        <v>0</v>
      </c>
      <c r="I415" s="738">
        <v>546</v>
      </c>
      <c r="J415" s="738">
        <v>545</v>
      </c>
      <c r="K415" s="738">
        <v>1</v>
      </c>
      <c r="L415" s="738">
        <v>0</v>
      </c>
      <c r="M415" s="738">
        <v>127</v>
      </c>
      <c r="N415" s="738">
        <v>0</v>
      </c>
      <c r="O415" s="738">
        <v>3</v>
      </c>
      <c r="P415" s="738">
        <v>23</v>
      </c>
      <c r="Q415" s="738">
        <v>393</v>
      </c>
    </row>
    <row r="416" spans="1:17" ht="9" customHeight="1">
      <c r="B416" s="736"/>
      <c r="C416" s="736"/>
      <c r="D416" s="711" t="s">
        <v>1741</v>
      </c>
      <c r="E416" s="738">
        <v>70</v>
      </c>
      <c r="F416" s="738">
        <v>0</v>
      </c>
      <c r="G416" s="738">
        <v>0</v>
      </c>
      <c r="H416" s="738">
        <v>0</v>
      </c>
      <c r="I416" s="738">
        <v>70</v>
      </c>
      <c r="J416" s="738">
        <v>70</v>
      </c>
      <c r="K416" s="738">
        <v>0</v>
      </c>
      <c r="L416" s="738">
        <v>0</v>
      </c>
      <c r="M416" s="738">
        <v>7</v>
      </c>
      <c r="N416" s="738">
        <v>0</v>
      </c>
      <c r="O416" s="738">
        <v>0</v>
      </c>
      <c r="P416" s="738">
        <v>0</v>
      </c>
      <c r="Q416" s="738">
        <v>63</v>
      </c>
    </row>
    <row r="417" spans="2:17" ht="9" customHeight="1">
      <c r="B417" s="736"/>
      <c r="C417" s="736"/>
      <c r="D417" s="711" t="s">
        <v>1742</v>
      </c>
      <c r="E417" s="738">
        <v>616</v>
      </c>
      <c r="F417" s="738">
        <v>0</v>
      </c>
      <c r="G417" s="738">
        <v>0</v>
      </c>
      <c r="H417" s="738">
        <v>0</v>
      </c>
      <c r="I417" s="738">
        <v>616</v>
      </c>
      <c r="J417" s="738">
        <v>615</v>
      </c>
      <c r="K417" s="738">
        <v>1</v>
      </c>
      <c r="L417" s="738">
        <v>0</v>
      </c>
      <c r="M417" s="738">
        <v>134</v>
      </c>
      <c r="N417" s="738">
        <v>0</v>
      </c>
      <c r="O417" s="738">
        <v>3</v>
      </c>
      <c r="P417" s="738">
        <v>23</v>
      </c>
      <c r="Q417" s="738">
        <v>456</v>
      </c>
    </row>
    <row r="418" spans="2:17" ht="18" customHeight="1">
      <c r="B418" s="736"/>
      <c r="C418" s="736" t="s">
        <v>1862</v>
      </c>
      <c r="D418" s="711" t="s">
        <v>1740</v>
      </c>
      <c r="E418" s="738">
        <v>915</v>
      </c>
      <c r="F418" s="738">
        <v>0</v>
      </c>
      <c r="G418" s="738">
        <v>0</v>
      </c>
      <c r="H418" s="738">
        <v>0</v>
      </c>
      <c r="I418" s="738">
        <v>915</v>
      </c>
      <c r="J418" s="738">
        <v>898</v>
      </c>
      <c r="K418" s="738">
        <v>15</v>
      </c>
      <c r="L418" s="738">
        <v>2</v>
      </c>
      <c r="M418" s="738">
        <v>125</v>
      </c>
      <c r="N418" s="738">
        <v>0</v>
      </c>
      <c r="O418" s="738">
        <v>65</v>
      </c>
      <c r="P418" s="738">
        <v>484</v>
      </c>
      <c r="Q418" s="738">
        <v>241</v>
      </c>
    </row>
    <row r="419" spans="2:17" ht="9" customHeight="1">
      <c r="B419" s="736"/>
      <c r="C419" s="736"/>
      <c r="D419" s="711" t="s">
        <v>1741</v>
      </c>
      <c r="E419" s="738">
        <v>275</v>
      </c>
      <c r="F419" s="738">
        <v>0</v>
      </c>
      <c r="G419" s="738">
        <v>0</v>
      </c>
      <c r="H419" s="738">
        <v>0</v>
      </c>
      <c r="I419" s="738">
        <v>275</v>
      </c>
      <c r="J419" s="738">
        <v>271</v>
      </c>
      <c r="K419" s="738">
        <v>4</v>
      </c>
      <c r="L419" s="738">
        <v>0</v>
      </c>
      <c r="M419" s="738">
        <v>53</v>
      </c>
      <c r="N419" s="738">
        <v>0</v>
      </c>
      <c r="O419" s="738">
        <v>9</v>
      </c>
      <c r="P419" s="738">
        <v>153</v>
      </c>
      <c r="Q419" s="738">
        <v>60</v>
      </c>
    </row>
    <row r="420" spans="2:17" ht="9" customHeight="1">
      <c r="B420" s="736"/>
      <c r="C420" s="736"/>
      <c r="D420" s="711" t="s">
        <v>1742</v>
      </c>
      <c r="E420" s="738">
        <v>1190</v>
      </c>
      <c r="F420" s="738">
        <v>0</v>
      </c>
      <c r="G420" s="738">
        <v>0</v>
      </c>
      <c r="H420" s="738">
        <v>0</v>
      </c>
      <c r="I420" s="738">
        <v>1190</v>
      </c>
      <c r="J420" s="738">
        <v>1169</v>
      </c>
      <c r="K420" s="738">
        <v>19</v>
      </c>
      <c r="L420" s="738">
        <v>2</v>
      </c>
      <c r="M420" s="738">
        <v>178</v>
      </c>
      <c r="N420" s="738">
        <v>0</v>
      </c>
      <c r="O420" s="738">
        <v>74</v>
      </c>
      <c r="P420" s="738">
        <v>637</v>
      </c>
      <c r="Q420" s="738">
        <v>301</v>
      </c>
    </row>
    <row r="421" spans="2:17" ht="18" customHeight="1">
      <c r="B421" s="736"/>
      <c r="C421" s="742" t="s">
        <v>1844</v>
      </c>
      <c r="D421" s="711" t="s">
        <v>1740</v>
      </c>
      <c r="E421" s="738">
        <v>24585</v>
      </c>
      <c r="F421" s="738">
        <v>0</v>
      </c>
      <c r="G421" s="738">
        <v>0</v>
      </c>
      <c r="H421" s="738">
        <v>0</v>
      </c>
      <c r="I421" s="738">
        <v>24585</v>
      </c>
      <c r="J421" s="738">
        <v>24241</v>
      </c>
      <c r="K421" s="738">
        <v>172</v>
      </c>
      <c r="L421" s="738">
        <v>172</v>
      </c>
      <c r="M421" s="738">
        <v>18766</v>
      </c>
      <c r="N421" s="738">
        <v>281</v>
      </c>
      <c r="O421" s="738">
        <v>421</v>
      </c>
      <c r="P421" s="738">
        <v>2853</v>
      </c>
      <c r="Q421" s="738">
        <v>2264</v>
      </c>
    </row>
    <row r="422" spans="2:17" ht="9" customHeight="1">
      <c r="B422" s="736"/>
      <c r="C422" s="736"/>
      <c r="D422" s="711" t="s">
        <v>1741</v>
      </c>
      <c r="E422" s="738">
        <v>12677</v>
      </c>
      <c r="F422" s="738">
        <v>0</v>
      </c>
      <c r="G422" s="738">
        <v>0</v>
      </c>
      <c r="H422" s="738">
        <v>0</v>
      </c>
      <c r="I422" s="738">
        <v>12677</v>
      </c>
      <c r="J422" s="738">
        <v>12557</v>
      </c>
      <c r="K422" s="738">
        <v>64</v>
      </c>
      <c r="L422" s="738">
        <v>56</v>
      </c>
      <c r="M422" s="738">
        <v>10020</v>
      </c>
      <c r="N422" s="738">
        <v>216</v>
      </c>
      <c r="O422" s="738">
        <v>227</v>
      </c>
      <c r="P422" s="738">
        <v>1233</v>
      </c>
      <c r="Q422" s="738">
        <v>981</v>
      </c>
    </row>
    <row r="423" spans="2:17" ht="9" customHeight="1">
      <c r="B423" s="736"/>
      <c r="C423" s="736"/>
      <c r="D423" s="711" t="s">
        <v>1742</v>
      </c>
      <c r="E423" s="738">
        <v>37262</v>
      </c>
      <c r="F423" s="738">
        <v>0</v>
      </c>
      <c r="G423" s="738">
        <v>0</v>
      </c>
      <c r="H423" s="738">
        <v>0</v>
      </c>
      <c r="I423" s="738">
        <v>37262</v>
      </c>
      <c r="J423" s="738">
        <v>36798</v>
      </c>
      <c r="K423" s="738">
        <v>236</v>
      </c>
      <c r="L423" s="738">
        <v>228</v>
      </c>
      <c r="M423" s="738">
        <v>28786</v>
      </c>
      <c r="N423" s="738">
        <v>497</v>
      </c>
      <c r="O423" s="738">
        <v>648</v>
      </c>
      <c r="P423" s="738">
        <v>4086</v>
      </c>
      <c r="Q423" s="738">
        <v>3245</v>
      </c>
    </row>
    <row r="424" spans="2:17" ht="18" customHeight="1">
      <c r="B424" s="699" t="s">
        <v>721</v>
      </c>
      <c r="C424" s="736"/>
      <c r="D424" s="711"/>
      <c r="E424" s="739"/>
      <c r="F424" s="739"/>
      <c r="G424" s="739"/>
      <c r="H424" s="739"/>
      <c r="I424" s="739"/>
      <c r="J424" s="739"/>
      <c r="K424" s="739"/>
      <c r="L424" s="739"/>
      <c r="M424" s="739"/>
      <c r="N424" s="739"/>
      <c r="O424" s="739"/>
      <c r="P424" s="739"/>
      <c r="Q424" s="739"/>
    </row>
    <row r="425" spans="2:17" ht="18" customHeight="1">
      <c r="B425" s="736"/>
      <c r="C425" s="736" t="s">
        <v>721</v>
      </c>
      <c r="D425" s="711" t="s">
        <v>1740</v>
      </c>
      <c r="E425" s="738">
        <v>3665</v>
      </c>
      <c r="F425" s="738">
        <v>0</v>
      </c>
      <c r="G425" s="738">
        <v>0</v>
      </c>
      <c r="H425" s="738">
        <v>0</v>
      </c>
      <c r="I425" s="738">
        <v>3665</v>
      </c>
      <c r="J425" s="738">
        <v>3611</v>
      </c>
      <c r="K425" s="738">
        <v>52</v>
      </c>
      <c r="L425" s="738">
        <v>2</v>
      </c>
      <c r="M425" s="738">
        <v>2475</v>
      </c>
      <c r="N425" s="738">
        <v>618</v>
      </c>
      <c r="O425" s="738">
        <v>202</v>
      </c>
      <c r="P425" s="738">
        <v>70</v>
      </c>
      <c r="Q425" s="738">
        <v>300</v>
      </c>
    </row>
    <row r="426" spans="2:17" ht="9" customHeight="1">
      <c r="B426" s="736"/>
      <c r="C426" s="736"/>
      <c r="D426" s="711" t="s">
        <v>1741</v>
      </c>
      <c r="E426" s="738">
        <v>4555</v>
      </c>
      <c r="F426" s="738">
        <v>0</v>
      </c>
      <c r="G426" s="738">
        <v>0</v>
      </c>
      <c r="H426" s="738">
        <v>0</v>
      </c>
      <c r="I426" s="738">
        <v>4555</v>
      </c>
      <c r="J426" s="738">
        <v>4489</v>
      </c>
      <c r="K426" s="738">
        <v>64</v>
      </c>
      <c r="L426" s="738">
        <v>2</v>
      </c>
      <c r="M426" s="738">
        <v>2875</v>
      </c>
      <c r="N426" s="738">
        <v>921</v>
      </c>
      <c r="O426" s="738">
        <v>391</v>
      </c>
      <c r="P426" s="738">
        <v>75</v>
      </c>
      <c r="Q426" s="738">
        <v>293</v>
      </c>
    </row>
    <row r="427" spans="2:17" ht="9" customHeight="1">
      <c r="B427" s="736"/>
      <c r="C427" s="736"/>
      <c r="D427" s="711" t="s">
        <v>1742</v>
      </c>
      <c r="E427" s="738">
        <v>8220</v>
      </c>
      <c r="F427" s="738">
        <v>0</v>
      </c>
      <c r="G427" s="738">
        <v>0</v>
      </c>
      <c r="H427" s="738">
        <v>0</v>
      </c>
      <c r="I427" s="738">
        <v>8220</v>
      </c>
      <c r="J427" s="738">
        <v>8100</v>
      </c>
      <c r="K427" s="738">
        <v>116</v>
      </c>
      <c r="L427" s="738">
        <v>4</v>
      </c>
      <c r="M427" s="738">
        <v>5350</v>
      </c>
      <c r="N427" s="738">
        <v>1539</v>
      </c>
      <c r="O427" s="738">
        <v>593</v>
      </c>
      <c r="P427" s="738">
        <v>145</v>
      </c>
      <c r="Q427" s="738">
        <v>593</v>
      </c>
    </row>
    <row r="428" spans="2:17" ht="18" customHeight="1">
      <c r="B428" s="736"/>
      <c r="C428" s="736" t="s">
        <v>722</v>
      </c>
      <c r="D428" s="711" t="s">
        <v>1740</v>
      </c>
      <c r="E428" s="738">
        <v>769</v>
      </c>
      <c r="F428" s="738">
        <v>0</v>
      </c>
      <c r="G428" s="738">
        <v>0</v>
      </c>
      <c r="H428" s="738">
        <v>0</v>
      </c>
      <c r="I428" s="738">
        <v>769</v>
      </c>
      <c r="J428" s="738">
        <v>767</v>
      </c>
      <c r="K428" s="738">
        <v>2</v>
      </c>
      <c r="L428" s="738">
        <v>0</v>
      </c>
      <c r="M428" s="738">
        <v>554</v>
      </c>
      <c r="N428" s="738">
        <v>117</v>
      </c>
      <c r="O428" s="738">
        <v>5</v>
      </c>
      <c r="P428" s="738">
        <v>20</v>
      </c>
      <c r="Q428" s="738">
        <v>73</v>
      </c>
    </row>
    <row r="429" spans="2:17" ht="9" customHeight="1">
      <c r="B429" s="736"/>
      <c r="C429" s="736"/>
      <c r="D429" s="711" t="s">
        <v>1741</v>
      </c>
      <c r="E429" s="738">
        <v>997</v>
      </c>
      <c r="F429" s="738">
        <v>0</v>
      </c>
      <c r="G429" s="738">
        <v>0</v>
      </c>
      <c r="H429" s="738">
        <v>0</v>
      </c>
      <c r="I429" s="738">
        <v>997</v>
      </c>
      <c r="J429" s="738">
        <v>996</v>
      </c>
      <c r="K429" s="738">
        <v>1</v>
      </c>
      <c r="L429" s="738">
        <v>0</v>
      </c>
      <c r="M429" s="738">
        <v>691</v>
      </c>
      <c r="N429" s="738">
        <v>155</v>
      </c>
      <c r="O429" s="738">
        <v>8</v>
      </c>
      <c r="P429" s="738">
        <v>28</v>
      </c>
      <c r="Q429" s="738">
        <v>115</v>
      </c>
    </row>
    <row r="430" spans="2:17" ht="9" customHeight="1">
      <c r="B430" s="736"/>
      <c r="C430" s="736"/>
      <c r="D430" s="711" t="s">
        <v>1742</v>
      </c>
      <c r="E430" s="738">
        <v>1766</v>
      </c>
      <c r="F430" s="738">
        <v>0</v>
      </c>
      <c r="G430" s="738">
        <v>0</v>
      </c>
      <c r="H430" s="738">
        <v>0</v>
      </c>
      <c r="I430" s="738">
        <v>1766</v>
      </c>
      <c r="J430" s="738">
        <v>1763</v>
      </c>
      <c r="K430" s="738">
        <v>3</v>
      </c>
      <c r="L430" s="738">
        <v>0</v>
      </c>
      <c r="M430" s="738">
        <v>1245</v>
      </c>
      <c r="N430" s="738">
        <v>272</v>
      </c>
      <c r="O430" s="738">
        <v>13</v>
      </c>
      <c r="P430" s="738">
        <v>48</v>
      </c>
      <c r="Q430" s="738">
        <v>188</v>
      </c>
    </row>
    <row r="431" spans="2:17" ht="18" customHeight="1">
      <c r="B431" s="736"/>
      <c r="C431" s="742" t="s">
        <v>1844</v>
      </c>
      <c r="D431" s="711" t="s">
        <v>1740</v>
      </c>
      <c r="E431" s="738">
        <v>4434</v>
      </c>
      <c r="F431" s="738">
        <v>0</v>
      </c>
      <c r="G431" s="738">
        <v>0</v>
      </c>
      <c r="H431" s="738">
        <v>0</v>
      </c>
      <c r="I431" s="738">
        <v>4434</v>
      </c>
      <c r="J431" s="738">
        <v>4378</v>
      </c>
      <c r="K431" s="738">
        <v>54</v>
      </c>
      <c r="L431" s="738">
        <v>2</v>
      </c>
      <c r="M431" s="738">
        <v>3029</v>
      </c>
      <c r="N431" s="738">
        <v>735</v>
      </c>
      <c r="O431" s="738">
        <v>207</v>
      </c>
      <c r="P431" s="738">
        <v>90</v>
      </c>
      <c r="Q431" s="738">
        <v>373</v>
      </c>
    </row>
    <row r="432" spans="2:17" ht="9" customHeight="1">
      <c r="B432" s="736"/>
      <c r="C432" s="736"/>
      <c r="D432" s="711" t="s">
        <v>1741</v>
      </c>
      <c r="E432" s="738">
        <v>5552</v>
      </c>
      <c r="F432" s="738">
        <v>0</v>
      </c>
      <c r="G432" s="738">
        <v>0</v>
      </c>
      <c r="H432" s="738">
        <v>0</v>
      </c>
      <c r="I432" s="738">
        <v>5552</v>
      </c>
      <c r="J432" s="738">
        <v>5485</v>
      </c>
      <c r="K432" s="738">
        <v>65</v>
      </c>
      <c r="L432" s="738">
        <v>2</v>
      </c>
      <c r="M432" s="738">
        <v>3566</v>
      </c>
      <c r="N432" s="738">
        <v>1076</v>
      </c>
      <c r="O432" s="738">
        <v>399</v>
      </c>
      <c r="P432" s="738">
        <v>103</v>
      </c>
      <c r="Q432" s="738">
        <v>408</v>
      </c>
    </row>
    <row r="433" spans="1:17" ht="9" customHeight="1">
      <c r="B433" s="736"/>
      <c r="C433" s="736"/>
      <c r="D433" s="711" t="s">
        <v>1742</v>
      </c>
      <c r="E433" s="738">
        <v>9986</v>
      </c>
      <c r="F433" s="738">
        <v>0</v>
      </c>
      <c r="G433" s="738">
        <v>0</v>
      </c>
      <c r="H433" s="738">
        <v>0</v>
      </c>
      <c r="I433" s="738">
        <v>9986</v>
      </c>
      <c r="J433" s="738">
        <v>9863</v>
      </c>
      <c r="K433" s="738">
        <v>119</v>
      </c>
      <c r="L433" s="738">
        <v>4</v>
      </c>
      <c r="M433" s="738">
        <v>6595</v>
      </c>
      <c r="N433" s="738">
        <v>1811</v>
      </c>
      <c r="O433" s="738">
        <v>606</v>
      </c>
      <c r="P433" s="738">
        <v>193</v>
      </c>
      <c r="Q433" s="738">
        <v>781</v>
      </c>
    </row>
    <row r="434" spans="1:17" ht="18" customHeight="1">
      <c r="B434" s="699" t="s">
        <v>1863</v>
      </c>
      <c r="C434" s="736"/>
      <c r="D434" s="711" t="s">
        <v>1740</v>
      </c>
      <c r="E434" s="738">
        <v>29465</v>
      </c>
      <c r="F434" s="738">
        <v>0</v>
      </c>
      <c r="G434" s="738">
        <v>0</v>
      </c>
      <c r="H434" s="738">
        <v>0</v>
      </c>
      <c r="I434" s="738">
        <v>29465</v>
      </c>
      <c r="J434" s="738">
        <v>28966</v>
      </c>
      <c r="K434" s="738">
        <v>324</v>
      </c>
      <c r="L434" s="738">
        <v>175</v>
      </c>
      <c r="M434" s="738">
        <v>22069</v>
      </c>
      <c r="N434" s="738">
        <v>1026</v>
      </c>
      <c r="O434" s="738">
        <v>684</v>
      </c>
      <c r="P434" s="738">
        <v>2994</v>
      </c>
      <c r="Q434" s="738">
        <v>2692</v>
      </c>
    </row>
    <row r="435" spans="1:17" ht="9" customHeight="1">
      <c r="B435" s="736"/>
      <c r="C435" s="736"/>
      <c r="D435" s="711" t="s">
        <v>1741</v>
      </c>
      <c r="E435" s="738">
        <v>18306</v>
      </c>
      <c r="F435" s="738">
        <v>0</v>
      </c>
      <c r="G435" s="738">
        <v>0</v>
      </c>
      <c r="H435" s="738">
        <v>0</v>
      </c>
      <c r="I435" s="738">
        <v>18306</v>
      </c>
      <c r="J435" s="738">
        <v>18111</v>
      </c>
      <c r="K435" s="738">
        <v>137</v>
      </c>
      <c r="L435" s="738">
        <v>58</v>
      </c>
      <c r="M435" s="738">
        <v>13624</v>
      </c>
      <c r="N435" s="738">
        <v>1301</v>
      </c>
      <c r="O435" s="738">
        <v>643</v>
      </c>
      <c r="P435" s="738">
        <v>1344</v>
      </c>
      <c r="Q435" s="738">
        <v>1394</v>
      </c>
    </row>
    <row r="436" spans="1:17" ht="9" customHeight="1">
      <c r="B436" s="736"/>
      <c r="C436" s="736"/>
      <c r="D436" s="711" t="s">
        <v>1742</v>
      </c>
      <c r="E436" s="738">
        <v>47771</v>
      </c>
      <c r="F436" s="738">
        <v>0</v>
      </c>
      <c r="G436" s="738">
        <v>0</v>
      </c>
      <c r="H436" s="738">
        <v>0</v>
      </c>
      <c r="I436" s="738">
        <v>47771</v>
      </c>
      <c r="J436" s="738">
        <v>47077</v>
      </c>
      <c r="K436" s="738">
        <v>461</v>
      </c>
      <c r="L436" s="738">
        <v>233</v>
      </c>
      <c r="M436" s="738">
        <v>35693</v>
      </c>
      <c r="N436" s="738">
        <v>2327</v>
      </c>
      <c r="O436" s="738">
        <v>1327</v>
      </c>
      <c r="P436" s="738">
        <v>4338</v>
      </c>
      <c r="Q436" s="738">
        <v>4086</v>
      </c>
    </row>
    <row r="437" spans="1:17" ht="20.100000000000001" customHeight="1">
      <c r="A437" s="1571" t="s">
        <v>1867</v>
      </c>
      <c r="B437" s="1571"/>
      <c r="C437" s="1571"/>
      <c r="D437" s="711" t="s">
        <v>1740</v>
      </c>
      <c r="E437" s="738">
        <v>52781</v>
      </c>
      <c r="F437" s="738">
        <v>15283</v>
      </c>
      <c r="G437" s="738">
        <v>9608</v>
      </c>
      <c r="H437" s="738">
        <v>5675</v>
      </c>
      <c r="I437" s="738">
        <v>37498</v>
      </c>
      <c r="J437" s="738">
        <v>30105</v>
      </c>
      <c r="K437" s="738">
        <v>5101</v>
      </c>
      <c r="L437" s="738">
        <v>2292</v>
      </c>
      <c r="M437" s="738">
        <v>40163</v>
      </c>
      <c r="N437" s="738">
        <v>3651</v>
      </c>
      <c r="O437" s="738">
        <v>1558</v>
      </c>
      <c r="P437" s="738">
        <v>4018</v>
      </c>
      <c r="Q437" s="738">
        <v>3391</v>
      </c>
    </row>
    <row r="438" spans="1:17" ht="9" customHeight="1">
      <c r="B438" s="736"/>
      <c r="C438" s="736"/>
      <c r="D438" s="711" t="s">
        <v>1741</v>
      </c>
      <c r="E438" s="738">
        <v>35985</v>
      </c>
      <c r="F438" s="738">
        <v>8163</v>
      </c>
      <c r="G438" s="738">
        <v>4036</v>
      </c>
      <c r="H438" s="738">
        <v>4127</v>
      </c>
      <c r="I438" s="738">
        <v>27822</v>
      </c>
      <c r="J438" s="738">
        <v>19348</v>
      </c>
      <c r="K438" s="738">
        <v>6048</v>
      </c>
      <c r="L438" s="738">
        <v>2426</v>
      </c>
      <c r="M438" s="738">
        <v>26083</v>
      </c>
      <c r="N438" s="738">
        <v>4426</v>
      </c>
      <c r="O438" s="738">
        <v>1492</v>
      </c>
      <c r="P438" s="738">
        <v>2125</v>
      </c>
      <c r="Q438" s="738">
        <v>1859</v>
      </c>
    </row>
    <row r="439" spans="1:17" ht="9" customHeight="1">
      <c r="B439" s="736"/>
      <c r="C439" s="736"/>
      <c r="D439" s="711" t="s">
        <v>1742</v>
      </c>
      <c r="E439" s="738">
        <v>88766</v>
      </c>
      <c r="F439" s="738">
        <v>23446</v>
      </c>
      <c r="G439" s="738">
        <v>13644</v>
      </c>
      <c r="H439" s="738">
        <v>9802</v>
      </c>
      <c r="I439" s="738">
        <v>65320</v>
      </c>
      <c r="J439" s="738">
        <v>49453</v>
      </c>
      <c r="K439" s="738">
        <v>11149</v>
      </c>
      <c r="L439" s="738">
        <v>4718</v>
      </c>
      <c r="M439" s="738">
        <v>66246</v>
      </c>
      <c r="N439" s="738">
        <v>8077</v>
      </c>
      <c r="O439" s="738">
        <v>3050</v>
      </c>
      <c r="P439" s="738">
        <v>6143</v>
      </c>
      <c r="Q439" s="738">
        <v>5250</v>
      </c>
    </row>
    <row r="440" spans="1:17" ht="18" customHeight="1">
      <c r="A440" s="698" t="s">
        <v>513</v>
      </c>
      <c r="B440" s="698"/>
      <c r="C440" s="736"/>
      <c r="D440" s="711"/>
      <c r="E440" s="737"/>
    </row>
    <row r="441" spans="1:17" ht="18" customHeight="1">
      <c r="B441" s="699" t="s">
        <v>344</v>
      </c>
      <c r="C441" s="736"/>
      <c r="D441" s="711"/>
      <c r="E441" s="739"/>
      <c r="F441" s="739"/>
      <c r="G441" s="739"/>
      <c r="H441" s="739"/>
      <c r="I441" s="739"/>
      <c r="J441" s="739"/>
      <c r="K441" s="739"/>
      <c r="L441" s="739"/>
      <c r="M441" s="739"/>
      <c r="N441" s="739"/>
      <c r="O441" s="739"/>
      <c r="P441" s="739"/>
      <c r="Q441" s="739"/>
    </row>
    <row r="442" spans="1:17" ht="18" customHeight="1">
      <c r="B442" s="736"/>
      <c r="C442" s="736" t="s">
        <v>1838</v>
      </c>
      <c r="D442" s="711" t="s">
        <v>1740</v>
      </c>
      <c r="E442" s="738">
        <v>929</v>
      </c>
      <c r="F442" s="738">
        <v>927</v>
      </c>
      <c r="G442" s="740" t="s">
        <v>974</v>
      </c>
      <c r="H442" s="740" t="s">
        <v>974</v>
      </c>
      <c r="I442" s="738">
        <v>2</v>
      </c>
      <c r="J442" s="738">
        <v>0</v>
      </c>
      <c r="K442" s="738">
        <v>0</v>
      </c>
      <c r="L442" s="738">
        <v>2</v>
      </c>
      <c r="M442" s="738">
        <v>913</v>
      </c>
      <c r="N442" s="738">
        <v>2</v>
      </c>
      <c r="O442" s="738">
        <v>0</v>
      </c>
      <c r="P442" s="738">
        <v>0</v>
      </c>
      <c r="Q442" s="738">
        <v>14</v>
      </c>
    </row>
    <row r="443" spans="1:17" ht="9" customHeight="1">
      <c r="B443" s="736"/>
      <c r="C443" s="736"/>
      <c r="D443" s="711" t="s">
        <v>1741</v>
      </c>
      <c r="E443" s="738">
        <v>75</v>
      </c>
      <c r="F443" s="738">
        <v>74</v>
      </c>
      <c r="G443" s="740" t="s">
        <v>974</v>
      </c>
      <c r="H443" s="740" t="s">
        <v>974</v>
      </c>
      <c r="I443" s="738">
        <v>1</v>
      </c>
      <c r="J443" s="738">
        <v>0</v>
      </c>
      <c r="K443" s="738">
        <v>0</v>
      </c>
      <c r="L443" s="738">
        <v>1</v>
      </c>
      <c r="M443" s="738">
        <v>74</v>
      </c>
      <c r="N443" s="738">
        <v>0</v>
      </c>
      <c r="O443" s="738">
        <v>0</v>
      </c>
      <c r="P443" s="738">
        <v>0</v>
      </c>
      <c r="Q443" s="738">
        <v>1</v>
      </c>
    </row>
    <row r="444" spans="1:17" ht="9" customHeight="1">
      <c r="B444" s="736"/>
      <c r="C444" s="736"/>
      <c r="D444" s="711" t="s">
        <v>1742</v>
      </c>
      <c r="E444" s="738">
        <v>1004</v>
      </c>
      <c r="F444" s="738">
        <v>1001</v>
      </c>
      <c r="G444" s="740" t="s">
        <v>974</v>
      </c>
      <c r="H444" s="740" t="s">
        <v>974</v>
      </c>
      <c r="I444" s="738">
        <v>3</v>
      </c>
      <c r="J444" s="738">
        <v>0</v>
      </c>
      <c r="K444" s="738">
        <v>0</v>
      </c>
      <c r="L444" s="738">
        <v>3</v>
      </c>
      <c r="M444" s="738">
        <v>987</v>
      </c>
      <c r="N444" s="738">
        <v>2</v>
      </c>
      <c r="O444" s="738">
        <v>0</v>
      </c>
      <c r="P444" s="738">
        <v>0</v>
      </c>
      <c r="Q444" s="738">
        <v>15</v>
      </c>
    </row>
    <row r="445" spans="1:17" ht="18" customHeight="1">
      <c r="B445" s="736"/>
      <c r="C445" s="736" t="s">
        <v>1839</v>
      </c>
      <c r="D445" s="711" t="s">
        <v>1740</v>
      </c>
      <c r="E445" s="738">
        <v>810</v>
      </c>
      <c r="F445" s="738">
        <v>806</v>
      </c>
      <c r="G445" s="740" t="s">
        <v>974</v>
      </c>
      <c r="H445" s="740" t="s">
        <v>974</v>
      </c>
      <c r="I445" s="738">
        <v>4</v>
      </c>
      <c r="J445" s="738">
        <v>0</v>
      </c>
      <c r="K445" s="738">
        <v>2</v>
      </c>
      <c r="L445" s="738">
        <v>2</v>
      </c>
      <c r="M445" s="738">
        <v>801</v>
      </c>
      <c r="N445" s="738">
        <v>0</v>
      </c>
      <c r="O445" s="738">
        <v>0</v>
      </c>
      <c r="P445" s="738">
        <v>0</v>
      </c>
      <c r="Q445" s="738">
        <v>9</v>
      </c>
    </row>
    <row r="446" spans="1:17" ht="9" customHeight="1">
      <c r="B446" s="736"/>
      <c r="C446" s="736"/>
      <c r="D446" s="711" t="s">
        <v>1741</v>
      </c>
      <c r="E446" s="738">
        <v>141</v>
      </c>
      <c r="F446" s="738">
        <v>137</v>
      </c>
      <c r="G446" s="740" t="s">
        <v>974</v>
      </c>
      <c r="H446" s="740" t="s">
        <v>974</v>
      </c>
      <c r="I446" s="738">
        <v>4</v>
      </c>
      <c r="J446" s="738">
        <v>0</v>
      </c>
      <c r="K446" s="738">
        <v>2</v>
      </c>
      <c r="L446" s="738">
        <v>2</v>
      </c>
      <c r="M446" s="738">
        <v>137</v>
      </c>
      <c r="N446" s="738">
        <v>0</v>
      </c>
      <c r="O446" s="738">
        <v>0</v>
      </c>
      <c r="P446" s="738">
        <v>0</v>
      </c>
      <c r="Q446" s="738">
        <v>4</v>
      </c>
    </row>
    <row r="447" spans="1:17" ht="9" customHeight="1">
      <c r="B447" s="736"/>
      <c r="C447" s="736"/>
      <c r="D447" s="711" t="s">
        <v>1742</v>
      </c>
      <c r="E447" s="738">
        <v>951</v>
      </c>
      <c r="F447" s="738">
        <v>943</v>
      </c>
      <c r="G447" s="740" t="s">
        <v>974</v>
      </c>
      <c r="H447" s="740" t="s">
        <v>974</v>
      </c>
      <c r="I447" s="738">
        <v>8</v>
      </c>
      <c r="J447" s="738">
        <v>0</v>
      </c>
      <c r="K447" s="738">
        <v>4</v>
      </c>
      <c r="L447" s="738">
        <v>4</v>
      </c>
      <c r="M447" s="738">
        <v>938</v>
      </c>
      <c r="N447" s="738">
        <v>0</v>
      </c>
      <c r="O447" s="738">
        <v>0</v>
      </c>
      <c r="P447" s="738">
        <v>0</v>
      </c>
      <c r="Q447" s="738">
        <v>13</v>
      </c>
    </row>
    <row r="448" spans="1:17" ht="18" customHeight="1">
      <c r="B448" s="736"/>
      <c r="C448" s="741" t="s">
        <v>1840</v>
      </c>
      <c r="D448" s="711" t="s">
        <v>1740</v>
      </c>
      <c r="E448" s="738">
        <v>142</v>
      </c>
      <c r="F448" s="738">
        <v>132</v>
      </c>
      <c r="G448" s="738">
        <v>132</v>
      </c>
      <c r="H448" s="738">
        <v>0</v>
      </c>
      <c r="I448" s="738">
        <v>10</v>
      </c>
      <c r="J448" s="738">
        <v>1</v>
      </c>
      <c r="K448" s="738">
        <v>6</v>
      </c>
      <c r="L448" s="738">
        <v>3</v>
      </c>
      <c r="M448" s="738">
        <v>128</v>
      </c>
      <c r="N448" s="738">
        <v>1</v>
      </c>
      <c r="O448" s="738">
        <v>2</v>
      </c>
      <c r="P448" s="738">
        <v>8</v>
      </c>
      <c r="Q448" s="738">
        <v>3</v>
      </c>
    </row>
    <row r="449" spans="1:17" ht="9" customHeight="1">
      <c r="B449" s="736"/>
      <c r="C449" s="736"/>
      <c r="D449" s="711" t="s">
        <v>1741</v>
      </c>
      <c r="E449" s="738">
        <v>43</v>
      </c>
      <c r="F449" s="738">
        <v>39</v>
      </c>
      <c r="G449" s="738">
        <v>39</v>
      </c>
      <c r="H449" s="738">
        <v>0</v>
      </c>
      <c r="I449" s="738">
        <v>4</v>
      </c>
      <c r="J449" s="738">
        <v>0</v>
      </c>
      <c r="K449" s="738">
        <v>3</v>
      </c>
      <c r="L449" s="738">
        <v>1</v>
      </c>
      <c r="M449" s="738">
        <v>39</v>
      </c>
      <c r="N449" s="738">
        <v>0</v>
      </c>
      <c r="O449" s="738">
        <v>1</v>
      </c>
      <c r="P449" s="738">
        <v>2</v>
      </c>
      <c r="Q449" s="738">
        <v>1</v>
      </c>
    </row>
    <row r="450" spans="1:17" ht="9" customHeight="1">
      <c r="B450" s="736"/>
      <c r="C450" s="736"/>
      <c r="D450" s="711" t="s">
        <v>1742</v>
      </c>
      <c r="E450" s="738">
        <v>185</v>
      </c>
      <c r="F450" s="738">
        <v>171</v>
      </c>
      <c r="G450" s="738">
        <v>171</v>
      </c>
      <c r="H450" s="738">
        <v>0</v>
      </c>
      <c r="I450" s="738">
        <v>14</v>
      </c>
      <c r="J450" s="738">
        <v>1</v>
      </c>
      <c r="K450" s="738">
        <v>9</v>
      </c>
      <c r="L450" s="738">
        <v>4</v>
      </c>
      <c r="M450" s="738">
        <v>167</v>
      </c>
      <c r="N450" s="738">
        <v>1</v>
      </c>
      <c r="O450" s="738">
        <v>3</v>
      </c>
      <c r="P450" s="738">
        <v>10</v>
      </c>
      <c r="Q450" s="738">
        <v>4</v>
      </c>
    </row>
    <row r="451" spans="1:17" ht="18" customHeight="1">
      <c r="B451" s="736"/>
      <c r="C451" s="741" t="s">
        <v>1841</v>
      </c>
      <c r="D451" s="711" t="s">
        <v>1740</v>
      </c>
      <c r="E451" s="738">
        <v>53</v>
      </c>
      <c r="F451" s="740" t="s">
        <v>974</v>
      </c>
      <c r="G451" s="740" t="s">
        <v>974</v>
      </c>
      <c r="H451" s="740" t="s">
        <v>974</v>
      </c>
      <c r="I451" s="740" t="s">
        <v>974</v>
      </c>
      <c r="J451" s="740" t="s">
        <v>974</v>
      </c>
      <c r="K451" s="740" t="s">
        <v>974</v>
      </c>
      <c r="L451" s="740" t="s">
        <v>974</v>
      </c>
      <c r="M451" s="738">
        <v>44</v>
      </c>
      <c r="N451" s="738">
        <v>4</v>
      </c>
      <c r="O451" s="738">
        <v>3</v>
      </c>
      <c r="P451" s="738">
        <v>1</v>
      </c>
      <c r="Q451" s="738">
        <v>1</v>
      </c>
    </row>
    <row r="452" spans="1:17" ht="9" customHeight="1">
      <c r="B452" s="736"/>
      <c r="C452" s="736"/>
      <c r="D452" s="711" t="s">
        <v>1741</v>
      </c>
      <c r="E452" s="738">
        <v>12</v>
      </c>
      <c r="F452" s="740" t="s">
        <v>974</v>
      </c>
      <c r="G452" s="740" t="s">
        <v>974</v>
      </c>
      <c r="H452" s="740" t="s">
        <v>974</v>
      </c>
      <c r="I452" s="740" t="s">
        <v>974</v>
      </c>
      <c r="J452" s="740" t="s">
        <v>974</v>
      </c>
      <c r="K452" s="740" t="s">
        <v>974</v>
      </c>
      <c r="L452" s="740" t="s">
        <v>974</v>
      </c>
      <c r="M452" s="738">
        <v>10</v>
      </c>
      <c r="N452" s="738">
        <v>1</v>
      </c>
      <c r="O452" s="738">
        <v>1</v>
      </c>
      <c r="P452" s="738">
        <v>0</v>
      </c>
      <c r="Q452" s="738">
        <v>0</v>
      </c>
    </row>
    <row r="453" spans="1:17" ht="9" customHeight="1">
      <c r="B453" s="736"/>
      <c r="C453" s="736"/>
      <c r="D453" s="711" t="s">
        <v>1742</v>
      </c>
      <c r="E453" s="738">
        <v>65</v>
      </c>
      <c r="F453" s="740" t="s">
        <v>974</v>
      </c>
      <c r="G453" s="740" t="s">
        <v>974</v>
      </c>
      <c r="H453" s="740" t="s">
        <v>974</v>
      </c>
      <c r="I453" s="740" t="s">
        <v>974</v>
      </c>
      <c r="J453" s="740" t="s">
        <v>974</v>
      </c>
      <c r="K453" s="740" t="s">
        <v>974</v>
      </c>
      <c r="L453" s="740" t="s">
        <v>974</v>
      </c>
      <c r="M453" s="738">
        <v>54</v>
      </c>
      <c r="N453" s="738">
        <v>5</v>
      </c>
      <c r="O453" s="738">
        <v>4</v>
      </c>
      <c r="P453" s="738">
        <v>1</v>
      </c>
      <c r="Q453" s="738">
        <v>1</v>
      </c>
    </row>
    <row r="454" spans="1:17" ht="18" customHeight="1">
      <c r="B454" s="736"/>
      <c r="C454" s="736" t="s">
        <v>684</v>
      </c>
      <c r="D454" s="711" t="s">
        <v>1740</v>
      </c>
      <c r="E454" s="738">
        <v>1754</v>
      </c>
      <c r="F454" s="738">
        <v>1742</v>
      </c>
      <c r="G454" s="738">
        <v>1682</v>
      </c>
      <c r="H454" s="738">
        <v>60</v>
      </c>
      <c r="I454" s="738">
        <v>12</v>
      </c>
      <c r="J454" s="738">
        <v>3</v>
      </c>
      <c r="K454" s="738">
        <v>4</v>
      </c>
      <c r="L454" s="738">
        <v>5</v>
      </c>
      <c r="M454" s="738">
        <v>1615</v>
      </c>
      <c r="N454" s="738">
        <v>59</v>
      </c>
      <c r="O454" s="738">
        <v>22</v>
      </c>
      <c r="P454" s="738">
        <v>1</v>
      </c>
      <c r="Q454" s="738">
        <v>57</v>
      </c>
    </row>
    <row r="455" spans="1:17" ht="9" customHeight="1">
      <c r="B455" s="736"/>
      <c r="C455" s="736"/>
      <c r="D455" s="711" t="s">
        <v>1741</v>
      </c>
      <c r="E455" s="738">
        <v>338</v>
      </c>
      <c r="F455" s="738">
        <v>333</v>
      </c>
      <c r="G455" s="738">
        <v>330</v>
      </c>
      <c r="H455" s="738">
        <v>3</v>
      </c>
      <c r="I455" s="738">
        <v>5</v>
      </c>
      <c r="J455" s="738">
        <v>1</v>
      </c>
      <c r="K455" s="738">
        <v>1</v>
      </c>
      <c r="L455" s="738">
        <v>3</v>
      </c>
      <c r="M455" s="738">
        <v>296</v>
      </c>
      <c r="N455" s="738">
        <v>20</v>
      </c>
      <c r="O455" s="738">
        <v>8</v>
      </c>
      <c r="P455" s="738">
        <v>0</v>
      </c>
      <c r="Q455" s="738">
        <v>14</v>
      </c>
    </row>
    <row r="456" spans="1:17" ht="9" customHeight="1">
      <c r="B456" s="736"/>
      <c r="C456" s="736"/>
      <c r="D456" s="711" t="s">
        <v>1742</v>
      </c>
      <c r="E456" s="738">
        <v>2092</v>
      </c>
      <c r="F456" s="738">
        <v>2075</v>
      </c>
      <c r="G456" s="738">
        <v>2012</v>
      </c>
      <c r="H456" s="738">
        <v>63</v>
      </c>
      <c r="I456" s="738">
        <v>17</v>
      </c>
      <c r="J456" s="738">
        <v>4</v>
      </c>
      <c r="K456" s="738">
        <v>5</v>
      </c>
      <c r="L456" s="738">
        <v>8</v>
      </c>
      <c r="M456" s="738">
        <v>1911</v>
      </c>
      <c r="N456" s="738">
        <v>79</v>
      </c>
      <c r="O456" s="738">
        <v>30</v>
      </c>
      <c r="P456" s="738">
        <v>1</v>
      </c>
      <c r="Q456" s="738">
        <v>71</v>
      </c>
    </row>
    <row r="457" spans="1:17" ht="18" customHeight="1">
      <c r="B457" s="736"/>
      <c r="C457" s="736" t="s">
        <v>685</v>
      </c>
      <c r="D457" s="711" t="s">
        <v>1740</v>
      </c>
      <c r="E457" s="738">
        <v>1344</v>
      </c>
      <c r="F457" s="738">
        <v>1325</v>
      </c>
      <c r="G457" s="738">
        <v>1139</v>
      </c>
      <c r="H457" s="738">
        <v>186</v>
      </c>
      <c r="I457" s="738">
        <v>19</v>
      </c>
      <c r="J457" s="738">
        <v>2</v>
      </c>
      <c r="K457" s="738">
        <v>10</v>
      </c>
      <c r="L457" s="738">
        <v>7</v>
      </c>
      <c r="M457" s="738">
        <v>1212</v>
      </c>
      <c r="N457" s="738">
        <v>76</v>
      </c>
      <c r="O457" s="738">
        <v>23</v>
      </c>
      <c r="P457" s="738">
        <v>0</v>
      </c>
      <c r="Q457" s="738">
        <v>33</v>
      </c>
    </row>
    <row r="458" spans="1:17" ht="9" customHeight="1">
      <c r="B458" s="736"/>
      <c r="C458" s="736"/>
      <c r="D458" s="711" t="s">
        <v>1741</v>
      </c>
      <c r="E458" s="738">
        <v>368</v>
      </c>
      <c r="F458" s="738">
        <v>349</v>
      </c>
      <c r="G458" s="738">
        <v>295</v>
      </c>
      <c r="H458" s="738">
        <v>54</v>
      </c>
      <c r="I458" s="738">
        <v>19</v>
      </c>
      <c r="J458" s="738">
        <v>1</v>
      </c>
      <c r="K458" s="738">
        <v>10</v>
      </c>
      <c r="L458" s="738">
        <v>8</v>
      </c>
      <c r="M458" s="738">
        <v>323</v>
      </c>
      <c r="N458" s="738">
        <v>22</v>
      </c>
      <c r="O458" s="738">
        <v>7</v>
      </c>
      <c r="P458" s="738">
        <v>0</v>
      </c>
      <c r="Q458" s="738">
        <v>16</v>
      </c>
    </row>
    <row r="459" spans="1:17" ht="9" customHeight="1">
      <c r="B459" s="736"/>
      <c r="C459" s="736"/>
      <c r="D459" s="711" t="s">
        <v>1742</v>
      </c>
      <c r="E459" s="738">
        <v>1712</v>
      </c>
      <c r="F459" s="738">
        <v>1674</v>
      </c>
      <c r="G459" s="738">
        <v>1434</v>
      </c>
      <c r="H459" s="738">
        <v>240</v>
      </c>
      <c r="I459" s="738">
        <v>38</v>
      </c>
      <c r="J459" s="738">
        <v>3</v>
      </c>
      <c r="K459" s="738">
        <v>20</v>
      </c>
      <c r="L459" s="738">
        <v>15</v>
      </c>
      <c r="M459" s="738">
        <v>1535</v>
      </c>
      <c r="N459" s="738">
        <v>98</v>
      </c>
      <c r="O459" s="738">
        <v>30</v>
      </c>
      <c r="P459" s="738">
        <v>0</v>
      </c>
      <c r="Q459" s="738">
        <v>49</v>
      </c>
    </row>
    <row r="460" spans="1:17" ht="9.75" customHeight="1">
      <c r="A460" s="699" t="s">
        <v>803</v>
      </c>
      <c r="B460" s="736"/>
      <c r="C460" s="736"/>
    </row>
    <row r="461" spans="1:17" s="698" customFormat="1" ht="9.9499999999999993" customHeight="1">
      <c r="A461" s="743" t="s">
        <v>804</v>
      </c>
      <c r="B461" s="700"/>
      <c r="C461" s="700"/>
      <c r="D461" s="700"/>
      <c r="E461" s="700"/>
      <c r="F461" s="700"/>
      <c r="G461" s="700"/>
      <c r="H461" s="700"/>
      <c r="I461" s="700"/>
      <c r="J461" s="700"/>
      <c r="K461" s="700"/>
      <c r="L461" s="700"/>
      <c r="M461" s="691"/>
      <c r="N461" s="691"/>
      <c r="O461" s="691"/>
      <c r="P461" s="691"/>
      <c r="Q461" s="691"/>
    </row>
    <row r="462" spans="1:17" ht="9.9499999999999993" customHeight="1">
      <c r="A462" s="743" t="s">
        <v>606</v>
      </c>
      <c r="B462" s="700"/>
      <c r="C462" s="700"/>
      <c r="D462" s="700"/>
      <c r="E462" s="700"/>
      <c r="F462" s="700"/>
      <c r="G462" s="700"/>
      <c r="H462" s="700"/>
      <c r="I462" s="700"/>
      <c r="J462" s="700"/>
      <c r="K462" s="700"/>
      <c r="L462" s="700"/>
      <c r="M462" s="691"/>
      <c r="N462" s="691"/>
      <c r="O462" s="691"/>
      <c r="P462" s="691"/>
      <c r="Q462" s="691"/>
    </row>
    <row r="463" spans="1:17" ht="9.9499999999999993" customHeight="1">
      <c r="A463" s="699"/>
      <c r="B463" s="736"/>
      <c r="C463" s="736"/>
    </row>
    <row r="464" spans="1:17" ht="9" customHeight="1">
      <c r="A464" s="744" t="s">
        <v>53</v>
      </c>
      <c r="B464" s="698"/>
      <c r="C464" s="698"/>
      <c r="L464" s="737"/>
    </row>
    <row r="465" spans="2:17" ht="18" customHeight="1">
      <c r="B465" s="736"/>
      <c r="C465" s="736" t="s">
        <v>1842</v>
      </c>
      <c r="D465" s="711" t="s">
        <v>1740</v>
      </c>
      <c r="E465" s="738">
        <v>228</v>
      </c>
      <c r="F465" s="738">
        <v>225</v>
      </c>
      <c r="G465" s="738">
        <v>0</v>
      </c>
      <c r="H465" s="738">
        <v>225</v>
      </c>
      <c r="I465" s="738">
        <v>3</v>
      </c>
      <c r="J465" s="738">
        <v>0</v>
      </c>
      <c r="K465" s="738">
        <v>2</v>
      </c>
      <c r="L465" s="738">
        <v>1</v>
      </c>
      <c r="M465" s="738">
        <v>172</v>
      </c>
      <c r="N465" s="738">
        <v>34</v>
      </c>
      <c r="O465" s="738">
        <v>13</v>
      </c>
      <c r="P465" s="738">
        <v>0</v>
      </c>
      <c r="Q465" s="738">
        <v>9</v>
      </c>
    </row>
    <row r="466" spans="2:17" ht="9" customHeight="1">
      <c r="B466" s="736"/>
      <c r="C466" s="736"/>
      <c r="D466" s="711" t="s">
        <v>1741</v>
      </c>
      <c r="E466" s="738">
        <v>120</v>
      </c>
      <c r="F466" s="738">
        <v>107</v>
      </c>
      <c r="G466" s="738">
        <v>0</v>
      </c>
      <c r="H466" s="738">
        <v>107</v>
      </c>
      <c r="I466" s="738">
        <v>13</v>
      </c>
      <c r="J466" s="738">
        <v>3</v>
      </c>
      <c r="K466" s="738">
        <v>6</v>
      </c>
      <c r="L466" s="738">
        <v>4</v>
      </c>
      <c r="M466" s="738">
        <v>91</v>
      </c>
      <c r="N466" s="738">
        <v>23</v>
      </c>
      <c r="O466" s="738">
        <v>3</v>
      </c>
      <c r="P466" s="738">
        <v>0</v>
      </c>
      <c r="Q466" s="738">
        <v>3</v>
      </c>
    </row>
    <row r="467" spans="2:17" ht="9" customHeight="1">
      <c r="B467" s="736"/>
      <c r="C467" s="736"/>
      <c r="D467" s="711" t="s">
        <v>1742</v>
      </c>
      <c r="E467" s="738">
        <v>348</v>
      </c>
      <c r="F467" s="738">
        <v>332</v>
      </c>
      <c r="G467" s="738">
        <v>0</v>
      </c>
      <c r="H467" s="738">
        <v>332</v>
      </c>
      <c r="I467" s="738">
        <v>16</v>
      </c>
      <c r="J467" s="738">
        <v>3</v>
      </c>
      <c r="K467" s="738">
        <v>8</v>
      </c>
      <c r="L467" s="738">
        <v>5</v>
      </c>
      <c r="M467" s="738">
        <v>263</v>
      </c>
      <c r="N467" s="738">
        <v>57</v>
      </c>
      <c r="O467" s="738">
        <v>16</v>
      </c>
      <c r="P467" s="738">
        <v>0</v>
      </c>
      <c r="Q467" s="738">
        <v>12</v>
      </c>
    </row>
    <row r="468" spans="2:17" ht="18" customHeight="1">
      <c r="B468" s="736"/>
      <c r="C468" s="736" t="s">
        <v>1843</v>
      </c>
      <c r="D468" s="711" t="s">
        <v>1740</v>
      </c>
      <c r="E468" s="738">
        <v>42</v>
      </c>
      <c r="F468" s="740" t="s">
        <v>974</v>
      </c>
      <c r="G468" s="740" t="s">
        <v>974</v>
      </c>
      <c r="H468" s="740" t="s">
        <v>974</v>
      </c>
      <c r="I468" s="740" t="s">
        <v>974</v>
      </c>
      <c r="J468" s="740" t="s">
        <v>974</v>
      </c>
      <c r="K468" s="740" t="s">
        <v>974</v>
      </c>
      <c r="L468" s="740" t="s">
        <v>974</v>
      </c>
      <c r="M468" s="738">
        <v>21</v>
      </c>
      <c r="N468" s="738">
        <v>17</v>
      </c>
      <c r="O468" s="738">
        <v>4</v>
      </c>
      <c r="P468" s="738">
        <v>0</v>
      </c>
      <c r="Q468" s="738">
        <v>0</v>
      </c>
    </row>
    <row r="469" spans="2:17" ht="9" customHeight="1">
      <c r="B469" s="736"/>
      <c r="C469" s="736"/>
      <c r="D469" s="711" t="s">
        <v>1741</v>
      </c>
      <c r="E469" s="738">
        <v>18</v>
      </c>
      <c r="F469" s="740" t="s">
        <v>974</v>
      </c>
      <c r="G469" s="740" t="s">
        <v>974</v>
      </c>
      <c r="H469" s="740" t="s">
        <v>974</v>
      </c>
      <c r="I469" s="740" t="s">
        <v>974</v>
      </c>
      <c r="J469" s="740" t="s">
        <v>974</v>
      </c>
      <c r="K469" s="740" t="s">
        <v>974</v>
      </c>
      <c r="L469" s="740" t="s">
        <v>974</v>
      </c>
      <c r="M469" s="738">
        <v>7</v>
      </c>
      <c r="N469" s="738">
        <v>11</v>
      </c>
      <c r="O469" s="738">
        <v>0</v>
      </c>
      <c r="P469" s="738">
        <v>0</v>
      </c>
      <c r="Q469" s="738">
        <v>0</v>
      </c>
    </row>
    <row r="470" spans="2:17" ht="9" customHeight="1">
      <c r="B470" s="736"/>
      <c r="C470" s="736"/>
      <c r="D470" s="711" t="s">
        <v>1742</v>
      </c>
      <c r="E470" s="738">
        <v>60</v>
      </c>
      <c r="F470" s="740" t="s">
        <v>974</v>
      </c>
      <c r="G470" s="740" t="s">
        <v>974</v>
      </c>
      <c r="H470" s="740" t="s">
        <v>974</v>
      </c>
      <c r="I470" s="740" t="s">
        <v>974</v>
      </c>
      <c r="J470" s="740" t="s">
        <v>974</v>
      </c>
      <c r="K470" s="740" t="s">
        <v>974</v>
      </c>
      <c r="L470" s="740" t="s">
        <v>974</v>
      </c>
      <c r="M470" s="738">
        <v>28</v>
      </c>
      <c r="N470" s="738">
        <v>28</v>
      </c>
      <c r="O470" s="738">
        <v>4</v>
      </c>
      <c r="P470" s="738">
        <v>0</v>
      </c>
      <c r="Q470" s="738">
        <v>0</v>
      </c>
    </row>
    <row r="471" spans="2:17" ht="18" customHeight="1">
      <c r="B471" s="736"/>
      <c r="C471" s="742" t="s">
        <v>1844</v>
      </c>
      <c r="D471" s="711" t="s">
        <v>1740</v>
      </c>
      <c r="E471" s="738">
        <v>5302</v>
      </c>
      <c r="F471" s="738">
        <v>5235</v>
      </c>
      <c r="G471" s="738">
        <v>4650</v>
      </c>
      <c r="H471" s="738">
        <v>585</v>
      </c>
      <c r="I471" s="738">
        <v>67</v>
      </c>
      <c r="J471" s="738">
        <v>13</v>
      </c>
      <c r="K471" s="738">
        <v>31</v>
      </c>
      <c r="L471" s="738">
        <v>23</v>
      </c>
      <c r="M471" s="738">
        <v>4906</v>
      </c>
      <c r="N471" s="738">
        <v>193</v>
      </c>
      <c r="O471" s="738">
        <v>67</v>
      </c>
      <c r="P471" s="738">
        <v>10</v>
      </c>
      <c r="Q471" s="738">
        <v>126</v>
      </c>
    </row>
    <row r="472" spans="2:17" ht="9" customHeight="1">
      <c r="B472" s="736"/>
      <c r="C472" s="736"/>
      <c r="D472" s="711" t="s">
        <v>1741</v>
      </c>
      <c r="E472" s="738">
        <v>1115</v>
      </c>
      <c r="F472" s="738">
        <v>1069</v>
      </c>
      <c r="G472" s="738">
        <v>874</v>
      </c>
      <c r="H472" s="738">
        <v>195</v>
      </c>
      <c r="I472" s="738">
        <v>46</v>
      </c>
      <c r="J472" s="738">
        <v>5</v>
      </c>
      <c r="K472" s="738">
        <v>22</v>
      </c>
      <c r="L472" s="738">
        <v>19</v>
      </c>
      <c r="M472" s="738">
        <v>977</v>
      </c>
      <c r="N472" s="738">
        <v>77</v>
      </c>
      <c r="O472" s="738">
        <v>20</v>
      </c>
      <c r="P472" s="738">
        <v>2</v>
      </c>
      <c r="Q472" s="738">
        <v>39</v>
      </c>
    </row>
    <row r="473" spans="2:17" ht="9" customHeight="1">
      <c r="B473" s="736"/>
      <c r="C473" s="736"/>
      <c r="D473" s="711" t="s">
        <v>1742</v>
      </c>
      <c r="E473" s="738">
        <v>6417</v>
      </c>
      <c r="F473" s="738">
        <v>6304</v>
      </c>
      <c r="G473" s="738">
        <v>5524</v>
      </c>
      <c r="H473" s="738">
        <v>780</v>
      </c>
      <c r="I473" s="738">
        <v>113</v>
      </c>
      <c r="J473" s="738">
        <v>18</v>
      </c>
      <c r="K473" s="738">
        <v>53</v>
      </c>
      <c r="L473" s="738">
        <v>42</v>
      </c>
      <c r="M473" s="738">
        <v>5883</v>
      </c>
      <c r="N473" s="738">
        <v>270</v>
      </c>
      <c r="O473" s="738">
        <v>87</v>
      </c>
      <c r="P473" s="738">
        <v>12</v>
      </c>
      <c r="Q473" s="738">
        <v>165</v>
      </c>
    </row>
    <row r="474" spans="2:17" ht="18" customHeight="1">
      <c r="B474" s="699" t="s">
        <v>689</v>
      </c>
      <c r="C474" s="736"/>
      <c r="D474" s="711"/>
      <c r="E474" s="739"/>
      <c r="F474" s="739"/>
      <c r="G474" s="739"/>
      <c r="H474" s="739"/>
      <c r="I474" s="739"/>
      <c r="J474" s="739"/>
      <c r="K474" s="739"/>
      <c r="L474" s="739"/>
      <c r="M474" s="739"/>
      <c r="N474" s="739"/>
      <c r="O474" s="739"/>
      <c r="P474" s="739"/>
      <c r="Q474" s="739"/>
    </row>
    <row r="475" spans="2:17" ht="18" customHeight="1">
      <c r="B475" s="736"/>
      <c r="C475" s="736" t="s">
        <v>1845</v>
      </c>
      <c r="D475" s="711" t="s">
        <v>1740</v>
      </c>
      <c r="E475" s="738">
        <v>20</v>
      </c>
      <c r="F475" s="738">
        <v>18</v>
      </c>
      <c r="G475" s="740" t="s">
        <v>974</v>
      </c>
      <c r="H475" s="740" t="s">
        <v>974</v>
      </c>
      <c r="I475" s="738">
        <v>2</v>
      </c>
      <c r="J475" s="738">
        <v>0</v>
      </c>
      <c r="K475" s="738">
        <v>0</v>
      </c>
      <c r="L475" s="738">
        <v>2</v>
      </c>
      <c r="M475" s="740" t="s">
        <v>495</v>
      </c>
      <c r="N475" s="740" t="s">
        <v>495</v>
      </c>
      <c r="O475" s="740" t="s">
        <v>495</v>
      </c>
      <c r="P475" s="740" t="s">
        <v>495</v>
      </c>
      <c r="Q475" s="740" t="s">
        <v>495</v>
      </c>
    </row>
    <row r="476" spans="2:17" ht="9" customHeight="1">
      <c r="B476" s="736"/>
      <c r="C476" s="736"/>
      <c r="D476" s="711" t="s">
        <v>1741</v>
      </c>
      <c r="E476" s="738">
        <v>11</v>
      </c>
      <c r="F476" s="738">
        <v>8</v>
      </c>
      <c r="G476" s="740" t="s">
        <v>974</v>
      </c>
      <c r="H476" s="740" t="s">
        <v>974</v>
      </c>
      <c r="I476" s="738">
        <v>3</v>
      </c>
      <c r="J476" s="738">
        <v>0</v>
      </c>
      <c r="K476" s="738">
        <v>1</v>
      </c>
      <c r="L476" s="738">
        <v>2</v>
      </c>
      <c r="M476" s="740" t="s">
        <v>495</v>
      </c>
      <c r="N476" s="740" t="s">
        <v>495</v>
      </c>
      <c r="O476" s="740" t="s">
        <v>495</v>
      </c>
      <c r="P476" s="740" t="s">
        <v>495</v>
      </c>
      <c r="Q476" s="740" t="s">
        <v>495</v>
      </c>
    </row>
    <row r="477" spans="2:17" ht="9" customHeight="1">
      <c r="B477" s="736"/>
      <c r="C477" s="736"/>
      <c r="D477" s="711" t="s">
        <v>1742</v>
      </c>
      <c r="E477" s="738">
        <v>31</v>
      </c>
      <c r="F477" s="738">
        <v>26</v>
      </c>
      <c r="G477" s="740" t="s">
        <v>974</v>
      </c>
      <c r="H477" s="740" t="s">
        <v>974</v>
      </c>
      <c r="I477" s="738">
        <v>5</v>
      </c>
      <c r="J477" s="738">
        <v>0</v>
      </c>
      <c r="K477" s="738">
        <v>1</v>
      </c>
      <c r="L477" s="738">
        <v>4</v>
      </c>
      <c r="M477" s="740" t="s">
        <v>495</v>
      </c>
      <c r="N477" s="740" t="s">
        <v>495</v>
      </c>
      <c r="O477" s="740" t="s">
        <v>495</v>
      </c>
      <c r="P477" s="740" t="s">
        <v>495</v>
      </c>
      <c r="Q477" s="740" t="s">
        <v>495</v>
      </c>
    </row>
    <row r="478" spans="2:17" ht="18" customHeight="1">
      <c r="B478" s="736"/>
      <c r="C478" s="736" t="s">
        <v>1846</v>
      </c>
      <c r="D478" s="711" t="s">
        <v>1740</v>
      </c>
      <c r="E478" s="738">
        <v>2</v>
      </c>
      <c r="F478" s="740" t="s">
        <v>974</v>
      </c>
      <c r="G478" s="740" t="s">
        <v>974</v>
      </c>
      <c r="H478" s="740" t="s">
        <v>974</v>
      </c>
      <c r="I478" s="740" t="s">
        <v>974</v>
      </c>
      <c r="J478" s="740" t="s">
        <v>974</v>
      </c>
      <c r="K478" s="740" t="s">
        <v>974</v>
      </c>
      <c r="L478" s="740" t="s">
        <v>974</v>
      </c>
      <c r="M478" s="740" t="s">
        <v>974</v>
      </c>
      <c r="N478" s="740" t="s">
        <v>974</v>
      </c>
      <c r="O478" s="740" t="s">
        <v>974</v>
      </c>
      <c r="P478" s="740" t="s">
        <v>974</v>
      </c>
      <c r="Q478" s="740" t="s">
        <v>974</v>
      </c>
    </row>
    <row r="479" spans="2:17" ht="9" customHeight="1">
      <c r="B479" s="736"/>
      <c r="C479" s="736"/>
      <c r="D479" s="711" t="s">
        <v>1742</v>
      </c>
      <c r="E479" s="738">
        <v>2</v>
      </c>
      <c r="F479" s="740" t="s">
        <v>974</v>
      </c>
      <c r="G479" s="740" t="s">
        <v>974</v>
      </c>
      <c r="H479" s="740" t="s">
        <v>974</v>
      </c>
      <c r="I479" s="740" t="s">
        <v>974</v>
      </c>
      <c r="J479" s="740" t="s">
        <v>974</v>
      </c>
      <c r="K479" s="740" t="s">
        <v>974</v>
      </c>
      <c r="L479" s="740" t="s">
        <v>974</v>
      </c>
      <c r="M479" s="740" t="s">
        <v>974</v>
      </c>
      <c r="N479" s="740" t="s">
        <v>974</v>
      </c>
      <c r="O479" s="740" t="s">
        <v>974</v>
      </c>
      <c r="P479" s="740" t="s">
        <v>974</v>
      </c>
      <c r="Q479" s="740" t="s">
        <v>974</v>
      </c>
    </row>
    <row r="480" spans="2:17" ht="18" customHeight="1">
      <c r="B480" s="736"/>
      <c r="C480" s="736" t="s">
        <v>1847</v>
      </c>
      <c r="D480" s="711" t="s">
        <v>1740</v>
      </c>
      <c r="E480" s="738">
        <v>8</v>
      </c>
      <c r="F480" s="738">
        <v>7</v>
      </c>
      <c r="G480" s="740" t="s">
        <v>974</v>
      </c>
      <c r="H480" s="740" t="s">
        <v>974</v>
      </c>
      <c r="I480" s="738">
        <v>1</v>
      </c>
      <c r="J480" s="738">
        <v>0</v>
      </c>
      <c r="K480" s="738">
        <v>1</v>
      </c>
      <c r="L480" s="738">
        <v>0</v>
      </c>
      <c r="M480" s="740" t="s">
        <v>974</v>
      </c>
      <c r="N480" s="740" t="s">
        <v>974</v>
      </c>
      <c r="O480" s="740" t="s">
        <v>974</v>
      </c>
      <c r="P480" s="740" t="s">
        <v>974</v>
      </c>
      <c r="Q480" s="740" t="s">
        <v>974</v>
      </c>
    </row>
    <row r="481" spans="2:17" ht="9" customHeight="1">
      <c r="B481" s="736"/>
      <c r="C481" s="736"/>
      <c r="D481" s="711" t="s">
        <v>1742</v>
      </c>
      <c r="E481" s="738">
        <v>8</v>
      </c>
      <c r="F481" s="738">
        <v>7</v>
      </c>
      <c r="G481" s="740" t="s">
        <v>974</v>
      </c>
      <c r="H481" s="740" t="s">
        <v>974</v>
      </c>
      <c r="I481" s="738">
        <v>1</v>
      </c>
      <c r="J481" s="738">
        <v>0</v>
      </c>
      <c r="K481" s="738">
        <v>1</v>
      </c>
      <c r="L481" s="738">
        <v>0</v>
      </c>
      <c r="M481" s="740" t="s">
        <v>974</v>
      </c>
      <c r="N481" s="740" t="s">
        <v>974</v>
      </c>
      <c r="O481" s="740" t="s">
        <v>974</v>
      </c>
      <c r="P481" s="740" t="s">
        <v>974</v>
      </c>
      <c r="Q481" s="740" t="s">
        <v>974</v>
      </c>
    </row>
    <row r="482" spans="2:17" ht="18" customHeight="1">
      <c r="B482" s="736"/>
      <c r="C482" s="736" t="s">
        <v>1865</v>
      </c>
      <c r="D482" s="711" t="s">
        <v>1740</v>
      </c>
      <c r="E482" s="738">
        <v>2</v>
      </c>
      <c r="F482" s="740" t="s">
        <v>974</v>
      </c>
      <c r="G482" s="740" t="s">
        <v>974</v>
      </c>
      <c r="H482" s="740" t="s">
        <v>974</v>
      </c>
      <c r="I482" s="740" t="s">
        <v>974</v>
      </c>
      <c r="J482" s="740" t="s">
        <v>974</v>
      </c>
      <c r="K482" s="740" t="s">
        <v>974</v>
      </c>
      <c r="L482" s="740" t="s">
        <v>974</v>
      </c>
      <c r="M482" s="740" t="s">
        <v>974</v>
      </c>
      <c r="N482" s="740" t="s">
        <v>974</v>
      </c>
      <c r="O482" s="740" t="s">
        <v>974</v>
      </c>
      <c r="P482" s="740" t="s">
        <v>974</v>
      </c>
      <c r="Q482" s="740" t="s">
        <v>974</v>
      </c>
    </row>
    <row r="483" spans="2:17" ht="9" customHeight="1">
      <c r="B483" s="736"/>
      <c r="C483" s="736"/>
      <c r="D483" s="711" t="s">
        <v>1742</v>
      </c>
      <c r="E483" s="738">
        <v>2</v>
      </c>
      <c r="F483" s="740" t="s">
        <v>974</v>
      </c>
      <c r="G483" s="740" t="s">
        <v>974</v>
      </c>
      <c r="H483" s="740" t="s">
        <v>974</v>
      </c>
      <c r="I483" s="740" t="s">
        <v>974</v>
      </c>
      <c r="J483" s="740" t="s">
        <v>974</v>
      </c>
      <c r="K483" s="740" t="s">
        <v>974</v>
      </c>
      <c r="L483" s="740" t="s">
        <v>974</v>
      </c>
      <c r="M483" s="740" t="s">
        <v>974</v>
      </c>
      <c r="N483" s="740" t="s">
        <v>974</v>
      </c>
      <c r="O483" s="740" t="s">
        <v>974</v>
      </c>
      <c r="P483" s="740" t="s">
        <v>974</v>
      </c>
      <c r="Q483" s="740" t="s">
        <v>974</v>
      </c>
    </row>
    <row r="484" spans="2:17" ht="18" customHeight="1">
      <c r="B484" s="736"/>
      <c r="C484" s="736" t="s">
        <v>1848</v>
      </c>
      <c r="D484" s="711" t="s">
        <v>1740</v>
      </c>
      <c r="E484" s="738">
        <v>203</v>
      </c>
      <c r="F484" s="738">
        <v>175</v>
      </c>
      <c r="G484" s="738">
        <v>5</v>
      </c>
      <c r="H484" s="738">
        <v>170</v>
      </c>
      <c r="I484" s="738">
        <v>28</v>
      </c>
      <c r="J484" s="738">
        <v>0</v>
      </c>
      <c r="K484" s="738">
        <v>18</v>
      </c>
      <c r="L484" s="738">
        <v>10</v>
      </c>
      <c r="M484" s="738">
        <v>145</v>
      </c>
      <c r="N484" s="738">
        <v>47</v>
      </c>
      <c r="O484" s="738">
        <v>10</v>
      </c>
      <c r="P484" s="738">
        <v>1</v>
      </c>
      <c r="Q484" s="738">
        <v>0</v>
      </c>
    </row>
    <row r="485" spans="2:17" ht="9" customHeight="1">
      <c r="B485" s="736"/>
      <c r="C485" s="736"/>
      <c r="D485" s="711" t="s">
        <v>1741</v>
      </c>
      <c r="E485" s="738">
        <v>93</v>
      </c>
      <c r="F485" s="738">
        <v>62</v>
      </c>
      <c r="G485" s="738">
        <v>1</v>
      </c>
      <c r="H485" s="738">
        <v>61</v>
      </c>
      <c r="I485" s="738">
        <v>31</v>
      </c>
      <c r="J485" s="738">
        <v>1</v>
      </c>
      <c r="K485" s="738">
        <v>21</v>
      </c>
      <c r="L485" s="738">
        <v>9</v>
      </c>
      <c r="M485" s="738">
        <v>53</v>
      </c>
      <c r="N485" s="738">
        <v>37</v>
      </c>
      <c r="O485" s="738">
        <v>3</v>
      </c>
      <c r="P485" s="738">
        <v>0</v>
      </c>
      <c r="Q485" s="738">
        <v>0</v>
      </c>
    </row>
    <row r="486" spans="2:17" ht="9" customHeight="1">
      <c r="B486" s="736"/>
      <c r="C486" s="736"/>
      <c r="D486" s="711" t="s">
        <v>1742</v>
      </c>
      <c r="E486" s="738">
        <v>296</v>
      </c>
      <c r="F486" s="738">
        <v>237</v>
      </c>
      <c r="G486" s="738">
        <v>6</v>
      </c>
      <c r="H486" s="738">
        <v>231</v>
      </c>
      <c r="I486" s="738">
        <v>59</v>
      </c>
      <c r="J486" s="738">
        <v>1</v>
      </c>
      <c r="K486" s="738">
        <v>39</v>
      </c>
      <c r="L486" s="738">
        <v>19</v>
      </c>
      <c r="M486" s="738">
        <v>198</v>
      </c>
      <c r="N486" s="738">
        <v>84</v>
      </c>
      <c r="O486" s="738">
        <v>13</v>
      </c>
      <c r="P486" s="738">
        <v>1</v>
      </c>
      <c r="Q486" s="738">
        <v>0</v>
      </c>
    </row>
    <row r="487" spans="2:17" ht="18" customHeight="1">
      <c r="B487" s="736"/>
      <c r="C487" s="736" t="s">
        <v>1849</v>
      </c>
      <c r="D487" s="711" t="s">
        <v>1740</v>
      </c>
      <c r="E487" s="738">
        <v>82</v>
      </c>
      <c r="F487" s="738">
        <v>81</v>
      </c>
      <c r="G487" s="738">
        <v>0</v>
      </c>
      <c r="H487" s="738">
        <v>81</v>
      </c>
      <c r="I487" s="738">
        <v>1</v>
      </c>
      <c r="J487" s="738">
        <v>0</v>
      </c>
      <c r="K487" s="738">
        <v>1</v>
      </c>
      <c r="L487" s="738">
        <v>0</v>
      </c>
      <c r="M487" s="738">
        <v>80</v>
      </c>
      <c r="N487" s="738">
        <v>1</v>
      </c>
      <c r="O487" s="738">
        <v>0</v>
      </c>
      <c r="P487" s="738">
        <v>0</v>
      </c>
      <c r="Q487" s="738">
        <v>1</v>
      </c>
    </row>
    <row r="488" spans="2:17" ht="9" customHeight="1">
      <c r="B488" s="736"/>
      <c r="C488" s="736"/>
      <c r="D488" s="711" t="s">
        <v>1741</v>
      </c>
      <c r="E488" s="738">
        <v>40</v>
      </c>
      <c r="F488" s="738">
        <v>37</v>
      </c>
      <c r="G488" s="738">
        <v>0</v>
      </c>
      <c r="H488" s="738">
        <v>37</v>
      </c>
      <c r="I488" s="738">
        <v>3</v>
      </c>
      <c r="J488" s="738">
        <v>0</v>
      </c>
      <c r="K488" s="738">
        <v>2</v>
      </c>
      <c r="L488" s="738">
        <v>1</v>
      </c>
      <c r="M488" s="738">
        <v>37</v>
      </c>
      <c r="N488" s="738">
        <v>1</v>
      </c>
      <c r="O488" s="738">
        <v>1</v>
      </c>
      <c r="P488" s="738">
        <v>0</v>
      </c>
      <c r="Q488" s="738">
        <v>1</v>
      </c>
    </row>
    <row r="489" spans="2:17" ht="9" customHeight="1">
      <c r="B489" s="736"/>
      <c r="C489" s="736"/>
      <c r="D489" s="711" t="s">
        <v>1742</v>
      </c>
      <c r="E489" s="738">
        <v>122</v>
      </c>
      <c r="F489" s="738">
        <v>118</v>
      </c>
      <c r="G489" s="738">
        <v>0</v>
      </c>
      <c r="H489" s="738">
        <v>118</v>
      </c>
      <c r="I489" s="738">
        <v>4</v>
      </c>
      <c r="J489" s="738">
        <v>0</v>
      </c>
      <c r="K489" s="738">
        <v>3</v>
      </c>
      <c r="L489" s="738">
        <v>1</v>
      </c>
      <c r="M489" s="738">
        <v>117</v>
      </c>
      <c r="N489" s="738">
        <v>2</v>
      </c>
      <c r="O489" s="738">
        <v>1</v>
      </c>
      <c r="P489" s="738">
        <v>0</v>
      </c>
      <c r="Q489" s="738">
        <v>2</v>
      </c>
    </row>
    <row r="490" spans="2:17" ht="18" customHeight="1">
      <c r="B490" s="736"/>
      <c r="C490" s="742" t="s">
        <v>1844</v>
      </c>
      <c r="D490" s="711" t="s">
        <v>1740</v>
      </c>
      <c r="E490" s="738">
        <v>317</v>
      </c>
      <c r="F490" s="738">
        <v>284</v>
      </c>
      <c r="G490" s="738">
        <v>33</v>
      </c>
      <c r="H490" s="738">
        <v>251</v>
      </c>
      <c r="I490" s="738">
        <v>33</v>
      </c>
      <c r="J490" s="738">
        <v>1</v>
      </c>
      <c r="K490" s="738">
        <v>20</v>
      </c>
      <c r="L490" s="738">
        <v>12</v>
      </c>
      <c r="M490" s="738">
        <v>252</v>
      </c>
      <c r="N490" s="738">
        <v>48</v>
      </c>
      <c r="O490" s="738">
        <v>10</v>
      </c>
      <c r="P490" s="738">
        <v>6</v>
      </c>
      <c r="Q490" s="738">
        <v>1</v>
      </c>
    </row>
    <row r="491" spans="2:17" ht="9" customHeight="1">
      <c r="B491" s="736"/>
      <c r="C491" s="736"/>
      <c r="D491" s="711" t="s">
        <v>1741</v>
      </c>
      <c r="E491" s="738">
        <v>144</v>
      </c>
      <c r="F491" s="738">
        <v>107</v>
      </c>
      <c r="G491" s="738">
        <v>9</v>
      </c>
      <c r="H491" s="738">
        <v>98</v>
      </c>
      <c r="I491" s="738">
        <v>37</v>
      </c>
      <c r="J491" s="738">
        <v>1</v>
      </c>
      <c r="K491" s="738">
        <v>24</v>
      </c>
      <c r="L491" s="738">
        <v>12</v>
      </c>
      <c r="M491" s="738">
        <v>98</v>
      </c>
      <c r="N491" s="738">
        <v>38</v>
      </c>
      <c r="O491" s="738">
        <v>4</v>
      </c>
      <c r="P491" s="738">
        <v>3</v>
      </c>
      <c r="Q491" s="738">
        <v>1</v>
      </c>
    </row>
    <row r="492" spans="2:17" ht="9" customHeight="1">
      <c r="B492" s="736"/>
      <c r="C492" s="736"/>
      <c r="D492" s="711" t="s">
        <v>1742</v>
      </c>
      <c r="E492" s="738">
        <v>461</v>
      </c>
      <c r="F492" s="738">
        <v>391</v>
      </c>
      <c r="G492" s="738">
        <v>42</v>
      </c>
      <c r="H492" s="738">
        <v>349</v>
      </c>
      <c r="I492" s="738">
        <v>70</v>
      </c>
      <c r="J492" s="738">
        <v>2</v>
      </c>
      <c r="K492" s="738">
        <v>44</v>
      </c>
      <c r="L492" s="738">
        <v>24</v>
      </c>
      <c r="M492" s="738">
        <v>350</v>
      </c>
      <c r="N492" s="738">
        <v>86</v>
      </c>
      <c r="O492" s="738">
        <v>14</v>
      </c>
      <c r="P492" s="738">
        <v>9</v>
      </c>
      <c r="Q492" s="738">
        <v>2</v>
      </c>
    </row>
    <row r="493" spans="2:17" ht="18" customHeight="1">
      <c r="B493" s="699" t="s">
        <v>699</v>
      </c>
      <c r="C493" s="736"/>
      <c r="D493" s="711"/>
      <c r="E493" s="739"/>
      <c r="F493" s="739"/>
      <c r="G493" s="739"/>
      <c r="H493" s="739"/>
      <c r="I493" s="739"/>
      <c r="J493" s="739"/>
      <c r="K493" s="739"/>
      <c r="L493" s="739"/>
      <c r="M493" s="739"/>
      <c r="N493" s="739"/>
      <c r="O493" s="739"/>
      <c r="P493" s="739"/>
      <c r="Q493" s="739"/>
    </row>
    <row r="494" spans="2:17" ht="27" customHeight="1">
      <c r="B494" s="736"/>
      <c r="C494" s="736" t="s">
        <v>1850</v>
      </c>
      <c r="D494" s="711" t="s">
        <v>1740</v>
      </c>
      <c r="E494" s="738">
        <v>1270</v>
      </c>
      <c r="F494" s="738">
        <v>1242</v>
      </c>
      <c r="G494" s="738">
        <v>1242</v>
      </c>
      <c r="H494" s="738">
        <v>0</v>
      </c>
      <c r="I494" s="738">
        <v>28</v>
      </c>
      <c r="J494" s="738">
        <v>2</v>
      </c>
      <c r="K494" s="738">
        <v>8</v>
      </c>
      <c r="L494" s="738">
        <v>18</v>
      </c>
      <c r="M494" s="738">
        <v>1261</v>
      </c>
      <c r="N494" s="738">
        <v>4</v>
      </c>
      <c r="O494" s="738">
        <v>2</v>
      </c>
      <c r="P494" s="738">
        <v>1</v>
      </c>
      <c r="Q494" s="738">
        <v>2</v>
      </c>
    </row>
    <row r="495" spans="2:17" ht="9" customHeight="1">
      <c r="B495" s="736"/>
      <c r="C495" s="736"/>
      <c r="D495" s="711" t="s">
        <v>1741</v>
      </c>
      <c r="E495" s="738">
        <v>307</v>
      </c>
      <c r="F495" s="738">
        <v>264</v>
      </c>
      <c r="G495" s="738">
        <v>264</v>
      </c>
      <c r="H495" s="738">
        <v>0</v>
      </c>
      <c r="I495" s="738">
        <v>43</v>
      </c>
      <c r="J495" s="738">
        <v>1</v>
      </c>
      <c r="K495" s="738">
        <v>17</v>
      </c>
      <c r="L495" s="738">
        <v>25</v>
      </c>
      <c r="M495" s="738">
        <v>303</v>
      </c>
      <c r="N495" s="738">
        <v>2</v>
      </c>
      <c r="O495" s="738">
        <v>0</v>
      </c>
      <c r="P495" s="738">
        <v>0</v>
      </c>
      <c r="Q495" s="738">
        <v>2</v>
      </c>
    </row>
    <row r="496" spans="2:17" ht="9" customHeight="1">
      <c r="B496" s="736"/>
      <c r="C496" s="736"/>
      <c r="D496" s="711" t="s">
        <v>1742</v>
      </c>
      <c r="E496" s="738">
        <v>1577</v>
      </c>
      <c r="F496" s="738">
        <v>1506</v>
      </c>
      <c r="G496" s="738">
        <v>1506</v>
      </c>
      <c r="H496" s="738">
        <v>0</v>
      </c>
      <c r="I496" s="738">
        <v>71</v>
      </c>
      <c r="J496" s="738">
        <v>3</v>
      </c>
      <c r="K496" s="738">
        <v>25</v>
      </c>
      <c r="L496" s="738">
        <v>43</v>
      </c>
      <c r="M496" s="738">
        <v>1564</v>
      </c>
      <c r="N496" s="738">
        <v>6</v>
      </c>
      <c r="O496" s="738">
        <v>2</v>
      </c>
      <c r="P496" s="738">
        <v>1</v>
      </c>
      <c r="Q496" s="738">
        <v>4</v>
      </c>
    </row>
    <row r="497" spans="2:17" ht="18" customHeight="1">
      <c r="B497" s="736"/>
      <c r="C497" s="741" t="s">
        <v>1851</v>
      </c>
      <c r="D497" s="711" t="s">
        <v>1740</v>
      </c>
      <c r="E497" s="738">
        <v>249</v>
      </c>
      <c r="F497" s="738">
        <v>239</v>
      </c>
      <c r="G497" s="738">
        <v>0</v>
      </c>
      <c r="H497" s="738">
        <v>239</v>
      </c>
      <c r="I497" s="738">
        <v>10</v>
      </c>
      <c r="J497" s="738">
        <v>0</v>
      </c>
      <c r="K497" s="738">
        <v>8</v>
      </c>
      <c r="L497" s="738">
        <v>2</v>
      </c>
      <c r="M497" s="738">
        <v>241</v>
      </c>
      <c r="N497" s="738">
        <v>6</v>
      </c>
      <c r="O497" s="738">
        <v>0</v>
      </c>
      <c r="P497" s="738">
        <v>0</v>
      </c>
      <c r="Q497" s="738">
        <v>2</v>
      </c>
    </row>
    <row r="498" spans="2:17" ht="9" customHeight="1">
      <c r="B498" s="736"/>
      <c r="C498" s="736"/>
      <c r="D498" s="711" t="s">
        <v>1741</v>
      </c>
      <c r="E498" s="738">
        <v>66</v>
      </c>
      <c r="F498" s="738">
        <v>58</v>
      </c>
      <c r="G498" s="738">
        <v>0</v>
      </c>
      <c r="H498" s="738">
        <v>58</v>
      </c>
      <c r="I498" s="738">
        <v>8</v>
      </c>
      <c r="J498" s="738">
        <v>3</v>
      </c>
      <c r="K498" s="738">
        <v>4</v>
      </c>
      <c r="L498" s="738">
        <v>1</v>
      </c>
      <c r="M498" s="738">
        <v>64</v>
      </c>
      <c r="N498" s="738">
        <v>2</v>
      </c>
      <c r="O498" s="738">
        <v>0</v>
      </c>
      <c r="P498" s="738">
        <v>0</v>
      </c>
      <c r="Q498" s="738">
        <v>0</v>
      </c>
    </row>
    <row r="499" spans="2:17" ht="9" customHeight="1">
      <c r="B499" s="736"/>
      <c r="C499" s="736"/>
      <c r="D499" s="711" t="s">
        <v>1742</v>
      </c>
      <c r="E499" s="738">
        <v>315</v>
      </c>
      <c r="F499" s="738">
        <v>297</v>
      </c>
      <c r="G499" s="738">
        <v>0</v>
      </c>
      <c r="H499" s="738">
        <v>297</v>
      </c>
      <c r="I499" s="738">
        <v>18</v>
      </c>
      <c r="J499" s="738">
        <v>3</v>
      </c>
      <c r="K499" s="738">
        <v>12</v>
      </c>
      <c r="L499" s="738">
        <v>3</v>
      </c>
      <c r="M499" s="738">
        <v>305</v>
      </c>
      <c r="N499" s="738">
        <v>8</v>
      </c>
      <c r="O499" s="738">
        <v>0</v>
      </c>
      <c r="P499" s="738">
        <v>0</v>
      </c>
      <c r="Q499" s="738">
        <v>2</v>
      </c>
    </row>
    <row r="500" spans="2:17" ht="18" customHeight="1">
      <c r="B500" s="736"/>
      <c r="C500" s="741" t="s">
        <v>1852</v>
      </c>
      <c r="D500" s="711" t="s">
        <v>1740</v>
      </c>
      <c r="E500" s="738">
        <v>1725</v>
      </c>
      <c r="F500" s="738">
        <v>1580</v>
      </c>
      <c r="G500" s="738">
        <v>1580</v>
      </c>
      <c r="H500" s="738">
        <v>0</v>
      </c>
      <c r="I500" s="738">
        <v>145</v>
      </c>
      <c r="J500" s="738">
        <v>8</v>
      </c>
      <c r="K500" s="738">
        <v>75</v>
      </c>
      <c r="L500" s="738">
        <v>62</v>
      </c>
      <c r="M500" s="738">
        <v>1636</v>
      </c>
      <c r="N500" s="738">
        <v>65</v>
      </c>
      <c r="O500" s="738">
        <v>13</v>
      </c>
      <c r="P500" s="738">
        <v>2</v>
      </c>
      <c r="Q500" s="738">
        <v>9</v>
      </c>
    </row>
    <row r="501" spans="2:17" ht="9" customHeight="1">
      <c r="B501" s="736"/>
      <c r="C501" s="736"/>
      <c r="D501" s="711" t="s">
        <v>1741</v>
      </c>
      <c r="E501" s="738">
        <v>559</v>
      </c>
      <c r="F501" s="738">
        <v>354</v>
      </c>
      <c r="G501" s="738">
        <v>354</v>
      </c>
      <c r="H501" s="738">
        <v>0</v>
      </c>
      <c r="I501" s="738">
        <v>205</v>
      </c>
      <c r="J501" s="738">
        <v>16</v>
      </c>
      <c r="K501" s="738">
        <v>107</v>
      </c>
      <c r="L501" s="738">
        <v>82</v>
      </c>
      <c r="M501" s="738">
        <v>522</v>
      </c>
      <c r="N501" s="738">
        <v>29</v>
      </c>
      <c r="O501" s="738">
        <v>7</v>
      </c>
      <c r="P501" s="738">
        <v>1</v>
      </c>
      <c r="Q501" s="738">
        <v>0</v>
      </c>
    </row>
    <row r="502" spans="2:17" ht="9" customHeight="1">
      <c r="B502" s="736"/>
      <c r="C502" s="736"/>
      <c r="D502" s="711" t="s">
        <v>1742</v>
      </c>
      <c r="E502" s="738">
        <v>2284</v>
      </c>
      <c r="F502" s="738">
        <v>1934</v>
      </c>
      <c r="G502" s="738">
        <v>1934</v>
      </c>
      <c r="H502" s="738">
        <v>0</v>
      </c>
      <c r="I502" s="738">
        <v>350</v>
      </c>
      <c r="J502" s="738">
        <v>24</v>
      </c>
      <c r="K502" s="738">
        <v>182</v>
      </c>
      <c r="L502" s="738">
        <v>144</v>
      </c>
      <c r="M502" s="738">
        <v>2158</v>
      </c>
      <c r="N502" s="738">
        <v>94</v>
      </c>
      <c r="O502" s="738">
        <v>20</v>
      </c>
      <c r="P502" s="738">
        <v>3</v>
      </c>
      <c r="Q502" s="738">
        <v>9</v>
      </c>
    </row>
    <row r="503" spans="2:17" ht="18" customHeight="1">
      <c r="B503" s="736"/>
      <c r="C503" s="741" t="s">
        <v>1853</v>
      </c>
      <c r="D503" s="711" t="s">
        <v>1740</v>
      </c>
      <c r="E503" s="738">
        <v>17770</v>
      </c>
      <c r="F503" s="738">
        <v>5638</v>
      </c>
      <c r="G503" s="738">
        <v>2</v>
      </c>
      <c r="H503" s="738">
        <v>5636</v>
      </c>
      <c r="I503" s="738">
        <v>12132</v>
      </c>
      <c r="J503" s="738">
        <v>443</v>
      </c>
      <c r="K503" s="738">
        <v>8262</v>
      </c>
      <c r="L503" s="738">
        <v>3427</v>
      </c>
      <c r="M503" s="738">
        <v>7114</v>
      </c>
      <c r="N503" s="738">
        <v>9572</v>
      </c>
      <c r="O503" s="738">
        <v>1015</v>
      </c>
      <c r="P503" s="738">
        <v>16</v>
      </c>
      <c r="Q503" s="738">
        <v>53</v>
      </c>
    </row>
    <row r="504" spans="2:17" ht="9" customHeight="1">
      <c r="B504" s="736"/>
      <c r="C504" s="736"/>
      <c r="D504" s="711" t="s">
        <v>1741</v>
      </c>
      <c r="E504" s="738">
        <v>9555</v>
      </c>
      <c r="F504" s="738">
        <v>2223</v>
      </c>
      <c r="G504" s="738">
        <v>0</v>
      </c>
      <c r="H504" s="738">
        <v>2223</v>
      </c>
      <c r="I504" s="738">
        <v>7332</v>
      </c>
      <c r="J504" s="738">
        <v>315</v>
      </c>
      <c r="K504" s="738">
        <v>5545</v>
      </c>
      <c r="L504" s="738">
        <v>1472</v>
      </c>
      <c r="M504" s="738">
        <v>4133</v>
      </c>
      <c r="N504" s="738">
        <v>4776</v>
      </c>
      <c r="O504" s="738">
        <v>590</v>
      </c>
      <c r="P504" s="738">
        <v>16</v>
      </c>
      <c r="Q504" s="738">
        <v>40</v>
      </c>
    </row>
    <row r="505" spans="2:17" ht="9" customHeight="1">
      <c r="B505" s="736"/>
      <c r="C505" s="736"/>
      <c r="D505" s="711" t="s">
        <v>1742</v>
      </c>
      <c r="E505" s="738">
        <v>27325</v>
      </c>
      <c r="F505" s="738">
        <v>7861</v>
      </c>
      <c r="G505" s="738">
        <v>2</v>
      </c>
      <c r="H505" s="738">
        <v>7859</v>
      </c>
      <c r="I505" s="738">
        <v>19464</v>
      </c>
      <c r="J505" s="738">
        <v>758</v>
      </c>
      <c r="K505" s="738">
        <v>13807</v>
      </c>
      <c r="L505" s="738">
        <v>4899</v>
      </c>
      <c r="M505" s="738">
        <v>11247</v>
      </c>
      <c r="N505" s="738">
        <v>14348</v>
      </c>
      <c r="O505" s="738">
        <v>1605</v>
      </c>
      <c r="P505" s="738">
        <v>32</v>
      </c>
      <c r="Q505" s="738">
        <v>93</v>
      </c>
    </row>
    <row r="506" spans="2:17" ht="18" customHeight="1">
      <c r="B506" s="736"/>
      <c r="C506" s="736" t="s">
        <v>1854</v>
      </c>
      <c r="D506" s="711" t="s">
        <v>1740</v>
      </c>
      <c r="E506" s="738">
        <v>2649</v>
      </c>
      <c r="F506" s="738">
        <v>990</v>
      </c>
      <c r="G506" s="738">
        <v>153</v>
      </c>
      <c r="H506" s="738">
        <v>837</v>
      </c>
      <c r="I506" s="738">
        <v>1659</v>
      </c>
      <c r="J506" s="738">
        <v>104</v>
      </c>
      <c r="K506" s="738">
        <v>1109</v>
      </c>
      <c r="L506" s="738">
        <v>446</v>
      </c>
      <c r="M506" s="738">
        <v>979</v>
      </c>
      <c r="N506" s="738">
        <v>1478</v>
      </c>
      <c r="O506" s="738">
        <v>166</v>
      </c>
      <c r="P506" s="738">
        <v>1</v>
      </c>
      <c r="Q506" s="738">
        <v>25</v>
      </c>
    </row>
    <row r="507" spans="2:17" ht="9" customHeight="1">
      <c r="B507" s="736"/>
      <c r="C507" s="736"/>
      <c r="D507" s="711" t="s">
        <v>1741</v>
      </c>
      <c r="E507" s="738">
        <v>1331</v>
      </c>
      <c r="F507" s="738">
        <v>353</v>
      </c>
      <c r="G507" s="738">
        <v>33</v>
      </c>
      <c r="H507" s="738">
        <v>320</v>
      </c>
      <c r="I507" s="738">
        <v>978</v>
      </c>
      <c r="J507" s="738">
        <v>70</v>
      </c>
      <c r="K507" s="738">
        <v>744</v>
      </c>
      <c r="L507" s="738">
        <v>164</v>
      </c>
      <c r="M507" s="738">
        <v>452</v>
      </c>
      <c r="N507" s="738">
        <v>777</v>
      </c>
      <c r="O507" s="738">
        <v>94</v>
      </c>
      <c r="P507" s="738">
        <v>0</v>
      </c>
      <c r="Q507" s="738">
        <v>8</v>
      </c>
    </row>
    <row r="508" spans="2:17" ht="9" customHeight="1">
      <c r="B508" s="736"/>
      <c r="C508" s="736"/>
      <c r="D508" s="711" t="s">
        <v>1742</v>
      </c>
      <c r="E508" s="738">
        <v>3980</v>
      </c>
      <c r="F508" s="738">
        <v>1343</v>
      </c>
      <c r="G508" s="738">
        <v>186</v>
      </c>
      <c r="H508" s="738">
        <v>1157</v>
      </c>
      <c r="I508" s="738">
        <v>2637</v>
      </c>
      <c r="J508" s="738">
        <v>174</v>
      </c>
      <c r="K508" s="738">
        <v>1853</v>
      </c>
      <c r="L508" s="738">
        <v>610</v>
      </c>
      <c r="M508" s="738">
        <v>1431</v>
      </c>
      <c r="N508" s="738">
        <v>2255</v>
      </c>
      <c r="O508" s="738">
        <v>260</v>
      </c>
      <c r="P508" s="738">
        <v>1</v>
      </c>
      <c r="Q508" s="738">
        <v>33</v>
      </c>
    </row>
    <row r="509" spans="2:17" ht="18" customHeight="1">
      <c r="B509" s="736"/>
      <c r="C509" s="742" t="s">
        <v>1844</v>
      </c>
      <c r="D509" s="711" t="s">
        <v>1740</v>
      </c>
      <c r="E509" s="738">
        <v>23663</v>
      </c>
      <c r="F509" s="738">
        <v>9689</v>
      </c>
      <c r="G509" s="738">
        <v>2977</v>
      </c>
      <c r="H509" s="738">
        <v>6712</v>
      </c>
      <c r="I509" s="738">
        <v>13974</v>
      </c>
      <c r="J509" s="738">
        <v>557</v>
      </c>
      <c r="K509" s="738">
        <v>9462</v>
      </c>
      <c r="L509" s="738">
        <v>3955</v>
      </c>
      <c r="M509" s="738">
        <v>11231</v>
      </c>
      <c r="N509" s="738">
        <v>11125</v>
      </c>
      <c r="O509" s="738">
        <v>1196</v>
      </c>
      <c r="P509" s="738">
        <v>20</v>
      </c>
      <c r="Q509" s="738">
        <v>91</v>
      </c>
    </row>
    <row r="510" spans="2:17" ht="9" customHeight="1">
      <c r="B510" s="736"/>
      <c r="C510" s="736"/>
      <c r="D510" s="711" t="s">
        <v>1741</v>
      </c>
      <c r="E510" s="738">
        <v>11818</v>
      </c>
      <c r="F510" s="738">
        <v>3252</v>
      </c>
      <c r="G510" s="738">
        <v>651</v>
      </c>
      <c r="H510" s="738">
        <v>2601</v>
      </c>
      <c r="I510" s="738">
        <v>8566</v>
      </c>
      <c r="J510" s="738">
        <v>405</v>
      </c>
      <c r="K510" s="738">
        <v>6417</v>
      </c>
      <c r="L510" s="738">
        <v>1744</v>
      </c>
      <c r="M510" s="738">
        <v>5474</v>
      </c>
      <c r="N510" s="738">
        <v>5586</v>
      </c>
      <c r="O510" s="738">
        <v>691</v>
      </c>
      <c r="P510" s="738">
        <v>17</v>
      </c>
      <c r="Q510" s="738">
        <v>50</v>
      </c>
    </row>
    <row r="511" spans="2:17" ht="9" customHeight="1">
      <c r="B511" s="736"/>
      <c r="C511" s="736"/>
      <c r="D511" s="711" t="s">
        <v>1742</v>
      </c>
      <c r="E511" s="738">
        <v>35481</v>
      </c>
      <c r="F511" s="738">
        <v>12941</v>
      </c>
      <c r="G511" s="738">
        <v>3628</v>
      </c>
      <c r="H511" s="738">
        <v>9313</v>
      </c>
      <c r="I511" s="738">
        <v>22540</v>
      </c>
      <c r="J511" s="738">
        <v>962</v>
      </c>
      <c r="K511" s="738">
        <v>15879</v>
      </c>
      <c r="L511" s="738">
        <v>5699</v>
      </c>
      <c r="M511" s="738">
        <v>16705</v>
      </c>
      <c r="N511" s="738">
        <v>16711</v>
      </c>
      <c r="O511" s="738">
        <v>1887</v>
      </c>
      <c r="P511" s="738">
        <v>37</v>
      </c>
      <c r="Q511" s="738">
        <v>141</v>
      </c>
    </row>
    <row r="512" spans="2:17" ht="18" customHeight="1">
      <c r="B512" s="699" t="s">
        <v>706</v>
      </c>
      <c r="C512" s="736"/>
      <c r="D512" s="711"/>
      <c r="E512" s="739"/>
      <c r="F512" s="739"/>
      <c r="G512" s="739"/>
      <c r="H512" s="739"/>
      <c r="I512" s="739"/>
      <c r="J512" s="739"/>
      <c r="K512" s="739"/>
      <c r="L512" s="739"/>
      <c r="M512" s="739"/>
      <c r="N512" s="739"/>
      <c r="O512" s="739"/>
      <c r="P512" s="739"/>
      <c r="Q512" s="739"/>
    </row>
    <row r="513" spans="1:17" ht="27" customHeight="1">
      <c r="B513" s="736"/>
      <c r="C513" s="736" t="s">
        <v>1855</v>
      </c>
      <c r="D513" s="711" t="s">
        <v>1740</v>
      </c>
      <c r="E513" s="738">
        <v>233</v>
      </c>
      <c r="F513" s="738">
        <v>197</v>
      </c>
      <c r="G513" s="738">
        <v>177</v>
      </c>
      <c r="H513" s="738">
        <v>20</v>
      </c>
      <c r="I513" s="738">
        <v>36</v>
      </c>
      <c r="J513" s="738">
        <v>13</v>
      </c>
      <c r="K513" s="738">
        <v>20</v>
      </c>
      <c r="L513" s="738">
        <v>3</v>
      </c>
      <c r="M513" s="738">
        <v>226</v>
      </c>
      <c r="N513" s="738">
        <v>3</v>
      </c>
      <c r="O513" s="738">
        <v>1</v>
      </c>
      <c r="P513" s="738">
        <v>3</v>
      </c>
      <c r="Q513" s="738">
        <v>0</v>
      </c>
    </row>
    <row r="514" spans="1:17" ht="9" customHeight="1">
      <c r="B514" s="736"/>
      <c r="C514" s="736"/>
      <c r="D514" s="711" t="s">
        <v>1741</v>
      </c>
      <c r="E514" s="738">
        <v>101</v>
      </c>
      <c r="F514" s="738">
        <v>63</v>
      </c>
      <c r="G514" s="738">
        <v>42</v>
      </c>
      <c r="H514" s="738">
        <v>21</v>
      </c>
      <c r="I514" s="738">
        <v>38</v>
      </c>
      <c r="J514" s="738">
        <v>11</v>
      </c>
      <c r="K514" s="738">
        <v>15</v>
      </c>
      <c r="L514" s="738">
        <v>12</v>
      </c>
      <c r="M514" s="738">
        <v>97</v>
      </c>
      <c r="N514" s="738">
        <v>3</v>
      </c>
      <c r="O514" s="738">
        <v>1</v>
      </c>
      <c r="P514" s="738">
        <v>0</v>
      </c>
      <c r="Q514" s="738">
        <v>0</v>
      </c>
    </row>
    <row r="515" spans="1:17" ht="9" customHeight="1">
      <c r="B515" s="736"/>
      <c r="C515" s="736"/>
      <c r="D515" s="711" t="s">
        <v>1742</v>
      </c>
      <c r="E515" s="738">
        <v>334</v>
      </c>
      <c r="F515" s="738">
        <v>260</v>
      </c>
      <c r="G515" s="738">
        <v>219</v>
      </c>
      <c r="H515" s="738">
        <v>41</v>
      </c>
      <c r="I515" s="738">
        <v>74</v>
      </c>
      <c r="J515" s="738">
        <v>24</v>
      </c>
      <c r="K515" s="738">
        <v>35</v>
      </c>
      <c r="L515" s="738">
        <v>15</v>
      </c>
      <c r="M515" s="738">
        <v>323</v>
      </c>
      <c r="N515" s="738">
        <v>6</v>
      </c>
      <c r="O515" s="738">
        <v>2</v>
      </c>
      <c r="P515" s="738">
        <v>3</v>
      </c>
      <c r="Q515" s="738">
        <v>0</v>
      </c>
    </row>
    <row r="516" spans="1:17" ht="9" customHeight="1">
      <c r="A516" s="699" t="s">
        <v>803</v>
      </c>
      <c r="B516" s="736"/>
      <c r="C516" s="736"/>
    </row>
    <row r="517" spans="1:17" s="698" customFormat="1" ht="9.9499999999999993" customHeight="1">
      <c r="A517" s="743" t="s">
        <v>804</v>
      </c>
      <c r="B517" s="700"/>
      <c r="C517" s="700"/>
      <c r="D517" s="700"/>
      <c r="E517" s="700"/>
      <c r="F517" s="700"/>
      <c r="G517" s="700"/>
      <c r="H517" s="700"/>
      <c r="I517" s="700"/>
      <c r="J517" s="700"/>
      <c r="K517" s="700"/>
      <c r="L517" s="700"/>
      <c r="M517" s="691"/>
      <c r="N517" s="691"/>
      <c r="O517" s="691"/>
      <c r="P517" s="691"/>
      <c r="Q517" s="691"/>
    </row>
    <row r="518" spans="1:17" ht="9.9499999999999993" customHeight="1">
      <c r="A518" s="743" t="s">
        <v>606</v>
      </c>
      <c r="B518" s="700"/>
      <c r="C518" s="700"/>
      <c r="D518" s="700"/>
      <c r="E518" s="700"/>
      <c r="F518" s="700"/>
      <c r="G518" s="700"/>
      <c r="H518" s="700"/>
      <c r="I518" s="700"/>
      <c r="J518" s="700"/>
      <c r="K518" s="700"/>
      <c r="L518" s="700"/>
      <c r="M518" s="691"/>
      <c r="N518" s="691"/>
      <c r="O518" s="691"/>
      <c r="P518" s="691"/>
      <c r="Q518" s="691"/>
    </row>
    <row r="519" spans="1:17" ht="9.9499999999999993" customHeight="1">
      <c r="A519" s="699"/>
      <c r="B519" s="736"/>
      <c r="C519" s="736"/>
    </row>
    <row r="520" spans="1:17" ht="9" customHeight="1">
      <c r="A520" s="744" t="s">
        <v>53</v>
      </c>
      <c r="B520" s="698"/>
      <c r="C520" s="698"/>
      <c r="L520" s="737"/>
    </row>
    <row r="521" spans="1:17" ht="18" customHeight="1">
      <c r="B521" s="736"/>
      <c r="C521" s="736" t="s">
        <v>1856</v>
      </c>
      <c r="D521" s="711" t="s">
        <v>1740</v>
      </c>
      <c r="E521" s="738">
        <v>31</v>
      </c>
      <c r="F521" s="738">
        <v>6</v>
      </c>
      <c r="G521" s="738">
        <v>1</v>
      </c>
      <c r="H521" s="738">
        <v>5</v>
      </c>
      <c r="I521" s="738">
        <v>25</v>
      </c>
      <c r="J521" s="738">
        <v>7</v>
      </c>
      <c r="K521" s="738">
        <v>17</v>
      </c>
      <c r="L521" s="738">
        <v>1</v>
      </c>
      <c r="M521" s="738">
        <v>29</v>
      </c>
      <c r="N521" s="738">
        <v>1</v>
      </c>
      <c r="O521" s="738">
        <v>1</v>
      </c>
      <c r="P521" s="738">
        <v>0</v>
      </c>
      <c r="Q521" s="738">
        <v>0</v>
      </c>
    </row>
    <row r="522" spans="1:17" ht="9" customHeight="1">
      <c r="B522" s="736"/>
      <c r="C522" s="736"/>
      <c r="D522" s="711" t="s">
        <v>1741</v>
      </c>
      <c r="E522" s="738">
        <v>28</v>
      </c>
      <c r="F522" s="738">
        <v>4</v>
      </c>
      <c r="G522" s="738">
        <v>1</v>
      </c>
      <c r="H522" s="738">
        <v>3</v>
      </c>
      <c r="I522" s="738">
        <v>24</v>
      </c>
      <c r="J522" s="738">
        <v>5</v>
      </c>
      <c r="K522" s="738">
        <v>18</v>
      </c>
      <c r="L522" s="738">
        <v>1</v>
      </c>
      <c r="M522" s="738">
        <v>25</v>
      </c>
      <c r="N522" s="738">
        <v>3</v>
      </c>
      <c r="O522" s="738">
        <v>0</v>
      </c>
      <c r="P522" s="738">
        <v>0</v>
      </c>
      <c r="Q522" s="738">
        <v>0</v>
      </c>
    </row>
    <row r="523" spans="1:17" ht="9" customHeight="1">
      <c r="B523" s="736"/>
      <c r="C523" s="736"/>
      <c r="D523" s="711" t="s">
        <v>1742</v>
      </c>
      <c r="E523" s="738">
        <v>59</v>
      </c>
      <c r="F523" s="738">
        <v>10</v>
      </c>
      <c r="G523" s="738">
        <v>2</v>
      </c>
      <c r="H523" s="738">
        <v>8</v>
      </c>
      <c r="I523" s="738">
        <v>49</v>
      </c>
      <c r="J523" s="738">
        <v>12</v>
      </c>
      <c r="K523" s="738">
        <v>35</v>
      </c>
      <c r="L523" s="738">
        <v>2</v>
      </c>
      <c r="M523" s="738">
        <v>54</v>
      </c>
      <c r="N523" s="738">
        <v>4</v>
      </c>
      <c r="O523" s="738">
        <v>1</v>
      </c>
      <c r="P523" s="738">
        <v>0</v>
      </c>
      <c r="Q523" s="738">
        <v>0</v>
      </c>
    </row>
    <row r="524" spans="1:17" ht="18" customHeight="1">
      <c r="B524" s="736"/>
      <c r="C524" s="736" t="s">
        <v>1857</v>
      </c>
      <c r="D524" s="711" t="s">
        <v>1740</v>
      </c>
      <c r="E524" s="738">
        <v>9</v>
      </c>
      <c r="F524" s="740" t="s">
        <v>974</v>
      </c>
      <c r="G524" s="740" t="s">
        <v>974</v>
      </c>
      <c r="H524" s="740" t="s">
        <v>974</v>
      </c>
      <c r="I524" s="740" t="s">
        <v>974</v>
      </c>
      <c r="J524" s="740" t="s">
        <v>974</v>
      </c>
      <c r="K524" s="740" t="s">
        <v>974</v>
      </c>
      <c r="L524" s="740" t="s">
        <v>974</v>
      </c>
      <c r="M524" s="740" t="s">
        <v>974</v>
      </c>
      <c r="N524" s="740" t="s">
        <v>974</v>
      </c>
      <c r="O524" s="740" t="s">
        <v>974</v>
      </c>
      <c r="P524" s="740" t="s">
        <v>974</v>
      </c>
      <c r="Q524" s="740" t="s">
        <v>974</v>
      </c>
    </row>
    <row r="525" spans="1:17" ht="9" customHeight="1">
      <c r="B525" s="736"/>
      <c r="C525" s="736"/>
      <c r="D525" s="711" t="s">
        <v>1741</v>
      </c>
      <c r="E525" s="738">
        <v>4</v>
      </c>
      <c r="F525" s="740" t="s">
        <v>974</v>
      </c>
      <c r="G525" s="740" t="s">
        <v>974</v>
      </c>
      <c r="H525" s="740" t="s">
        <v>974</v>
      </c>
      <c r="I525" s="740" t="s">
        <v>974</v>
      </c>
      <c r="J525" s="740" t="s">
        <v>974</v>
      </c>
      <c r="K525" s="740" t="s">
        <v>974</v>
      </c>
      <c r="L525" s="740" t="s">
        <v>974</v>
      </c>
      <c r="M525" s="740" t="s">
        <v>974</v>
      </c>
      <c r="N525" s="740" t="s">
        <v>974</v>
      </c>
      <c r="O525" s="740" t="s">
        <v>974</v>
      </c>
      <c r="P525" s="740" t="s">
        <v>974</v>
      </c>
      <c r="Q525" s="740" t="s">
        <v>974</v>
      </c>
    </row>
    <row r="526" spans="1:17" ht="9" customHeight="1">
      <c r="B526" s="736"/>
      <c r="C526" s="736"/>
      <c r="D526" s="711" t="s">
        <v>1742</v>
      </c>
      <c r="E526" s="738">
        <v>13</v>
      </c>
      <c r="F526" s="740" t="s">
        <v>974</v>
      </c>
      <c r="G526" s="740" t="s">
        <v>974</v>
      </c>
      <c r="H526" s="740" t="s">
        <v>974</v>
      </c>
      <c r="I526" s="740" t="s">
        <v>974</v>
      </c>
      <c r="J526" s="740" t="s">
        <v>974</v>
      </c>
      <c r="K526" s="740" t="s">
        <v>974</v>
      </c>
      <c r="L526" s="740" t="s">
        <v>974</v>
      </c>
      <c r="M526" s="740" t="s">
        <v>974</v>
      </c>
      <c r="N526" s="740" t="s">
        <v>974</v>
      </c>
      <c r="O526" s="740" t="s">
        <v>974</v>
      </c>
      <c r="P526" s="740" t="s">
        <v>974</v>
      </c>
      <c r="Q526" s="740" t="s">
        <v>974</v>
      </c>
    </row>
    <row r="527" spans="1:17" ht="18" customHeight="1">
      <c r="B527" s="736"/>
      <c r="C527" s="736" t="s">
        <v>1858</v>
      </c>
      <c r="D527" s="711" t="s">
        <v>1740</v>
      </c>
      <c r="E527" s="738">
        <v>8</v>
      </c>
      <c r="F527" s="740" t="s">
        <v>974</v>
      </c>
      <c r="G527" s="740" t="s">
        <v>974</v>
      </c>
      <c r="H527" s="740" t="s">
        <v>974</v>
      </c>
      <c r="I527" s="740" t="s">
        <v>974</v>
      </c>
      <c r="J527" s="740" t="s">
        <v>974</v>
      </c>
      <c r="K527" s="740" t="s">
        <v>974</v>
      </c>
      <c r="L527" s="740" t="s">
        <v>974</v>
      </c>
      <c r="M527" s="740" t="s">
        <v>974</v>
      </c>
      <c r="N527" s="740" t="s">
        <v>974</v>
      </c>
      <c r="O527" s="740" t="s">
        <v>974</v>
      </c>
      <c r="P527" s="740" t="s">
        <v>974</v>
      </c>
      <c r="Q527" s="740" t="s">
        <v>974</v>
      </c>
    </row>
    <row r="528" spans="1:17" s="698" customFormat="1" ht="9.75" customHeight="1">
      <c r="A528" s="736"/>
      <c r="B528" s="736"/>
      <c r="C528" s="736"/>
      <c r="D528" s="711" t="s">
        <v>1741</v>
      </c>
      <c r="E528" s="738">
        <v>9</v>
      </c>
      <c r="F528" s="740" t="s">
        <v>974</v>
      </c>
      <c r="G528" s="740" t="s">
        <v>974</v>
      </c>
      <c r="H528" s="740" t="s">
        <v>974</v>
      </c>
      <c r="I528" s="740" t="s">
        <v>974</v>
      </c>
      <c r="J528" s="740" t="s">
        <v>974</v>
      </c>
      <c r="K528" s="740" t="s">
        <v>974</v>
      </c>
      <c r="L528" s="740" t="s">
        <v>974</v>
      </c>
      <c r="M528" s="740" t="s">
        <v>974</v>
      </c>
      <c r="N528" s="740" t="s">
        <v>974</v>
      </c>
      <c r="O528" s="740" t="s">
        <v>974</v>
      </c>
      <c r="P528" s="740" t="s">
        <v>974</v>
      </c>
      <c r="Q528" s="740" t="s">
        <v>974</v>
      </c>
    </row>
    <row r="529" spans="1:17" s="698" customFormat="1" ht="9" customHeight="1">
      <c r="A529" s="736"/>
      <c r="B529" s="736"/>
      <c r="C529" s="736"/>
      <c r="D529" s="711" t="s">
        <v>1742</v>
      </c>
      <c r="E529" s="738">
        <v>17</v>
      </c>
      <c r="F529" s="740" t="s">
        <v>974</v>
      </c>
      <c r="G529" s="740" t="s">
        <v>974</v>
      </c>
      <c r="H529" s="740" t="s">
        <v>974</v>
      </c>
      <c r="I529" s="740" t="s">
        <v>974</v>
      </c>
      <c r="J529" s="740" t="s">
        <v>974</v>
      </c>
      <c r="K529" s="740" t="s">
        <v>974</v>
      </c>
      <c r="L529" s="740" t="s">
        <v>974</v>
      </c>
      <c r="M529" s="740" t="s">
        <v>974</v>
      </c>
      <c r="N529" s="740" t="s">
        <v>974</v>
      </c>
      <c r="O529" s="740" t="s">
        <v>974</v>
      </c>
      <c r="P529" s="740" t="s">
        <v>974</v>
      </c>
      <c r="Q529" s="740" t="s">
        <v>974</v>
      </c>
    </row>
    <row r="530" spans="1:17" ht="18" customHeight="1">
      <c r="B530" s="736"/>
      <c r="C530" s="741" t="s">
        <v>1859</v>
      </c>
      <c r="D530" s="711" t="s">
        <v>1740</v>
      </c>
      <c r="E530" s="738">
        <v>93</v>
      </c>
      <c r="F530" s="738">
        <v>67</v>
      </c>
      <c r="G530" s="738">
        <v>67</v>
      </c>
      <c r="H530" s="738">
        <v>0</v>
      </c>
      <c r="I530" s="738">
        <v>26</v>
      </c>
      <c r="J530" s="738">
        <v>4</v>
      </c>
      <c r="K530" s="738">
        <v>14</v>
      </c>
      <c r="L530" s="738">
        <v>8</v>
      </c>
      <c r="M530" s="738">
        <v>92</v>
      </c>
      <c r="N530" s="738">
        <v>1</v>
      </c>
      <c r="O530" s="738">
        <v>0</v>
      </c>
      <c r="P530" s="738">
        <v>0</v>
      </c>
      <c r="Q530" s="738">
        <v>0</v>
      </c>
    </row>
    <row r="531" spans="1:17" ht="9" customHeight="1">
      <c r="B531" s="736"/>
      <c r="C531" s="736"/>
      <c r="D531" s="711" t="s">
        <v>1741</v>
      </c>
      <c r="E531" s="738">
        <v>75</v>
      </c>
      <c r="F531" s="738">
        <v>47</v>
      </c>
      <c r="G531" s="738">
        <v>47</v>
      </c>
      <c r="H531" s="738">
        <v>0</v>
      </c>
      <c r="I531" s="738">
        <v>28</v>
      </c>
      <c r="J531" s="738">
        <v>3</v>
      </c>
      <c r="K531" s="738">
        <v>18</v>
      </c>
      <c r="L531" s="738">
        <v>7</v>
      </c>
      <c r="M531" s="738">
        <v>74</v>
      </c>
      <c r="N531" s="738">
        <v>1</v>
      </c>
      <c r="O531" s="738">
        <v>0</v>
      </c>
      <c r="P531" s="738">
        <v>0</v>
      </c>
      <c r="Q531" s="738">
        <v>0</v>
      </c>
    </row>
    <row r="532" spans="1:17" ht="9" customHeight="1">
      <c r="B532" s="736"/>
      <c r="C532" s="736"/>
      <c r="D532" s="711" t="s">
        <v>1742</v>
      </c>
      <c r="E532" s="738">
        <v>168</v>
      </c>
      <c r="F532" s="738">
        <v>114</v>
      </c>
      <c r="G532" s="738">
        <v>114</v>
      </c>
      <c r="H532" s="738">
        <v>0</v>
      </c>
      <c r="I532" s="738">
        <v>54</v>
      </c>
      <c r="J532" s="738">
        <v>7</v>
      </c>
      <c r="K532" s="738">
        <v>32</v>
      </c>
      <c r="L532" s="738">
        <v>15</v>
      </c>
      <c r="M532" s="738">
        <v>166</v>
      </c>
      <c r="N532" s="738">
        <v>2</v>
      </c>
      <c r="O532" s="738">
        <v>0</v>
      </c>
      <c r="P532" s="738">
        <v>0</v>
      </c>
      <c r="Q532" s="738">
        <v>0</v>
      </c>
    </row>
    <row r="533" spans="1:17" ht="18" customHeight="1">
      <c r="B533" s="736"/>
      <c r="C533" s="741" t="s">
        <v>1860</v>
      </c>
      <c r="D533" s="711" t="s">
        <v>1740</v>
      </c>
      <c r="E533" s="738">
        <v>99</v>
      </c>
      <c r="F533" s="738">
        <v>33</v>
      </c>
      <c r="G533" s="738">
        <v>1</v>
      </c>
      <c r="H533" s="738">
        <v>32</v>
      </c>
      <c r="I533" s="738">
        <v>66</v>
      </c>
      <c r="J533" s="738">
        <v>10</v>
      </c>
      <c r="K533" s="738">
        <v>43</v>
      </c>
      <c r="L533" s="738">
        <v>13</v>
      </c>
      <c r="M533" s="738">
        <v>83</v>
      </c>
      <c r="N533" s="738">
        <v>13</v>
      </c>
      <c r="O533" s="738">
        <v>2</v>
      </c>
      <c r="P533" s="738">
        <v>1</v>
      </c>
      <c r="Q533" s="738">
        <v>0</v>
      </c>
    </row>
    <row r="534" spans="1:17" ht="9" customHeight="1">
      <c r="B534" s="736"/>
      <c r="C534" s="736"/>
      <c r="D534" s="711" t="s">
        <v>1741</v>
      </c>
      <c r="E534" s="738">
        <v>108</v>
      </c>
      <c r="F534" s="738">
        <v>23</v>
      </c>
      <c r="G534" s="738">
        <v>1</v>
      </c>
      <c r="H534" s="738">
        <v>22</v>
      </c>
      <c r="I534" s="738">
        <v>85</v>
      </c>
      <c r="J534" s="738">
        <v>11</v>
      </c>
      <c r="K534" s="738">
        <v>67</v>
      </c>
      <c r="L534" s="738">
        <v>7</v>
      </c>
      <c r="M534" s="738">
        <v>90</v>
      </c>
      <c r="N534" s="738">
        <v>11</v>
      </c>
      <c r="O534" s="738">
        <v>1</v>
      </c>
      <c r="P534" s="738">
        <v>2</v>
      </c>
      <c r="Q534" s="738">
        <v>4</v>
      </c>
    </row>
    <row r="535" spans="1:17" ht="9" customHeight="1">
      <c r="B535" s="736"/>
      <c r="C535" s="736"/>
      <c r="D535" s="711" t="s">
        <v>1742</v>
      </c>
      <c r="E535" s="738">
        <v>207</v>
      </c>
      <c r="F535" s="738">
        <v>56</v>
      </c>
      <c r="G535" s="738">
        <v>2</v>
      </c>
      <c r="H535" s="738">
        <v>54</v>
      </c>
      <c r="I535" s="738">
        <v>151</v>
      </c>
      <c r="J535" s="738">
        <v>21</v>
      </c>
      <c r="K535" s="738">
        <v>110</v>
      </c>
      <c r="L535" s="738">
        <v>20</v>
      </c>
      <c r="M535" s="738">
        <v>173</v>
      </c>
      <c r="N535" s="738">
        <v>24</v>
      </c>
      <c r="O535" s="738">
        <v>3</v>
      </c>
      <c r="P535" s="738">
        <v>3</v>
      </c>
      <c r="Q535" s="738">
        <v>4</v>
      </c>
    </row>
    <row r="536" spans="1:17" ht="18" customHeight="1">
      <c r="B536" s="736"/>
      <c r="C536" s="742" t="s">
        <v>1844</v>
      </c>
      <c r="D536" s="711" t="s">
        <v>1740</v>
      </c>
      <c r="E536" s="738">
        <v>473</v>
      </c>
      <c r="F536" s="738">
        <v>316</v>
      </c>
      <c r="G536" s="738">
        <v>255</v>
      </c>
      <c r="H536" s="738">
        <v>61</v>
      </c>
      <c r="I536" s="738">
        <v>157</v>
      </c>
      <c r="J536" s="738">
        <v>34</v>
      </c>
      <c r="K536" s="738">
        <v>97</v>
      </c>
      <c r="L536" s="738">
        <v>26</v>
      </c>
      <c r="M536" s="738">
        <v>445</v>
      </c>
      <c r="N536" s="738">
        <v>20</v>
      </c>
      <c r="O536" s="738">
        <v>4</v>
      </c>
      <c r="P536" s="738">
        <v>4</v>
      </c>
      <c r="Q536" s="738">
        <v>0</v>
      </c>
    </row>
    <row r="537" spans="1:17" ht="9" customHeight="1">
      <c r="B537" s="736"/>
      <c r="C537" s="736"/>
      <c r="D537" s="711" t="s">
        <v>1741</v>
      </c>
      <c r="E537" s="738">
        <v>325</v>
      </c>
      <c r="F537" s="738">
        <v>144</v>
      </c>
      <c r="G537" s="738">
        <v>94</v>
      </c>
      <c r="H537" s="738">
        <v>50</v>
      </c>
      <c r="I537" s="738">
        <v>181</v>
      </c>
      <c r="J537" s="738">
        <v>31</v>
      </c>
      <c r="K537" s="738">
        <v>121</v>
      </c>
      <c r="L537" s="738">
        <v>29</v>
      </c>
      <c r="M537" s="738">
        <v>295</v>
      </c>
      <c r="N537" s="738">
        <v>22</v>
      </c>
      <c r="O537" s="738">
        <v>2</v>
      </c>
      <c r="P537" s="738">
        <v>2</v>
      </c>
      <c r="Q537" s="738">
        <v>4</v>
      </c>
    </row>
    <row r="538" spans="1:17" ht="9" customHeight="1">
      <c r="B538" s="736"/>
      <c r="C538" s="736"/>
      <c r="D538" s="711" t="s">
        <v>1742</v>
      </c>
      <c r="E538" s="738">
        <v>798</v>
      </c>
      <c r="F538" s="738">
        <v>460</v>
      </c>
      <c r="G538" s="738">
        <v>349</v>
      </c>
      <c r="H538" s="738">
        <v>111</v>
      </c>
      <c r="I538" s="738">
        <v>338</v>
      </c>
      <c r="J538" s="738">
        <v>65</v>
      </c>
      <c r="K538" s="738">
        <v>218</v>
      </c>
      <c r="L538" s="738">
        <v>55</v>
      </c>
      <c r="M538" s="738">
        <v>740</v>
      </c>
      <c r="N538" s="738">
        <v>42</v>
      </c>
      <c r="O538" s="738">
        <v>6</v>
      </c>
      <c r="P538" s="738">
        <v>6</v>
      </c>
      <c r="Q538" s="738">
        <v>4</v>
      </c>
    </row>
    <row r="539" spans="1:17" ht="18" customHeight="1">
      <c r="B539" s="699" t="s">
        <v>1861</v>
      </c>
      <c r="C539" s="736"/>
      <c r="D539" s="711" t="s">
        <v>1740</v>
      </c>
      <c r="E539" s="738">
        <v>29755</v>
      </c>
      <c r="F539" s="738">
        <v>15524</v>
      </c>
      <c r="G539" s="738">
        <v>7915</v>
      </c>
      <c r="H539" s="738">
        <v>7609</v>
      </c>
      <c r="I539" s="738">
        <v>14231</v>
      </c>
      <c r="J539" s="738">
        <v>605</v>
      </c>
      <c r="K539" s="738">
        <v>9610</v>
      </c>
      <c r="L539" s="738">
        <v>4016</v>
      </c>
      <c r="M539" s="738">
        <v>16834</v>
      </c>
      <c r="N539" s="738">
        <v>11386</v>
      </c>
      <c r="O539" s="738">
        <v>1277</v>
      </c>
      <c r="P539" s="738">
        <v>40</v>
      </c>
      <c r="Q539" s="738">
        <v>218</v>
      </c>
    </row>
    <row r="540" spans="1:17" ht="9" customHeight="1">
      <c r="B540" s="736"/>
      <c r="C540" s="736"/>
      <c r="D540" s="711" t="s">
        <v>1741</v>
      </c>
      <c r="E540" s="738">
        <v>13402</v>
      </c>
      <c r="F540" s="738">
        <v>4572</v>
      </c>
      <c r="G540" s="738">
        <v>1628</v>
      </c>
      <c r="H540" s="738">
        <v>2944</v>
      </c>
      <c r="I540" s="738">
        <v>8830</v>
      </c>
      <c r="J540" s="738">
        <v>442</v>
      </c>
      <c r="K540" s="738">
        <v>6584</v>
      </c>
      <c r="L540" s="738">
        <v>1804</v>
      </c>
      <c r="M540" s="738">
        <v>6844</v>
      </c>
      <c r="N540" s="738">
        <v>5723</v>
      </c>
      <c r="O540" s="738">
        <v>717</v>
      </c>
      <c r="P540" s="738">
        <v>24</v>
      </c>
      <c r="Q540" s="738">
        <v>94</v>
      </c>
    </row>
    <row r="541" spans="1:17" ht="9" customHeight="1">
      <c r="B541" s="736"/>
      <c r="C541" s="736"/>
      <c r="D541" s="711" t="s">
        <v>1742</v>
      </c>
      <c r="E541" s="738">
        <v>43157</v>
      </c>
      <c r="F541" s="738">
        <v>20096</v>
      </c>
      <c r="G541" s="738">
        <v>9543</v>
      </c>
      <c r="H541" s="738">
        <v>10553</v>
      </c>
      <c r="I541" s="738">
        <v>23061</v>
      </c>
      <c r="J541" s="738">
        <v>1047</v>
      </c>
      <c r="K541" s="738">
        <v>16194</v>
      </c>
      <c r="L541" s="738">
        <v>5820</v>
      </c>
      <c r="M541" s="738">
        <v>23678</v>
      </c>
      <c r="N541" s="738">
        <v>17109</v>
      </c>
      <c r="O541" s="738">
        <v>1994</v>
      </c>
      <c r="P541" s="738">
        <v>64</v>
      </c>
      <c r="Q541" s="738">
        <v>312</v>
      </c>
    </row>
    <row r="542" spans="1:17" ht="18" customHeight="1">
      <c r="B542" s="699" t="s">
        <v>715</v>
      </c>
      <c r="C542" s="736"/>
      <c r="D542" s="711"/>
      <c r="E542" s="739"/>
      <c r="F542" s="739"/>
      <c r="G542" s="739"/>
      <c r="H542" s="739"/>
      <c r="I542" s="739"/>
      <c r="J542" s="739"/>
      <c r="K542" s="739"/>
      <c r="L542" s="739"/>
      <c r="M542" s="739"/>
      <c r="N542" s="739"/>
      <c r="O542" s="739"/>
      <c r="P542" s="739"/>
      <c r="Q542" s="739"/>
    </row>
    <row r="543" spans="1:17" ht="18" customHeight="1">
      <c r="B543" s="736"/>
      <c r="C543" s="736" t="s">
        <v>716</v>
      </c>
      <c r="D543" s="711" t="s">
        <v>1740</v>
      </c>
      <c r="E543" s="738">
        <v>29</v>
      </c>
      <c r="F543" s="738">
        <v>0</v>
      </c>
      <c r="G543" s="738">
        <v>0</v>
      </c>
      <c r="H543" s="738">
        <v>0</v>
      </c>
      <c r="I543" s="738">
        <v>29</v>
      </c>
      <c r="J543" s="738">
        <v>25</v>
      </c>
      <c r="K543" s="738">
        <v>4</v>
      </c>
      <c r="L543" s="738">
        <v>0</v>
      </c>
      <c r="M543" s="738">
        <v>18</v>
      </c>
      <c r="N543" s="738">
        <v>4</v>
      </c>
      <c r="O543" s="738">
        <v>1</v>
      </c>
      <c r="P543" s="738">
        <v>4</v>
      </c>
      <c r="Q543" s="738">
        <v>2</v>
      </c>
    </row>
    <row r="544" spans="1:17" ht="9" customHeight="1">
      <c r="B544" s="736"/>
      <c r="C544" s="736"/>
      <c r="D544" s="711" t="s">
        <v>1741</v>
      </c>
      <c r="E544" s="738">
        <v>14</v>
      </c>
      <c r="F544" s="738">
        <v>0</v>
      </c>
      <c r="G544" s="738">
        <v>0</v>
      </c>
      <c r="H544" s="738">
        <v>0</v>
      </c>
      <c r="I544" s="738">
        <v>14</v>
      </c>
      <c r="J544" s="738">
        <v>14</v>
      </c>
      <c r="K544" s="738">
        <v>0</v>
      </c>
      <c r="L544" s="738">
        <v>0</v>
      </c>
      <c r="M544" s="738">
        <v>10</v>
      </c>
      <c r="N544" s="738">
        <v>2</v>
      </c>
      <c r="O544" s="738">
        <v>2</v>
      </c>
      <c r="P544" s="738">
        <v>0</v>
      </c>
      <c r="Q544" s="738">
        <v>0</v>
      </c>
    </row>
    <row r="545" spans="2:17" ht="9" customHeight="1">
      <c r="B545" s="736"/>
      <c r="C545" s="736"/>
      <c r="D545" s="711" t="s">
        <v>1742</v>
      </c>
      <c r="E545" s="738">
        <v>43</v>
      </c>
      <c r="F545" s="738">
        <v>0</v>
      </c>
      <c r="G545" s="738">
        <v>0</v>
      </c>
      <c r="H545" s="738">
        <v>0</v>
      </c>
      <c r="I545" s="738">
        <v>43</v>
      </c>
      <c r="J545" s="738">
        <v>39</v>
      </c>
      <c r="K545" s="738">
        <v>4</v>
      </c>
      <c r="L545" s="738">
        <v>0</v>
      </c>
      <c r="M545" s="738">
        <v>28</v>
      </c>
      <c r="N545" s="738">
        <v>6</v>
      </c>
      <c r="O545" s="738">
        <v>3</v>
      </c>
      <c r="P545" s="738">
        <v>4</v>
      </c>
      <c r="Q545" s="738">
        <v>2</v>
      </c>
    </row>
    <row r="546" spans="2:17" ht="18" customHeight="1">
      <c r="B546" s="736"/>
      <c r="C546" s="736" t="s">
        <v>717</v>
      </c>
      <c r="D546" s="711" t="s">
        <v>1740</v>
      </c>
      <c r="E546" s="738">
        <v>225</v>
      </c>
      <c r="F546" s="738">
        <v>0</v>
      </c>
      <c r="G546" s="738">
        <v>0</v>
      </c>
      <c r="H546" s="738">
        <v>0</v>
      </c>
      <c r="I546" s="738">
        <v>225</v>
      </c>
      <c r="J546" s="738">
        <v>166</v>
      </c>
      <c r="K546" s="738">
        <v>59</v>
      </c>
      <c r="L546" s="738">
        <v>0</v>
      </c>
      <c r="M546" s="738">
        <v>135</v>
      </c>
      <c r="N546" s="738">
        <v>3</v>
      </c>
      <c r="O546" s="738">
        <v>2</v>
      </c>
      <c r="P546" s="738">
        <v>0</v>
      </c>
      <c r="Q546" s="738">
        <v>85</v>
      </c>
    </row>
    <row r="547" spans="2:17" ht="9" customHeight="1">
      <c r="B547" s="736"/>
      <c r="C547" s="736"/>
      <c r="D547" s="711" t="s">
        <v>1741</v>
      </c>
      <c r="E547" s="738">
        <v>5</v>
      </c>
      <c r="F547" s="738">
        <v>0</v>
      </c>
      <c r="G547" s="738">
        <v>0</v>
      </c>
      <c r="H547" s="738">
        <v>0</v>
      </c>
      <c r="I547" s="738">
        <v>5</v>
      </c>
      <c r="J547" s="738">
        <v>5</v>
      </c>
      <c r="K547" s="738">
        <v>0</v>
      </c>
      <c r="L547" s="738">
        <v>0</v>
      </c>
      <c r="M547" s="738">
        <v>4</v>
      </c>
      <c r="N547" s="738">
        <v>0</v>
      </c>
      <c r="O547" s="738">
        <v>0</v>
      </c>
      <c r="P547" s="738">
        <v>0</v>
      </c>
      <c r="Q547" s="738">
        <v>1</v>
      </c>
    </row>
    <row r="548" spans="2:17" ht="9" customHeight="1">
      <c r="B548" s="736"/>
      <c r="C548" s="736"/>
      <c r="D548" s="711" t="s">
        <v>1742</v>
      </c>
      <c r="E548" s="738">
        <v>230</v>
      </c>
      <c r="F548" s="738">
        <v>0</v>
      </c>
      <c r="G548" s="738">
        <v>0</v>
      </c>
      <c r="H548" s="738">
        <v>0</v>
      </c>
      <c r="I548" s="738">
        <v>230</v>
      </c>
      <c r="J548" s="738">
        <v>171</v>
      </c>
      <c r="K548" s="738">
        <v>59</v>
      </c>
      <c r="L548" s="738">
        <v>0</v>
      </c>
      <c r="M548" s="738">
        <v>139</v>
      </c>
      <c r="N548" s="738">
        <v>3</v>
      </c>
      <c r="O548" s="738">
        <v>2</v>
      </c>
      <c r="P548" s="738">
        <v>0</v>
      </c>
      <c r="Q548" s="738">
        <v>86</v>
      </c>
    </row>
    <row r="549" spans="2:17" ht="18" customHeight="1">
      <c r="B549" s="736"/>
      <c r="C549" s="742" t="s">
        <v>1844</v>
      </c>
      <c r="D549" s="711" t="s">
        <v>1740</v>
      </c>
      <c r="E549" s="738">
        <v>254</v>
      </c>
      <c r="F549" s="738">
        <v>0</v>
      </c>
      <c r="G549" s="738">
        <v>0</v>
      </c>
      <c r="H549" s="738">
        <v>0</v>
      </c>
      <c r="I549" s="738">
        <v>254</v>
      </c>
      <c r="J549" s="738">
        <v>191</v>
      </c>
      <c r="K549" s="738">
        <v>63</v>
      </c>
      <c r="L549" s="738">
        <v>0</v>
      </c>
      <c r="M549" s="738">
        <v>153</v>
      </c>
      <c r="N549" s="738">
        <v>7</v>
      </c>
      <c r="O549" s="738">
        <v>3</v>
      </c>
      <c r="P549" s="738">
        <v>4</v>
      </c>
      <c r="Q549" s="738">
        <v>87</v>
      </c>
    </row>
    <row r="550" spans="2:17" ht="9" customHeight="1">
      <c r="B550" s="736"/>
      <c r="C550" s="736"/>
      <c r="D550" s="711" t="s">
        <v>1741</v>
      </c>
      <c r="E550" s="738">
        <v>19</v>
      </c>
      <c r="F550" s="738">
        <v>0</v>
      </c>
      <c r="G550" s="738">
        <v>0</v>
      </c>
      <c r="H550" s="738">
        <v>0</v>
      </c>
      <c r="I550" s="738">
        <v>19</v>
      </c>
      <c r="J550" s="738">
        <v>19</v>
      </c>
      <c r="K550" s="738">
        <v>0</v>
      </c>
      <c r="L550" s="738">
        <v>0</v>
      </c>
      <c r="M550" s="738">
        <v>14</v>
      </c>
      <c r="N550" s="738">
        <v>2</v>
      </c>
      <c r="O550" s="738">
        <v>2</v>
      </c>
      <c r="P550" s="738">
        <v>0</v>
      </c>
      <c r="Q550" s="738">
        <v>1</v>
      </c>
    </row>
    <row r="551" spans="2:17" ht="9" customHeight="1">
      <c r="B551" s="736"/>
      <c r="C551" s="736"/>
      <c r="D551" s="711" t="s">
        <v>1742</v>
      </c>
      <c r="E551" s="738">
        <v>273</v>
      </c>
      <c r="F551" s="738">
        <v>0</v>
      </c>
      <c r="G551" s="738">
        <v>0</v>
      </c>
      <c r="H551" s="738">
        <v>0</v>
      </c>
      <c r="I551" s="738">
        <v>273</v>
      </c>
      <c r="J551" s="738">
        <v>210</v>
      </c>
      <c r="K551" s="738">
        <v>63</v>
      </c>
      <c r="L551" s="738">
        <v>0</v>
      </c>
      <c r="M551" s="738">
        <v>167</v>
      </c>
      <c r="N551" s="738">
        <v>9</v>
      </c>
      <c r="O551" s="738">
        <v>5</v>
      </c>
      <c r="P551" s="738">
        <v>4</v>
      </c>
      <c r="Q551" s="738">
        <v>88</v>
      </c>
    </row>
    <row r="552" spans="2:17" ht="18" customHeight="1">
      <c r="B552" s="699" t="s">
        <v>718</v>
      </c>
      <c r="C552" s="736"/>
      <c r="D552" s="711"/>
      <c r="E552" s="739"/>
      <c r="F552" s="739"/>
      <c r="G552" s="739"/>
      <c r="H552" s="739"/>
      <c r="I552" s="739"/>
      <c r="J552" s="739"/>
      <c r="K552" s="739"/>
      <c r="L552" s="739"/>
      <c r="M552" s="739"/>
      <c r="N552" s="739"/>
      <c r="O552" s="739"/>
      <c r="P552" s="739"/>
      <c r="Q552" s="739"/>
    </row>
    <row r="553" spans="2:17" ht="18" customHeight="1">
      <c r="B553" s="736"/>
      <c r="C553" s="736" t="s">
        <v>718</v>
      </c>
      <c r="D553" s="711" t="s">
        <v>1740</v>
      </c>
      <c r="E553" s="738">
        <v>2099</v>
      </c>
      <c r="F553" s="738">
        <v>0</v>
      </c>
      <c r="G553" s="738">
        <v>0</v>
      </c>
      <c r="H553" s="738">
        <v>0</v>
      </c>
      <c r="I553" s="738">
        <v>2099</v>
      </c>
      <c r="J553" s="738">
        <v>2096</v>
      </c>
      <c r="K553" s="738">
        <v>1</v>
      </c>
      <c r="L553" s="738">
        <v>2</v>
      </c>
      <c r="M553" s="738">
        <v>1653</v>
      </c>
      <c r="N553" s="738">
        <v>76</v>
      </c>
      <c r="O553" s="738">
        <v>57</v>
      </c>
      <c r="P553" s="738">
        <v>81</v>
      </c>
      <c r="Q553" s="738">
        <v>232</v>
      </c>
    </row>
    <row r="554" spans="2:17" ht="9" customHeight="1">
      <c r="B554" s="736"/>
      <c r="C554" s="736"/>
      <c r="D554" s="711" t="s">
        <v>1741</v>
      </c>
      <c r="E554" s="738">
        <v>871</v>
      </c>
      <c r="F554" s="738">
        <v>0</v>
      </c>
      <c r="G554" s="738">
        <v>0</v>
      </c>
      <c r="H554" s="738">
        <v>0</v>
      </c>
      <c r="I554" s="738">
        <v>871</v>
      </c>
      <c r="J554" s="738">
        <v>869</v>
      </c>
      <c r="K554" s="738">
        <v>2</v>
      </c>
      <c r="L554" s="738">
        <v>0</v>
      </c>
      <c r="M554" s="738">
        <v>679</v>
      </c>
      <c r="N554" s="738">
        <v>39</v>
      </c>
      <c r="O554" s="738">
        <v>45</v>
      </c>
      <c r="P554" s="738">
        <v>17</v>
      </c>
      <c r="Q554" s="738">
        <v>91</v>
      </c>
    </row>
    <row r="555" spans="2:17" ht="9" customHeight="1">
      <c r="B555" s="736"/>
      <c r="C555" s="736"/>
      <c r="D555" s="711" t="s">
        <v>1742</v>
      </c>
      <c r="E555" s="738">
        <v>2970</v>
      </c>
      <c r="F555" s="738">
        <v>0</v>
      </c>
      <c r="G555" s="738">
        <v>0</v>
      </c>
      <c r="H555" s="738">
        <v>0</v>
      </c>
      <c r="I555" s="738">
        <v>2970</v>
      </c>
      <c r="J555" s="738">
        <v>2965</v>
      </c>
      <c r="K555" s="738">
        <v>3</v>
      </c>
      <c r="L555" s="738">
        <v>2</v>
      </c>
      <c r="M555" s="738">
        <v>2332</v>
      </c>
      <c r="N555" s="738">
        <v>115</v>
      </c>
      <c r="O555" s="738">
        <v>102</v>
      </c>
      <c r="P555" s="738">
        <v>98</v>
      </c>
      <c r="Q555" s="738">
        <v>323</v>
      </c>
    </row>
    <row r="556" spans="2:17" ht="18" customHeight="1">
      <c r="B556" s="736"/>
      <c r="C556" s="736" t="s">
        <v>719</v>
      </c>
      <c r="D556" s="711" t="s">
        <v>1740</v>
      </c>
      <c r="E556" s="738">
        <v>181</v>
      </c>
      <c r="F556" s="738">
        <v>0</v>
      </c>
      <c r="G556" s="738">
        <v>0</v>
      </c>
      <c r="H556" s="738">
        <v>0</v>
      </c>
      <c r="I556" s="738">
        <v>181</v>
      </c>
      <c r="J556" s="738">
        <v>181</v>
      </c>
      <c r="K556" s="738">
        <v>0</v>
      </c>
      <c r="L556" s="738">
        <v>0</v>
      </c>
      <c r="M556" s="738">
        <v>10</v>
      </c>
      <c r="N556" s="738">
        <v>1</v>
      </c>
      <c r="O556" s="738">
        <v>0</v>
      </c>
      <c r="P556" s="738">
        <v>1</v>
      </c>
      <c r="Q556" s="738">
        <v>169</v>
      </c>
    </row>
    <row r="557" spans="2:17" ht="9" customHeight="1">
      <c r="B557" s="736"/>
      <c r="C557" s="736"/>
      <c r="D557" s="711" t="s">
        <v>1741</v>
      </c>
      <c r="E557" s="738">
        <v>9</v>
      </c>
      <c r="F557" s="738">
        <v>0</v>
      </c>
      <c r="G557" s="738">
        <v>0</v>
      </c>
      <c r="H557" s="738">
        <v>0</v>
      </c>
      <c r="I557" s="738">
        <v>9</v>
      </c>
      <c r="J557" s="738">
        <v>9</v>
      </c>
      <c r="K557" s="738">
        <v>0</v>
      </c>
      <c r="L557" s="738">
        <v>0</v>
      </c>
      <c r="M557" s="738">
        <v>1</v>
      </c>
      <c r="N557" s="738">
        <v>0</v>
      </c>
      <c r="O557" s="738">
        <v>0</v>
      </c>
      <c r="P557" s="738">
        <v>1</v>
      </c>
      <c r="Q557" s="738">
        <v>7</v>
      </c>
    </row>
    <row r="558" spans="2:17" ht="9" customHeight="1">
      <c r="B558" s="736"/>
      <c r="C558" s="736"/>
      <c r="D558" s="711" t="s">
        <v>1742</v>
      </c>
      <c r="E558" s="738">
        <v>190</v>
      </c>
      <c r="F558" s="738">
        <v>0</v>
      </c>
      <c r="G558" s="738">
        <v>0</v>
      </c>
      <c r="H558" s="738">
        <v>0</v>
      </c>
      <c r="I558" s="738">
        <v>190</v>
      </c>
      <c r="J558" s="738">
        <v>190</v>
      </c>
      <c r="K558" s="738">
        <v>0</v>
      </c>
      <c r="L558" s="738">
        <v>0</v>
      </c>
      <c r="M558" s="738">
        <v>11</v>
      </c>
      <c r="N558" s="738">
        <v>1</v>
      </c>
      <c r="O558" s="738">
        <v>0</v>
      </c>
      <c r="P558" s="738">
        <v>2</v>
      </c>
      <c r="Q558" s="738">
        <v>176</v>
      </c>
    </row>
    <row r="559" spans="2:17" ht="18" customHeight="1">
      <c r="B559" s="736"/>
      <c r="C559" s="736" t="s">
        <v>1862</v>
      </c>
      <c r="D559" s="711" t="s">
        <v>1740</v>
      </c>
      <c r="E559" s="738">
        <v>780</v>
      </c>
      <c r="F559" s="738">
        <v>0</v>
      </c>
      <c r="G559" s="738">
        <v>0</v>
      </c>
      <c r="H559" s="738">
        <v>0</v>
      </c>
      <c r="I559" s="738">
        <v>780</v>
      </c>
      <c r="J559" s="738">
        <v>780</v>
      </c>
      <c r="K559" s="738">
        <v>0</v>
      </c>
      <c r="L559" s="738">
        <v>0</v>
      </c>
      <c r="M559" s="738">
        <v>221</v>
      </c>
      <c r="N559" s="738">
        <v>1</v>
      </c>
      <c r="O559" s="738">
        <v>0</v>
      </c>
      <c r="P559" s="738">
        <v>7</v>
      </c>
      <c r="Q559" s="738">
        <v>551</v>
      </c>
    </row>
    <row r="560" spans="2:17" ht="9" customHeight="1">
      <c r="B560" s="736"/>
      <c r="C560" s="736"/>
      <c r="D560" s="711" t="s">
        <v>1741</v>
      </c>
      <c r="E560" s="738">
        <v>128</v>
      </c>
      <c r="F560" s="738">
        <v>0</v>
      </c>
      <c r="G560" s="738">
        <v>0</v>
      </c>
      <c r="H560" s="738">
        <v>0</v>
      </c>
      <c r="I560" s="738">
        <v>128</v>
      </c>
      <c r="J560" s="738">
        <v>128</v>
      </c>
      <c r="K560" s="738">
        <v>0</v>
      </c>
      <c r="L560" s="738">
        <v>0</v>
      </c>
      <c r="M560" s="738">
        <v>19</v>
      </c>
      <c r="N560" s="738">
        <v>1</v>
      </c>
      <c r="O560" s="738">
        <v>0</v>
      </c>
      <c r="P560" s="738">
        <v>0</v>
      </c>
      <c r="Q560" s="738">
        <v>108</v>
      </c>
    </row>
    <row r="561" spans="1:17" ht="9" customHeight="1">
      <c r="B561" s="736"/>
      <c r="C561" s="736"/>
      <c r="D561" s="711" t="s">
        <v>1742</v>
      </c>
      <c r="E561" s="738">
        <v>908</v>
      </c>
      <c r="F561" s="738">
        <v>0</v>
      </c>
      <c r="G561" s="738">
        <v>0</v>
      </c>
      <c r="H561" s="738">
        <v>0</v>
      </c>
      <c r="I561" s="738">
        <v>908</v>
      </c>
      <c r="J561" s="738">
        <v>908</v>
      </c>
      <c r="K561" s="738">
        <v>0</v>
      </c>
      <c r="L561" s="738">
        <v>0</v>
      </c>
      <c r="M561" s="738">
        <v>240</v>
      </c>
      <c r="N561" s="738">
        <v>2</v>
      </c>
      <c r="O561" s="738">
        <v>0</v>
      </c>
      <c r="P561" s="738">
        <v>7</v>
      </c>
      <c r="Q561" s="738">
        <v>659</v>
      </c>
    </row>
    <row r="562" spans="1:17" ht="18" customHeight="1">
      <c r="B562" s="736"/>
      <c r="C562" s="742" t="s">
        <v>1844</v>
      </c>
      <c r="D562" s="711" t="s">
        <v>1740</v>
      </c>
      <c r="E562" s="738">
        <v>3060</v>
      </c>
      <c r="F562" s="738">
        <v>0</v>
      </c>
      <c r="G562" s="738">
        <v>0</v>
      </c>
      <c r="H562" s="738">
        <v>0</v>
      </c>
      <c r="I562" s="738">
        <v>3060</v>
      </c>
      <c r="J562" s="738">
        <v>3057</v>
      </c>
      <c r="K562" s="738">
        <v>1</v>
      </c>
      <c r="L562" s="738">
        <v>2</v>
      </c>
      <c r="M562" s="738">
        <v>1884</v>
      </c>
      <c r="N562" s="738">
        <v>78</v>
      </c>
      <c r="O562" s="738">
        <v>57</v>
      </c>
      <c r="P562" s="738">
        <v>89</v>
      </c>
      <c r="Q562" s="738">
        <v>952</v>
      </c>
    </row>
    <row r="563" spans="1:17" ht="9" customHeight="1">
      <c r="B563" s="736"/>
      <c r="C563" s="736"/>
      <c r="D563" s="711" t="s">
        <v>1741</v>
      </c>
      <c r="E563" s="738">
        <v>1008</v>
      </c>
      <c r="F563" s="738">
        <v>0</v>
      </c>
      <c r="G563" s="738">
        <v>0</v>
      </c>
      <c r="H563" s="738">
        <v>0</v>
      </c>
      <c r="I563" s="738">
        <v>1008</v>
      </c>
      <c r="J563" s="738">
        <v>1006</v>
      </c>
      <c r="K563" s="738">
        <v>2</v>
      </c>
      <c r="L563" s="738">
        <v>0</v>
      </c>
      <c r="M563" s="738">
        <v>699</v>
      </c>
      <c r="N563" s="738">
        <v>40</v>
      </c>
      <c r="O563" s="738">
        <v>45</v>
      </c>
      <c r="P563" s="738">
        <v>18</v>
      </c>
      <c r="Q563" s="738">
        <v>206</v>
      </c>
    </row>
    <row r="564" spans="1:17" ht="9" customHeight="1">
      <c r="B564" s="736"/>
      <c r="C564" s="736"/>
      <c r="D564" s="711" t="s">
        <v>1742</v>
      </c>
      <c r="E564" s="738">
        <v>4068</v>
      </c>
      <c r="F564" s="738">
        <v>0</v>
      </c>
      <c r="G564" s="738">
        <v>0</v>
      </c>
      <c r="H564" s="738">
        <v>0</v>
      </c>
      <c r="I564" s="738">
        <v>4068</v>
      </c>
      <c r="J564" s="738">
        <v>4063</v>
      </c>
      <c r="K564" s="738">
        <v>3</v>
      </c>
      <c r="L564" s="738">
        <v>2</v>
      </c>
      <c r="M564" s="738">
        <v>2583</v>
      </c>
      <c r="N564" s="738">
        <v>118</v>
      </c>
      <c r="O564" s="738">
        <v>102</v>
      </c>
      <c r="P564" s="738">
        <v>107</v>
      </c>
      <c r="Q564" s="738">
        <v>1158</v>
      </c>
    </row>
    <row r="565" spans="1:17" ht="18" customHeight="1">
      <c r="B565" s="699" t="s">
        <v>721</v>
      </c>
      <c r="C565" s="736"/>
      <c r="D565" s="711"/>
      <c r="E565" s="739"/>
      <c r="F565" s="739"/>
      <c r="G565" s="739"/>
      <c r="H565" s="739"/>
      <c r="I565" s="739"/>
      <c r="J565" s="739"/>
      <c r="K565" s="739"/>
      <c r="L565" s="739"/>
      <c r="M565" s="739"/>
      <c r="N565" s="739"/>
      <c r="O565" s="739"/>
      <c r="P565" s="739"/>
      <c r="Q565" s="739"/>
    </row>
    <row r="566" spans="1:17" ht="18" customHeight="1">
      <c r="B566" s="736"/>
      <c r="C566" s="736" t="s">
        <v>721</v>
      </c>
      <c r="D566" s="711" t="s">
        <v>1740</v>
      </c>
      <c r="E566" s="738">
        <v>4523</v>
      </c>
      <c r="F566" s="738">
        <v>0</v>
      </c>
      <c r="G566" s="738">
        <v>0</v>
      </c>
      <c r="H566" s="738">
        <v>0</v>
      </c>
      <c r="I566" s="738">
        <v>4523</v>
      </c>
      <c r="J566" s="738">
        <v>4342</v>
      </c>
      <c r="K566" s="738">
        <v>181</v>
      </c>
      <c r="L566" s="738">
        <v>0</v>
      </c>
      <c r="M566" s="738">
        <v>2877</v>
      </c>
      <c r="N566" s="738">
        <v>1047</v>
      </c>
      <c r="O566" s="738">
        <v>299</v>
      </c>
      <c r="P566" s="738">
        <v>139</v>
      </c>
      <c r="Q566" s="738">
        <v>161</v>
      </c>
    </row>
    <row r="567" spans="1:17" ht="9" customHeight="1">
      <c r="B567" s="736"/>
      <c r="C567" s="736"/>
      <c r="D567" s="711" t="s">
        <v>1741</v>
      </c>
      <c r="E567" s="738">
        <v>2953</v>
      </c>
      <c r="F567" s="738">
        <v>0</v>
      </c>
      <c r="G567" s="738">
        <v>0</v>
      </c>
      <c r="H567" s="738">
        <v>0</v>
      </c>
      <c r="I567" s="738">
        <v>2953</v>
      </c>
      <c r="J567" s="738">
        <v>2849</v>
      </c>
      <c r="K567" s="738">
        <v>104</v>
      </c>
      <c r="L567" s="738">
        <v>0</v>
      </c>
      <c r="M567" s="738">
        <v>1842</v>
      </c>
      <c r="N567" s="738">
        <v>752</v>
      </c>
      <c r="O567" s="738">
        <v>197</v>
      </c>
      <c r="P567" s="738">
        <v>68</v>
      </c>
      <c r="Q567" s="738">
        <v>94</v>
      </c>
    </row>
    <row r="568" spans="1:17" ht="9" customHeight="1">
      <c r="B568" s="736"/>
      <c r="C568" s="736"/>
      <c r="D568" s="711" t="s">
        <v>1742</v>
      </c>
      <c r="E568" s="738">
        <v>7476</v>
      </c>
      <c r="F568" s="738">
        <v>0</v>
      </c>
      <c r="G568" s="738">
        <v>0</v>
      </c>
      <c r="H568" s="738">
        <v>0</v>
      </c>
      <c r="I568" s="738">
        <v>7476</v>
      </c>
      <c r="J568" s="738">
        <v>7191</v>
      </c>
      <c r="K568" s="738">
        <v>285</v>
      </c>
      <c r="L568" s="738">
        <v>0</v>
      </c>
      <c r="M568" s="738">
        <v>4719</v>
      </c>
      <c r="N568" s="738">
        <v>1799</v>
      </c>
      <c r="O568" s="738">
        <v>496</v>
      </c>
      <c r="P568" s="738">
        <v>207</v>
      </c>
      <c r="Q568" s="738">
        <v>255</v>
      </c>
    </row>
    <row r="569" spans="1:17" ht="18" customHeight="1">
      <c r="B569" s="736"/>
      <c r="C569" s="736" t="s">
        <v>722</v>
      </c>
      <c r="D569" s="711" t="s">
        <v>1740</v>
      </c>
      <c r="E569" s="738">
        <v>889</v>
      </c>
      <c r="F569" s="738">
        <v>0</v>
      </c>
      <c r="G569" s="738">
        <v>0</v>
      </c>
      <c r="H569" s="738">
        <v>0</v>
      </c>
      <c r="I569" s="738">
        <v>889</v>
      </c>
      <c r="J569" s="738">
        <v>859</v>
      </c>
      <c r="K569" s="738">
        <v>30</v>
      </c>
      <c r="L569" s="738">
        <v>0</v>
      </c>
      <c r="M569" s="738">
        <v>593</v>
      </c>
      <c r="N569" s="738">
        <v>156</v>
      </c>
      <c r="O569" s="738">
        <v>5</v>
      </c>
      <c r="P569" s="738">
        <v>1</v>
      </c>
      <c r="Q569" s="738">
        <v>134</v>
      </c>
    </row>
    <row r="570" spans="1:17" ht="9" customHeight="1">
      <c r="B570" s="736"/>
      <c r="C570" s="736"/>
      <c r="D570" s="711" t="s">
        <v>1741</v>
      </c>
      <c r="E570" s="738">
        <v>433</v>
      </c>
      <c r="F570" s="738">
        <v>0</v>
      </c>
      <c r="G570" s="738">
        <v>0</v>
      </c>
      <c r="H570" s="738">
        <v>0</v>
      </c>
      <c r="I570" s="738">
        <v>433</v>
      </c>
      <c r="J570" s="738">
        <v>421</v>
      </c>
      <c r="K570" s="738">
        <v>12</v>
      </c>
      <c r="L570" s="738">
        <v>0</v>
      </c>
      <c r="M570" s="738">
        <v>301</v>
      </c>
      <c r="N570" s="738">
        <v>77</v>
      </c>
      <c r="O570" s="738">
        <v>6</v>
      </c>
      <c r="P570" s="738">
        <v>0</v>
      </c>
      <c r="Q570" s="738">
        <v>49</v>
      </c>
    </row>
    <row r="571" spans="1:17" ht="9" customHeight="1">
      <c r="B571" s="736"/>
      <c r="C571" s="736"/>
      <c r="D571" s="711" t="s">
        <v>1742</v>
      </c>
      <c r="E571" s="738">
        <v>1322</v>
      </c>
      <c r="F571" s="738">
        <v>0</v>
      </c>
      <c r="G571" s="738">
        <v>0</v>
      </c>
      <c r="H571" s="738">
        <v>0</v>
      </c>
      <c r="I571" s="738">
        <v>1322</v>
      </c>
      <c r="J571" s="738">
        <v>1280</v>
      </c>
      <c r="K571" s="738">
        <v>42</v>
      </c>
      <c r="L571" s="738">
        <v>0</v>
      </c>
      <c r="M571" s="738">
        <v>894</v>
      </c>
      <c r="N571" s="738">
        <v>233</v>
      </c>
      <c r="O571" s="738">
        <v>11</v>
      </c>
      <c r="P571" s="738">
        <v>1</v>
      </c>
      <c r="Q571" s="738">
        <v>183</v>
      </c>
    </row>
    <row r="572" spans="1:17" ht="9" customHeight="1">
      <c r="B572" s="736"/>
      <c r="C572" s="736"/>
    </row>
    <row r="573" spans="1:17" ht="9" customHeight="1">
      <c r="B573" s="736"/>
      <c r="C573" s="736"/>
    </row>
    <row r="574" spans="1:17" ht="9.9499999999999993" customHeight="1">
      <c r="A574" s="699" t="s">
        <v>803</v>
      </c>
      <c r="B574" s="736"/>
      <c r="C574" s="736"/>
    </row>
    <row r="575" spans="1:17" s="698" customFormat="1" ht="9.9499999999999993" customHeight="1">
      <c r="A575" s="743" t="s">
        <v>804</v>
      </c>
      <c r="B575" s="700"/>
      <c r="C575" s="700"/>
      <c r="D575" s="700"/>
      <c r="E575" s="700"/>
      <c r="F575" s="700"/>
      <c r="G575" s="700"/>
      <c r="H575" s="700"/>
      <c r="I575" s="700"/>
      <c r="J575" s="700"/>
      <c r="K575" s="700"/>
      <c r="L575" s="700"/>
      <c r="M575" s="691"/>
      <c r="N575" s="691"/>
      <c r="O575" s="691"/>
      <c r="P575" s="691"/>
      <c r="Q575" s="691"/>
    </row>
    <row r="576" spans="1:17" ht="9.9499999999999993" customHeight="1">
      <c r="A576" s="743" t="s">
        <v>606</v>
      </c>
      <c r="B576" s="700"/>
      <c r="C576" s="700"/>
      <c r="D576" s="700"/>
      <c r="E576" s="700"/>
      <c r="F576" s="700"/>
      <c r="G576" s="700"/>
      <c r="H576" s="700"/>
      <c r="I576" s="700"/>
      <c r="J576" s="700"/>
      <c r="K576" s="700"/>
      <c r="L576" s="700"/>
      <c r="M576" s="691"/>
      <c r="N576" s="691"/>
      <c r="O576" s="691"/>
      <c r="P576" s="691"/>
      <c r="Q576" s="691"/>
    </row>
    <row r="577" spans="1:17" ht="9.9499999999999993" customHeight="1">
      <c r="A577" s="699"/>
      <c r="B577" s="736"/>
      <c r="C577" s="736"/>
    </row>
    <row r="578" spans="1:17" ht="9.9499999999999993" customHeight="1">
      <c r="A578" s="699" t="s">
        <v>53</v>
      </c>
      <c r="B578" s="736"/>
      <c r="C578" s="736"/>
    </row>
    <row r="579" spans="1:17" ht="18" customHeight="1">
      <c r="B579" s="736"/>
      <c r="C579" s="742" t="s">
        <v>1844</v>
      </c>
      <c r="D579" s="711" t="s">
        <v>1740</v>
      </c>
      <c r="E579" s="738">
        <v>5412</v>
      </c>
      <c r="F579" s="738">
        <v>0</v>
      </c>
      <c r="G579" s="738">
        <v>0</v>
      </c>
      <c r="H579" s="738">
        <v>0</v>
      </c>
      <c r="I579" s="738">
        <v>5412</v>
      </c>
      <c r="J579" s="738">
        <v>5201</v>
      </c>
      <c r="K579" s="738">
        <v>211</v>
      </c>
      <c r="L579" s="738">
        <v>0</v>
      </c>
      <c r="M579" s="738">
        <v>3470</v>
      </c>
      <c r="N579" s="738">
        <v>1203</v>
      </c>
      <c r="O579" s="738">
        <v>304</v>
      </c>
      <c r="P579" s="738">
        <v>140</v>
      </c>
      <c r="Q579" s="738">
        <v>295</v>
      </c>
    </row>
    <row r="580" spans="1:17" ht="9" customHeight="1">
      <c r="B580" s="736"/>
      <c r="C580" s="736"/>
      <c r="D580" s="711" t="s">
        <v>1741</v>
      </c>
      <c r="E580" s="738">
        <v>3386</v>
      </c>
      <c r="F580" s="738">
        <v>0</v>
      </c>
      <c r="G580" s="738">
        <v>0</v>
      </c>
      <c r="H580" s="738">
        <v>0</v>
      </c>
      <c r="I580" s="738">
        <v>3386</v>
      </c>
      <c r="J580" s="738">
        <v>3270</v>
      </c>
      <c r="K580" s="738">
        <v>116</v>
      </c>
      <c r="L580" s="738">
        <v>0</v>
      </c>
      <c r="M580" s="738">
        <v>2143</v>
      </c>
      <c r="N580" s="738">
        <v>829</v>
      </c>
      <c r="O580" s="738">
        <v>203</v>
      </c>
      <c r="P580" s="738">
        <v>68</v>
      </c>
      <c r="Q580" s="738">
        <v>143</v>
      </c>
    </row>
    <row r="581" spans="1:17" ht="9" customHeight="1">
      <c r="B581" s="736"/>
      <c r="C581" s="736"/>
      <c r="D581" s="711" t="s">
        <v>1742</v>
      </c>
      <c r="E581" s="738">
        <v>8798</v>
      </c>
      <c r="F581" s="738">
        <v>0</v>
      </c>
      <c r="G581" s="738">
        <v>0</v>
      </c>
      <c r="H581" s="738">
        <v>0</v>
      </c>
      <c r="I581" s="738">
        <v>8798</v>
      </c>
      <c r="J581" s="738">
        <v>8471</v>
      </c>
      <c r="K581" s="738">
        <v>327</v>
      </c>
      <c r="L581" s="738">
        <v>0</v>
      </c>
      <c r="M581" s="738">
        <v>5613</v>
      </c>
      <c r="N581" s="738">
        <v>2032</v>
      </c>
      <c r="O581" s="738">
        <v>507</v>
      </c>
      <c r="P581" s="738">
        <v>208</v>
      </c>
      <c r="Q581" s="738">
        <v>438</v>
      </c>
    </row>
    <row r="582" spans="1:17" ht="18" customHeight="1">
      <c r="B582" s="699" t="s">
        <v>1863</v>
      </c>
      <c r="C582" s="736"/>
      <c r="D582" s="711" t="s">
        <v>1740</v>
      </c>
      <c r="E582" s="738">
        <v>8726</v>
      </c>
      <c r="F582" s="738">
        <v>0</v>
      </c>
      <c r="G582" s="738">
        <v>0</v>
      </c>
      <c r="H582" s="738">
        <v>0</v>
      </c>
      <c r="I582" s="738">
        <v>8726</v>
      </c>
      <c r="J582" s="738">
        <v>8449</v>
      </c>
      <c r="K582" s="738">
        <v>275</v>
      </c>
      <c r="L582" s="738">
        <v>2</v>
      </c>
      <c r="M582" s="738">
        <v>5507</v>
      </c>
      <c r="N582" s="738">
        <v>1288</v>
      </c>
      <c r="O582" s="738">
        <v>364</v>
      </c>
      <c r="P582" s="738">
        <v>233</v>
      </c>
      <c r="Q582" s="738">
        <v>1334</v>
      </c>
    </row>
    <row r="583" spans="1:17" ht="9" customHeight="1">
      <c r="B583" s="736"/>
      <c r="C583" s="736"/>
      <c r="D583" s="711" t="s">
        <v>1741</v>
      </c>
      <c r="E583" s="738">
        <v>4413</v>
      </c>
      <c r="F583" s="738">
        <v>0</v>
      </c>
      <c r="G583" s="738">
        <v>0</v>
      </c>
      <c r="H583" s="738">
        <v>0</v>
      </c>
      <c r="I583" s="738">
        <v>4413</v>
      </c>
      <c r="J583" s="738">
        <v>4295</v>
      </c>
      <c r="K583" s="738">
        <v>118</v>
      </c>
      <c r="L583" s="738">
        <v>0</v>
      </c>
      <c r="M583" s="738">
        <v>2856</v>
      </c>
      <c r="N583" s="738">
        <v>871</v>
      </c>
      <c r="O583" s="738">
        <v>250</v>
      </c>
      <c r="P583" s="738">
        <v>86</v>
      </c>
      <c r="Q583" s="738">
        <v>350</v>
      </c>
    </row>
    <row r="584" spans="1:17" ht="9" customHeight="1">
      <c r="B584" s="736"/>
      <c r="C584" s="736"/>
      <c r="D584" s="711" t="s">
        <v>1742</v>
      </c>
      <c r="E584" s="738">
        <v>13139</v>
      </c>
      <c r="F584" s="738">
        <v>0</v>
      </c>
      <c r="G584" s="738">
        <v>0</v>
      </c>
      <c r="H584" s="738">
        <v>0</v>
      </c>
      <c r="I584" s="738">
        <v>13139</v>
      </c>
      <c r="J584" s="738">
        <v>12744</v>
      </c>
      <c r="K584" s="738">
        <v>393</v>
      </c>
      <c r="L584" s="738">
        <v>2</v>
      </c>
      <c r="M584" s="738">
        <v>8363</v>
      </c>
      <c r="N584" s="738">
        <v>2159</v>
      </c>
      <c r="O584" s="738">
        <v>614</v>
      </c>
      <c r="P584" s="738">
        <v>319</v>
      </c>
      <c r="Q584" s="738">
        <v>1684</v>
      </c>
    </row>
    <row r="585" spans="1:17" ht="18" customHeight="1">
      <c r="A585" s="699" t="s">
        <v>1757</v>
      </c>
      <c r="B585" s="736"/>
      <c r="C585" s="736"/>
      <c r="D585" s="711" t="s">
        <v>1740</v>
      </c>
      <c r="E585" s="738">
        <v>38481</v>
      </c>
      <c r="F585" s="738">
        <v>15524</v>
      </c>
      <c r="G585" s="738">
        <v>7915</v>
      </c>
      <c r="H585" s="738">
        <v>7609</v>
      </c>
      <c r="I585" s="738">
        <v>22957</v>
      </c>
      <c r="J585" s="738">
        <v>9054</v>
      </c>
      <c r="K585" s="738">
        <v>9885</v>
      </c>
      <c r="L585" s="738">
        <v>4018</v>
      </c>
      <c r="M585" s="738">
        <v>22341</v>
      </c>
      <c r="N585" s="738">
        <v>12674</v>
      </c>
      <c r="O585" s="738">
        <v>1641</v>
      </c>
      <c r="P585" s="738">
        <v>273</v>
      </c>
      <c r="Q585" s="738">
        <v>1552</v>
      </c>
    </row>
    <row r="586" spans="1:17" ht="9" customHeight="1">
      <c r="B586" s="736"/>
      <c r="C586" s="736"/>
      <c r="D586" s="711" t="s">
        <v>1741</v>
      </c>
      <c r="E586" s="738">
        <v>17815</v>
      </c>
      <c r="F586" s="738">
        <v>4572</v>
      </c>
      <c r="G586" s="738">
        <v>1628</v>
      </c>
      <c r="H586" s="738">
        <v>2944</v>
      </c>
      <c r="I586" s="738">
        <v>13243</v>
      </c>
      <c r="J586" s="738">
        <v>4737</v>
      </c>
      <c r="K586" s="738">
        <v>6702</v>
      </c>
      <c r="L586" s="738">
        <v>1804</v>
      </c>
      <c r="M586" s="738">
        <v>9700</v>
      </c>
      <c r="N586" s="738">
        <v>6594</v>
      </c>
      <c r="O586" s="738">
        <v>967</v>
      </c>
      <c r="P586" s="738">
        <v>110</v>
      </c>
      <c r="Q586" s="738">
        <v>444</v>
      </c>
    </row>
    <row r="587" spans="1:17" ht="9" customHeight="1">
      <c r="B587" s="736"/>
      <c r="C587" s="736"/>
      <c r="D587" s="711" t="s">
        <v>1742</v>
      </c>
      <c r="E587" s="738">
        <v>56296</v>
      </c>
      <c r="F587" s="738">
        <v>20096</v>
      </c>
      <c r="G587" s="738">
        <v>9543</v>
      </c>
      <c r="H587" s="738">
        <v>10553</v>
      </c>
      <c r="I587" s="738">
        <v>36200</v>
      </c>
      <c r="J587" s="738">
        <v>13791</v>
      </c>
      <c r="K587" s="738">
        <v>16587</v>
      </c>
      <c r="L587" s="738">
        <v>5822</v>
      </c>
      <c r="M587" s="738">
        <v>32041</v>
      </c>
      <c r="N587" s="738">
        <v>19268</v>
      </c>
      <c r="O587" s="738">
        <v>2608</v>
      </c>
      <c r="P587" s="738">
        <v>383</v>
      </c>
      <c r="Q587" s="738">
        <v>1996</v>
      </c>
    </row>
    <row r="588" spans="1:17" ht="18" customHeight="1">
      <c r="A588" s="698" t="s">
        <v>523</v>
      </c>
      <c r="B588" s="698"/>
      <c r="C588" s="736"/>
      <c r="D588" s="711"/>
      <c r="E588" s="737"/>
    </row>
    <row r="589" spans="1:17" ht="18" customHeight="1">
      <c r="B589" s="699" t="s">
        <v>344</v>
      </c>
      <c r="C589" s="736"/>
      <c r="D589" s="711"/>
      <c r="E589" s="739"/>
      <c r="F589" s="739"/>
      <c r="G589" s="739"/>
      <c r="H589" s="739"/>
      <c r="I589" s="739"/>
      <c r="J589" s="739"/>
      <c r="K589" s="739"/>
      <c r="L589" s="739"/>
      <c r="M589" s="739"/>
      <c r="N589" s="739"/>
      <c r="O589" s="739"/>
      <c r="P589" s="739"/>
      <c r="Q589" s="739"/>
    </row>
    <row r="590" spans="1:17" ht="18" customHeight="1">
      <c r="B590" s="736"/>
      <c r="C590" s="736" t="s">
        <v>1838</v>
      </c>
      <c r="D590" s="711" t="s">
        <v>1740</v>
      </c>
      <c r="E590" s="738">
        <v>515</v>
      </c>
      <c r="F590" s="738">
        <v>504</v>
      </c>
      <c r="G590" s="738">
        <v>479</v>
      </c>
      <c r="H590" s="738">
        <v>25</v>
      </c>
      <c r="I590" s="738">
        <v>11</v>
      </c>
      <c r="J590" s="738">
        <v>1</v>
      </c>
      <c r="K590" s="738">
        <v>1</v>
      </c>
      <c r="L590" s="738">
        <v>9</v>
      </c>
      <c r="M590" s="738">
        <v>510</v>
      </c>
      <c r="N590" s="738">
        <v>1</v>
      </c>
      <c r="O590" s="738">
        <v>4</v>
      </c>
      <c r="P590" s="738">
        <v>0</v>
      </c>
      <c r="Q590" s="738">
        <v>0</v>
      </c>
    </row>
    <row r="591" spans="1:17" ht="9" customHeight="1">
      <c r="B591" s="736"/>
      <c r="C591" s="736"/>
      <c r="D591" s="711" t="s">
        <v>1741</v>
      </c>
      <c r="E591" s="738">
        <v>39</v>
      </c>
      <c r="F591" s="738">
        <v>38</v>
      </c>
      <c r="G591" s="738">
        <v>36</v>
      </c>
      <c r="H591" s="738">
        <v>2</v>
      </c>
      <c r="I591" s="738">
        <v>1</v>
      </c>
      <c r="J591" s="738">
        <v>0</v>
      </c>
      <c r="K591" s="738">
        <v>0</v>
      </c>
      <c r="L591" s="738">
        <v>1</v>
      </c>
      <c r="M591" s="738">
        <v>38</v>
      </c>
      <c r="N591" s="738">
        <v>0</v>
      </c>
      <c r="O591" s="738">
        <v>1</v>
      </c>
      <c r="P591" s="738">
        <v>0</v>
      </c>
      <c r="Q591" s="738">
        <v>0</v>
      </c>
    </row>
    <row r="592" spans="1:17" ht="9" customHeight="1">
      <c r="B592" s="736"/>
      <c r="C592" s="736"/>
      <c r="D592" s="711" t="s">
        <v>1742</v>
      </c>
      <c r="E592" s="738">
        <v>554</v>
      </c>
      <c r="F592" s="738">
        <v>542</v>
      </c>
      <c r="G592" s="738">
        <v>515</v>
      </c>
      <c r="H592" s="738">
        <v>27</v>
      </c>
      <c r="I592" s="738">
        <v>12</v>
      </c>
      <c r="J592" s="738">
        <v>1</v>
      </c>
      <c r="K592" s="738">
        <v>1</v>
      </c>
      <c r="L592" s="738">
        <v>10</v>
      </c>
      <c r="M592" s="738">
        <v>548</v>
      </c>
      <c r="N592" s="738">
        <v>1</v>
      </c>
      <c r="O592" s="738">
        <v>5</v>
      </c>
      <c r="P592" s="738">
        <v>0</v>
      </c>
      <c r="Q592" s="738">
        <v>0</v>
      </c>
    </row>
    <row r="593" spans="2:17" ht="18" customHeight="1">
      <c r="B593" s="736"/>
      <c r="C593" s="736" t="s">
        <v>1839</v>
      </c>
      <c r="D593" s="711" t="s">
        <v>1740</v>
      </c>
      <c r="E593" s="738">
        <v>404</v>
      </c>
      <c r="F593" s="738">
        <v>384</v>
      </c>
      <c r="G593" s="738">
        <v>365</v>
      </c>
      <c r="H593" s="738">
        <v>19</v>
      </c>
      <c r="I593" s="738">
        <v>20</v>
      </c>
      <c r="J593" s="738">
        <v>1</v>
      </c>
      <c r="K593" s="738">
        <v>4</v>
      </c>
      <c r="L593" s="738">
        <v>15</v>
      </c>
      <c r="M593" s="738">
        <v>400</v>
      </c>
      <c r="N593" s="738">
        <v>1</v>
      </c>
      <c r="O593" s="738">
        <v>3</v>
      </c>
      <c r="P593" s="738">
        <v>0</v>
      </c>
      <c r="Q593" s="738">
        <v>0</v>
      </c>
    </row>
    <row r="594" spans="2:17" ht="9" customHeight="1">
      <c r="B594" s="736"/>
      <c r="C594" s="736"/>
      <c r="D594" s="711" t="s">
        <v>1741</v>
      </c>
      <c r="E594" s="738">
        <v>67</v>
      </c>
      <c r="F594" s="738">
        <v>62</v>
      </c>
      <c r="G594" s="738">
        <v>57</v>
      </c>
      <c r="H594" s="738">
        <v>5</v>
      </c>
      <c r="I594" s="738">
        <v>5</v>
      </c>
      <c r="J594" s="738">
        <v>0</v>
      </c>
      <c r="K594" s="738">
        <v>4</v>
      </c>
      <c r="L594" s="738">
        <v>1</v>
      </c>
      <c r="M594" s="738">
        <v>66</v>
      </c>
      <c r="N594" s="738">
        <v>0</v>
      </c>
      <c r="O594" s="738">
        <v>0</v>
      </c>
      <c r="P594" s="738">
        <v>0</v>
      </c>
      <c r="Q594" s="738">
        <v>1</v>
      </c>
    </row>
    <row r="595" spans="2:17" ht="9" customHeight="1">
      <c r="B595" s="736"/>
      <c r="C595" s="736"/>
      <c r="D595" s="711" t="s">
        <v>1742</v>
      </c>
      <c r="E595" s="738">
        <v>471</v>
      </c>
      <c r="F595" s="738">
        <v>446</v>
      </c>
      <c r="G595" s="738">
        <v>422</v>
      </c>
      <c r="H595" s="738">
        <v>24</v>
      </c>
      <c r="I595" s="738">
        <v>25</v>
      </c>
      <c r="J595" s="738">
        <v>1</v>
      </c>
      <c r="K595" s="738">
        <v>8</v>
      </c>
      <c r="L595" s="738">
        <v>16</v>
      </c>
      <c r="M595" s="738">
        <v>466</v>
      </c>
      <c r="N595" s="738">
        <v>1</v>
      </c>
      <c r="O595" s="738">
        <v>3</v>
      </c>
      <c r="P595" s="738">
        <v>0</v>
      </c>
      <c r="Q595" s="738">
        <v>1</v>
      </c>
    </row>
    <row r="596" spans="2:17" ht="18" customHeight="1">
      <c r="B596" s="736"/>
      <c r="C596" s="741" t="s">
        <v>1840</v>
      </c>
      <c r="D596" s="711" t="s">
        <v>1740</v>
      </c>
      <c r="E596" s="738">
        <v>445</v>
      </c>
      <c r="F596" s="738">
        <v>294</v>
      </c>
      <c r="G596" s="738">
        <v>294</v>
      </c>
      <c r="H596" s="738">
        <v>0</v>
      </c>
      <c r="I596" s="738">
        <v>151</v>
      </c>
      <c r="J596" s="738">
        <v>10</v>
      </c>
      <c r="K596" s="738">
        <v>44</v>
      </c>
      <c r="L596" s="738">
        <v>97</v>
      </c>
      <c r="M596" s="738">
        <v>351</v>
      </c>
      <c r="N596" s="738">
        <v>17</v>
      </c>
      <c r="O596" s="738">
        <v>11</v>
      </c>
      <c r="P596" s="738">
        <v>57</v>
      </c>
      <c r="Q596" s="738">
        <v>9</v>
      </c>
    </row>
    <row r="597" spans="2:17" ht="9" customHeight="1">
      <c r="B597" s="736"/>
      <c r="C597" s="736"/>
      <c r="D597" s="711" t="s">
        <v>1741</v>
      </c>
      <c r="E597" s="738">
        <v>153</v>
      </c>
      <c r="F597" s="738">
        <v>104</v>
      </c>
      <c r="G597" s="738">
        <v>104</v>
      </c>
      <c r="H597" s="738">
        <v>0</v>
      </c>
      <c r="I597" s="738">
        <v>49</v>
      </c>
      <c r="J597" s="738">
        <v>3</v>
      </c>
      <c r="K597" s="738">
        <v>18</v>
      </c>
      <c r="L597" s="738">
        <v>28</v>
      </c>
      <c r="M597" s="738">
        <v>103</v>
      </c>
      <c r="N597" s="738">
        <v>7</v>
      </c>
      <c r="O597" s="738">
        <v>0</v>
      </c>
      <c r="P597" s="738">
        <v>43</v>
      </c>
      <c r="Q597" s="738">
        <v>0</v>
      </c>
    </row>
    <row r="598" spans="2:17" ht="9" customHeight="1">
      <c r="B598" s="736"/>
      <c r="C598" s="736"/>
      <c r="D598" s="711" t="s">
        <v>1742</v>
      </c>
      <c r="E598" s="738">
        <v>598</v>
      </c>
      <c r="F598" s="738">
        <v>398</v>
      </c>
      <c r="G598" s="738">
        <v>398</v>
      </c>
      <c r="H598" s="738">
        <v>0</v>
      </c>
      <c r="I598" s="738">
        <v>200</v>
      </c>
      <c r="J598" s="738">
        <v>13</v>
      </c>
      <c r="K598" s="738">
        <v>62</v>
      </c>
      <c r="L598" s="738">
        <v>125</v>
      </c>
      <c r="M598" s="738">
        <v>454</v>
      </c>
      <c r="N598" s="738">
        <v>24</v>
      </c>
      <c r="O598" s="738">
        <v>11</v>
      </c>
      <c r="P598" s="738">
        <v>100</v>
      </c>
      <c r="Q598" s="738">
        <v>9</v>
      </c>
    </row>
    <row r="599" spans="2:17" ht="18" customHeight="1">
      <c r="B599" s="736"/>
      <c r="C599" s="741" t="s">
        <v>1841</v>
      </c>
      <c r="D599" s="711" t="s">
        <v>1740</v>
      </c>
      <c r="E599" s="738">
        <v>120</v>
      </c>
      <c r="F599" s="738">
        <v>88</v>
      </c>
      <c r="G599" s="738">
        <v>0</v>
      </c>
      <c r="H599" s="738">
        <v>88</v>
      </c>
      <c r="I599" s="738">
        <v>32</v>
      </c>
      <c r="J599" s="738">
        <v>5</v>
      </c>
      <c r="K599" s="738">
        <v>8</v>
      </c>
      <c r="L599" s="738">
        <v>19</v>
      </c>
      <c r="M599" s="738">
        <v>79</v>
      </c>
      <c r="N599" s="738">
        <v>18</v>
      </c>
      <c r="O599" s="738">
        <v>16</v>
      </c>
      <c r="P599" s="738">
        <v>7</v>
      </c>
      <c r="Q599" s="738">
        <v>0</v>
      </c>
    </row>
    <row r="600" spans="2:17" ht="9" customHeight="1">
      <c r="B600" s="736"/>
      <c r="C600" s="736"/>
      <c r="D600" s="711" t="s">
        <v>1741</v>
      </c>
      <c r="E600" s="738">
        <v>27</v>
      </c>
      <c r="F600" s="738">
        <v>21</v>
      </c>
      <c r="G600" s="738">
        <v>0</v>
      </c>
      <c r="H600" s="738">
        <v>21</v>
      </c>
      <c r="I600" s="738">
        <v>6</v>
      </c>
      <c r="J600" s="738">
        <v>0</v>
      </c>
      <c r="K600" s="738">
        <v>2</v>
      </c>
      <c r="L600" s="738">
        <v>4</v>
      </c>
      <c r="M600" s="738">
        <v>17</v>
      </c>
      <c r="N600" s="738">
        <v>2</v>
      </c>
      <c r="O600" s="738">
        <v>2</v>
      </c>
      <c r="P600" s="738">
        <v>6</v>
      </c>
      <c r="Q600" s="738">
        <v>0</v>
      </c>
    </row>
    <row r="601" spans="2:17" ht="9" customHeight="1">
      <c r="B601" s="736"/>
      <c r="C601" s="736"/>
      <c r="D601" s="711" t="s">
        <v>1742</v>
      </c>
      <c r="E601" s="738">
        <v>147</v>
      </c>
      <c r="F601" s="738">
        <v>109</v>
      </c>
      <c r="G601" s="738">
        <v>0</v>
      </c>
      <c r="H601" s="738">
        <v>109</v>
      </c>
      <c r="I601" s="738">
        <v>38</v>
      </c>
      <c r="J601" s="738">
        <v>5</v>
      </c>
      <c r="K601" s="738">
        <v>10</v>
      </c>
      <c r="L601" s="738">
        <v>23</v>
      </c>
      <c r="M601" s="738">
        <v>96</v>
      </c>
      <c r="N601" s="738">
        <v>20</v>
      </c>
      <c r="O601" s="738">
        <v>18</v>
      </c>
      <c r="P601" s="738">
        <v>13</v>
      </c>
      <c r="Q601" s="738">
        <v>0</v>
      </c>
    </row>
    <row r="602" spans="2:17" ht="18" customHeight="1">
      <c r="B602" s="736"/>
      <c r="C602" s="736" t="s">
        <v>684</v>
      </c>
      <c r="D602" s="711" t="s">
        <v>1740</v>
      </c>
      <c r="E602" s="738">
        <v>829</v>
      </c>
      <c r="F602" s="738">
        <v>760</v>
      </c>
      <c r="G602" s="738">
        <v>700</v>
      </c>
      <c r="H602" s="738">
        <v>60</v>
      </c>
      <c r="I602" s="738">
        <v>69</v>
      </c>
      <c r="J602" s="738">
        <v>6</v>
      </c>
      <c r="K602" s="738">
        <v>7</v>
      </c>
      <c r="L602" s="738">
        <v>56</v>
      </c>
      <c r="M602" s="738">
        <v>790</v>
      </c>
      <c r="N602" s="738">
        <v>16</v>
      </c>
      <c r="O602" s="738">
        <v>18</v>
      </c>
      <c r="P602" s="738">
        <v>2</v>
      </c>
      <c r="Q602" s="738">
        <v>3</v>
      </c>
    </row>
    <row r="603" spans="2:17" ht="9" customHeight="1">
      <c r="B603" s="736"/>
      <c r="C603" s="736"/>
      <c r="D603" s="711" t="s">
        <v>1741</v>
      </c>
      <c r="E603" s="738">
        <v>153</v>
      </c>
      <c r="F603" s="738">
        <v>136</v>
      </c>
      <c r="G603" s="738">
        <v>128</v>
      </c>
      <c r="H603" s="738">
        <v>8</v>
      </c>
      <c r="I603" s="738">
        <v>17</v>
      </c>
      <c r="J603" s="738">
        <v>3</v>
      </c>
      <c r="K603" s="738">
        <v>1</v>
      </c>
      <c r="L603" s="738">
        <v>13</v>
      </c>
      <c r="M603" s="738">
        <v>144</v>
      </c>
      <c r="N603" s="738">
        <v>1</v>
      </c>
      <c r="O603" s="738">
        <v>4</v>
      </c>
      <c r="P603" s="738">
        <v>3</v>
      </c>
      <c r="Q603" s="738">
        <v>1</v>
      </c>
    </row>
    <row r="604" spans="2:17" ht="9" customHeight="1">
      <c r="B604" s="736"/>
      <c r="C604" s="736"/>
      <c r="D604" s="711" t="s">
        <v>1742</v>
      </c>
      <c r="E604" s="738">
        <v>982</v>
      </c>
      <c r="F604" s="738">
        <v>896</v>
      </c>
      <c r="G604" s="738">
        <v>828</v>
      </c>
      <c r="H604" s="738">
        <v>68</v>
      </c>
      <c r="I604" s="738">
        <v>86</v>
      </c>
      <c r="J604" s="738">
        <v>9</v>
      </c>
      <c r="K604" s="738">
        <v>8</v>
      </c>
      <c r="L604" s="738">
        <v>69</v>
      </c>
      <c r="M604" s="738">
        <v>934</v>
      </c>
      <c r="N604" s="738">
        <v>17</v>
      </c>
      <c r="O604" s="738">
        <v>22</v>
      </c>
      <c r="P604" s="738">
        <v>5</v>
      </c>
      <c r="Q604" s="738">
        <v>4</v>
      </c>
    </row>
    <row r="605" spans="2:17" ht="18" customHeight="1">
      <c r="B605" s="736"/>
      <c r="C605" s="736" t="s">
        <v>685</v>
      </c>
      <c r="D605" s="711" t="s">
        <v>1740</v>
      </c>
      <c r="E605" s="738">
        <v>682</v>
      </c>
      <c r="F605" s="738">
        <v>642</v>
      </c>
      <c r="G605" s="738">
        <v>454</v>
      </c>
      <c r="H605" s="738">
        <v>188</v>
      </c>
      <c r="I605" s="738">
        <v>40</v>
      </c>
      <c r="J605" s="738">
        <v>6</v>
      </c>
      <c r="K605" s="738">
        <v>24</v>
      </c>
      <c r="L605" s="738">
        <v>10</v>
      </c>
      <c r="M605" s="738">
        <v>598</v>
      </c>
      <c r="N605" s="738">
        <v>35</v>
      </c>
      <c r="O605" s="738">
        <v>35</v>
      </c>
      <c r="P605" s="738">
        <v>13</v>
      </c>
      <c r="Q605" s="738">
        <v>1</v>
      </c>
    </row>
    <row r="606" spans="2:17" ht="9" customHeight="1">
      <c r="B606" s="736"/>
      <c r="C606" s="736"/>
      <c r="D606" s="711" t="s">
        <v>1741</v>
      </c>
      <c r="E606" s="738">
        <v>319</v>
      </c>
      <c r="F606" s="738">
        <v>285</v>
      </c>
      <c r="G606" s="738">
        <v>214</v>
      </c>
      <c r="H606" s="738">
        <v>71</v>
      </c>
      <c r="I606" s="738">
        <v>34</v>
      </c>
      <c r="J606" s="738">
        <v>1</v>
      </c>
      <c r="K606" s="738">
        <v>19</v>
      </c>
      <c r="L606" s="738">
        <v>14</v>
      </c>
      <c r="M606" s="738">
        <v>271</v>
      </c>
      <c r="N606" s="738">
        <v>19</v>
      </c>
      <c r="O606" s="738">
        <v>17</v>
      </c>
      <c r="P606" s="738">
        <v>11</v>
      </c>
      <c r="Q606" s="738">
        <v>1</v>
      </c>
    </row>
    <row r="607" spans="2:17" ht="9" customHeight="1">
      <c r="B607" s="736"/>
      <c r="C607" s="736"/>
      <c r="D607" s="711" t="s">
        <v>1742</v>
      </c>
      <c r="E607" s="738">
        <v>1001</v>
      </c>
      <c r="F607" s="738">
        <v>927</v>
      </c>
      <c r="G607" s="738">
        <v>668</v>
      </c>
      <c r="H607" s="738">
        <v>259</v>
      </c>
      <c r="I607" s="738">
        <v>74</v>
      </c>
      <c r="J607" s="738">
        <v>7</v>
      </c>
      <c r="K607" s="738">
        <v>43</v>
      </c>
      <c r="L607" s="738">
        <v>24</v>
      </c>
      <c r="M607" s="738">
        <v>869</v>
      </c>
      <c r="N607" s="738">
        <v>54</v>
      </c>
      <c r="O607" s="738">
        <v>52</v>
      </c>
      <c r="P607" s="738">
        <v>24</v>
      </c>
      <c r="Q607" s="738">
        <v>2</v>
      </c>
    </row>
    <row r="608" spans="2:17" ht="18" customHeight="1">
      <c r="B608" s="736"/>
      <c r="C608" s="736" t="s">
        <v>1842</v>
      </c>
      <c r="D608" s="711" t="s">
        <v>1740</v>
      </c>
      <c r="E608" s="738">
        <v>49</v>
      </c>
      <c r="F608" s="738">
        <v>48</v>
      </c>
      <c r="G608" s="738">
        <v>0</v>
      </c>
      <c r="H608" s="738">
        <v>48</v>
      </c>
      <c r="I608" s="738">
        <v>1</v>
      </c>
      <c r="J608" s="738">
        <v>0</v>
      </c>
      <c r="K608" s="738">
        <v>0</v>
      </c>
      <c r="L608" s="738">
        <v>1</v>
      </c>
      <c r="M608" s="738">
        <v>40</v>
      </c>
      <c r="N608" s="738">
        <v>7</v>
      </c>
      <c r="O608" s="738">
        <v>2</v>
      </c>
      <c r="P608" s="738">
        <v>0</v>
      </c>
      <c r="Q608" s="738">
        <v>0</v>
      </c>
    </row>
    <row r="609" spans="2:17" ht="9" customHeight="1">
      <c r="B609" s="736"/>
      <c r="C609" s="736"/>
      <c r="D609" s="711" t="s">
        <v>1741</v>
      </c>
      <c r="E609" s="738">
        <v>22</v>
      </c>
      <c r="F609" s="738">
        <v>18</v>
      </c>
      <c r="G609" s="738">
        <v>0</v>
      </c>
      <c r="H609" s="738">
        <v>18</v>
      </c>
      <c r="I609" s="738">
        <v>4</v>
      </c>
      <c r="J609" s="738">
        <v>1</v>
      </c>
      <c r="K609" s="738">
        <v>1</v>
      </c>
      <c r="L609" s="738">
        <v>2</v>
      </c>
      <c r="M609" s="738">
        <v>21</v>
      </c>
      <c r="N609" s="738">
        <v>0</v>
      </c>
      <c r="O609" s="738">
        <v>1</v>
      </c>
      <c r="P609" s="738">
        <v>0</v>
      </c>
      <c r="Q609" s="738">
        <v>0</v>
      </c>
    </row>
    <row r="610" spans="2:17" ht="9" customHeight="1">
      <c r="B610" s="736"/>
      <c r="C610" s="736"/>
      <c r="D610" s="711" t="s">
        <v>1742</v>
      </c>
      <c r="E610" s="738">
        <v>71</v>
      </c>
      <c r="F610" s="738">
        <v>66</v>
      </c>
      <c r="G610" s="738">
        <v>0</v>
      </c>
      <c r="H610" s="738">
        <v>66</v>
      </c>
      <c r="I610" s="738">
        <v>5</v>
      </c>
      <c r="J610" s="738">
        <v>1</v>
      </c>
      <c r="K610" s="738">
        <v>1</v>
      </c>
      <c r="L610" s="738">
        <v>3</v>
      </c>
      <c r="M610" s="738">
        <v>61</v>
      </c>
      <c r="N610" s="738">
        <v>7</v>
      </c>
      <c r="O610" s="738">
        <v>3</v>
      </c>
      <c r="P610" s="738">
        <v>0</v>
      </c>
      <c r="Q610" s="738">
        <v>0</v>
      </c>
    </row>
    <row r="611" spans="2:17" ht="18" customHeight="1">
      <c r="B611" s="736"/>
      <c r="C611" s="736" t="s">
        <v>1843</v>
      </c>
      <c r="D611" s="711" t="s">
        <v>1740</v>
      </c>
      <c r="E611" s="738">
        <v>13</v>
      </c>
      <c r="F611" s="738">
        <v>5</v>
      </c>
      <c r="G611" s="738">
        <v>0</v>
      </c>
      <c r="H611" s="738">
        <v>5</v>
      </c>
      <c r="I611" s="738">
        <v>8</v>
      </c>
      <c r="J611" s="738">
        <v>1</v>
      </c>
      <c r="K611" s="738">
        <v>6</v>
      </c>
      <c r="L611" s="738">
        <v>1</v>
      </c>
      <c r="M611" s="738">
        <v>6</v>
      </c>
      <c r="N611" s="738">
        <v>6</v>
      </c>
      <c r="O611" s="738">
        <v>1</v>
      </c>
      <c r="P611" s="738">
        <v>0</v>
      </c>
      <c r="Q611" s="738">
        <v>0</v>
      </c>
    </row>
    <row r="612" spans="2:17" ht="9" customHeight="1">
      <c r="B612" s="736"/>
      <c r="C612" s="736"/>
      <c r="D612" s="711" t="s">
        <v>1741</v>
      </c>
      <c r="E612" s="738">
        <v>11</v>
      </c>
      <c r="F612" s="738">
        <v>4</v>
      </c>
      <c r="G612" s="738">
        <v>0</v>
      </c>
      <c r="H612" s="738">
        <v>4</v>
      </c>
      <c r="I612" s="738">
        <v>7</v>
      </c>
      <c r="J612" s="738">
        <v>0</v>
      </c>
      <c r="K612" s="738">
        <v>6</v>
      </c>
      <c r="L612" s="738">
        <v>1</v>
      </c>
      <c r="M612" s="738">
        <v>7</v>
      </c>
      <c r="N612" s="738">
        <v>3</v>
      </c>
      <c r="O612" s="738">
        <v>1</v>
      </c>
      <c r="P612" s="738">
        <v>0</v>
      </c>
      <c r="Q612" s="738">
        <v>0</v>
      </c>
    </row>
    <row r="613" spans="2:17" ht="9" customHeight="1">
      <c r="B613" s="736"/>
      <c r="C613" s="736"/>
      <c r="D613" s="711" t="s">
        <v>1742</v>
      </c>
      <c r="E613" s="738">
        <v>24</v>
      </c>
      <c r="F613" s="738">
        <v>9</v>
      </c>
      <c r="G613" s="738">
        <v>0</v>
      </c>
      <c r="H613" s="738">
        <v>9</v>
      </c>
      <c r="I613" s="738">
        <v>15</v>
      </c>
      <c r="J613" s="738">
        <v>1</v>
      </c>
      <c r="K613" s="738">
        <v>12</v>
      </c>
      <c r="L613" s="738">
        <v>2</v>
      </c>
      <c r="M613" s="738">
        <v>13</v>
      </c>
      <c r="N613" s="738">
        <v>9</v>
      </c>
      <c r="O613" s="738">
        <v>2</v>
      </c>
      <c r="P613" s="738">
        <v>0</v>
      </c>
      <c r="Q613" s="738">
        <v>0</v>
      </c>
    </row>
    <row r="614" spans="2:17" ht="18" customHeight="1">
      <c r="B614" s="736"/>
      <c r="C614" s="742" t="s">
        <v>1844</v>
      </c>
      <c r="D614" s="711" t="s">
        <v>1740</v>
      </c>
      <c r="E614" s="738">
        <v>3057</v>
      </c>
      <c r="F614" s="738">
        <v>2725</v>
      </c>
      <c r="G614" s="738">
        <v>2292</v>
      </c>
      <c r="H614" s="738">
        <v>433</v>
      </c>
      <c r="I614" s="738">
        <v>332</v>
      </c>
      <c r="J614" s="738">
        <v>30</v>
      </c>
      <c r="K614" s="738">
        <v>94</v>
      </c>
      <c r="L614" s="738">
        <v>208</v>
      </c>
      <c r="M614" s="738">
        <v>2774</v>
      </c>
      <c r="N614" s="738">
        <v>101</v>
      </c>
      <c r="O614" s="738">
        <v>90</v>
      </c>
      <c r="P614" s="738">
        <v>79</v>
      </c>
      <c r="Q614" s="738">
        <v>13</v>
      </c>
    </row>
    <row r="615" spans="2:17" ht="9" customHeight="1">
      <c r="B615" s="736"/>
      <c r="C615" s="736"/>
      <c r="D615" s="711" t="s">
        <v>1741</v>
      </c>
      <c r="E615" s="738">
        <v>791</v>
      </c>
      <c r="F615" s="738">
        <v>668</v>
      </c>
      <c r="G615" s="738">
        <v>539</v>
      </c>
      <c r="H615" s="738">
        <v>129</v>
      </c>
      <c r="I615" s="738">
        <v>123</v>
      </c>
      <c r="J615" s="738">
        <v>8</v>
      </c>
      <c r="K615" s="738">
        <v>51</v>
      </c>
      <c r="L615" s="738">
        <v>64</v>
      </c>
      <c r="M615" s="738">
        <v>667</v>
      </c>
      <c r="N615" s="738">
        <v>32</v>
      </c>
      <c r="O615" s="738">
        <v>26</v>
      </c>
      <c r="P615" s="738">
        <v>63</v>
      </c>
      <c r="Q615" s="738">
        <v>3</v>
      </c>
    </row>
    <row r="616" spans="2:17" ht="9" customHeight="1">
      <c r="B616" s="736"/>
      <c r="C616" s="736"/>
      <c r="D616" s="711" t="s">
        <v>1742</v>
      </c>
      <c r="E616" s="738">
        <v>3848</v>
      </c>
      <c r="F616" s="738">
        <v>3393</v>
      </c>
      <c r="G616" s="738">
        <v>2831</v>
      </c>
      <c r="H616" s="738">
        <v>562</v>
      </c>
      <c r="I616" s="738">
        <v>455</v>
      </c>
      <c r="J616" s="738">
        <v>38</v>
      </c>
      <c r="K616" s="738">
        <v>145</v>
      </c>
      <c r="L616" s="738">
        <v>272</v>
      </c>
      <c r="M616" s="738">
        <v>3441</v>
      </c>
      <c r="N616" s="738">
        <v>133</v>
      </c>
      <c r="O616" s="738">
        <v>116</v>
      </c>
      <c r="P616" s="738">
        <v>142</v>
      </c>
      <c r="Q616" s="738">
        <v>16</v>
      </c>
    </row>
    <row r="617" spans="2:17" ht="18" customHeight="1">
      <c r="B617" s="699" t="s">
        <v>689</v>
      </c>
      <c r="C617" s="736"/>
      <c r="D617" s="711"/>
      <c r="E617" s="739"/>
      <c r="F617" s="739"/>
      <c r="G617" s="739"/>
      <c r="H617" s="739"/>
      <c r="I617" s="739"/>
      <c r="J617" s="739"/>
      <c r="K617" s="739"/>
      <c r="L617" s="739"/>
      <c r="M617" s="739"/>
      <c r="N617" s="739"/>
      <c r="O617" s="739"/>
      <c r="P617" s="739"/>
      <c r="Q617" s="739"/>
    </row>
    <row r="618" spans="2:17" ht="18" customHeight="1">
      <c r="B618" s="736"/>
      <c r="C618" s="736" t="s">
        <v>1845</v>
      </c>
      <c r="D618" s="711" t="s">
        <v>1740</v>
      </c>
      <c r="E618" s="738">
        <v>61</v>
      </c>
      <c r="F618" s="738">
        <v>42</v>
      </c>
      <c r="G618" s="740" t="s">
        <v>974</v>
      </c>
      <c r="H618" s="740" t="s">
        <v>974</v>
      </c>
      <c r="I618" s="738">
        <v>19</v>
      </c>
      <c r="J618" s="738">
        <v>1</v>
      </c>
      <c r="K618" s="738">
        <v>4</v>
      </c>
      <c r="L618" s="738">
        <v>14</v>
      </c>
      <c r="M618" s="738">
        <v>11</v>
      </c>
      <c r="N618" s="738">
        <v>0</v>
      </c>
      <c r="O618" s="738">
        <v>0</v>
      </c>
      <c r="P618" s="738">
        <v>50</v>
      </c>
      <c r="Q618" s="738">
        <v>0</v>
      </c>
    </row>
    <row r="619" spans="2:17" ht="9" customHeight="1">
      <c r="B619" s="736"/>
      <c r="C619" s="736"/>
      <c r="D619" s="711" t="s">
        <v>1741</v>
      </c>
      <c r="E619" s="738">
        <v>84</v>
      </c>
      <c r="F619" s="738">
        <v>28</v>
      </c>
      <c r="G619" s="740" t="s">
        <v>974</v>
      </c>
      <c r="H619" s="740" t="s">
        <v>974</v>
      </c>
      <c r="I619" s="738">
        <v>56</v>
      </c>
      <c r="J619" s="738">
        <v>7</v>
      </c>
      <c r="K619" s="738">
        <v>22</v>
      </c>
      <c r="L619" s="738">
        <v>27</v>
      </c>
      <c r="M619" s="738">
        <v>4</v>
      </c>
      <c r="N619" s="738">
        <v>0</v>
      </c>
      <c r="O619" s="738">
        <v>0</v>
      </c>
      <c r="P619" s="738">
        <v>79</v>
      </c>
      <c r="Q619" s="738">
        <v>1</v>
      </c>
    </row>
    <row r="620" spans="2:17" ht="9" customHeight="1">
      <c r="B620" s="736"/>
      <c r="C620" s="736"/>
      <c r="D620" s="711" t="s">
        <v>1742</v>
      </c>
      <c r="E620" s="738">
        <v>145</v>
      </c>
      <c r="F620" s="738">
        <v>70</v>
      </c>
      <c r="G620" s="740" t="s">
        <v>974</v>
      </c>
      <c r="H620" s="740" t="s">
        <v>974</v>
      </c>
      <c r="I620" s="738">
        <v>75</v>
      </c>
      <c r="J620" s="738">
        <v>8</v>
      </c>
      <c r="K620" s="738">
        <v>26</v>
      </c>
      <c r="L620" s="738">
        <v>41</v>
      </c>
      <c r="M620" s="738">
        <v>15</v>
      </c>
      <c r="N620" s="738">
        <v>0</v>
      </c>
      <c r="O620" s="738">
        <v>0</v>
      </c>
      <c r="P620" s="738">
        <v>129</v>
      </c>
      <c r="Q620" s="738">
        <v>1</v>
      </c>
    </row>
    <row r="621" spans="2:17" ht="18" customHeight="1">
      <c r="B621" s="736"/>
      <c r="C621" s="736" t="s">
        <v>1846</v>
      </c>
      <c r="D621" s="711" t="s">
        <v>1740</v>
      </c>
      <c r="E621" s="738">
        <v>1</v>
      </c>
      <c r="F621" s="740" t="s">
        <v>974</v>
      </c>
      <c r="G621" s="740" t="s">
        <v>974</v>
      </c>
      <c r="H621" s="740" t="s">
        <v>974</v>
      </c>
      <c r="I621" s="740" t="s">
        <v>974</v>
      </c>
      <c r="J621" s="740" t="s">
        <v>974</v>
      </c>
      <c r="K621" s="740" t="s">
        <v>974</v>
      </c>
      <c r="L621" s="740" t="s">
        <v>974</v>
      </c>
      <c r="M621" s="740" t="s">
        <v>974</v>
      </c>
      <c r="N621" s="740" t="s">
        <v>974</v>
      </c>
      <c r="O621" s="740" t="s">
        <v>974</v>
      </c>
      <c r="P621" s="740" t="s">
        <v>974</v>
      </c>
      <c r="Q621" s="740" t="s">
        <v>974</v>
      </c>
    </row>
    <row r="622" spans="2:17" ht="9" customHeight="1">
      <c r="B622" s="736"/>
      <c r="C622" s="736"/>
      <c r="D622" s="711" t="s">
        <v>1742</v>
      </c>
      <c r="E622" s="738">
        <v>1</v>
      </c>
      <c r="F622" s="740" t="s">
        <v>974</v>
      </c>
      <c r="G622" s="740" t="s">
        <v>974</v>
      </c>
      <c r="H622" s="740" t="s">
        <v>974</v>
      </c>
      <c r="I622" s="740" t="s">
        <v>974</v>
      </c>
      <c r="J622" s="740" t="s">
        <v>974</v>
      </c>
      <c r="K622" s="740" t="s">
        <v>974</v>
      </c>
      <c r="L622" s="740" t="s">
        <v>974</v>
      </c>
      <c r="M622" s="740" t="s">
        <v>974</v>
      </c>
      <c r="N622" s="740" t="s">
        <v>974</v>
      </c>
      <c r="O622" s="740" t="s">
        <v>974</v>
      </c>
      <c r="P622" s="740" t="s">
        <v>974</v>
      </c>
      <c r="Q622" s="740" t="s">
        <v>974</v>
      </c>
    </row>
    <row r="623" spans="2:17" ht="18" customHeight="1">
      <c r="B623" s="736"/>
      <c r="C623" s="736" t="s">
        <v>1847</v>
      </c>
      <c r="D623" s="711" t="s">
        <v>1740</v>
      </c>
      <c r="E623" s="738">
        <v>20</v>
      </c>
      <c r="F623" s="738">
        <v>16</v>
      </c>
      <c r="G623" s="738">
        <v>10</v>
      </c>
      <c r="H623" s="738">
        <v>6</v>
      </c>
      <c r="I623" s="738">
        <v>4</v>
      </c>
      <c r="J623" s="738">
        <v>2</v>
      </c>
      <c r="K623" s="738">
        <v>1</v>
      </c>
      <c r="L623" s="738">
        <v>1</v>
      </c>
      <c r="M623" s="740" t="s">
        <v>974</v>
      </c>
      <c r="N623" s="740" t="s">
        <v>974</v>
      </c>
      <c r="O623" s="740" t="s">
        <v>974</v>
      </c>
      <c r="P623" s="740" t="s">
        <v>974</v>
      </c>
      <c r="Q623" s="740" t="s">
        <v>974</v>
      </c>
    </row>
    <row r="624" spans="2:17" ht="9" customHeight="1">
      <c r="B624" s="736"/>
      <c r="C624" s="736"/>
      <c r="D624" s="711" t="s">
        <v>1741</v>
      </c>
      <c r="E624" s="738">
        <v>10</v>
      </c>
      <c r="F624" s="738">
        <v>5</v>
      </c>
      <c r="G624" s="738">
        <v>4</v>
      </c>
      <c r="H624" s="738">
        <v>1</v>
      </c>
      <c r="I624" s="738">
        <v>5</v>
      </c>
      <c r="J624" s="738">
        <v>0</v>
      </c>
      <c r="K624" s="738">
        <v>3</v>
      </c>
      <c r="L624" s="738">
        <v>2</v>
      </c>
      <c r="M624" s="740" t="s">
        <v>974</v>
      </c>
      <c r="N624" s="740" t="s">
        <v>974</v>
      </c>
      <c r="O624" s="740" t="s">
        <v>974</v>
      </c>
      <c r="P624" s="740" t="s">
        <v>974</v>
      </c>
      <c r="Q624" s="740" t="s">
        <v>974</v>
      </c>
    </row>
    <row r="625" spans="1:17" ht="9" customHeight="1">
      <c r="B625" s="736"/>
      <c r="C625" s="736"/>
      <c r="D625" s="711" t="s">
        <v>1742</v>
      </c>
      <c r="E625" s="738">
        <v>30</v>
      </c>
      <c r="F625" s="738">
        <v>21</v>
      </c>
      <c r="G625" s="738">
        <v>14</v>
      </c>
      <c r="H625" s="738">
        <v>7</v>
      </c>
      <c r="I625" s="738">
        <v>9</v>
      </c>
      <c r="J625" s="738">
        <v>2</v>
      </c>
      <c r="K625" s="738">
        <v>4</v>
      </c>
      <c r="L625" s="738">
        <v>3</v>
      </c>
      <c r="M625" s="740" t="s">
        <v>974</v>
      </c>
      <c r="N625" s="740" t="s">
        <v>974</v>
      </c>
      <c r="O625" s="740" t="s">
        <v>974</v>
      </c>
      <c r="P625" s="740" t="s">
        <v>974</v>
      </c>
      <c r="Q625" s="740" t="s">
        <v>974</v>
      </c>
    </row>
    <row r="626" spans="1:17" ht="18" customHeight="1">
      <c r="B626" s="736"/>
      <c r="C626" s="736" t="s">
        <v>1866</v>
      </c>
      <c r="D626" s="711" t="s">
        <v>1740</v>
      </c>
      <c r="E626" s="738">
        <v>29</v>
      </c>
      <c r="F626" s="738">
        <v>25</v>
      </c>
      <c r="G626" s="738">
        <v>22</v>
      </c>
      <c r="H626" s="738">
        <v>3</v>
      </c>
      <c r="I626" s="738">
        <v>4</v>
      </c>
      <c r="J626" s="738">
        <v>2</v>
      </c>
      <c r="K626" s="738">
        <v>0</v>
      </c>
      <c r="L626" s="738">
        <v>2</v>
      </c>
      <c r="M626" s="738">
        <v>25</v>
      </c>
      <c r="N626" s="738">
        <v>4</v>
      </c>
      <c r="O626" s="738">
        <v>0</v>
      </c>
      <c r="P626" s="738">
        <v>0</v>
      </c>
      <c r="Q626" s="738">
        <v>0</v>
      </c>
    </row>
    <row r="627" spans="1:17" ht="9" customHeight="1">
      <c r="B627" s="736"/>
      <c r="C627" s="736"/>
      <c r="D627" s="711" t="s">
        <v>1741</v>
      </c>
      <c r="E627" s="738">
        <v>33</v>
      </c>
      <c r="F627" s="738">
        <v>24</v>
      </c>
      <c r="G627" s="738">
        <v>18</v>
      </c>
      <c r="H627" s="738">
        <v>6</v>
      </c>
      <c r="I627" s="738">
        <v>9</v>
      </c>
      <c r="J627" s="738">
        <v>0</v>
      </c>
      <c r="K627" s="738">
        <v>6</v>
      </c>
      <c r="L627" s="738">
        <v>3</v>
      </c>
      <c r="M627" s="738">
        <v>31</v>
      </c>
      <c r="N627" s="738">
        <v>2</v>
      </c>
      <c r="O627" s="738">
        <v>0</v>
      </c>
      <c r="P627" s="738">
        <v>0</v>
      </c>
      <c r="Q627" s="738">
        <v>0</v>
      </c>
    </row>
    <row r="628" spans="1:17" ht="9" customHeight="1">
      <c r="B628" s="736"/>
      <c r="C628" s="736"/>
      <c r="D628" s="711" t="s">
        <v>1742</v>
      </c>
      <c r="E628" s="738">
        <v>62</v>
      </c>
      <c r="F628" s="738">
        <v>49</v>
      </c>
      <c r="G628" s="738">
        <v>40</v>
      </c>
      <c r="H628" s="738">
        <v>9</v>
      </c>
      <c r="I628" s="738">
        <v>13</v>
      </c>
      <c r="J628" s="738">
        <v>2</v>
      </c>
      <c r="K628" s="738">
        <v>6</v>
      </c>
      <c r="L628" s="738">
        <v>5</v>
      </c>
      <c r="M628" s="738">
        <v>56</v>
      </c>
      <c r="N628" s="738">
        <v>6</v>
      </c>
      <c r="O628" s="738">
        <v>0</v>
      </c>
      <c r="P628" s="738">
        <v>0</v>
      </c>
      <c r="Q628" s="738">
        <v>0</v>
      </c>
    </row>
    <row r="629" spans="1:17" ht="18" customHeight="1">
      <c r="B629" s="736"/>
      <c r="C629" s="736" t="s">
        <v>1848</v>
      </c>
      <c r="D629" s="711" t="s">
        <v>1740</v>
      </c>
      <c r="E629" s="738">
        <v>152</v>
      </c>
      <c r="F629" s="738">
        <v>91</v>
      </c>
      <c r="G629" s="738">
        <v>4</v>
      </c>
      <c r="H629" s="738">
        <v>87</v>
      </c>
      <c r="I629" s="738">
        <v>61</v>
      </c>
      <c r="J629" s="738">
        <v>5</v>
      </c>
      <c r="K629" s="738">
        <v>49</v>
      </c>
      <c r="L629" s="738">
        <v>7</v>
      </c>
      <c r="M629" s="738">
        <v>75</v>
      </c>
      <c r="N629" s="738">
        <v>60</v>
      </c>
      <c r="O629" s="738">
        <v>14</v>
      </c>
      <c r="P629" s="738">
        <v>0</v>
      </c>
      <c r="Q629" s="738">
        <v>3</v>
      </c>
    </row>
    <row r="630" spans="1:17" ht="9" customHeight="1">
      <c r="B630" s="736"/>
      <c r="C630" s="736"/>
      <c r="D630" s="711" t="s">
        <v>1741</v>
      </c>
      <c r="E630" s="738">
        <v>194</v>
      </c>
      <c r="F630" s="738">
        <v>73</v>
      </c>
      <c r="G630" s="738">
        <v>5</v>
      </c>
      <c r="H630" s="738">
        <v>68</v>
      </c>
      <c r="I630" s="738">
        <v>121</v>
      </c>
      <c r="J630" s="738">
        <v>12</v>
      </c>
      <c r="K630" s="738">
        <v>91</v>
      </c>
      <c r="L630" s="738">
        <v>18</v>
      </c>
      <c r="M630" s="738">
        <v>95</v>
      </c>
      <c r="N630" s="738">
        <v>74</v>
      </c>
      <c r="O630" s="738">
        <v>14</v>
      </c>
      <c r="P630" s="738">
        <v>0</v>
      </c>
      <c r="Q630" s="738">
        <v>11</v>
      </c>
    </row>
    <row r="631" spans="1:17" ht="9" customHeight="1">
      <c r="B631" s="736"/>
      <c r="C631" s="736"/>
      <c r="D631" s="711" t="s">
        <v>1742</v>
      </c>
      <c r="E631" s="738">
        <v>346</v>
      </c>
      <c r="F631" s="738">
        <v>164</v>
      </c>
      <c r="G631" s="738">
        <v>9</v>
      </c>
      <c r="H631" s="738">
        <v>155</v>
      </c>
      <c r="I631" s="738">
        <v>182</v>
      </c>
      <c r="J631" s="738">
        <v>17</v>
      </c>
      <c r="K631" s="738">
        <v>140</v>
      </c>
      <c r="L631" s="738">
        <v>25</v>
      </c>
      <c r="M631" s="738">
        <v>170</v>
      </c>
      <c r="N631" s="738">
        <v>134</v>
      </c>
      <c r="O631" s="738">
        <v>28</v>
      </c>
      <c r="P631" s="738">
        <v>0</v>
      </c>
      <c r="Q631" s="738">
        <v>14</v>
      </c>
    </row>
    <row r="632" spans="1:17" ht="9.9499999999999993" customHeight="1">
      <c r="A632" s="699" t="s">
        <v>803</v>
      </c>
      <c r="B632" s="736"/>
      <c r="C632" s="736"/>
    </row>
    <row r="633" spans="1:17" s="698" customFormat="1" ht="9.9499999999999993" customHeight="1">
      <c r="A633" s="743" t="s">
        <v>804</v>
      </c>
      <c r="B633" s="700"/>
      <c r="C633" s="700"/>
      <c r="D633" s="700"/>
      <c r="E633" s="700"/>
      <c r="F633" s="700"/>
      <c r="G633" s="700"/>
      <c r="H633" s="700"/>
      <c r="I633" s="700"/>
      <c r="J633" s="700"/>
      <c r="K633" s="700"/>
      <c r="L633" s="700"/>
      <c r="M633" s="691"/>
      <c r="N633" s="691"/>
      <c r="O633" s="691"/>
      <c r="P633" s="691"/>
      <c r="Q633" s="691"/>
    </row>
    <row r="634" spans="1:17" ht="9.9499999999999993" customHeight="1">
      <c r="A634" s="743" t="s">
        <v>606</v>
      </c>
      <c r="B634" s="700"/>
      <c r="C634" s="700"/>
      <c r="D634" s="700"/>
      <c r="E634" s="700"/>
      <c r="F634" s="700"/>
      <c r="G634" s="700"/>
      <c r="H634" s="700"/>
      <c r="I634" s="700"/>
      <c r="J634" s="700"/>
      <c r="K634" s="700"/>
      <c r="L634" s="700"/>
      <c r="M634" s="691"/>
      <c r="N634" s="691"/>
      <c r="O634" s="691"/>
      <c r="P634" s="691"/>
      <c r="Q634" s="691"/>
    </row>
    <row r="635" spans="1:17" ht="9" customHeight="1">
      <c r="B635" s="736"/>
      <c r="C635" s="736"/>
    </row>
    <row r="636" spans="1:17" ht="9" customHeight="1">
      <c r="A636" s="744" t="s">
        <v>53</v>
      </c>
      <c r="B636" s="698"/>
      <c r="C636" s="698"/>
      <c r="L636" s="737"/>
    </row>
    <row r="637" spans="1:17" ht="18" customHeight="1">
      <c r="B637" s="736"/>
      <c r="C637" s="736" t="s">
        <v>1849</v>
      </c>
      <c r="D637" s="711" t="s">
        <v>1740</v>
      </c>
      <c r="E637" s="738">
        <v>12</v>
      </c>
      <c r="F637" s="740" t="s">
        <v>974</v>
      </c>
      <c r="G637" s="740" t="s">
        <v>974</v>
      </c>
      <c r="H637" s="740" t="s">
        <v>974</v>
      </c>
      <c r="I637" s="740" t="s">
        <v>974</v>
      </c>
      <c r="J637" s="740" t="s">
        <v>974</v>
      </c>
      <c r="K637" s="740" t="s">
        <v>974</v>
      </c>
      <c r="L637" s="740" t="s">
        <v>974</v>
      </c>
      <c r="M637" s="740" t="s">
        <v>974</v>
      </c>
      <c r="N637" s="740" t="s">
        <v>974</v>
      </c>
      <c r="O637" s="740" t="s">
        <v>974</v>
      </c>
      <c r="P637" s="740" t="s">
        <v>974</v>
      </c>
      <c r="Q637" s="740" t="s">
        <v>974</v>
      </c>
    </row>
    <row r="638" spans="1:17" ht="9" customHeight="1">
      <c r="B638" s="736"/>
      <c r="C638" s="736"/>
      <c r="D638" s="711" t="s">
        <v>1741</v>
      </c>
      <c r="E638" s="738">
        <v>2</v>
      </c>
      <c r="F638" s="740" t="s">
        <v>974</v>
      </c>
      <c r="G638" s="740" t="s">
        <v>974</v>
      </c>
      <c r="H638" s="740" t="s">
        <v>974</v>
      </c>
      <c r="I638" s="740" t="s">
        <v>974</v>
      </c>
      <c r="J638" s="740" t="s">
        <v>974</v>
      </c>
      <c r="K638" s="740" t="s">
        <v>974</v>
      </c>
      <c r="L638" s="740" t="s">
        <v>974</v>
      </c>
      <c r="M638" s="740" t="s">
        <v>974</v>
      </c>
      <c r="N638" s="740" t="s">
        <v>974</v>
      </c>
      <c r="O638" s="740" t="s">
        <v>974</v>
      </c>
      <c r="P638" s="740" t="s">
        <v>974</v>
      </c>
      <c r="Q638" s="740" t="s">
        <v>974</v>
      </c>
    </row>
    <row r="639" spans="1:17" ht="9" customHeight="1">
      <c r="B639" s="736"/>
      <c r="C639" s="736"/>
      <c r="D639" s="711" t="s">
        <v>1742</v>
      </c>
      <c r="E639" s="738">
        <v>14</v>
      </c>
      <c r="F639" s="740" t="s">
        <v>974</v>
      </c>
      <c r="G639" s="740" t="s">
        <v>974</v>
      </c>
      <c r="H639" s="740" t="s">
        <v>974</v>
      </c>
      <c r="I639" s="740" t="s">
        <v>974</v>
      </c>
      <c r="J639" s="740" t="s">
        <v>974</v>
      </c>
      <c r="K639" s="740" t="s">
        <v>974</v>
      </c>
      <c r="L639" s="740" t="s">
        <v>974</v>
      </c>
      <c r="M639" s="740" t="s">
        <v>974</v>
      </c>
      <c r="N639" s="740" t="s">
        <v>974</v>
      </c>
      <c r="O639" s="740" t="s">
        <v>974</v>
      </c>
      <c r="P639" s="740" t="s">
        <v>974</v>
      </c>
      <c r="Q639" s="740" t="s">
        <v>974</v>
      </c>
    </row>
    <row r="640" spans="1:17" ht="18" customHeight="1">
      <c r="B640" s="736"/>
      <c r="C640" s="742" t="s">
        <v>1844</v>
      </c>
      <c r="D640" s="711" t="s">
        <v>1740</v>
      </c>
      <c r="E640" s="738">
        <v>275</v>
      </c>
      <c r="F640" s="738">
        <v>186</v>
      </c>
      <c r="G640" s="738">
        <v>78</v>
      </c>
      <c r="H640" s="738">
        <v>108</v>
      </c>
      <c r="I640" s="738">
        <v>89</v>
      </c>
      <c r="J640" s="738">
        <v>10</v>
      </c>
      <c r="K640" s="738">
        <v>54</v>
      </c>
      <c r="L640" s="738">
        <v>25</v>
      </c>
      <c r="M640" s="738">
        <v>142</v>
      </c>
      <c r="N640" s="738">
        <v>65</v>
      </c>
      <c r="O640" s="738">
        <v>15</v>
      </c>
      <c r="P640" s="738">
        <v>50</v>
      </c>
      <c r="Q640" s="738">
        <v>3</v>
      </c>
    </row>
    <row r="641" spans="2:17" ht="9" customHeight="1">
      <c r="B641" s="736"/>
      <c r="C641" s="736"/>
      <c r="D641" s="711" t="s">
        <v>1741</v>
      </c>
      <c r="E641" s="738">
        <v>323</v>
      </c>
      <c r="F641" s="738">
        <v>131</v>
      </c>
      <c r="G641" s="738">
        <v>54</v>
      </c>
      <c r="H641" s="738">
        <v>77</v>
      </c>
      <c r="I641" s="738">
        <v>192</v>
      </c>
      <c r="J641" s="738">
        <v>19</v>
      </c>
      <c r="K641" s="738">
        <v>123</v>
      </c>
      <c r="L641" s="738">
        <v>50</v>
      </c>
      <c r="M641" s="738">
        <v>142</v>
      </c>
      <c r="N641" s="738">
        <v>76</v>
      </c>
      <c r="O641" s="738">
        <v>14</v>
      </c>
      <c r="P641" s="738">
        <v>79</v>
      </c>
      <c r="Q641" s="738">
        <v>12</v>
      </c>
    </row>
    <row r="642" spans="2:17" ht="9" customHeight="1">
      <c r="B642" s="736"/>
      <c r="C642" s="736"/>
      <c r="D642" s="711" t="s">
        <v>1742</v>
      </c>
      <c r="E642" s="738">
        <v>598</v>
      </c>
      <c r="F642" s="738">
        <v>317</v>
      </c>
      <c r="G642" s="738">
        <v>132</v>
      </c>
      <c r="H642" s="738">
        <v>185</v>
      </c>
      <c r="I642" s="738">
        <v>281</v>
      </c>
      <c r="J642" s="738">
        <v>29</v>
      </c>
      <c r="K642" s="738">
        <v>177</v>
      </c>
      <c r="L642" s="738">
        <v>75</v>
      </c>
      <c r="M642" s="738">
        <v>284</v>
      </c>
      <c r="N642" s="738">
        <v>141</v>
      </c>
      <c r="O642" s="738">
        <v>29</v>
      </c>
      <c r="P642" s="738">
        <v>129</v>
      </c>
      <c r="Q642" s="738">
        <v>15</v>
      </c>
    </row>
    <row r="643" spans="2:17" ht="18" customHeight="1">
      <c r="B643" s="699" t="s">
        <v>699</v>
      </c>
      <c r="C643" s="736"/>
      <c r="D643" s="711"/>
      <c r="E643" s="739"/>
      <c r="F643" s="739"/>
      <c r="G643" s="739"/>
      <c r="H643" s="739"/>
      <c r="I643" s="739"/>
      <c r="J643" s="739"/>
      <c r="K643" s="739"/>
      <c r="L643" s="739"/>
      <c r="M643" s="739"/>
      <c r="N643" s="739"/>
      <c r="O643" s="739"/>
      <c r="P643" s="739"/>
      <c r="Q643" s="739"/>
    </row>
    <row r="644" spans="2:17" ht="27" customHeight="1">
      <c r="B644" s="736"/>
      <c r="C644" s="736" t="s">
        <v>1850</v>
      </c>
      <c r="D644" s="711" t="s">
        <v>1740</v>
      </c>
      <c r="E644" s="738">
        <v>3878</v>
      </c>
      <c r="F644" s="738">
        <v>3597</v>
      </c>
      <c r="G644" s="738">
        <v>3597</v>
      </c>
      <c r="H644" s="738">
        <v>0</v>
      </c>
      <c r="I644" s="738">
        <v>281</v>
      </c>
      <c r="J644" s="738">
        <v>50</v>
      </c>
      <c r="K644" s="738">
        <v>47</v>
      </c>
      <c r="L644" s="738">
        <v>184</v>
      </c>
      <c r="M644" s="738">
        <v>3753</v>
      </c>
      <c r="N644" s="738">
        <v>17</v>
      </c>
      <c r="O644" s="738">
        <v>5</v>
      </c>
      <c r="P644" s="738">
        <v>0</v>
      </c>
      <c r="Q644" s="738">
        <v>103</v>
      </c>
    </row>
    <row r="645" spans="2:17" ht="9" customHeight="1">
      <c r="B645" s="736"/>
      <c r="C645" s="736"/>
      <c r="D645" s="711" t="s">
        <v>1741</v>
      </c>
      <c r="E645" s="738">
        <v>1450</v>
      </c>
      <c r="F645" s="738">
        <v>986</v>
      </c>
      <c r="G645" s="738">
        <v>986</v>
      </c>
      <c r="H645" s="738">
        <v>0</v>
      </c>
      <c r="I645" s="738">
        <v>464</v>
      </c>
      <c r="J645" s="738">
        <v>45</v>
      </c>
      <c r="K645" s="738">
        <v>121</v>
      </c>
      <c r="L645" s="738">
        <v>298</v>
      </c>
      <c r="M645" s="738">
        <v>1397</v>
      </c>
      <c r="N645" s="738">
        <v>6</v>
      </c>
      <c r="O645" s="738">
        <v>7</v>
      </c>
      <c r="P645" s="738">
        <v>0</v>
      </c>
      <c r="Q645" s="738">
        <v>40</v>
      </c>
    </row>
    <row r="646" spans="2:17" ht="9" customHeight="1">
      <c r="B646" s="736"/>
      <c r="C646" s="736"/>
      <c r="D646" s="711" t="s">
        <v>1742</v>
      </c>
      <c r="E646" s="738">
        <v>5328</v>
      </c>
      <c r="F646" s="738">
        <v>4583</v>
      </c>
      <c r="G646" s="738">
        <v>4583</v>
      </c>
      <c r="H646" s="738">
        <v>0</v>
      </c>
      <c r="I646" s="738">
        <v>745</v>
      </c>
      <c r="J646" s="738">
        <v>95</v>
      </c>
      <c r="K646" s="738">
        <v>168</v>
      </c>
      <c r="L646" s="738">
        <v>482</v>
      </c>
      <c r="M646" s="738">
        <v>5150</v>
      </c>
      <c r="N646" s="738">
        <v>23</v>
      </c>
      <c r="O646" s="738">
        <v>12</v>
      </c>
      <c r="P646" s="738">
        <v>0</v>
      </c>
      <c r="Q646" s="738">
        <v>143</v>
      </c>
    </row>
    <row r="647" spans="2:17" ht="18" customHeight="1">
      <c r="B647" s="736"/>
      <c r="C647" s="741" t="s">
        <v>1851</v>
      </c>
      <c r="D647" s="711" t="s">
        <v>1740</v>
      </c>
      <c r="E647" s="738">
        <v>1443</v>
      </c>
      <c r="F647" s="738">
        <v>1308</v>
      </c>
      <c r="G647" s="738">
        <v>0</v>
      </c>
      <c r="H647" s="738">
        <v>1308</v>
      </c>
      <c r="I647" s="738">
        <v>135</v>
      </c>
      <c r="J647" s="738">
        <v>50</v>
      </c>
      <c r="K647" s="738">
        <v>26</v>
      </c>
      <c r="L647" s="738">
        <v>59</v>
      </c>
      <c r="M647" s="738">
        <v>1365</v>
      </c>
      <c r="N647" s="738">
        <v>27</v>
      </c>
      <c r="O647" s="738">
        <v>19</v>
      </c>
      <c r="P647" s="738">
        <v>0</v>
      </c>
      <c r="Q647" s="738">
        <v>32</v>
      </c>
    </row>
    <row r="648" spans="2:17" ht="9" customHeight="1">
      <c r="B648" s="736"/>
      <c r="C648" s="736"/>
      <c r="D648" s="711" t="s">
        <v>1741</v>
      </c>
      <c r="E648" s="738">
        <v>598</v>
      </c>
      <c r="F648" s="738">
        <v>404</v>
      </c>
      <c r="G648" s="738">
        <v>0</v>
      </c>
      <c r="H648" s="738">
        <v>404</v>
      </c>
      <c r="I648" s="738">
        <v>194</v>
      </c>
      <c r="J648" s="738">
        <v>28</v>
      </c>
      <c r="K648" s="738">
        <v>78</v>
      </c>
      <c r="L648" s="738">
        <v>88</v>
      </c>
      <c r="M648" s="738">
        <v>561</v>
      </c>
      <c r="N648" s="738">
        <v>12</v>
      </c>
      <c r="O648" s="738">
        <v>9</v>
      </c>
      <c r="P648" s="738">
        <v>0</v>
      </c>
      <c r="Q648" s="738">
        <v>16</v>
      </c>
    </row>
    <row r="649" spans="2:17" ht="9" customHeight="1">
      <c r="B649" s="736"/>
      <c r="C649" s="736"/>
      <c r="D649" s="711" t="s">
        <v>1742</v>
      </c>
      <c r="E649" s="738">
        <v>2041</v>
      </c>
      <c r="F649" s="738">
        <v>1712</v>
      </c>
      <c r="G649" s="738">
        <v>0</v>
      </c>
      <c r="H649" s="738">
        <v>1712</v>
      </c>
      <c r="I649" s="738">
        <v>329</v>
      </c>
      <c r="J649" s="738">
        <v>78</v>
      </c>
      <c r="K649" s="738">
        <v>104</v>
      </c>
      <c r="L649" s="738">
        <v>147</v>
      </c>
      <c r="M649" s="738">
        <v>1926</v>
      </c>
      <c r="N649" s="738">
        <v>39</v>
      </c>
      <c r="O649" s="738">
        <v>28</v>
      </c>
      <c r="P649" s="738">
        <v>0</v>
      </c>
      <c r="Q649" s="738">
        <v>48</v>
      </c>
    </row>
    <row r="650" spans="2:17" ht="18" customHeight="1">
      <c r="B650" s="736"/>
      <c r="C650" s="741" t="s">
        <v>1852</v>
      </c>
      <c r="D650" s="711" t="s">
        <v>1740</v>
      </c>
      <c r="E650" s="738">
        <v>3219</v>
      </c>
      <c r="F650" s="738">
        <v>2690</v>
      </c>
      <c r="G650" s="738">
        <v>2690</v>
      </c>
      <c r="H650" s="738">
        <v>0</v>
      </c>
      <c r="I650" s="738">
        <v>529</v>
      </c>
      <c r="J650" s="738">
        <v>102</v>
      </c>
      <c r="K650" s="738">
        <v>131</v>
      </c>
      <c r="L650" s="738">
        <v>296</v>
      </c>
      <c r="M650" s="738">
        <v>3035</v>
      </c>
      <c r="N650" s="738">
        <v>83</v>
      </c>
      <c r="O650" s="738">
        <v>35</v>
      </c>
      <c r="P650" s="738">
        <v>13</v>
      </c>
      <c r="Q650" s="738">
        <v>53</v>
      </c>
    </row>
    <row r="651" spans="2:17" ht="9" customHeight="1">
      <c r="B651" s="736"/>
      <c r="C651" s="736"/>
      <c r="D651" s="711" t="s">
        <v>1741</v>
      </c>
      <c r="E651" s="738">
        <v>2587</v>
      </c>
      <c r="F651" s="738">
        <v>1402</v>
      </c>
      <c r="G651" s="738">
        <v>1402</v>
      </c>
      <c r="H651" s="738">
        <v>0</v>
      </c>
      <c r="I651" s="738">
        <v>1185</v>
      </c>
      <c r="J651" s="738">
        <v>124</v>
      </c>
      <c r="K651" s="738">
        <v>480</v>
      </c>
      <c r="L651" s="738">
        <v>581</v>
      </c>
      <c r="M651" s="738">
        <v>2391</v>
      </c>
      <c r="N651" s="738">
        <v>85</v>
      </c>
      <c r="O651" s="738">
        <v>37</v>
      </c>
      <c r="P651" s="738">
        <v>23</v>
      </c>
      <c r="Q651" s="738">
        <v>51</v>
      </c>
    </row>
    <row r="652" spans="2:17" ht="9" customHeight="1">
      <c r="B652" s="736"/>
      <c r="C652" s="736"/>
      <c r="D652" s="711" t="s">
        <v>1742</v>
      </c>
      <c r="E652" s="738">
        <v>5806</v>
      </c>
      <c r="F652" s="738">
        <v>4092</v>
      </c>
      <c r="G652" s="738">
        <v>4092</v>
      </c>
      <c r="H652" s="738">
        <v>0</v>
      </c>
      <c r="I652" s="738">
        <v>1714</v>
      </c>
      <c r="J652" s="738">
        <v>226</v>
      </c>
      <c r="K652" s="738">
        <v>611</v>
      </c>
      <c r="L652" s="738">
        <v>877</v>
      </c>
      <c r="M652" s="738">
        <v>5426</v>
      </c>
      <c r="N652" s="738">
        <v>168</v>
      </c>
      <c r="O652" s="738">
        <v>72</v>
      </c>
      <c r="P652" s="738">
        <v>36</v>
      </c>
      <c r="Q652" s="738">
        <v>104</v>
      </c>
    </row>
    <row r="653" spans="2:17" ht="18" customHeight="1">
      <c r="B653" s="736"/>
      <c r="C653" s="741" t="s">
        <v>1853</v>
      </c>
      <c r="D653" s="711" t="s">
        <v>1740</v>
      </c>
      <c r="E653" s="738">
        <v>17292</v>
      </c>
      <c r="F653" s="738">
        <v>12814</v>
      </c>
      <c r="G653" s="738">
        <v>20</v>
      </c>
      <c r="H653" s="738">
        <v>12794</v>
      </c>
      <c r="I653" s="738">
        <v>4478</v>
      </c>
      <c r="J653" s="738">
        <v>662</v>
      </c>
      <c r="K653" s="738">
        <v>2719</v>
      </c>
      <c r="L653" s="738">
        <v>1097</v>
      </c>
      <c r="M653" s="738">
        <v>12217</v>
      </c>
      <c r="N653" s="738">
        <v>3629</v>
      </c>
      <c r="O653" s="738">
        <v>1209</v>
      </c>
      <c r="P653" s="738">
        <v>7</v>
      </c>
      <c r="Q653" s="738">
        <v>230</v>
      </c>
    </row>
    <row r="654" spans="2:17" ht="9" customHeight="1">
      <c r="B654" s="736"/>
      <c r="C654" s="736"/>
      <c r="D654" s="711" t="s">
        <v>1741</v>
      </c>
      <c r="E654" s="738">
        <v>22905</v>
      </c>
      <c r="F654" s="738">
        <v>12216</v>
      </c>
      <c r="G654" s="738">
        <v>7</v>
      </c>
      <c r="H654" s="738">
        <v>12209</v>
      </c>
      <c r="I654" s="738">
        <v>10689</v>
      </c>
      <c r="J654" s="738">
        <v>1271</v>
      </c>
      <c r="K654" s="738">
        <v>6422</v>
      </c>
      <c r="L654" s="738">
        <v>2996</v>
      </c>
      <c r="M654" s="738">
        <v>14897</v>
      </c>
      <c r="N654" s="738">
        <v>5445</v>
      </c>
      <c r="O654" s="738">
        <v>2112</v>
      </c>
      <c r="P654" s="738">
        <v>28</v>
      </c>
      <c r="Q654" s="738">
        <v>423</v>
      </c>
    </row>
    <row r="655" spans="2:17" ht="9" customHeight="1">
      <c r="B655" s="736"/>
      <c r="C655" s="736"/>
      <c r="D655" s="711" t="s">
        <v>1742</v>
      </c>
      <c r="E655" s="738">
        <v>40197</v>
      </c>
      <c r="F655" s="738">
        <v>25030</v>
      </c>
      <c r="G655" s="738">
        <v>27</v>
      </c>
      <c r="H655" s="738">
        <v>25003</v>
      </c>
      <c r="I655" s="738">
        <v>15167</v>
      </c>
      <c r="J655" s="738">
        <v>1933</v>
      </c>
      <c r="K655" s="738">
        <v>9141</v>
      </c>
      <c r="L655" s="738">
        <v>4093</v>
      </c>
      <c r="M655" s="738">
        <v>27114</v>
      </c>
      <c r="N655" s="738">
        <v>9074</v>
      </c>
      <c r="O655" s="738">
        <v>3321</v>
      </c>
      <c r="P655" s="738">
        <v>35</v>
      </c>
      <c r="Q655" s="738">
        <v>653</v>
      </c>
    </row>
    <row r="656" spans="2:17" ht="18" customHeight="1">
      <c r="B656" s="736"/>
      <c r="C656" s="736" t="s">
        <v>1854</v>
      </c>
      <c r="D656" s="711" t="s">
        <v>1740</v>
      </c>
      <c r="E656" s="738">
        <v>13</v>
      </c>
      <c r="F656" s="738">
        <v>3</v>
      </c>
      <c r="G656" s="738">
        <v>1</v>
      </c>
      <c r="H656" s="738">
        <v>2</v>
      </c>
      <c r="I656" s="738">
        <v>10</v>
      </c>
      <c r="J656" s="738">
        <v>1</v>
      </c>
      <c r="K656" s="738">
        <v>7</v>
      </c>
      <c r="L656" s="738">
        <v>2</v>
      </c>
      <c r="M656" s="738">
        <v>4</v>
      </c>
      <c r="N656" s="738">
        <v>7</v>
      </c>
      <c r="O656" s="738">
        <v>1</v>
      </c>
      <c r="P656" s="738">
        <v>1</v>
      </c>
      <c r="Q656" s="738">
        <v>0</v>
      </c>
    </row>
    <row r="657" spans="2:17" ht="9" customHeight="1">
      <c r="B657" s="736"/>
      <c r="C657" s="736"/>
      <c r="D657" s="711" t="s">
        <v>1741</v>
      </c>
      <c r="E657" s="738">
        <v>30</v>
      </c>
      <c r="F657" s="738">
        <v>7</v>
      </c>
      <c r="G657" s="738">
        <v>4</v>
      </c>
      <c r="H657" s="738">
        <v>3</v>
      </c>
      <c r="I657" s="738">
        <v>23</v>
      </c>
      <c r="J657" s="738">
        <v>3</v>
      </c>
      <c r="K657" s="738">
        <v>13</v>
      </c>
      <c r="L657" s="738">
        <v>7</v>
      </c>
      <c r="M657" s="738">
        <v>9</v>
      </c>
      <c r="N657" s="738">
        <v>11</v>
      </c>
      <c r="O657" s="738">
        <v>0</v>
      </c>
      <c r="P657" s="738">
        <v>10</v>
      </c>
      <c r="Q657" s="738">
        <v>0</v>
      </c>
    </row>
    <row r="658" spans="2:17" ht="9" customHeight="1">
      <c r="B658" s="736"/>
      <c r="C658" s="736"/>
      <c r="D658" s="711" t="s">
        <v>1742</v>
      </c>
      <c r="E658" s="738">
        <v>43</v>
      </c>
      <c r="F658" s="738">
        <v>10</v>
      </c>
      <c r="G658" s="738">
        <v>5</v>
      </c>
      <c r="H658" s="738">
        <v>5</v>
      </c>
      <c r="I658" s="738">
        <v>33</v>
      </c>
      <c r="J658" s="738">
        <v>4</v>
      </c>
      <c r="K658" s="738">
        <v>20</v>
      </c>
      <c r="L658" s="738">
        <v>9</v>
      </c>
      <c r="M658" s="738">
        <v>13</v>
      </c>
      <c r="N658" s="738">
        <v>18</v>
      </c>
      <c r="O658" s="738">
        <v>1</v>
      </c>
      <c r="P658" s="738">
        <v>11</v>
      </c>
      <c r="Q658" s="738">
        <v>0</v>
      </c>
    </row>
    <row r="659" spans="2:17" ht="18" customHeight="1">
      <c r="B659" s="736"/>
      <c r="C659" s="742" t="s">
        <v>1844</v>
      </c>
      <c r="D659" s="711" t="s">
        <v>1740</v>
      </c>
      <c r="E659" s="738">
        <v>25845</v>
      </c>
      <c r="F659" s="738">
        <v>20412</v>
      </c>
      <c r="G659" s="738">
        <v>6308</v>
      </c>
      <c r="H659" s="738">
        <v>14104</v>
      </c>
      <c r="I659" s="738">
        <v>5433</v>
      </c>
      <c r="J659" s="738">
        <v>865</v>
      </c>
      <c r="K659" s="738">
        <v>2930</v>
      </c>
      <c r="L659" s="738">
        <v>1638</v>
      </c>
      <c r="M659" s="738">
        <v>20374</v>
      </c>
      <c r="N659" s="738">
        <v>3763</v>
      </c>
      <c r="O659" s="738">
        <v>1269</v>
      </c>
      <c r="P659" s="738">
        <v>21</v>
      </c>
      <c r="Q659" s="738">
        <v>418</v>
      </c>
    </row>
    <row r="660" spans="2:17" ht="9" customHeight="1">
      <c r="B660" s="736"/>
      <c r="C660" s="736"/>
      <c r="D660" s="711" t="s">
        <v>1741</v>
      </c>
      <c r="E660" s="738">
        <v>27570</v>
      </c>
      <c r="F660" s="738">
        <v>15015</v>
      </c>
      <c r="G660" s="738">
        <v>2399</v>
      </c>
      <c r="H660" s="738">
        <v>12616</v>
      </c>
      <c r="I660" s="738">
        <v>12555</v>
      </c>
      <c r="J660" s="738">
        <v>1471</v>
      </c>
      <c r="K660" s="738">
        <v>7114</v>
      </c>
      <c r="L660" s="738">
        <v>3970</v>
      </c>
      <c r="M660" s="738">
        <v>19255</v>
      </c>
      <c r="N660" s="738">
        <v>5559</v>
      </c>
      <c r="O660" s="738">
        <v>2165</v>
      </c>
      <c r="P660" s="738">
        <v>61</v>
      </c>
      <c r="Q660" s="738">
        <v>530</v>
      </c>
    </row>
    <row r="661" spans="2:17" ht="9" customHeight="1">
      <c r="B661" s="736"/>
      <c r="C661" s="736"/>
      <c r="D661" s="711" t="s">
        <v>1742</v>
      </c>
      <c r="E661" s="738">
        <v>53415</v>
      </c>
      <c r="F661" s="738">
        <v>35427</v>
      </c>
      <c r="G661" s="738">
        <v>8707</v>
      </c>
      <c r="H661" s="738">
        <v>26720</v>
      </c>
      <c r="I661" s="738">
        <v>17988</v>
      </c>
      <c r="J661" s="738">
        <v>2336</v>
      </c>
      <c r="K661" s="738">
        <v>10044</v>
      </c>
      <c r="L661" s="738">
        <v>5608</v>
      </c>
      <c r="M661" s="738">
        <v>39629</v>
      </c>
      <c r="N661" s="738">
        <v>9322</v>
      </c>
      <c r="O661" s="738">
        <v>3434</v>
      </c>
      <c r="P661" s="738">
        <v>82</v>
      </c>
      <c r="Q661" s="738">
        <v>948</v>
      </c>
    </row>
    <row r="662" spans="2:17" ht="18" customHeight="1">
      <c r="B662" s="699" t="s">
        <v>706</v>
      </c>
      <c r="C662" s="736"/>
      <c r="D662" s="711"/>
      <c r="E662" s="739"/>
      <c r="F662" s="739"/>
      <c r="G662" s="739"/>
      <c r="H662" s="739"/>
      <c r="I662" s="739"/>
      <c r="J662" s="739"/>
      <c r="K662" s="739"/>
      <c r="L662" s="739"/>
      <c r="M662" s="739"/>
      <c r="N662" s="739"/>
      <c r="O662" s="739"/>
      <c r="P662" s="739"/>
      <c r="Q662" s="739"/>
    </row>
    <row r="663" spans="2:17" ht="27" customHeight="1">
      <c r="B663" s="736"/>
      <c r="C663" s="736" t="s">
        <v>1855</v>
      </c>
      <c r="D663" s="711" t="s">
        <v>1740</v>
      </c>
      <c r="E663" s="738">
        <v>1</v>
      </c>
      <c r="F663" s="740" t="s">
        <v>974</v>
      </c>
      <c r="G663" s="740" t="s">
        <v>974</v>
      </c>
      <c r="H663" s="740" t="s">
        <v>974</v>
      </c>
      <c r="I663" s="740" t="s">
        <v>974</v>
      </c>
      <c r="J663" s="740" t="s">
        <v>974</v>
      </c>
      <c r="K663" s="740" t="s">
        <v>974</v>
      </c>
      <c r="L663" s="740" t="s">
        <v>974</v>
      </c>
      <c r="M663" s="740" t="s">
        <v>974</v>
      </c>
      <c r="N663" s="740" t="s">
        <v>974</v>
      </c>
      <c r="O663" s="740" t="s">
        <v>974</v>
      </c>
      <c r="P663" s="740" t="s">
        <v>974</v>
      </c>
      <c r="Q663" s="740" t="s">
        <v>974</v>
      </c>
    </row>
    <row r="664" spans="2:17" ht="9" customHeight="1">
      <c r="B664" s="736"/>
      <c r="C664" s="736"/>
      <c r="D664" s="711" t="s">
        <v>1741</v>
      </c>
      <c r="E664" s="738">
        <v>2</v>
      </c>
      <c r="F664" s="740" t="s">
        <v>974</v>
      </c>
      <c r="G664" s="740" t="s">
        <v>974</v>
      </c>
      <c r="H664" s="740" t="s">
        <v>974</v>
      </c>
      <c r="I664" s="740" t="s">
        <v>974</v>
      </c>
      <c r="J664" s="740" t="s">
        <v>974</v>
      </c>
      <c r="K664" s="740" t="s">
        <v>974</v>
      </c>
      <c r="L664" s="740" t="s">
        <v>974</v>
      </c>
      <c r="M664" s="740" t="s">
        <v>974</v>
      </c>
      <c r="N664" s="740" t="s">
        <v>974</v>
      </c>
      <c r="O664" s="740" t="s">
        <v>974</v>
      </c>
      <c r="P664" s="740" t="s">
        <v>974</v>
      </c>
      <c r="Q664" s="740" t="s">
        <v>974</v>
      </c>
    </row>
    <row r="665" spans="2:17" ht="9" customHeight="1">
      <c r="B665" s="736"/>
      <c r="C665" s="736"/>
      <c r="D665" s="711" t="s">
        <v>1742</v>
      </c>
      <c r="E665" s="738">
        <v>3</v>
      </c>
      <c r="F665" s="740" t="s">
        <v>974</v>
      </c>
      <c r="G665" s="740" t="s">
        <v>974</v>
      </c>
      <c r="H665" s="740" t="s">
        <v>974</v>
      </c>
      <c r="I665" s="740" t="s">
        <v>974</v>
      </c>
      <c r="J665" s="740" t="s">
        <v>974</v>
      </c>
      <c r="K665" s="740" t="s">
        <v>974</v>
      </c>
      <c r="L665" s="740" t="s">
        <v>974</v>
      </c>
      <c r="M665" s="740" t="s">
        <v>974</v>
      </c>
      <c r="N665" s="740" t="s">
        <v>974</v>
      </c>
      <c r="O665" s="740" t="s">
        <v>974</v>
      </c>
      <c r="P665" s="740" t="s">
        <v>974</v>
      </c>
      <c r="Q665" s="740" t="s">
        <v>974</v>
      </c>
    </row>
    <row r="666" spans="2:17" ht="18" customHeight="1">
      <c r="B666" s="736"/>
      <c r="C666" s="736" t="s">
        <v>1856</v>
      </c>
      <c r="D666" s="711" t="s">
        <v>1740</v>
      </c>
      <c r="E666" s="738">
        <v>3</v>
      </c>
      <c r="F666" s="738">
        <v>2</v>
      </c>
      <c r="G666" s="740" t="s">
        <v>974</v>
      </c>
      <c r="H666" s="740" t="s">
        <v>974</v>
      </c>
      <c r="I666" s="738">
        <v>1</v>
      </c>
      <c r="J666" s="738">
        <v>1</v>
      </c>
      <c r="K666" s="738">
        <v>0</v>
      </c>
      <c r="L666" s="738">
        <v>0</v>
      </c>
      <c r="M666" s="740" t="s">
        <v>974</v>
      </c>
      <c r="N666" s="740" t="s">
        <v>974</v>
      </c>
      <c r="O666" s="740" t="s">
        <v>974</v>
      </c>
      <c r="P666" s="740" t="s">
        <v>974</v>
      </c>
      <c r="Q666" s="740" t="s">
        <v>974</v>
      </c>
    </row>
    <row r="667" spans="2:17" ht="9" customHeight="1">
      <c r="B667" s="736"/>
      <c r="C667" s="736"/>
      <c r="D667" s="711" t="s">
        <v>1742</v>
      </c>
      <c r="E667" s="738">
        <v>3</v>
      </c>
      <c r="F667" s="738">
        <v>2</v>
      </c>
      <c r="G667" s="740" t="s">
        <v>974</v>
      </c>
      <c r="H667" s="740" t="s">
        <v>974</v>
      </c>
      <c r="I667" s="738">
        <v>1</v>
      </c>
      <c r="J667" s="738">
        <v>1</v>
      </c>
      <c r="K667" s="738">
        <v>0</v>
      </c>
      <c r="L667" s="738">
        <v>0</v>
      </c>
      <c r="M667" s="740" t="s">
        <v>974</v>
      </c>
      <c r="N667" s="740" t="s">
        <v>974</v>
      </c>
      <c r="O667" s="740" t="s">
        <v>974</v>
      </c>
      <c r="P667" s="740" t="s">
        <v>974</v>
      </c>
      <c r="Q667" s="740" t="s">
        <v>974</v>
      </c>
    </row>
    <row r="668" spans="2:17" ht="18" customHeight="1">
      <c r="B668" s="736"/>
      <c r="C668" s="741" t="s">
        <v>1859</v>
      </c>
      <c r="D668" s="711" t="s">
        <v>1740</v>
      </c>
      <c r="E668" s="738">
        <v>12</v>
      </c>
      <c r="F668" s="738">
        <v>9</v>
      </c>
      <c r="G668" s="738">
        <v>9</v>
      </c>
      <c r="H668" s="738">
        <v>0</v>
      </c>
      <c r="I668" s="738">
        <v>3</v>
      </c>
      <c r="J668" s="738">
        <v>0</v>
      </c>
      <c r="K668" s="738">
        <v>2</v>
      </c>
      <c r="L668" s="738">
        <v>1</v>
      </c>
      <c r="M668" s="738">
        <v>9</v>
      </c>
      <c r="N668" s="738">
        <v>0</v>
      </c>
      <c r="O668" s="738">
        <v>0</v>
      </c>
      <c r="P668" s="738">
        <v>3</v>
      </c>
      <c r="Q668" s="738">
        <v>0</v>
      </c>
    </row>
    <row r="669" spans="2:17" ht="9" customHeight="1">
      <c r="B669" s="736"/>
      <c r="C669" s="736"/>
      <c r="D669" s="711" t="s">
        <v>1741</v>
      </c>
      <c r="E669" s="738">
        <v>29</v>
      </c>
      <c r="F669" s="738">
        <v>12</v>
      </c>
      <c r="G669" s="738">
        <v>12</v>
      </c>
      <c r="H669" s="738">
        <v>0</v>
      </c>
      <c r="I669" s="738">
        <v>17</v>
      </c>
      <c r="J669" s="738">
        <v>3</v>
      </c>
      <c r="K669" s="738">
        <v>9</v>
      </c>
      <c r="L669" s="738">
        <v>5</v>
      </c>
      <c r="M669" s="738">
        <v>21</v>
      </c>
      <c r="N669" s="738">
        <v>2</v>
      </c>
      <c r="O669" s="738">
        <v>0</v>
      </c>
      <c r="P669" s="738">
        <v>6</v>
      </c>
      <c r="Q669" s="738">
        <v>0</v>
      </c>
    </row>
    <row r="670" spans="2:17" ht="9" customHeight="1">
      <c r="B670" s="736"/>
      <c r="C670" s="736"/>
      <c r="D670" s="711" t="s">
        <v>1742</v>
      </c>
      <c r="E670" s="738">
        <v>41</v>
      </c>
      <c r="F670" s="738">
        <v>21</v>
      </c>
      <c r="G670" s="738">
        <v>21</v>
      </c>
      <c r="H670" s="738">
        <v>0</v>
      </c>
      <c r="I670" s="738">
        <v>20</v>
      </c>
      <c r="J670" s="738">
        <v>3</v>
      </c>
      <c r="K670" s="738">
        <v>11</v>
      </c>
      <c r="L670" s="738">
        <v>6</v>
      </c>
      <c r="M670" s="738">
        <v>30</v>
      </c>
      <c r="N670" s="738">
        <v>2</v>
      </c>
      <c r="O670" s="738">
        <v>0</v>
      </c>
      <c r="P670" s="738">
        <v>9</v>
      </c>
      <c r="Q670" s="738">
        <v>0</v>
      </c>
    </row>
    <row r="671" spans="2:17" ht="18" customHeight="1">
      <c r="B671" s="736"/>
      <c r="C671" s="741" t="s">
        <v>1860</v>
      </c>
      <c r="D671" s="711" t="s">
        <v>1740</v>
      </c>
      <c r="E671" s="738">
        <v>8</v>
      </c>
      <c r="F671" s="740" t="s">
        <v>974</v>
      </c>
      <c r="G671" s="740" t="s">
        <v>974</v>
      </c>
      <c r="H671" s="740" t="s">
        <v>974</v>
      </c>
      <c r="I671" s="740" t="s">
        <v>974</v>
      </c>
      <c r="J671" s="740" t="s">
        <v>974</v>
      </c>
      <c r="K671" s="740" t="s">
        <v>974</v>
      </c>
      <c r="L671" s="740" t="s">
        <v>974</v>
      </c>
      <c r="M671" s="740" t="s">
        <v>974</v>
      </c>
      <c r="N671" s="740" t="s">
        <v>974</v>
      </c>
      <c r="O671" s="740" t="s">
        <v>974</v>
      </c>
      <c r="P671" s="740" t="s">
        <v>974</v>
      </c>
      <c r="Q671" s="740" t="s">
        <v>974</v>
      </c>
    </row>
    <row r="672" spans="2:17" ht="9" customHeight="1">
      <c r="B672" s="736"/>
      <c r="C672" s="736"/>
      <c r="D672" s="711" t="s">
        <v>1741</v>
      </c>
      <c r="E672" s="738">
        <v>35</v>
      </c>
      <c r="F672" s="740" t="s">
        <v>974</v>
      </c>
      <c r="G672" s="740" t="s">
        <v>974</v>
      </c>
      <c r="H672" s="740" t="s">
        <v>974</v>
      </c>
      <c r="I672" s="740" t="s">
        <v>974</v>
      </c>
      <c r="J672" s="740" t="s">
        <v>974</v>
      </c>
      <c r="K672" s="740" t="s">
        <v>974</v>
      </c>
      <c r="L672" s="740" t="s">
        <v>974</v>
      </c>
      <c r="M672" s="740" t="s">
        <v>974</v>
      </c>
      <c r="N672" s="740" t="s">
        <v>974</v>
      </c>
      <c r="O672" s="740" t="s">
        <v>974</v>
      </c>
      <c r="P672" s="740" t="s">
        <v>974</v>
      </c>
      <c r="Q672" s="740" t="s">
        <v>974</v>
      </c>
    </row>
    <row r="673" spans="2:17" ht="9" customHeight="1">
      <c r="B673" s="736"/>
      <c r="C673" s="736"/>
      <c r="D673" s="711" t="s">
        <v>1742</v>
      </c>
      <c r="E673" s="738">
        <v>43</v>
      </c>
      <c r="F673" s="740" t="s">
        <v>974</v>
      </c>
      <c r="G673" s="740" t="s">
        <v>974</v>
      </c>
      <c r="H673" s="740" t="s">
        <v>974</v>
      </c>
      <c r="I673" s="740" t="s">
        <v>974</v>
      </c>
      <c r="J673" s="740" t="s">
        <v>974</v>
      </c>
      <c r="K673" s="740" t="s">
        <v>974</v>
      </c>
      <c r="L673" s="740" t="s">
        <v>974</v>
      </c>
      <c r="M673" s="740" t="s">
        <v>974</v>
      </c>
      <c r="N673" s="740" t="s">
        <v>974</v>
      </c>
      <c r="O673" s="740" t="s">
        <v>974</v>
      </c>
      <c r="P673" s="740" t="s">
        <v>974</v>
      </c>
      <c r="Q673" s="740" t="s">
        <v>974</v>
      </c>
    </row>
    <row r="674" spans="2:17" ht="18" customHeight="1">
      <c r="B674" s="736"/>
      <c r="C674" s="742" t="s">
        <v>1844</v>
      </c>
      <c r="D674" s="711" t="s">
        <v>1740</v>
      </c>
      <c r="E674" s="738">
        <v>24</v>
      </c>
      <c r="F674" s="738">
        <v>17</v>
      </c>
      <c r="G674" s="738">
        <v>12</v>
      </c>
      <c r="H674" s="738">
        <v>5</v>
      </c>
      <c r="I674" s="738">
        <v>7</v>
      </c>
      <c r="J674" s="738">
        <v>1</v>
      </c>
      <c r="K674" s="738">
        <v>5</v>
      </c>
      <c r="L674" s="738">
        <v>1</v>
      </c>
      <c r="M674" s="738">
        <v>17</v>
      </c>
      <c r="N674" s="738">
        <v>1</v>
      </c>
      <c r="O674" s="738">
        <v>3</v>
      </c>
      <c r="P674" s="738">
        <v>3</v>
      </c>
      <c r="Q674" s="738">
        <v>0</v>
      </c>
    </row>
    <row r="675" spans="2:17" ht="9" customHeight="1">
      <c r="B675" s="736"/>
      <c r="C675" s="736"/>
      <c r="D675" s="711" t="s">
        <v>1741</v>
      </c>
      <c r="E675" s="738">
        <v>66</v>
      </c>
      <c r="F675" s="738">
        <v>17</v>
      </c>
      <c r="G675" s="738">
        <v>12</v>
      </c>
      <c r="H675" s="738">
        <v>5</v>
      </c>
      <c r="I675" s="738">
        <v>49</v>
      </c>
      <c r="J675" s="738">
        <v>10</v>
      </c>
      <c r="K675" s="738">
        <v>30</v>
      </c>
      <c r="L675" s="738">
        <v>9</v>
      </c>
      <c r="M675" s="738">
        <v>55</v>
      </c>
      <c r="N675" s="738">
        <v>4</v>
      </c>
      <c r="O675" s="738">
        <v>0</v>
      </c>
      <c r="P675" s="738">
        <v>6</v>
      </c>
      <c r="Q675" s="738">
        <v>1</v>
      </c>
    </row>
    <row r="676" spans="2:17" ht="9" customHeight="1">
      <c r="B676" s="736"/>
      <c r="C676" s="736"/>
      <c r="D676" s="711" t="s">
        <v>1742</v>
      </c>
      <c r="E676" s="738">
        <v>90</v>
      </c>
      <c r="F676" s="738">
        <v>34</v>
      </c>
      <c r="G676" s="738">
        <v>24</v>
      </c>
      <c r="H676" s="738">
        <v>10</v>
      </c>
      <c r="I676" s="738">
        <v>56</v>
      </c>
      <c r="J676" s="738">
        <v>11</v>
      </c>
      <c r="K676" s="738">
        <v>35</v>
      </c>
      <c r="L676" s="738">
        <v>10</v>
      </c>
      <c r="M676" s="738">
        <v>72</v>
      </c>
      <c r="N676" s="738">
        <v>5</v>
      </c>
      <c r="O676" s="738">
        <v>3</v>
      </c>
      <c r="P676" s="738">
        <v>9</v>
      </c>
      <c r="Q676" s="738">
        <v>1</v>
      </c>
    </row>
    <row r="677" spans="2:17" ht="18" customHeight="1">
      <c r="B677" s="699" t="s">
        <v>1861</v>
      </c>
      <c r="C677" s="736"/>
      <c r="D677" s="711" t="s">
        <v>1740</v>
      </c>
      <c r="E677" s="738">
        <v>29201</v>
      </c>
      <c r="F677" s="738">
        <v>23340</v>
      </c>
      <c r="G677" s="738">
        <v>8690</v>
      </c>
      <c r="H677" s="738">
        <v>14650</v>
      </c>
      <c r="I677" s="738">
        <v>5861</v>
      </c>
      <c r="J677" s="738">
        <v>906</v>
      </c>
      <c r="K677" s="738">
        <v>3083</v>
      </c>
      <c r="L677" s="738">
        <v>1872</v>
      </c>
      <c r="M677" s="738">
        <v>23307</v>
      </c>
      <c r="N677" s="738">
        <v>3930</v>
      </c>
      <c r="O677" s="738">
        <v>1377</v>
      </c>
      <c r="P677" s="738">
        <v>153</v>
      </c>
      <c r="Q677" s="738">
        <v>434</v>
      </c>
    </row>
    <row r="678" spans="2:17" ht="9" customHeight="1">
      <c r="B678" s="736"/>
      <c r="C678" s="736"/>
      <c r="D678" s="711" t="s">
        <v>1741</v>
      </c>
      <c r="E678" s="738">
        <v>28750</v>
      </c>
      <c r="F678" s="738">
        <v>15831</v>
      </c>
      <c r="G678" s="738">
        <v>3004</v>
      </c>
      <c r="H678" s="738">
        <v>12827</v>
      </c>
      <c r="I678" s="738">
        <v>12919</v>
      </c>
      <c r="J678" s="738">
        <v>1508</v>
      </c>
      <c r="K678" s="738">
        <v>7318</v>
      </c>
      <c r="L678" s="738">
        <v>4093</v>
      </c>
      <c r="M678" s="738">
        <v>20119</v>
      </c>
      <c r="N678" s="738">
        <v>5671</v>
      </c>
      <c r="O678" s="738">
        <v>2205</v>
      </c>
      <c r="P678" s="738">
        <v>209</v>
      </c>
      <c r="Q678" s="738">
        <v>546</v>
      </c>
    </row>
    <row r="679" spans="2:17" ht="9" customHeight="1">
      <c r="B679" s="736"/>
      <c r="C679" s="736"/>
      <c r="D679" s="711" t="s">
        <v>1742</v>
      </c>
      <c r="E679" s="738">
        <v>57951</v>
      </c>
      <c r="F679" s="738">
        <v>39171</v>
      </c>
      <c r="G679" s="738">
        <v>11694</v>
      </c>
      <c r="H679" s="738">
        <v>27477</v>
      </c>
      <c r="I679" s="738">
        <v>18780</v>
      </c>
      <c r="J679" s="738">
        <v>2414</v>
      </c>
      <c r="K679" s="738">
        <v>10401</v>
      </c>
      <c r="L679" s="738">
        <v>5965</v>
      </c>
      <c r="M679" s="738">
        <v>43426</v>
      </c>
      <c r="N679" s="738">
        <v>9601</v>
      </c>
      <c r="O679" s="738">
        <v>3582</v>
      </c>
      <c r="P679" s="738">
        <v>362</v>
      </c>
      <c r="Q679" s="738">
        <v>980</v>
      </c>
    </row>
    <row r="680" spans="2:17" ht="18" customHeight="1">
      <c r="B680" s="699" t="s">
        <v>715</v>
      </c>
      <c r="C680" s="736"/>
      <c r="D680" s="711"/>
      <c r="E680" s="739"/>
      <c r="F680" s="739"/>
      <c r="G680" s="739"/>
      <c r="H680" s="739"/>
      <c r="I680" s="739"/>
      <c r="J680" s="739"/>
      <c r="K680" s="739"/>
      <c r="L680" s="739"/>
      <c r="M680" s="739"/>
      <c r="N680" s="739"/>
      <c r="O680" s="739"/>
      <c r="P680" s="739"/>
      <c r="Q680" s="739"/>
    </row>
    <row r="681" spans="2:17" ht="18" customHeight="1">
      <c r="B681" s="736"/>
      <c r="C681" s="736" t="s">
        <v>716</v>
      </c>
      <c r="D681" s="711" t="s">
        <v>1740</v>
      </c>
      <c r="E681" s="738">
        <v>82</v>
      </c>
      <c r="F681" s="738">
        <v>0</v>
      </c>
      <c r="G681" s="738">
        <v>0</v>
      </c>
      <c r="H681" s="738">
        <v>0</v>
      </c>
      <c r="I681" s="738">
        <v>82</v>
      </c>
      <c r="J681" s="738">
        <v>72</v>
      </c>
      <c r="K681" s="738">
        <v>10</v>
      </c>
      <c r="L681" s="738">
        <v>0</v>
      </c>
      <c r="M681" s="738">
        <v>11</v>
      </c>
      <c r="N681" s="738">
        <v>5</v>
      </c>
      <c r="O681" s="738">
        <v>12</v>
      </c>
      <c r="P681" s="738">
        <v>19</v>
      </c>
      <c r="Q681" s="738">
        <v>35</v>
      </c>
    </row>
    <row r="682" spans="2:17" ht="9" customHeight="1">
      <c r="B682" s="736"/>
      <c r="C682" s="736"/>
      <c r="D682" s="711" t="s">
        <v>1741</v>
      </c>
      <c r="E682" s="738">
        <v>14</v>
      </c>
      <c r="F682" s="738">
        <v>0</v>
      </c>
      <c r="G682" s="738">
        <v>0</v>
      </c>
      <c r="H682" s="738">
        <v>0</v>
      </c>
      <c r="I682" s="738">
        <v>14</v>
      </c>
      <c r="J682" s="738">
        <v>12</v>
      </c>
      <c r="K682" s="738">
        <v>2</v>
      </c>
      <c r="L682" s="738">
        <v>0</v>
      </c>
      <c r="M682" s="738">
        <v>3</v>
      </c>
      <c r="N682" s="738">
        <v>1</v>
      </c>
      <c r="O682" s="738">
        <v>2</v>
      </c>
      <c r="P682" s="738">
        <v>3</v>
      </c>
      <c r="Q682" s="738">
        <v>5</v>
      </c>
    </row>
    <row r="683" spans="2:17" ht="9" customHeight="1">
      <c r="B683" s="736"/>
      <c r="C683" s="736"/>
      <c r="D683" s="711" t="s">
        <v>1742</v>
      </c>
      <c r="E683" s="738">
        <v>96</v>
      </c>
      <c r="F683" s="738">
        <v>0</v>
      </c>
      <c r="G683" s="738">
        <v>0</v>
      </c>
      <c r="H683" s="738">
        <v>0</v>
      </c>
      <c r="I683" s="738">
        <v>96</v>
      </c>
      <c r="J683" s="738">
        <v>84</v>
      </c>
      <c r="K683" s="738">
        <v>12</v>
      </c>
      <c r="L683" s="738">
        <v>0</v>
      </c>
      <c r="M683" s="738">
        <v>14</v>
      </c>
      <c r="N683" s="738">
        <v>6</v>
      </c>
      <c r="O683" s="738">
        <v>14</v>
      </c>
      <c r="P683" s="738">
        <v>22</v>
      </c>
      <c r="Q683" s="738">
        <v>40</v>
      </c>
    </row>
    <row r="684" spans="2:17" ht="18" customHeight="1">
      <c r="B684" s="736"/>
      <c r="C684" s="736" t="s">
        <v>717</v>
      </c>
      <c r="D684" s="711" t="s">
        <v>1740</v>
      </c>
      <c r="E684" s="738">
        <v>128</v>
      </c>
      <c r="F684" s="738">
        <v>0</v>
      </c>
      <c r="G684" s="738">
        <v>0</v>
      </c>
      <c r="H684" s="738">
        <v>0</v>
      </c>
      <c r="I684" s="738">
        <v>128</v>
      </c>
      <c r="J684" s="738">
        <v>97</v>
      </c>
      <c r="K684" s="738">
        <v>31</v>
      </c>
      <c r="L684" s="738">
        <v>0</v>
      </c>
      <c r="M684" s="738">
        <v>55</v>
      </c>
      <c r="N684" s="738">
        <v>0</v>
      </c>
      <c r="O684" s="738">
        <v>0</v>
      </c>
      <c r="P684" s="738">
        <v>0</v>
      </c>
      <c r="Q684" s="738">
        <v>73</v>
      </c>
    </row>
    <row r="685" spans="2:17" ht="9" customHeight="1">
      <c r="B685" s="736"/>
      <c r="C685" s="736"/>
      <c r="D685" s="711" t="s">
        <v>1741</v>
      </c>
      <c r="E685" s="738">
        <v>6</v>
      </c>
      <c r="F685" s="738">
        <v>0</v>
      </c>
      <c r="G685" s="738">
        <v>0</v>
      </c>
      <c r="H685" s="738">
        <v>0</v>
      </c>
      <c r="I685" s="738">
        <v>6</v>
      </c>
      <c r="J685" s="738">
        <v>6</v>
      </c>
      <c r="K685" s="738">
        <v>0</v>
      </c>
      <c r="L685" s="738">
        <v>0</v>
      </c>
      <c r="M685" s="738">
        <v>2</v>
      </c>
      <c r="N685" s="738">
        <v>0</v>
      </c>
      <c r="O685" s="738">
        <v>0</v>
      </c>
      <c r="P685" s="738">
        <v>0</v>
      </c>
      <c r="Q685" s="738">
        <v>4</v>
      </c>
    </row>
    <row r="686" spans="2:17" ht="9" customHeight="1">
      <c r="B686" s="736"/>
      <c r="C686" s="736"/>
      <c r="D686" s="711" t="s">
        <v>1742</v>
      </c>
      <c r="E686" s="738">
        <v>134</v>
      </c>
      <c r="F686" s="738">
        <v>0</v>
      </c>
      <c r="G686" s="738">
        <v>0</v>
      </c>
      <c r="H686" s="738">
        <v>0</v>
      </c>
      <c r="I686" s="738">
        <v>134</v>
      </c>
      <c r="J686" s="738">
        <v>103</v>
      </c>
      <c r="K686" s="738">
        <v>31</v>
      </c>
      <c r="L686" s="738">
        <v>0</v>
      </c>
      <c r="M686" s="738">
        <v>57</v>
      </c>
      <c r="N686" s="738">
        <v>0</v>
      </c>
      <c r="O686" s="738">
        <v>0</v>
      </c>
      <c r="P686" s="738">
        <v>0</v>
      </c>
      <c r="Q686" s="738">
        <v>77</v>
      </c>
    </row>
    <row r="687" spans="2:17" ht="9" customHeight="1">
      <c r="B687" s="736"/>
      <c r="C687" s="736"/>
    </row>
    <row r="688" spans="2:17" ht="9" customHeight="1">
      <c r="B688" s="736"/>
      <c r="C688" s="736"/>
    </row>
    <row r="689" spans="1:17" ht="9.9499999999999993" customHeight="1">
      <c r="A689" s="699" t="s">
        <v>803</v>
      </c>
      <c r="B689" s="736"/>
      <c r="C689" s="736"/>
    </row>
    <row r="690" spans="1:17" s="698" customFormat="1" ht="9.9499999999999993" customHeight="1">
      <c r="A690" s="743" t="s">
        <v>804</v>
      </c>
      <c r="B690" s="700"/>
      <c r="C690" s="700"/>
      <c r="D690" s="700"/>
      <c r="E690" s="700"/>
      <c r="F690" s="700"/>
      <c r="G690" s="700"/>
      <c r="H690" s="700"/>
      <c r="I690" s="700"/>
      <c r="J690" s="700"/>
      <c r="K690" s="700"/>
      <c r="L690" s="700"/>
      <c r="M690" s="691"/>
      <c r="N690" s="691"/>
      <c r="O690" s="691"/>
      <c r="P690" s="691"/>
      <c r="Q690" s="691"/>
    </row>
    <row r="691" spans="1:17" ht="9.9499999999999993" customHeight="1">
      <c r="A691" s="743" t="s">
        <v>606</v>
      </c>
      <c r="B691" s="700"/>
      <c r="C691" s="700"/>
      <c r="D691" s="700"/>
      <c r="E691" s="700"/>
      <c r="F691" s="700"/>
      <c r="G691" s="700"/>
      <c r="H691" s="700"/>
      <c r="I691" s="700"/>
      <c r="J691" s="700"/>
      <c r="K691" s="700"/>
      <c r="L691" s="700"/>
      <c r="M691" s="691"/>
      <c r="N691" s="691"/>
      <c r="O691" s="691"/>
      <c r="P691" s="691"/>
      <c r="Q691" s="691"/>
    </row>
    <row r="692" spans="1:17" ht="9" customHeight="1">
      <c r="B692" s="736"/>
      <c r="C692" s="736"/>
    </row>
    <row r="693" spans="1:17" ht="9" customHeight="1">
      <c r="A693" s="744" t="s">
        <v>53</v>
      </c>
      <c r="B693" s="698"/>
      <c r="C693" s="698"/>
      <c r="L693" s="737"/>
    </row>
    <row r="694" spans="1:17" ht="18" customHeight="1">
      <c r="B694" s="736"/>
      <c r="C694" s="742" t="s">
        <v>1844</v>
      </c>
      <c r="D694" s="711" t="s">
        <v>1740</v>
      </c>
      <c r="E694" s="738">
        <v>210</v>
      </c>
      <c r="F694" s="738">
        <v>0</v>
      </c>
      <c r="G694" s="738">
        <v>0</v>
      </c>
      <c r="H694" s="738">
        <v>0</v>
      </c>
      <c r="I694" s="738">
        <v>210</v>
      </c>
      <c r="J694" s="738">
        <v>169</v>
      </c>
      <c r="K694" s="738">
        <v>41</v>
      </c>
      <c r="L694" s="738">
        <v>0</v>
      </c>
      <c r="M694" s="738">
        <v>66</v>
      </c>
      <c r="N694" s="738">
        <v>5</v>
      </c>
      <c r="O694" s="738">
        <v>12</v>
      </c>
      <c r="P694" s="738">
        <v>19</v>
      </c>
      <c r="Q694" s="738">
        <v>108</v>
      </c>
    </row>
    <row r="695" spans="1:17" ht="9" customHeight="1">
      <c r="B695" s="736"/>
      <c r="C695" s="736"/>
      <c r="D695" s="711" t="s">
        <v>1741</v>
      </c>
      <c r="E695" s="738">
        <v>20</v>
      </c>
      <c r="F695" s="738">
        <v>0</v>
      </c>
      <c r="G695" s="738">
        <v>0</v>
      </c>
      <c r="H695" s="738">
        <v>0</v>
      </c>
      <c r="I695" s="738">
        <v>20</v>
      </c>
      <c r="J695" s="738">
        <v>18</v>
      </c>
      <c r="K695" s="738">
        <v>2</v>
      </c>
      <c r="L695" s="738">
        <v>0</v>
      </c>
      <c r="M695" s="738">
        <v>5</v>
      </c>
      <c r="N695" s="738">
        <v>1</v>
      </c>
      <c r="O695" s="738">
        <v>2</v>
      </c>
      <c r="P695" s="738">
        <v>3</v>
      </c>
      <c r="Q695" s="738">
        <v>9</v>
      </c>
    </row>
    <row r="696" spans="1:17" ht="9" customHeight="1">
      <c r="B696" s="736"/>
      <c r="C696" s="736"/>
      <c r="D696" s="711" t="s">
        <v>1742</v>
      </c>
      <c r="E696" s="738">
        <v>230</v>
      </c>
      <c r="F696" s="738">
        <v>0</v>
      </c>
      <c r="G696" s="738">
        <v>0</v>
      </c>
      <c r="H696" s="738">
        <v>0</v>
      </c>
      <c r="I696" s="738">
        <v>230</v>
      </c>
      <c r="J696" s="738">
        <v>187</v>
      </c>
      <c r="K696" s="738">
        <v>43</v>
      </c>
      <c r="L696" s="738">
        <v>0</v>
      </c>
      <c r="M696" s="738">
        <v>71</v>
      </c>
      <c r="N696" s="738">
        <v>6</v>
      </c>
      <c r="O696" s="738">
        <v>14</v>
      </c>
      <c r="P696" s="738">
        <v>22</v>
      </c>
      <c r="Q696" s="738">
        <v>117</v>
      </c>
    </row>
    <row r="697" spans="1:17" ht="18" customHeight="1">
      <c r="B697" s="699" t="s">
        <v>718</v>
      </c>
      <c r="C697" s="736"/>
      <c r="D697" s="711"/>
      <c r="E697" s="739"/>
      <c r="F697" s="739"/>
      <c r="G697" s="739"/>
      <c r="H697" s="739"/>
      <c r="I697" s="739"/>
      <c r="J697" s="739"/>
      <c r="K697" s="739"/>
      <c r="L697" s="739"/>
      <c r="M697" s="739"/>
      <c r="N697" s="739"/>
      <c r="O697" s="739"/>
      <c r="P697" s="739"/>
      <c r="Q697" s="739"/>
    </row>
    <row r="698" spans="1:17" ht="18" customHeight="1">
      <c r="B698" s="736"/>
      <c r="C698" s="736" t="s">
        <v>718</v>
      </c>
      <c r="D698" s="711" t="s">
        <v>1740</v>
      </c>
      <c r="E698" s="738">
        <v>1934</v>
      </c>
      <c r="F698" s="738">
        <v>0</v>
      </c>
      <c r="G698" s="738">
        <v>0</v>
      </c>
      <c r="H698" s="738">
        <v>0</v>
      </c>
      <c r="I698" s="738">
        <v>1934</v>
      </c>
      <c r="J698" s="738">
        <v>1900</v>
      </c>
      <c r="K698" s="738">
        <v>34</v>
      </c>
      <c r="L698" s="738">
        <v>0</v>
      </c>
      <c r="M698" s="738">
        <v>1233</v>
      </c>
      <c r="N698" s="738">
        <v>21</v>
      </c>
      <c r="O698" s="738">
        <v>68</v>
      </c>
      <c r="P698" s="738">
        <v>252</v>
      </c>
      <c r="Q698" s="738">
        <v>360</v>
      </c>
    </row>
    <row r="699" spans="1:17" ht="9" customHeight="1">
      <c r="B699" s="736"/>
      <c r="C699" s="736"/>
      <c r="D699" s="711" t="s">
        <v>1741</v>
      </c>
      <c r="E699" s="738">
        <v>1238</v>
      </c>
      <c r="F699" s="738">
        <v>0</v>
      </c>
      <c r="G699" s="738">
        <v>0</v>
      </c>
      <c r="H699" s="738">
        <v>0</v>
      </c>
      <c r="I699" s="738">
        <v>1238</v>
      </c>
      <c r="J699" s="738">
        <v>1217</v>
      </c>
      <c r="K699" s="738">
        <v>21</v>
      </c>
      <c r="L699" s="738">
        <v>0</v>
      </c>
      <c r="M699" s="738">
        <v>848</v>
      </c>
      <c r="N699" s="738">
        <v>20</v>
      </c>
      <c r="O699" s="738">
        <v>60</v>
      </c>
      <c r="P699" s="738">
        <v>158</v>
      </c>
      <c r="Q699" s="738">
        <v>152</v>
      </c>
    </row>
    <row r="700" spans="1:17" ht="9" customHeight="1">
      <c r="B700" s="736"/>
      <c r="C700" s="736"/>
      <c r="D700" s="711" t="s">
        <v>1742</v>
      </c>
      <c r="E700" s="738">
        <v>3172</v>
      </c>
      <c r="F700" s="738">
        <v>0</v>
      </c>
      <c r="G700" s="738">
        <v>0</v>
      </c>
      <c r="H700" s="738">
        <v>0</v>
      </c>
      <c r="I700" s="738">
        <v>3172</v>
      </c>
      <c r="J700" s="738">
        <v>3117</v>
      </c>
      <c r="K700" s="738">
        <v>55</v>
      </c>
      <c r="L700" s="738">
        <v>0</v>
      </c>
      <c r="M700" s="738">
        <v>2081</v>
      </c>
      <c r="N700" s="738">
        <v>41</v>
      </c>
      <c r="O700" s="738">
        <v>128</v>
      </c>
      <c r="P700" s="738">
        <v>410</v>
      </c>
      <c r="Q700" s="738">
        <v>512</v>
      </c>
    </row>
    <row r="701" spans="1:17" ht="18" customHeight="1">
      <c r="B701" s="736"/>
      <c r="C701" s="736" t="s">
        <v>719</v>
      </c>
      <c r="D701" s="711" t="s">
        <v>1740</v>
      </c>
      <c r="E701" s="738">
        <v>30</v>
      </c>
      <c r="F701" s="738">
        <v>0</v>
      </c>
      <c r="G701" s="738">
        <v>0</v>
      </c>
      <c r="H701" s="738">
        <v>0</v>
      </c>
      <c r="I701" s="738">
        <v>30</v>
      </c>
      <c r="J701" s="738">
        <v>30</v>
      </c>
      <c r="K701" s="738">
        <v>0</v>
      </c>
      <c r="L701" s="738">
        <v>0</v>
      </c>
      <c r="M701" s="738">
        <v>2</v>
      </c>
      <c r="N701" s="738">
        <v>0</v>
      </c>
      <c r="O701" s="738">
        <v>3</v>
      </c>
      <c r="P701" s="738">
        <v>3</v>
      </c>
      <c r="Q701" s="738">
        <v>22</v>
      </c>
    </row>
    <row r="702" spans="1:17" ht="9" customHeight="1">
      <c r="B702" s="736"/>
      <c r="C702" s="736"/>
      <c r="D702" s="711" t="s">
        <v>1741</v>
      </c>
      <c r="E702" s="738">
        <v>4</v>
      </c>
      <c r="F702" s="738">
        <v>0</v>
      </c>
      <c r="G702" s="738">
        <v>0</v>
      </c>
      <c r="H702" s="738">
        <v>0</v>
      </c>
      <c r="I702" s="738">
        <v>4</v>
      </c>
      <c r="J702" s="738">
        <v>4</v>
      </c>
      <c r="K702" s="738">
        <v>0</v>
      </c>
      <c r="L702" s="738">
        <v>0</v>
      </c>
      <c r="M702" s="738">
        <v>0</v>
      </c>
      <c r="N702" s="738">
        <v>0</v>
      </c>
      <c r="O702" s="738">
        <v>2</v>
      </c>
      <c r="P702" s="738">
        <v>1</v>
      </c>
      <c r="Q702" s="738">
        <v>1</v>
      </c>
    </row>
    <row r="703" spans="1:17" ht="9" customHeight="1">
      <c r="B703" s="736"/>
      <c r="C703" s="736"/>
      <c r="D703" s="711" t="s">
        <v>1742</v>
      </c>
      <c r="E703" s="738">
        <v>34</v>
      </c>
      <c r="F703" s="738">
        <v>0</v>
      </c>
      <c r="G703" s="738">
        <v>0</v>
      </c>
      <c r="H703" s="738">
        <v>0</v>
      </c>
      <c r="I703" s="738">
        <v>34</v>
      </c>
      <c r="J703" s="738">
        <v>34</v>
      </c>
      <c r="K703" s="738">
        <v>0</v>
      </c>
      <c r="L703" s="738">
        <v>0</v>
      </c>
      <c r="M703" s="738">
        <v>2</v>
      </c>
      <c r="N703" s="738">
        <v>0</v>
      </c>
      <c r="O703" s="738">
        <v>5</v>
      </c>
      <c r="P703" s="738">
        <v>4</v>
      </c>
      <c r="Q703" s="738">
        <v>23</v>
      </c>
    </row>
    <row r="704" spans="1:17" ht="18" customHeight="1">
      <c r="B704" s="736"/>
      <c r="C704" s="736" t="s">
        <v>1862</v>
      </c>
      <c r="D704" s="711" t="s">
        <v>1740</v>
      </c>
      <c r="E704" s="738">
        <v>2615</v>
      </c>
      <c r="F704" s="738">
        <v>0</v>
      </c>
      <c r="G704" s="738">
        <v>0</v>
      </c>
      <c r="H704" s="738">
        <v>0</v>
      </c>
      <c r="I704" s="738">
        <v>2615</v>
      </c>
      <c r="J704" s="738">
        <v>2608</v>
      </c>
      <c r="K704" s="738">
        <v>7</v>
      </c>
      <c r="L704" s="738">
        <v>0</v>
      </c>
      <c r="M704" s="738">
        <v>327</v>
      </c>
      <c r="N704" s="738">
        <v>2</v>
      </c>
      <c r="O704" s="738">
        <v>21</v>
      </c>
      <c r="P704" s="738">
        <v>3</v>
      </c>
      <c r="Q704" s="738">
        <v>2262</v>
      </c>
    </row>
    <row r="705" spans="1:17" ht="9" customHeight="1">
      <c r="B705" s="736"/>
      <c r="C705" s="736"/>
      <c r="D705" s="711" t="s">
        <v>1741</v>
      </c>
      <c r="E705" s="738">
        <v>494</v>
      </c>
      <c r="F705" s="738">
        <v>0</v>
      </c>
      <c r="G705" s="738">
        <v>0</v>
      </c>
      <c r="H705" s="738">
        <v>0</v>
      </c>
      <c r="I705" s="738">
        <v>494</v>
      </c>
      <c r="J705" s="738">
        <v>492</v>
      </c>
      <c r="K705" s="738">
        <v>2</v>
      </c>
      <c r="L705" s="738">
        <v>0</v>
      </c>
      <c r="M705" s="738">
        <v>82</v>
      </c>
      <c r="N705" s="738">
        <v>3</v>
      </c>
      <c r="O705" s="738">
        <v>5</v>
      </c>
      <c r="P705" s="738">
        <v>1</v>
      </c>
      <c r="Q705" s="738">
        <v>403</v>
      </c>
    </row>
    <row r="706" spans="1:17" ht="9" customHeight="1">
      <c r="B706" s="736"/>
      <c r="C706" s="736"/>
      <c r="D706" s="711" t="s">
        <v>1742</v>
      </c>
      <c r="E706" s="738">
        <v>3109</v>
      </c>
      <c r="F706" s="738">
        <v>0</v>
      </c>
      <c r="G706" s="738">
        <v>0</v>
      </c>
      <c r="H706" s="738">
        <v>0</v>
      </c>
      <c r="I706" s="738">
        <v>3109</v>
      </c>
      <c r="J706" s="738">
        <v>3100</v>
      </c>
      <c r="K706" s="738">
        <v>9</v>
      </c>
      <c r="L706" s="738">
        <v>0</v>
      </c>
      <c r="M706" s="738">
        <v>409</v>
      </c>
      <c r="N706" s="738">
        <v>5</v>
      </c>
      <c r="O706" s="738">
        <v>26</v>
      </c>
      <c r="P706" s="738">
        <v>4</v>
      </c>
      <c r="Q706" s="738">
        <v>2665</v>
      </c>
    </row>
    <row r="707" spans="1:17" ht="18" customHeight="1">
      <c r="B707" s="736"/>
      <c r="C707" s="742" t="s">
        <v>1844</v>
      </c>
      <c r="D707" s="711" t="s">
        <v>1740</v>
      </c>
      <c r="E707" s="738">
        <v>4579</v>
      </c>
      <c r="F707" s="738">
        <v>0</v>
      </c>
      <c r="G707" s="738">
        <v>0</v>
      </c>
      <c r="H707" s="738">
        <v>0</v>
      </c>
      <c r="I707" s="738">
        <v>4579</v>
      </c>
      <c r="J707" s="738">
        <v>4538</v>
      </c>
      <c r="K707" s="738">
        <v>41</v>
      </c>
      <c r="L707" s="738">
        <v>0</v>
      </c>
      <c r="M707" s="738">
        <v>1562</v>
      </c>
      <c r="N707" s="738">
        <v>23</v>
      </c>
      <c r="O707" s="738">
        <v>92</v>
      </c>
      <c r="P707" s="738">
        <v>258</v>
      </c>
      <c r="Q707" s="738">
        <v>2644</v>
      </c>
    </row>
    <row r="708" spans="1:17" ht="9" customHeight="1">
      <c r="B708" s="736"/>
      <c r="C708" s="736"/>
      <c r="D708" s="711" t="s">
        <v>1741</v>
      </c>
      <c r="E708" s="738">
        <v>1736</v>
      </c>
      <c r="F708" s="738">
        <v>0</v>
      </c>
      <c r="G708" s="738">
        <v>0</v>
      </c>
      <c r="H708" s="738">
        <v>0</v>
      </c>
      <c r="I708" s="738">
        <v>1736</v>
      </c>
      <c r="J708" s="738">
        <v>1713</v>
      </c>
      <c r="K708" s="738">
        <v>23</v>
      </c>
      <c r="L708" s="738">
        <v>0</v>
      </c>
      <c r="M708" s="738">
        <v>930</v>
      </c>
      <c r="N708" s="738">
        <v>23</v>
      </c>
      <c r="O708" s="738">
        <v>67</v>
      </c>
      <c r="P708" s="738">
        <v>160</v>
      </c>
      <c r="Q708" s="738">
        <v>556</v>
      </c>
    </row>
    <row r="709" spans="1:17" ht="9" customHeight="1">
      <c r="B709" s="736"/>
      <c r="C709" s="736"/>
      <c r="D709" s="711" t="s">
        <v>1742</v>
      </c>
      <c r="E709" s="738">
        <v>6315</v>
      </c>
      <c r="F709" s="738">
        <v>0</v>
      </c>
      <c r="G709" s="738">
        <v>0</v>
      </c>
      <c r="H709" s="738">
        <v>0</v>
      </c>
      <c r="I709" s="738">
        <v>6315</v>
      </c>
      <c r="J709" s="738">
        <v>6251</v>
      </c>
      <c r="K709" s="738">
        <v>64</v>
      </c>
      <c r="L709" s="738">
        <v>0</v>
      </c>
      <c r="M709" s="738">
        <v>2492</v>
      </c>
      <c r="N709" s="738">
        <v>46</v>
      </c>
      <c r="O709" s="738">
        <v>159</v>
      </c>
      <c r="P709" s="738">
        <v>418</v>
      </c>
      <c r="Q709" s="738">
        <v>3200</v>
      </c>
    </row>
    <row r="710" spans="1:17" ht="18" customHeight="1">
      <c r="B710" s="699" t="s">
        <v>721</v>
      </c>
      <c r="C710" s="736"/>
      <c r="D710" s="711"/>
      <c r="E710" s="739"/>
      <c r="F710" s="739"/>
      <c r="G710" s="739"/>
      <c r="H710" s="739"/>
      <c r="I710" s="739"/>
      <c r="J710" s="739"/>
      <c r="K710" s="739"/>
      <c r="L710" s="739"/>
      <c r="M710" s="739"/>
      <c r="N710" s="739"/>
      <c r="O710" s="739"/>
      <c r="P710" s="739"/>
      <c r="Q710" s="739"/>
    </row>
    <row r="711" spans="1:17" ht="18" customHeight="1">
      <c r="B711" s="736"/>
      <c r="C711" s="736" t="s">
        <v>721</v>
      </c>
      <c r="D711" s="711" t="s">
        <v>1740</v>
      </c>
      <c r="E711" s="738">
        <v>680</v>
      </c>
      <c r="F711" s="738">
        <v>0</v>
      </c>
      <c r="G711" s="738">
        <v>0</v>
      </c>
      <c r="H711" s="738">
        <v>0</v>
      </c>
      <c r="I711" s="738">
        <v>680</v>
      </c>
      <c r="J711" s="738">
        <v>639</v>
      </c>
      <c r="K711" s="738">
        <v>30</v>
      </c>
      <c r="L711" s="738">
        <v>11</v>
      </c>
      <c r="M711" s="738">
        <v>354</v>
      </c>
      <c r="N711" s="738">
        <v>192</v>
      </c>
      <c r="O711" s="738">
        <v>106</v>
      </c>
      <c r="P711" s="738">
        <v>10</v>
      </c>
      <c r="Q711" s="738">
        <v>18</v>
      </c>
    </row>
    <row r="712" spans="1:17" ht="9" customHeight="1">
      <c r="B712" s="736"/>
      <c r="C712" s="736"/>
      <c r="D712" s="711" t="s">
        <v>1741</v>
      </c>
      <c r="E712" s="738">
        <v>1171</v>
      </c>
      <c r="F712" s="738">
        <v>0</v>
      </c>
      <c r="G712" s="738">
        <v>0</v>
      </c>
      <c r="H712" s="738">
        <v>0</v>
      </c>
      <c r="I712" s="738">
        <v>1171</v>
      </c>
      <c r="J712" s="738">
        <v>1118</v>
      </c>
      <c r="K712" s="738">
        <v>41</v>
      </c>
      <c r="L712" s="738">
        <v>12</v>
      </c>
      <c r="M712" s="738">
        <v>611</v>
      </c>
      <c r="N712" s="738">
        <v>301</v>
      </c>
      <c r="O712" s="738">
        <v>195</v>
      </c>
      <c r="P712" s="738">
        <v>20</v>
      </c>
      <c r="Q712" s="738">
        <v>44</v>
      </c>
    </row>
    <row r="713" spans="1:17" ht="9" customHeight="1">
      <c r="B713" s="736"/>
      <c r="C713" s="736"/>
      <c r="D713" s="711" t="s">
        <v>1742</v>
      </c>
      <c r="E713" s="738">
        <v>1851</v>
      </c>
      <c r="F713" s="738">
        <v>0</v>
      </c>
      <c r="G713" s="738">
        <v>0</v>
      </c>
      <c r="H713" s="738">
        <v>0</v>
      </c>
      <c r="I713" s="738">
        <v>1851</v>
      </c>
      <c r="J713" s="738">
        <v>1757</v>
      </c>
      <c r="K713" s="738">
        <v>71</v>
      </c>
      <c r="L713" s="738">
        <v>23</v>
      </c>
      <c r="M713" s="738">
        <v>965</v>
      </c>
      <c r="N713" s="738">
        <v>493</v>
      </c>
      <c r="O713" s="738">
        <v>301</v>
      </c>
      <c r="P713" s="738">
        <v>30</v>
      </c>
      <c r="Q713" s="738">
        <v>62</v>
      </c>
    </row>
    <row r="714" spans="1:17" ht="18" customHeight="1">
      <c r="B714" s="736"/>
      <c r="C714" s="736" t="s">
        <v>722</v>
      </c>
      <c r="D714" s="711" t="s">
        <v>1740</v>
      </c>
      <c r="E714" s="738">
        <v>92</v>
      </c>
      <c r="F714" s="738">
        <v>0</v>
      </c>
      <c r="G714" s="738">
        <v>0</v>
      </c>
      <c r="H714" s="738">
        <v>0</v>
      </c>
      <c r="I714" s="738">
        <v>92</v>
      </c>
      <c r="J714" s="738">
        <v>85</v>
      </c>
      <c r="K714" s="738">
        <v>7</v>
      </c>
      <c r="L714" s="738">
        <v>0</v>
      </c>
      <c r="M714" s="738">
        <v>75</v>
      </c>
      <c r="N714" s="738">
        <v>17</v>
      </c>
      <c r="O714" s="738">
        <v>0</v>
      </c>
      <c r="P714" s="738">
        <v>0</v>
      </c>
      <c r="Q714" s="738">
        <v>0</v>
      </c>
    </row>
    <row r="715" spans="1:17" ht="9" customHeight="1">
      <c r="B715" s="736"/>
      <c r="C715" s="736"/>
      <c r="D715" s="711" t="s">
        <v>1741</v>
      </c>
      <c r="E715" s="738">
        <v>133</v>
      </c>
      <c r="F715" s="738">
        <v>0</v>
      </c>
      <c r="G715" s="738">
        <v>0</v>
      </c>
      <c r="H715" s="738">
        <v>0</v>
      </c>
      <c r="I715" s="738">
        <v>133</v>
      </c>
      <c r="J715" s="738">
        <v>123</v>
      </c>
      <c r="K715" s="738">
        <v>10</v>
      </c>
      <c r="L715" s="738">
        <v>0</v>
      </c>
      <c r="M715" s="738">
        <v>110</v>
      </c>
      <c r="N715" s="738">
        <v>16</v>
      </c>
      <c r="O715" s="738">
        <v>3</v>
      </c>
      <c r="P715" s="738">
        <v>2</v>
      </c>
      <c r="Q715" s="738">
        <v>2</v>
      </c>
    </row>
    <row r="716" spans="1:17" ht="9" customHeight="1">
      <c r="B716" s="736"/>
      <c r="C716" s="736"/>
      <c r="D716" s="711" t="s">
        <v>1742</v>
      </c>
      <c r="E716" s="738">
        <v>225</v>
      </c>
      <c r="F716" s="738">
        <v>0</v>
      </c>
      <c r="G716" s="738">
        <v>0</v>
      </c>
      <c r="H716" s="738">
        <v>0</v>
      </c>
      <c r="I716" s="738">
        <v>225</v>
      </c>
      <c r="J716" s="738">
        <v>208</v>
      </c>
      <c r="K716" s="738">
        <v>17</v>
      </c>
      <c r="L716" s="738">
        <v>0</v>
      </c>
      <c r="M716" s="738">
        <v>185</v>
      </c>
      <c r="N716" s="738">
        <v>33</v>
      </c>
      <c r="O716" s="738">
        <v>3</v>
      </c>
      <c r="P716" s="738">
        <v>2</v>
      </c>
      <c r="Q716" s="738">
        <v>2</v>
      </c>
    </row>
    <row r="717" spans="1:17" ht="18" customHeight="1">
      <c r="B717" s="736"/>
      <c r="C717" s="742" t="s">
        <v>1844</v>
      </c>
      <c r="D717" s="711" t="s">
        <v>1740</v>
      </c>
      <c r="E717" s="738">
        <v>772</v>
      </c>
      <c r="F717" s="738">
        <v>0</v>
      </c>
      <c r="G717" s="738">
        <v>0</v>
      </c>
      <c r="H717" s="738">
        <v>0</v>
      </c>
      <c r="I717" s="738">
        <v>772</v>
      </c>
      <c r="J717" s="738">
        <v>724</v>
      </c>
      <c r="K717" s="738">
        <v>37</v>
      </c>
      <c r="L717" s="738">
        <v>11</v>
      </c>
      <c r="M717" s="738">
        <v>429</v>
      </c>
      <c r="N717" s="738">
        <v>209</v>
      </c>
      <c r="O717" s="738">
        <v>106</v>
      </c>
      <c r="P717" s="738">
        <v>10</v>
      </c>
      <c r="Q717" s="738">
        <v>18</v>
      </c>
    </row>
    <row r="718" spans="1:17" ht="9" customHeight="1">
      <c r="B718" s="736"/>
      <c r="C718" s="736"/>
      <c r="D718" s="711" t="s">
        <v>1741</v>
      </c>
      <c r="E718" s="738">
        <v>1304</v>
      </c>
      <c r="F718" s="738">
        <v>0</v>
      </c>
      <c r="G718" s="738">
        <v>0</v>
      </c>
      <c r="H718" s="738">
        <v>0</v>
      </c>
      <c r="I718" s="738">
        <v>1304</v>
      </c>
      <c r="J718" s="738">
        <v>1241</v>
      </c>
      <c r="K718" s="738">
        <v>51</v>
      </c>
      <c r="L718" s="738">
        <v>12</v>
      </c>
      <c r="M718" s="738">
        <v>721</v>
      </c>
      <c r="N718" s="738">
        <v>317</v>
      </c>
      <c r="O718" s="738">
        <v>198</v>
      </c>
      <c r="P718" s="738">
        <v>22</v>
      </c>
      <c r="Q718" s="738">
        <v>46</v>
      </c>
    </row>
    <row r="719" spans="1:17" ht="9" customHeight="1">
      <c r="B719" s="736"/>
      <c r="C719" s="736"/>
      <c r="D719" s="711" t="s">
        <v>1742</v>
      </c>
      <c r="E719" s="738">
        <v>2076</v>
      </c>
      <c r="F719" s="738">
        <v>0</v>
      </c>
      <c r="G719" s="738">
        <v>0</v>
      </c>
      <c r="H719" s="738">
        <v>0</v>
      </c>
      <c r="I719" s="738">
        <v>2076</v>
      </c>
      <c r="J719" s="738">
        <v>1965</v>
      </c>
      <c r="K719" s="738">
        <v>88</v>
      </c>
      <c r="L719" s="738">
        <v>23</v>
      </c>
      <c r="M719" s="738">
        <v>1150</v>
      </c>
      <c r="N719" s="738">
        <v>526</v>
      </c>
      <c r="O719" s="738">
        <v>304</v>
      </c>
      <c r="P719" s="738">
        <v>32</v>
      </c>
      <c r="Q719" s="738">
        <v>64</v>
      </c>
    </row>
    <row r="720" spans="1:17" ht="18" customHeight="1">
      <c r="A720" s="698"/>
      <c r="B720" s="698" t="s">
        <v>1863</v>
      </c>
      <c r="C720" s="736"/>
      <c r="D720" s="711" t="s">
        <v>1740</v>
      </c>
      <c r="E720" s="737">
        <v>5561</v>
      </c>
      <c r="F720" s="738">
        <v>0</v>
      </c>
      <c r="G720" s="738">
        <v>0</v>
      </c>
      <c r="H720" s="738">
        <v>0</v>
      </c>
      <c r="I720" s="738">
        <v>5561</v>
      </c>
      <c r="J720" s="738">
        <v>5431</v>
      </c>
      <c r="K720" s="738">
        <v>119</v>
      </c>
      <c r="L720" s="738">
        <v>11</v>
      </c>
      <c r="M720" s="738">
        <v>2057</v>
      </c>
      <c r="N720" s="738">
        <v>237</v>
      </c>
      <c r="O720" s="738">
        <v>210</v>
      </c>
      <c r="P720" s="738">
        <v>287</v>
      </c>
      <c r="Q720" s="738">
        <v>2770</v>
      </c>
    </row>
    <row r="721" spans="1:17" ht="9" customHeight="1">
      <c r="B721" s="736"/>
      <c r="C721" s="736"/>
      <c r="D721" s="711" t="s">
        <v>1741</v>
      </c>
      <c r="E721" s="738">
        <v>3060</v>
      </c>
      <c r="F721" s="738">
        <v>0</v>
      </c>
      <c r="G721" s="738">
        <v>0</v>
      </c>
      <c r="H721" s="738">
        <v>0</v>
      </c>
      <c r="I721" s="738">
        <v>3060</v>
      </c>
      <c r="J721" s="738">
        <v>2972</v>
      </c>
      <c r="K721" s="738">
        <v>76</v>
      </c>
      <c r="L721" s="738">
        <v>12</v>
      </c>
      <c r="M721" s="738">
        <v>1656</v>
      </c>
      <c r="N721" s="738">
        <v>341</v>
      </c>
      <c r="O721" s="738">
        <v>267</v>
      </c>
      <c r="P721" s="738">
        <v>185</v>
      </c>
      <c r="Q721" s="738">
        <v>611</v>
      </c>
    </row>
    <row r="722" spans="1:17" ht="9" customHeight="1">
      <c r="B722" s="736"/>
      <c r="C722" s="736"/>
      <c r="D722" s="711" t="s">
        <v>1742</v>
      </c>
      <c r="E722" s="738">
        <v>8621</v>
      </c>
      <c r="F722" s="738">
        <v>0</v>
      </c>
      <c r="G722" s="738">
        <v>0</v>
      </c>
      <c r="H722" s="738">
        <v>0</v>
      </c>
      <c r="I722" s="738">
        <v>8621</v>
      </c>
      <c r="J722" s="738">
        <v>8403</v>
      </c>
      <c r="K722" s="738">
        <v>195</v>
      </c>
      <c r="L722" s="738">
        <v>23</v>
      </c>
      <c r="M722" s="738">
        <v>3713</v>
      </c>
      <c r="N722" s="738">
        <v>578</v>
      </c>
      <c r="O722" s="738">
        <v>477</v>
      </c>
      <c r="P722" s="738">
        <v>472</v>
      </c>
      <c r="Q722" s="738">
        <v>3381</v>
      </c>
    </row>
    <row r="723" spans="1:17" ht="27" customHeight="1">
      <c r="A723" s="1571" t="s">
        <v>1794</v>
      </c>
      <c r="B723" s="1571"/>
      <c r="C723" s="1571"/>
      <c r="D723" s="711" t="s">
        <v>1740</v>
      </c>
      <c r="E723" s="738">
        <v>34762</v>
      </c>
      <c r="F723" s="738">
        <v>23340</v>
      </c>
      <c r="G723" s="738">
        <v>8690</v>
      </c>
      <c r="H723" s="738">
        <v>14650</v>
      </c>
      <c r="I723" s="738">
        <v>11422</v>
      </c>
      <c r="J723" s="738">
        <v>6337</v>
      </c>
      <c r="K723" s="738">
        <v>3202</v>
      </c>
      <c r="L723" s="738">
        <v>1883</v>
      </c>
      <c r="M723" s="738">
        <v>25364</v>
      </c>
      <c r="N723" s="738">
        <v>4167</v>
      </c>
      <c r="O723" s="738">
        <v>1587</v>
      </c>
      <c r="P723" s="738">
        <v>440</v>
      </c>
      <c r="Q723" s="738">
        <v>3204</v>
      </c>
    </row>
    <row r="724" spans="1:17" ht="9" customHeight="1">
      <c r="B724" s="736"/>
      <c r="C724" s="736"/>
      <c r="D724" s="711" t="s">
        <v>1741</v>
      </c>
      <c r="E724" s="738">
        <v>31810</v>
      </c>
      <c r="F724" s="738">
        <v>15831</v>
      </c>
      <c r="G724" s="738">
        <v>3004</v>
      </c>
      <c r="H724" s="738">
        <v>12827</v>
      </c>
      <c r="I724" s="738">
        <v>15979</v>
      </c>
      <c r="J724" s="738">
        <v>4480</v>
      </c>
      <c r="K724" s="738">
        <v>7394</v>
      </c>
      <c r="L724" s="738">
        <v>4105</v>
      </c>
      <c r="M724" s="738">
        <v>21775</v>
      </c>
      <c r="N724" s="738">
        <v>6012</v>
      </c>
      <c r="O724" s="738">
        <v>2472</v>
      </c>
      <c r="P724" s="738">
        <v>394</v>
      </c>
      <c r="Q724" s="738">
        <v>1157</v>
      </c>
    </row>
    <row r="725" spans="1:17" ht="9" customHeight="1">
      <c r="B725" s="736"/>
      <c r="C725" s="736"/>
      <c r="D725" s="711" t="s">
        <v>1742</v>
      </c>
      <c r="E725" s="738">
        <v>66572</v>
      </c>
      <c r="F725" s="738">
        <v>39171</v>
      </c>
      <c r="G725" s="738">
        <v>11694</v>
      </c>
      <c r="H725" s="738">
        <v>27477</v>
      </c>
      <c r="I725" s="738">
        <v>27401</v>
      </c>
      <c r="J725" s="738">
        <v>10817</v>
      </c>
      <c r="K725" s="738">
        <v>10596</v>
      </c>
      <c r="L725" s="738">
        <v>5988</v>
      </c>
      <c r="M725" s="738">
        <v>47139</v>
      </c>
      <c r="N725" s="738">
        <v>10179</v>
      </c>
      <c r="O725" s="738">
        <v>4059</v>
      </c>
      <c r="P725" s="738">
        <v>834</v>
      </c>
      <c r="Q725" s="738">
        <v>4361</v>
      </c>
    </row>
    <row r="726" spans="1:17" ht="27" customHeight="1">
      <c r="A726" s="1571" t="s">
        <v>1868</v>
      </c>
      <c r="B726" s="1571"/>
      <c r="C726" s="1571"/>
      <c r="D726" s="711"/>
      <c r="E726" s="737"/>
    </row>
    <row r="727" spans="1:17" ht="18" customHeight="1">
      <c r="B727" s="699" t="s">
        <v>344</v>
      </c>
      <c r="C727" s="736"/>
      <c r="D727" s="711"/>
      <c r="E727" s="739"/>
      <c r="F727" s="739"/>
      <c r="G727" s="739"/>
      <c r="H727" s="739"/>
      <c r="I727" s="739"/>
      <c r="J727" s="739"/>
      <c r="K727" s="739"/>
      <c r="L727" s="739"/>
      <c r="M727" s="739"/>
      <c r="N727" s="739"/>
      <c r="O727" s="739"/>
      <c r="P727" s="739"/>
      <c r="Q727" s="739"/>
    </row>
    <row r="728" spans="1:17" ht="18" customHeight="1">
      <c r="B728" s="736"/>
      <c r="C728" s="736" t="s">
        <v>1838</v>
      </c>
      <c r="D728" s="711" t="s">
        <v>1740</v>
      </c>
      <c r="E728" s="738">
        <v>125</v>
      </c>
      <c r="F728" s="740" t="s">
        <v>974</v>
      </c>
      <c r="G728" s="740" t="s">
        <v>974</v>
      </c>
      <c r="H728" s="740" t="s">
        <v>974</v>
      </c>
      <c r="I728" s="740" t="s">
        <v>974</v>
      </c>
      <c r="J728" s="740" t="s">
        <v>974</v>
      </c>
      <c r="K728" s="740" t="s">
        <v>974</v>
      </c>
      <c r="L728" s="740" t="s">
        <v>974</v>
      </c>
      <c r="M728" s="740" t="s">
        <v>974</v>
      </c>
      <c r="N728" s="740" t="s">
        <v>974</v>
      </c>
      <c r="O728" s="740" t="s">
        <v>974</v>
      </c>
      <c r="P728" s="740" t="s">
        <v>974</v>
      </c>
      <c r="Q728" s="740" t="s">
        <v>974</v>
      </c>
    </row>
    <row r="729" spans="1:17" ht="9" customHeight="1">
      <c r="B729" s="736"/>
      <c r="C729" s="736"/>
      <c r="D729" s="711" t="s">
        <v>1741</v>
      </c>
      <c r="E729" s="738">
        <v>22</v>
      </c>
      <c r="F729" s="740" t="s">
        <v>974</v>
      </c>
      <c r="G729" s="740" t="s">
        <v>974</v>
      </c>
      <c r="H729" s="740" t="s">
        <v>974</v>
      </c>
      <c r="I729" s="740" t="s">
        <v>974</v>
      </c>
      <c r="J729" s="740" t="s">
        <v>974</v>
      </c>
      <c r="K729" s="740" t="s">
        <v>974</v>
      </c>
      <c r="L729" s="740" t="s">
        <v>974</v>
      </c>
      <c r="M729" s="740" t="s">
        <v>974</v>
      </c>
      <c r="N729" s="740" t="s">
        <v>974</v>
      </c>
      <c r="O729" s="740" t="s">
        <v>974</v>
      </c>
      <c r="P729" s="740" t="s">
        <v>974</v>
      </c>
      <c r="Q729" s="740" t="s">
        <v>974</v>
      </c>
    </row>
    <row r="730" spans="1:17" ht="9" customHeight="1">
      <c r="B730" s="736"/>
      <c r="C730" s="736"/>
      <c r="D730" s="711" t="s">
        <v>1742</v>
      </c>
      <c r="E730" s="738">
        <v>147</v>
      </c>
      <c r="F730" s="740" t="s">
        <v>974</v>
      </c>
      <c r="G730" s="740" t="s">
        <v>974</v>
      </c>
      <c r="H730" s="740" t="s">
        <v>974</v>
      </c>
      <c r="I730" s="740" t="s">
        <v>974</v>
      </c>
      <c r="J730" s="740" t="s">
        <v>974</v>
      </c>
      <c r="K730" s="740" t="s">
        <v>974</v>
      </c>
      <c r="L730" s="740" t="s">
        <v>974</v>
      </c>
      <c r="M730" s="740" t="s">
        <v>974</v>
      </c>
      <c r="N730" s="740" t="s">
        <v>974</v>
      </c>
      <c r="O730" s="740" t="s">
        <v>974</v>
      </c>
      <c r="P730" s="740" t="s">
        <v>974</v>
      </c>
      <c r="Q730" s="740" t="s">
        <v>974</v>
      </c>
    </row>
    <row r="731" spans="1:17" ht="18" customHeight="1">
      <c r="B731" s="736"/>
      <c r="C731" s="736" t="s">
        <v>1839</v>
      </c>
      <c r="D731" s="711" t="s">
        <v>1740</v>
      </c>
      <c r="E731" s="738">
        <v>201</v>
      </c>
      <c r="F731" s="738">
        <v>198</v>
      </c>
      <c r="G731" s="738">
        <v>194</v>
      </c>
      <c r="H731" s="738">
        <v>4</v>
      </c>
      <c r="I731" s="738">
        <v>3</v>
      </c>
      <c r="J731" s="738">
        <v>1</v>
      </c>
      <c r="K731" s="738">
        <v>2</v>
      </c>
      <c r="L731" s="738">
        <v>0</v>
      </c>
      <c r="M731" s="740" t="s">
        <v>974</v>
      </c>
      <c r="N731" s="740" t="s">
        <v>974</v>
      </c>
      <c r="O731" s="740" t="s">
        <v>974</v>
      </c>
      <c r="P731" s="740" t="s">
        <v>974</v>
      </c>
      <c r="Q731" s="740" t="s">
        <v>974</v>
      </c>
    </row>
    <row r="732" spans="1:17" ht="9" customHeight="1">
      <c r="B732" s="736"/>
      <c r="C732" s="736"/>
      <c r="D732" s="711" t="s">
        <v>1741</v>
      </c>
      <c r="E732" s="738">
        <v>52</v>
      </c>
      <c r="F732" s="738">
        <v>51</v>
      </c>
      <c r="G732" s="738">
        <v>50</v>
      </c>
      <c r="H732" s="738">
        <v>1</v>
      </c>
      <c r="I732" s="738">
        <v>1</v>
      </c>
      <c r="J732" s="738">
        <v>0</v>
      </c>
      <c r="K732" s="738">
        <v>1</v>
      </c>
      <c r="L732" s="738">
        <v>0</v>
      </c>
      <c r="M732" s="740" t="s">
        <v>974</v>
      </c>
      <c r="N732" s="740" t="s">
        <v>974</v>
      </c>
      <c r="O732" s="740" t="s">
        <v>974</v>
      </c>
      <c r="P732" s="740" t="s">
        <v>974</v>
      </c>
      <c r="Q732" s="740" t="s">
        <v>974</v>
      </c>
    </row>
    <row r="733" spans="1:17" ht="9" customHeight="1">
      <c r="B733" s="736"/>
      <c r="C733" s="736"/>
      <c r="D733" s="711" t="s">
        <v>1742</v>
      </c>
      <c r="E733" s="738">
        <v>253</v>
      </c>
      <c r="F733" s="738">
        <v>249</v>
      </c>
      <c r="G733" s="738">
        <v>244</v>
      </c>
      <c r="H733" s="738">
        <v>5</v>
      </c>
      <c r="I733" s="738">
        <v>4</v>
      </c>
      <c r="J733" s="738">
        <v>1</v>
      </c>
      <c r="K733" s="738">
        <v>3</v>
      </c>
      <c r="L733" s="738">
        <v>0</v>
      </c>
      <c r="M733" s="740" t="s">
        <v>974</v>
      </c>
      <c r="N733" s="740" t="s">
        <v>974</v>
      </c>
      <c r="O733" s="740" t="s">
        <v>974</v>
      </c>
      <c r="P733" s="740" t="s">
        <v>974</v>
      </c>
      <c r="Q733" s="740" t="s">
        <v>974</v>
      </c>
    </row>
    <row r="734" spans="1:17" ht="18" customHeight="1">
      <c r="B734" s="736"/>
      <c r="C734" s="741" t="s">
        <v>1840</v>
      </c>
      <c r="D734" s="711" t="s">
        <v>1740</v>
      </c>
      <c r="E734" s="738">
        <v>69</v>
      </c>
      <c r="F734" s="738">
        <v>64</v>
      </c>
      <c r="G734" s="738">
        <v>64</v>
      </c>
      <c r="H734" s="738">
        <v>0</v>
      </c>
      <c r="I734" s="738">
        <v>5</v>
      </c>
      <c r="J734" s="738">
        <v>0</v>
      </c>
      <c r="K734" s="738">
        <v>4</v>
      </c>
      <c r="L734" s="738">
        <v>1</v>
      </c>
      <c r="M734" s="740" t="s">
        <v>974</v>
      </c>
      <c r="N734" s="740" t="s">
        <v>974</v>
      </c>
      <c r="O734" s="740" t="s">
        <v>974</v>
      </c>
      <c r="P734" s="740" t="s">
        <v>974</v>
      </c>
      <c r="Q734" s="740" t="s">
        <v>974</v>
      </c>
    </row>
    <row r="735" spans="1:17" ht="9" customHeight="1">
      <c r="B735" s="736"/>
      <c r="C735" s="736"/>
      <c r="D735" s="711" t="s">
        <v>1741</v>
      </c>
      <c r="E735" s="738">
        <v>19</v>
      </c>
      <c r="F735" s="738">
        <v>17</v>
      </c>
      <c r="G735" s="738">
        <v>17</v>
      </c>
      <c r="H735" s="738">
        <v>0</v>
      </c>
      <c r="I735" s="738">
        <v>2</v>
      </c>
      <c r="J735" s="738">
        <v>0</v>
      </c>
      <c r="K735" s="738">
        <v>2</v>
      </c>
      <c r="L735" s="738">
        <v>0</v>
      </c>
      <c r="M735" s="740" t="s">
        <v>974</v>
      </c>
      <c r="N735" s="740" t="s">
        <v>974</v>
      </c>
      <c r="O735" s="740" t="s">
        <v>974</v>
      </c>
      <c r="P735" s="740" t="s">
        <v>974</v>
      </c>
      <c r="Q735" s="740" t="s">
        <v>974</v>
      </c>
    </row>
    <row r="736" spans="1:17" ht="9" customHeight="1">
      <c r="B736" s="736"/>
      <c r="C736" s="736"/>
      <c r="D736" s="711" t="s">
        <v>1742</v>
      </c>
      <c r="E736" s="738">
        <v>88</v>
      </c>
      <c r="F736" s="738">
        <v>81</v>
      </c>
      <c r="G736" s="738">
        <v>81</v>
      </c>
      <c r="H736" s="738">
        <v>0</v>
      </c>
      <c r="I736" s="738">
        <v>7</v>
      </c>
      <c r="J736" s="738">
        <v>0</v>
      </c>
      <c r="K736" s="738">
        <v>6</v>
      </c>
      <c r="L736" s="738">
        <v>1</v>
      </c>
      <c r="M736" s="740" t="s">
        <v>974</v>
      </c>
      <c r="N736" s="740" t="s">
        <v>974</v>
      </c>
      <c r="O736" s="740" t="s">
        <v>974</v>
      </c>
      <c r="P736" s="740" t="s">
        <v>974</v>
      </c>
      <c r="Q736" s="740" t="s">
        <v>974</v>
      </c>
    </row>
    <row r="737" spans="1:17" ht="18" customHeight="1">
      <c r="B737" s="736"/>
      <c r="C737" s="741" t="s">
        <v>1841</v>
      </c>
      <c r="D737" s="711" t="s">
        <v>1741</v>
      </c>
      <c r="E737" s="738">
        <v>1</v>
      </c>
      <c r="F737" s="740" t="s">
        <v>974</v>
      </c>
      <c r="G737" s="740" t="s">
        <v>974</v>
      </c>
      <c r="H737" s="740" t="s">
        <v>974</v>
      </c>
      <c r="I737" s="740" t="s">
        <v>974</v>
      </c>
      <c r="J737" s="740" t="s">
        <v>974</v>
      </c>
      <c r="K737" s="740" t="s">
        <v>974</v>
      </c>
      <c r="L737" s="740" t="s">
        <v>974</v>
      </c>
      <c r="M737" s="740" t="s">
        <v>974</v>
      </c>
      <c r="N737" s="740" t="s">
        <v>974</v>
      </c>
      <c r="O737" s="740" t="s">
        <v>974</v>
      </c>
      <c r="P737" s="740" t="s">
        <v>974</v>
      </c>
      <c r="Q737" s="740" t="s">
        <v>974</v>
      </c>
    </row>
    <row r="738" spans="1:17" ht="9" customHeight="1">
      <c r="B738" s="736"/>
      <c r="C738" s="736"/>
      <c r="D738" s="711" t="s">
        <v>1742</v>
      </c>
      <c r="E738" s="738">
        <v>1</v>
      </c>
      <c r="F738" s="740" t="s">
        <v>974</v>
      </c>
      <c r="G738" s="740" t="s">
        <v>974</v>
      </c>
      <c r="H738" s="740" t="s">
        <v>974</v>
      </c>
      <c r="I738" s="740" t="s">
        <v>974</v>
      </c>
      <c r="J738" s="740" t="s">
        <v>974</v>
      </c>
      <c r="K738" s="740" t="s">
        <v>974</v>
      </c>
      <c r="L738" s="740" t="s">
        <v>974</v>
      </c>
      <c r="M738" s="740" t="s">
        <v>974</v>
      </c>
      <c r="N738" s="740" t="s">
        <v>974</v>
      </c>
      <c r="O738" s="740" t="s">
        <v>974</v>
      </c>
      <c r="P738" s="740" t="s">
        <v>974</v>
      </c>
      <c r="Q738" s="740" t="s">
        <v>974</v>
      </c>
    </row>
    <row r="739" spans="1:17" ht="18" customHeight="1">
      <c r="B739" s="736"/>
      <c r="C739" s="736" t="s">
        <v>684</v>
      </c>
      <c r="D739" s="711" t="s">
        <v>1740</v>
      </c>
      <c r="E739" s="738">
        <v>166</v>
      </c>
      <c r="F739" s="738">
        <v>165</v>
      </c>
      <c r="G739" s="738">
        <v>156</v>
      </c>
      <c r="H739" s="738">
        <v>9</v>
      </c>
      <c r="I739" s="738">
        <v>1</v>
      </c>
      <c r="J739" s="738">
        <v>0</v>
      </c>
      <c r="K739" s="738">
        <v>1</v>
      </c>
      <c r="L739" s="738">
        <v>0</v>
      </c>
      <c r="M739" s="738">
        <v>157</v>
      </c>
      <c r="N739" s="738">
        <v>2</v>
      </c>
      <c r="O739" s="738">
        <v>1</v>
      </c>
      <c r="P739" s="738">
        <v>0</v>
      </c>
      <c r="Q739" s="738">
        <v>6</v>
      </c>
    </row>
    <row r="740" spans="1:17" ht="9" customHeight="1">
      <c r="B740" s="736"/>
      <c r="C740" s="736"/>
      <c r="D740" s="711" t="s">
        <v>1741</v>
      </c>
      <c r="E740" s="738">
        <v>48</v>
      </c>
      <c r="F740" s="738">
        <v>46</v>
      </c>
      <c r="G740" s="738">
        <v>45</v>
      </c>
      <c r="H740" s="738">
        <v>1</v>
      </c>
      <c r="I740" s="738">
        <v>2</v>
      </c>
      <c r="J740" s="738">
        <v>0</v>
      </c>
      <c r="K740" s="738">
        <v>1</v>
      </c>
      <c r="L740" s="738">
        <v>1</v>
      </c>
      <c r="M740" s="738">
        <v>47</v>
      </c>
      <c r="N740" s="738">
        <v>0</v>
      </c>
      <c r="O740" s="738">
        <v>1</v>
      </c>
      <c r="P740" s="738">
        <v>0</v>
      </c>
      <c r="Q740" s="738">
        <v>0</v>
      </c>
    </row>
    <row r="741" spans="1:17" ht="9" customHeight="1">
      <c r="B741" s="736"/>
      <c r="C741" s="736"/>
      <c r="D741" s="711" t="s">
        <v>1742</v>
      </c>
      <c r="E741" s="738">
        <v>214</v>
      </c>
      <c r="F741" s="738">
        <v>211</v>
      </c>
      <c r="G741" s="738">
        <v>201</v>
      </c>
      <c r="H741" s="738">
        <v>10</v>
      </c>
      <c r="I741" s="738">
        <v>3</v>
      </c>
      <c r="J741" s="738">
        <v>0</v>
      </c>
      <c r="K741" s="738">
        <v>2</v>
      </c>
      <c r="L741" s="738">
        <v>1</v>
      </c>
      <c r="M741" s="738">
        <v>204</v>
      </c>
      <c r="N741" s="738">
        <v>2</v>
      </c>
      <c r="O741" s="738">
        <v>2</v>
      </c>
      <c r="P741" s="738">
        <v>0</v>
      </c>
      <c r="Q741" s="738">
        <v>6</v>
      </c>
    </row>
    <row r="742" spans="1:17" ht="18" customHeight="1">
      <c r="B742" s="736"/>
      <c r="C742" s="736" t="s">
        <v>685</v>
      </c>
      <c r="D742" s="711" t="s">
        <v>1740</v>
      </c>
      <c r="E742" s="738">
        <v>301</v>
      </c>
      <c r="F742" s="738">
        <v>293</v>
      </c>
      <c r="G742" s="738">
        <v>257</v>
      </c>
      <c r="H742" s="738">
        <v>36</v>
      </c>
      <c r="I742" s="738">
        <v>8</v>
      </c>
      <c r="J742" s="738">
        <v>1</v>
      </c>
      <c r="K742" s="738">
        <v>5</v>
      </c>
      <c r="L742" s="738">
        <v>2</v>
      </c>
      <c r="M742" s="738">
        <v>284</v>
      </c>
      <c r="N742" s="738">
        <v>4</v>
      </c>
      <c r="O742" s="738">
        <v>1</v>
      </c>
      <c r="P742" s="738">
        <v>0</v>
      </c>
      <c r="Q742" s="738">
        <v>12</v>
      </c>
    </row>
    <row r="743" spans="1:17" ht="9" customHeight="1">
      <c r="B743" s="736"/>
      <c r="C743" s="736"/>
      <c r="D743" s="711" t="s">
        <v>1741</v>
      </c>
      <c r="E743" s="738">
        <v>128</v>
      </c>
      <c r="F743" s="738">
        <v>117</v>
      </c>
      <c r="G743" s="738">
        <v>89</v>
      </c>
      <c r="H743" s="738">
        <v>28</v>
      </c>
      <c r="I743" s="738">
        <v>11</v>
      </c>
      <c r="J743" s="738">
        <v>0</v>
      </c>
      <c r="K743" s="738">
        <v>8</v>
      </c>
      <c r="L743" s="738">
        <v>3</v>
      </c>
      <c r="M743" s="738">
        <v>119</v>
      </c>
      <c r="N743" s="738">
        <v>5</v>
      </c>
      <c r="O743" s="738">
        <v>2</v>
      </c>
      <c r="P743" s="738">
        <v>0</v>
      </c>
      <c r="Q743" s="738">
        <v>2</v>
      </c>
    </row>
    <row r="744" spans="1:17" ht="9" customHeight="1">
      <c r="B744" s="736"/>
      <c r="C744" s="736"/>
      <c r="D744" s="711" t="s">
        <v>1742</v>
      </c>
      <c r="E744" s="738">
        <v>429</v>
      </c>
      <c r="F744" s="738">
        <v>410</v>
      </c>
      <c r="G744" s="738">
        <v>346</v>
      </c>
      <c r="H744" s="738">
        <v>64</v>
      </c>
      <c r="I744" s="738">
        <v>19</v>
      </c>
      <c r="J744" s="738">
        <v>1</v>
      </c>
      <c r="K744" s="738">
        <v>13</v>
      </c>
      <c r="L744" s="738">
        <v>5</v>
      </c>
      <c r="M744" s="738">
        <v>403</v>
      </c>
      <c r="N744" s="738">
        <v>9</v>
      </c>
      <c r="O744" s="738">
        <v>3</v>
      </c>
      <c r="P744" s="738">
        <v>0</v>
      </c>
      <c r="Q744" s="738">
        <v>14</v>
      </c>
    </row>
    <row r="745" spans="1:17" ht="9" customHeight="1">
      <c r="A745" s="699" t="s">
        <v>803</v>
      </c>
      <c r="B745" s="736"/>
      <c r="C745" s="736"/>
    </row>
    <row r="746" spans="1:17" s="698" customFormat="1" ht="9.9499999999999993" customHeight="1">
      <c r="A746" s="743" t="s">
        <v>804</v>
      </c>
      <c r="B746" s="700"/>
      <c r="C746" s="700"/>
      <c r="D746" s="700"/>
      <c r="E746" s="700"/>
      <c r="F746" s="700"/>
      <c r="G746" s="700"/>
      <c r="H746" s="700"/>
      <c r="I746" s="700"/>
      <c r="J746" s="700"/>
      <c r="K746" s="700"/>
      <c r="L746" s="700"/>
      <c r="M746" s="691"/>
      <c r="N746" s="691"/>
      <c r="O746" s="691"/>
      <c r="P746" s="691"/>
      <c r="Q746" s="691"/>
    </row>
    <row r="747" spans="1:17" ht="9.9499999999999993" customHeight="1">
      <c r="A747" s="743" t="s">
        <v>606</v>
      </c>
      <c r="B747" s="700"/>
      <c r="C747" s="700"/>
      <c r="D747" s="700"/>
      <c r="E747" s="700"/>
      <c r="F747" s="700"/>
      <c r="G747" s="700"/>
      <c r="H747" s="700"/>
      <c r="I747" s="700"/>
      <c r="J747" s="700"/>
      <c r="K747" s="700"/>
      <c r="L747" s="700"/>
      <c r="M747" s="691"/>
      <c r="N747" s="691"/>
      <c r="O747" s="691"/>
      <c r="P747" s="691"/>
      <c r="Q747" s="691"/>
    </row>
    <row r="748" spans="1:17" ht="9.9499999999999993" customHeight="1">
      <c r="A748" s="699"/>
      <c r="B748" s="736"/>
      <c r="C748" s="736"/>
    </row>
    <row r="749" spans="1:17" ht="9" customHeight="1">
      <c r="A749" s="744" t="s">
        <v>53</v>
      </c>
      <c r="B749" s="698"/>
      <c r="C749" s="698"/>
      <c r="L749" s="737"/>
    </row>
    <row r="750" spans="1:17" ht="18" customHeight="1">
      <c r="B750" s="736"/>
      <c r="C750" s="736" t="s">
        <v>1842</v>
      </c>
      <c r="D750" s="711" t="s">
        <v>1740</v>
      </c>
      <c r="E750" s="738">
        <v>11</v>
      </c>
      <c r="F750" s="740" t="s">
        <v>974</v>
      </c>
      <c r="G750" s="740" t="s">
        <v>974</v>
      </c>
      <c r="H750" s="740" t="s">
        <v>974</v>
      </c>
      <c r="I750" s="740" t="s">
        <v>974</v>
      </c>
      <c r="J750" s="740" t="s">
        <v>974</v>
      </c>
      <c r="K750" s="740" t="s">
        <v>974</v>
      </c>
      <c r="L750" s="740" t="s">
        <v>974</v>
      </c>
      <c r="M750" s="740" t="s">
        <v>974</v>
      </c>
      <c r="N750" s="740" t="s">
        <v>974</v>
      </c>
      <c r="O750" s="740" t="s">
        <v>974</v>
      </c>
      <c r="P750" s="740" t="s">
        <v>974</v>
      </c>
      <c r="Q750" s="740" t="s">
        <v>974</v>
      </c>
    </row>
    <row r="751" spans="1:17" ht="9" customHeight="1">
      <c r="B751" s="736"/>
      <c r="C751" s="736"/>
      <c r="D751" s="711" t="s">
        <v>1741</v>
      </c>
      <c r="E751" s="738">
        <v>14</v>
      </c>
      <c r="F751" s="740" t="s">
        <v>974</v>
      </c>
      <c r="G751" s="740" t="s">
        <v>974</v>
      </c>
      <c r="H751" s="740" t="s">
        <v>974</v>
      </c>
      <c r="I751" s="740" t="s">
        <v>974</v>
      </c>
      <c r="J751" s="740" t="s">
        <v>974</v>
      </c>
      <c r="K751" s="740" t="s">
        <v>974</v>
      </c>
      <c r="L751" s="740" t="s">
        <v>974</v>
      </c>
      <c r="M751" s="740" t="s">
        <v>974</v>
      </c>
      <c r="N751" s="740" t="s">
        <v>974</v>
      </c>
      <c r="O751" s="740" t="s">
        <v>974</v>
      </c>
      <c r="P751" s="740" t="s">
        <v>974</v>
      </c>
      <c r="Q751" s="740" t="s">
        <v>974</v>
      </c>
    </row>
    <row r="752" spans="1:17" ht="9" customHeight="1">
      <c r="B752" s="736"/>
      <c r="C752" s="736"/>
      <c r="D752" s="711" t="s">
        <v>1742</v>
      </c>
      <c r="E752" s="738">
        <v>25</v>
      </c>
      <c r="F752" s="740" t="s">
        <v>974</v>
      </c>
      <c r="G752" s="740" t="s">
        <v>974</v>
      </c>
      <c r="H752" s="740" t="s">
        <v>974</v>
      </c>
      <c r="I752" s="740" t="s">
        <v>974</v>
      </c>
      <c r="J752" s="740" t="s">
        <v>974</v>
      </c>
      <c r="K752" s="740" t="s">
        <v>974</v>
      </c>
      <c r="L752" s="740" t="s">
        <v>974</v>
      </c>
      <c r="M752" s="740" t="s">
        <v>974</v>
      </c>
      <c r="N752" s="740" t="s">
        <v>974</v>
      </c>
      <c r="O752" s="740" t="s">
        <v>974</v>
      </c>
      <c r="P752" s="740" t="s">
        <v>974</v>
      </c>
      <c r="Q752" s="740" t="s">
        <v>974</v>
      </c>
    </row>
    <row r="753" spans="2:17" ht="18" customHeight="1">
      <c r="B753" s="736"/>
      <c r="C753" s="736" t="s">
        <v>1843</v>
      </c>
      <c r="D753" s="711" t="s">
        <v>1740</v>
      </c>
      <c r="E753" s="738">
        <v>5</v>
      </c>
      <c r="F753" s="740" t="s">
        <v>974</v>
      </c>
      <c r="G753" s="740" t="s">
        <v>974</v>
      </c>
      <c r="H753" s="740" t="s">
        <v>974</v>
      </c>
      <c r="I753" s="740" t="s">
        <v>974</v>
      </c>
      <c r="J753" s="740" t="s">
        <v>974</v>
      </c>
      <c r="K753" s="740" t="s">
        <v>974</v>
      </c>
      <c r="L753" s="740" t="s">
        <v>974</v>
      </c>
      <c r="M753" s="740" t="s">
        <v>974</v>
      </c>
      <c r="N753" s="740" t="s">
        <v>974</v>
      </c>
      <c r="O753" s="740" t="s">
        <v>974</v>
      </c>
      <c r="P753" s="740" t="s">
        <v>974</v>
      </c>
      <c r="Q753" s="740" t="s">
        <v>974</v>
      </c>
    </row>
    <row r="754" spans="2:17" ht="9" customHeight="1">
      <c r="B754" s="736"/>
      <c r="C754" s="736"/>
      <c r="D754" s="711" t="s">
        <v>1741</v>
      </c>
      <c r="E754" s="738">
        <v>3</v>
      </c>
      <c r="F754" s="740" t="s">
        <v>974</v>
      </c>
      <c r="G754" s="740" t="s">
        <v>974</v>
      </c>
      <c r="H754" s="740" t="s">
        <v>974</v>
      </c>
      <c r="I754" s="740" t="s">
        <v>974</v>
      </c>
      <c r="J754" s="740" t="s">
        <v>974</v>
      </c>
      <c r="K754" s="740" t="s">
        <v>974</v>
      </c>
      <c r="L754" s="740" t="s">
        <v>974</v>
      </c>
      <c r="M754" s="740" t="s">
        <v>974</v>
      </c>
      <c r="N754" s="740" t="s">
        <v>974</v>
      </c>
      <c r="O754" s="740" t="s">
        <v>974</v>
      </c>
      <c r="P754" s="740" t="s">
        <v>974</v>
      </c>
      <c r="Q754" s="740" t="s">
        <v>974</v>
      </c>
    </row>
    <row r="755" spans="2:17" ht="9" customHeight="1">
      <c r="B755" s="736"/>
      <c r="C755" s="736"/>
      <c r="D755" s="711" t="s">
        <v>1742</v>
      </c>
      <c r="E755" s="738">
        <v>8</v>
      </c>
      <c r="F755" s="740" t="s">
        <v>974</v>
      </c>
      <c r="G755" s="740" t="s">
        <v>974</v>
      </c>
      <c r="H755" s="740" t="s">
        <v>974</v>
      </c>
      <c r="I755" s="740" t="s">
        <v>974</v>
      </c>
      <c r="J755" s="740" t="s">
        <v>974</v>
      </c>
      <c r="K755" s="740" t="s">
        <v>974</v>
      </c>
      <c r="L755" s="740" t="s">
        <v>974</v>
      </c>
      <c r="M755" s="740" t="s">
        <v>974</v>
      </c>
      <c r="N755" s="740" t="s">
        <v>974</v>
      </c>
      <c r="O755" s="740" t="s">
        <v>974</v>
      </c>
      <c r="P755" s="740" t="s">
        <v>974</v>
      </c>
      <c r="Q755" s="740" t="s">
        <v>974</v>
      </c>
    </row>
    <row r="756" spans="2:17" ht="18" customHeight="1">
      <c r="B756" s="736"/>
      <c r="C756" s="742" t="s">
        <v>1844</v>
      </c>
      <c r="D756" s="711" t="s">
        <v>1740</v>
      </c>
      <c r="E756" s="738">
        <v>878</v>
      </c>
      <c r="F756" s="738">
        <v>860</v>
      </c>
      <c r="G756" s="738">
        <v>794</v>
      </c>
      <c r="H756" s="738">
        <v>66</v>
      </c>
      <c r="I756" s="738">
        <v>18</v>
      </c>
      <c r="J756" s="738">
        <v>2</v>
      </c>
      <c r="K756" s="738">
        <v>13</v>
      </c>
      <c r="L756" s="738">
        <v>3</v>
      </c>
      <c r="M756" s="738">
        <v>836</v>
      </c>
      <c r="N756" s="738">
        <v>10</v>
      </c>
      <c r="O756" s="738">
        <v>3</v>
      </c>
      <c r="P756" s="738">
        <v>0</v>
      </c>
      <c r="Q756" s="738">
        <v>29</v>
      </c>
    </row>
    <row r="757" spans="2:17" ht="9" customHeight="1">
      <c r="B757" s="736"/>
      <c r="C757" s="736"/>
      <c r="D757" s="711" t="s">
        <v>1741</v>
      </c>
      <c r="E757" s="738">
        <v>287</v>
      </c>
      <c r="F757" s="738">
        <v>269</v>
      </c>
      <c r="G757" s="738">
        <v>223</v>
      </c>
      <c r="H757" s="738">
        <v>46</v>
      </c>
      <c r="I757" s="738">
        <v>18</v>
      </c>
      <c r="J757" s="738">
        <v>1</v>
      </c>
      <c r="K757" s="738">
        <v>13</v>
      </c>
      <c r="L757" s="738">
        <v>4</v>
      </c>
      <c r="M757" s="738">
        <v>277</v>
      </c>
      <c r="N757" s="738">
        <v>5</v>
      </c>
      <c r="O757" s="738">
        <v>3</v>
      </c>
      <c r="P757" s="738">
        <v>0</v>
      </c>
      <c r="Q757" s="738">
        <v>2</v>
      </c>
    </row>
    <row r="758" spans="2:17" ht="9" customHeight="1">
      <c r="B758" s="736"/>
      <c r="C758" s="736"/>
      <c r="D758" s="711" t="s">
        <v>1742</v>
      </c>
      <c r="E758" s="738">
        <v>1165</v>
      </c>
      <c r="F758" s="738">
        <v>1129</v>
      </c>
      <c r="G758" s="738">
        <v>1017</v>
      </c>
      <c r="H758" s="738">
        <v>112</v>
      </c>
      <c r="I758" s="738">
        <v>36</v>
      </c>
      <c r="J758" s="738">
        <v>3</v>
      </c>
      <c r="K758" s="738">
        <v>26</v>
      </c>
      <c r="L758" s="738">
        <v>7</v>
      </c>
      <c r="M758" s="738">
        <v>1113</v>
      </c>
      <c r="N758" s="738">
        <v>15</v>
      </c>
      <c r="O758" s="738">
        <v>6</v>
      </c>
      <c r="P758" s="738">
        <v>0</v>
      </c>
      <c r="Q758" s="738">
        <v>31</v>
      </c>
    </row>
    <row r="759" spans="2:17" ht="18" customHeight="1">
      <c r="B759" s="699" t="s">
        <v>689</v>
      </c>
      <c r="C759" s="736"/>
      <c r="D759" s="711"/>
      <c r="E759" s="739"/>
      <c r="F759" s="739"/>
      <c r="G759" s="739"/>
      <c r="H759" s="739"/>
      <c r="I759" s="739"/>
      <c r="J759" s="739"/>
      <c r="K759" s="739"/>
      <c r="L759" s="739"/>
      <c r="M759" s="739"/>
      <c r="N759" s="739"/>
      <c r="O759" s="739"/>
      <c r="P759" s="739"/>
      <c r="Q759" s="739"/>
    </row>
    <row r="760" spans="2:17" ht="18" customHeight="1">
      <c r="B760" s="736"/>
      <c r="C760" s="736" t="s">
        <v>1845</v>
      </c>
      <c r="D760" s="711" t="s">
        <v>1740</v>
      </c>
      <c r="E760" s="738">
        <v>1</v>
      </c>
      <c r="F760" s="740" t="s">
        <v>974</v>
      </c>
      <c r="G760" s="740" t="s">
        <v>974</v>
      </c>
      <c r="H760" s="740" t="s">
        <v>974</v>
      </c>
      <c r="I760" s="740" t="s">
        <v>974</v>
      </c>
      <c r="J760" s="740" t="s">
        <v>974</v>
      </c>
      <c r="K760" s="740" t="s">
        <v>974</v>
      </c>
      <c r="L760" s="740" t="s">
        <v>974</v>
      </c>
      <c r="M760" s="740" t="s">
        <v>974</v>
      </c>
      <c r="N760" s="740" t="s">
        <v>974</v>
      </c>
      <c r="O760" s="740" t="s">
        <v>974</v>
      </c>
      <c r="P760" s="740" t="s">
        <v>974</v>
      </c>
      <c r="Q760" s="740" t="s">
        <v>974</v>
      </c>
    </row>
    <row r="761" spans="2:17" ht="9" customHeight="1">
      <c r="B761" s="736"/>
      <c r="C761" s="736"/>
      <c r="D761" s="711" t="s">
        <v>1742</v>
      </c>
      <c r="E761" s="738">
        <v>1</v>
      </c>
      <c r="F761" s="740" t="s">
        <v>974</v>
      </c>
      <c r="G761" s="740" t="s">
        <v>974</v>
      </c>
      <c r="H761" s="740" t="s">
        <v>974</v>
      </c>
      <c r="I761" s="740" t="s">
        <v>974</v>
      </c>
      <c r="J761" s="740" t="s">
        <v>974</v>
      </c>
      <c r="K761" s="740" t="s">
        <v>974</v>
      </c>
      <c r="L761" s="740" t="s">
        <v>974</v>
      </c>
      <c r="M761" s="740" t="s">
        <v>974</v>
      </c>
      <c r="N761" s="740" t="s">
        <v>974</v>
      </c>
      <c r="O761" s="740" t="s">
        <v>974</v>
      </c>
      <c r="P761" s="740" t="s">
        <v>974</v>
      </c>
      <c r="Q761" s="740" t="s">
        <v>974</v>
      </c>
    </row>
    <row r="762" spans="2:17" ht="18" customHeight="1">
      <c r="B762" s="736"/>
      <c r="C762" s="736" t="s">
        <v>1847</v>
      </c>
      <c r="D762" s="711" t="s">
        <v>1740</v>
      </c>
      <c r="E762" s="738">
        <v>2</v>
      </c>
      <c r="F762" s="740" t="s">
        <v>974</v>
      </c>
      <c r="G762" s="740" t="s">
        <v>974</v>
      </c>
      <c r="H762" s="740" t="s">
        <v>974</v>
      </c>
      <c r="I762" s="740" t="s">
        <v>974</v>
      </c>
      <c r="J762" s="740" t="s">
        <v>974</v>
      </c>
      <c r="K762" s="740" t="s">
        <v>974</v>
      </c>
      <c r="L762" s="740" t="s">
        <v>974</v>
      </c>
      <c r="M762" s="740" t="s">
        <v>974</v>
      </c>
      <c r="N762" s="740" t="s">
        <v>974</v>
      </c>
      <c r="O762" s="740" t="s">
        <v>974</v>
      </c>
      <c r="P762" s="740" t="s">
        <v>974</v>
      </c>
      <c r="Q762" s="740" t="s">
        <v>974</v>
      </c>
    </row>
    <row r="763" spans="2:17" ht="9" customHeight="1">
      <c r="B763" s="736"/>
      <c r="C763" s="736"/>
      <c r="D763" s="711" t="s">
        <v>1741</v>
      </c>
      <c r="E763" s="738">
        <v>1</v>
      </c>
      <c r="F763" s="740" t="s">
        <v>974</v>
      </c>
      <c r="G763" s="740" t="s">
        <v>974</v>
      </c>
      <c r="H763" s="740" t="s">
        <v>974</v>
      </c>
      <c r="I763" s="740" t="s">
        <v>974</v>
      </c>
      <c r="J763" s="740" t="s">
        <v>974</v>
      </c>
      <c r="K763" s="740" t="s">
        <v>974</v>
      </c>
      <c r="L763" s="740" t="s">
        <v>974</v>
      </c>
      <c r="M763" s="740" t="s">
        <v>974</v>
      </c>
      <c r="N763" s="740" t="s">
        <v>974</v>
      </c>
      <c r="O763" s="740" t="s">
        <v>974</v>
      </c>
      <c r="P763" s="740" t="s">
        <v>974</v>
      </c>
      <c r="Q763" s="740" t="s">
        <v>974</v>
      </c>
    </row>
    <row r="764" spans="2:17" ht="9" customHeight="1">
      <c r="B764" s="736"/>
      <c r="C764" s="736"/>
      <c r="D764" s="711" t="s">
        <v>1742</v>
      </c>
      <c r="E764" s="738">
        <v>3</v>
      </c>
      <c r="F764" s="740" t="s">
        <v>974</v>
      </c>
      <c r="G764" s="740" t="s">
        <v>974</v>
      </c>
      <c r="H764" s="740" t="s">
        <v>974</v>
      </c>
      <c r="I764" s="740" t="s">
        <v>974</v>
      </c>
      <c r="J764" s="740" t="s">
        <v>974</v>
      </c>
      <c r="K764" s="740" t="s">
        <v>974</v>
      </c>
      <c r="L764" s="740" t="s">
        <v>974</v>
      </c>
      <c r="M764" s="740" t="s">
        <v>974</v>
      </c>
      <c r="N764" s="740" t="s">
        <v>974</v>
      </c>
      <c r="O764" s="740" t="s">
        <v>974</v>
      </c>
      <c r="P764" s="740" t="s">
        <v>974</v>
      </c>
      <c r="Q764" s="740" t="s">
        <v>974</v>
      </c>
    </row>
    <row r="765" spans="2:17" ht="18" customHeight="1">
      <c r="B765" s="736"/>
      <c r="C765" s="736" t="s">
        <v>1866</v>
      </c>
      <c r="D765" s="711" t="s">
        <v>1740</v>
      </c>
      <c r="E765" s="738">
        <v>2</v>
      </c>
      <c r="F765" s="740" t="s">
        <v>974</v>
      </c>
      <c r="G765" s="740" t="s">
        <v>974</v>
      </c>
      <c r="H765" s="740" t="s">
        <v>974</v>
      </c>
      <c r="I765" s="740" t="s">
        <v>974</v>
      </c>
      <c r="J765" s="740" t="s">
        <v>974</v>
      </c>
      <c r="K765" s="740" t="s">
        <v>974</v>
      </c>
      <c r="L765" s="740" t="s">
        <v>974</v>
      </c>
      <c r="M765" s="740" t="s">
        <v>974</v>
      </c>
      <c r="N765" s="740" t="s">
        <v>974</v>
      </c>
      <c r="O765" s="740" t="s">
        <v>974</v>
      </c>
      <c r="P765" s="740" t="s">
        <v>974</v>
      </c>
      <c r="Q765" s="740" t="s">
        <v>974</v>
      </c>
    </row>
    <row r="766" spans="2:17" ht="9" customHeight="1">
      <c r="B766" s="736"/>
      <c r="C766" s="736"/>
      <c r="D766" s="711" t="s">
        <v>1742</v>
      </c>
      <c r="E766" s="738">
        <v>2</v>
      </c>
      <c r="F766" s="740" t="s">
        <v>974</v>
      </c>
      <c r="G766" s="740" t="s">
        <v>974</v>
      </c>
      <c r="H766" s="740" t="s">
        <v>974</v>
      </c>
      <c r="I766" s="740" t="s">
        <v>974</v>
      </c>
      <c r="J766" s="740" t="s">
        <v>974</v>
      </c>
      <c r="K766" s="740" t="s">
        <v>974</v>
      </c>
      <c r="L766" s="740" t="s">
        <v>974</v>
      </c>
      <c r="M766" s="740" t="s">
        <v>974</v>
      </c>
      <c r="N766" s="740" t="s">
        <v>974</v>
      </c>
      <c r="O766" s="740" t="s">
        <v>974</v>
      </c>
      <c r="P766" s="740" t="s">
        <v>974</v>
      </c>
      <c r="Q766" s="740" t="s">
        <v>974</v>
      </c>
    </row>
    <row r="767" spans="2:17" ht="18" customHeight="1">
      <c r="B767" s="736"/>
      <c r="C767" s="736" t="s">
        <v>1848</v>
      </c>
      <c r="D767" s="711" t="s">
        <v>1740</v>
      </c>
      <c r="E767" s="738">
        <v>6</v>
      </c>
      <c r="F767" s="738">
        <v>5</v>
      </c>
      <c r="G767" s="740" t="s">
        <v>974</v>
      </c>
      <c r="H767" s="740" t="s">
        <v>974</v>
      </c>
      <c r="I767" s="738">
        <v>1</v>
      </c>
      <c r="J767" s="738">
        <v>0</v>
      </c>
      <c r="K767" s="738">
        <v>1</v>
      </c>
      <c r="L767" s="738">
        <v>0</v>
      </c>
      <c r="M767" s="740" t="s">
        <v>974</v>
      </c>
      <c r="N767" s="740" t="s">
        <v>974</v>
      </c>
      <c r="O767" s="740" t="s">
        <v>974</v>
      </c>
      <c r="P767" s="740" t="s">
        <v>974</v>
      </c>
      <c r="Q767" s="740" t="s">
        <v>974</v>
      </c>
    </row>
    <row r="768" spans="2:17" ht="9" customHeight="1">
      <c r="B768" s="736"/>
      <c r="C768" s="736"/>
      <c r="D768" s="711" t="s">
        <v>1741</v>
      </c>
      <c r="E768" s="738">
        <v>18</v>
      </c>
      <c r="F768" s="738">
        <v>8</v>
      </c>
      <c r="G768" s="740" t="s">
        <v>974</v>
      </c>
      <c r="H768" s="740" t="s">
        <v>974</v>
      </c>
      <c r="I768" s="738">
        <v>10</v>
      </c>
      <c r="J768" s="738">
        <v>1</v>
      </c>
      <c r="K768" s="738">
        <v>8</v>
      </c>
      <c r="L768" s="738">
        <v>1</v>
      </c>
      <c r="M768" s="740" t="s">
        <v>974</v>
      </c>
      <c r="N768" s="740" t="s">
        <v>974</v>
      </c>
      <c r="O768" s="740" t="s">
        <v>974</v>
      </c>
      <c r="P768" s="740" t="s">
        <v>974</v>
      </c>
      <c r="Q768" s="740" t="s">
        <v>974</v>
      </c>
    </row>
    <row r="769" spans="2:17" ht="9" customHeight="1">
      <c r="B769" s="736"/>
      <c r="C769" s="736"/>
      <c r="D769" s="711" t="s">
        <v>1742</v>
      </c>
      <c r="E769" s="738">
        <v>24</v>
      </c>
      <c r="F769" s="738">
        <v>13</v>
      </c>
      <c r="G769" s="740" t="s">
        <v>974</v>
      </c>
      <c r="H769" s="740" t="s">
        <v>974</v>
      </c>
      <c r="I769" s="738">
        <v>11</v>
      </c>
      <c r="J769" s="738">
        <v>1</v>
      </c>
      <c r="K769" s="738">
        <v>9</v>
      </c>
      <c r="L769" s="738">
        <v>1</v>
      </c>
      <c r="M769" s="740" t="s">
        <v>974</v>
      </c>
      <c r="N769" s="740" t="s">
        <v>974</v>
      </c>
      <c r="O769" s="740" t="s">
        <v>974</v>
      </c>
      <c r="P769" s="740" t="s">
        <v>974</v>
      </c>
      <c r="Q769" s="740" t="s">
        <v>974</v>
      </c>
    </row>
    <row r="770" spans="2:17" ht="18" customHeight="1">
      <c r="B770" s="736"/>
      <c r="C770" s="736" t="s">
        <v>1849</v>
      </c>
      <c r="D770" s="711" t="s">
        <v>1740</v>
      </c>
      <c r="E770" s="738">
        <v>11</v>
      </c>
      <c r="F770" s="740" t="s">
        <v>974</v>
      </c>
      <c r="G770" s="740" t="s">
        <v>974</v>
      </c>
      <c r="H770" s="740" t="s">
        <v>974</v>
      </c>
      <c r="I770" s="740" t="s">
        <v>974</v>
      </c>
      <c r="J770" s="740" t="s">
        <v>974</v>
      </c>
      <c r="K770" s="740" t="s">
        <v>974</v>
      </c>
      <c r="L770" s="740" t="s">
        <v>974</v>
      </c>
      <c r="M770" s="740" t="s">
        <v>974</v>
      </c>
      <c r="N770" s="740" t="s">
        <v>974</v>
      </c>
      <c r="O770" s="740" t="s">
        <v>974</v>
      </c>
      <c r="P770" s="740" t="s">
        <v>974</v>
      </c>
      <c r="Q770" s="740" t="s">
        <v>974</v>
      </c>
    </row>
    <row r="771" spans="2:17" ht="9" customHeight="1">
      <c r="B771" s="736"/>
      <c r="C771" s="736"/>
      <c r="D771" s="711" t="s">
        <v>1741</v>
      </c>
      <c r="E771" s="738">
        <v>11</v>
      </c>
      <c r="F771" s="740" t="s">
        <v>974</v>
      </c>
      <c r="G771" s="740" t="s">
        <v>974</v>
      </c>
      <c r="H771" s="740" t="s">
        <v>974</v>
      </c>
      <c r="I771" s="740" t="s">
        <v>974</v>
      </c>
      <c r="J771" s="740" t="s">
        <v>974</v>
      </c>
      <c r="K771" s="740" t="s">
        <v>974</v>
      </c>
      <c r="L771" s="740" t="s">
        <v>974</v>
      </c>
      <c r="M771" s="740" t="s">
        <v>974</v>
      </c>
      <c r="N771" s="740" t="s">
        <v>974</v>
      </c>
      <c r="O771" s="740" t="s">
        <v>974</v>
      </c>
      <c r="P771" s="740" t="s">
        <v>974</v>
      </c>
      <c r="Q771" s="740" t="s">
        <v>974</v>
      </c>
    </row>
    <row r="772" spans="2:17" ht="9" customHeight="1">
      <c r="B772" s="736"/>
      <c r="C772" s="736"/>
      <c r="D772" s="711" t="s">
        <v>1742</v>
      </c>
      <c r="E772" s="738">
        <v>22</v>
      </c>
      <c r="F772" s="740" t="s">
        <v>974</v>
      </c>
      <c r="G772" s="740" t="s">
        <v>974</v>
      </c>
      <c r="H772" s="740" t="s">
        <v>974</v>
      </c>
      <c r="I772" s="740" t="s">
        <v>974</v>
      </c>
      <c r="J772" s="740" t="s">
        <v>974</v>
      </c>
      <c r="K772" s="740" t="s">
        <v>974</v>
      </c>
      <c r="L772" s="740" t="s">
        <v>974</v>
      </c>
      <c r="M772" s="740" t="s">
        <v>974</v>
      </c>
      <c r="N772" s="740" t="s">
        <v>974</v>
      </c>
      <c r="O772" s="740" t="s">
        <v>974</v>
      </c>
      <c r="P772" s="740" t="s">
        <v>974</v>
      </c>
      <c r="Q772" s="740" t="s">
        <v>974</v>
      </c>
    </row>
    <row r="773" spans="2:17" ht="18" customHeight="1">
      <c r="B773" s="736"/>
      <c r="C773" s="742" t="s">
        <v>1844</v>
      </c>
      <c r="D773" s="711" t="s">
        <v>1740</v>
      </c>
      <c r="E773" s="738">
        <v>22</v>
      </c>
      <c r="F773" s="738">
        <v>21</v>
      </c>
      <c r="G773" s="738">
        <v>5</v>
      </c>
      <c r="H773" s="738">
        <v>16</v>
      </c>
      <c r="I773" s="738">
        <v>1</v>
      </c>
      <c r="J773" s="738">
        <v>0</v>
      </c>
      <c r="K773" s="738">
        <v>1</v>
      </c>
      <c r="L773" s="738">
        <v>0</v>
      </c>
      <c r="M773" s="740" t="s">
        <v>974</v>
      </c>
      <c r="N773" s="740" t="s">
        <v>974</v>
      </c>
      <c r="O773" s="740" t="s">
        <v>974</v>
      </c>
      <c r="P773" s="740" t="s">
        <v>974</v>
      </c>
      <c r="Q773" s="740" t="s">
        <v>974</v>
      </c>
    </row>
    <row r="774" spans="2:17" ht="9" customHeight="1">
      <c r="B774" s="736"/>
      <c r="C774" s="736"/>
      <c r="D774" s="711" t="s">
        <v>1741</v>
      </c>
      <c r="E774" s="738">
        <v>30</v>
      </c>
      <c r="F774" s="738">
        <v>19</v>
      </c>
      <c r="G774" s="738">
        <v>1</v>
      </c>
      <c r="H774" s="738">
        <v>18</v>
      </c>
      <c r="I774" s="738">
        <v>11</v>
      </c>
      <c r="J774" s="738">
        <v>1</v>
      </c>
      <c r="K774" s="738">
        <v>9</v>
      </c>
      <c r="L774" s="738">
        <v>1</v>
      </c>
      <c r="M774" s="740" t="s">
        <v>974</v>
      </c>
      <c r="N774" s="740" t="s">
        <v>974</v>
      </c>
      <c r="O774" s="740" t="s">
        <v>974</v>
      </c>
      <c r="P774" s="740" t="s">
        <v>974</v>
      </c>
      <c r="Q774" s="740" t="s">
        <v>974</v>
      </c>
    </row>
    <row r="775" spans="2:17" ht="9" customHeight="1">
      <c r="B775" s="736"/>
      <c r="C775" s="736"/>
      <c r="D775" s="711" t="s">
        <v>1742</v>
      </c>
      <c r="E775" s="738">
        <v>52</v>
      </c>
      <c r="F775" s="738">
        <v>40</v>
      </c>
      <c r="G775" s="738">
        <v>6</v>
      </c>
      <c r="H775" s="738">
        <v>34</v>
      </c>
      <c r="I775" s="738">
        <v>12</v>
      </c>
      <c r="J775" s="738">
        <v>1</v>
      </c>
      <c r="K775" s="738">
        <v>10</v>
      </c>
      <c r="L775" s="738">
        <v>1</v>
      </c>
      <c r="M775" s="740" t="s">
        <v>974</v>
      </c>
      <c r="N775" s="740" t="s">
        <v>974</v>
      </c>
      <c r="O775" s="740" t="s">
        <v>974</v>
      </c>
      <c r="P775" s="740" t="s">
        <v>974</v>
      </c>
      <c r="Q775" s="740" t="s">
        <v>974</v>
      </c>
    </row>
    <row r="776" spans="2:17" ht="18" customHeight="1">
      <c r="B776" s="699" t="s">
        <v>699</v>
      </c>
      <c r="C776" s="736"/>
      <c r="D776" s="711"/>
      <c r="E776" s="739"/>
      <c r="F776" s="739"/>
      <c r="G776" s="739"/>
      <c r="H776" s="739"/>
      <c r="I776" s="739"/>
      <c r="J776" s="739"/>
      <c r="K776" s="739"/>
      <c r="L776" s="739"/>
      <c r="M776" s="739"/>
      <c r="N776" s="739"/>
      <c r="O776" s="739"/>
      <c r="P776" s="739"/>
      <c r="Q776" s="739"/>
    </row>
    <row r="777" spans="2:17" ht="27" customHeight="1">
      <c r="B777" s="736"/>
      <c r="C777" s="736" t="s">
        <v>1850</v>
      </c>
      <c r="D777" s="711" t="s">
        <v>1740</v>
      </c>
      <c r="E777" s="738">
        <v>142</v>
      </c>
      <c r="F777" s="740" t="s">
        <v>974</v>
      </c>
      <c r="G777" s="740" t="s">
        <v>974</v>
      </c>
      <c r="H777" s="740" t="s">
        <v>974</v>
      </c>
      <c r="I777" s="740" t="s">
        <v>974</v>
      </c>
      <c r="J777" s="740" t="s">
        <v>974</v>
      </c>
      <c r="K777" s="740" t="s">
        <v>974</v>
      </c>
      <c r="L777" s="740" t="s">
        <v>974</v>
      </c>
      <c r="M777" s="740" t="s">
        <v>974</v>
      </c>
      <c r="N777" s="740" t="s">
        <v>974</v>
      </c>
      <c r="O777" s="740" t="s">
        <v>974</v>
      </c>
      <c r="P777" s="740" t="s">
        <v>974</v>
      </c>
      <c r="Q777" s="740" t="s">
        <v>974</v>
      </c>
    </row>
    <row r="778" spans="2:17" ht="9" customHeight="1">
      <c r="B778" s="736"/>
      <c r="C778" s="736"/>
      <c r="D778" s="711" t="s">
        <v>1741</v>
      </c>
      <c r="E778" s="738">
        <v>70</v>
      </c>
      <c r="F778" s="740" t="s">
        <v>974</v>
      </c>
      <c r="G778" s="740" t="s">
        <v>974</v>
      </c>
      <c r="H778" s="740" t="s">
        <v>974</v>
      </c>
      <c r="I778" s="740" t="s">
        <v>974</v>
      </c>
      <c r="J778" s="740" t="s">
        <v>974</v>
      </c>
      <c r="K778" s="740" t="s">
        <v>974</v>
      </c>
      <c r="L778" s="740" t="s">
        <v>974</v>
      </c>
      <c r="M778" s="740" t="s">
        <v>974</v>
      </c>
      <c r="N778" s="740" t="s">
        <v>974</v>
      </c>
      <c r="O778" s="740" t="s">
        <v>974</v>
      </c>
      <c r="P778" s="740" t="s">
        <v>974</v>
      </c>
      <c r="Q778" s="740" t="s">
        <v>974</v>
      </c>
    </row>
    <row r="779" spans="2:17" ht="9" customHeight="1">
      <c r="B779" s="736"/>
      <c r="C779" s="736"/>
      <c r="D779" s="711" t="s">
        <v>1742</v>
      </c>
      <c r="E779" s="738">
        <v>212</v>
      </c>
      <c r="F779" s="740" t="s">
        <v>974</v>
      </c>
      <c r="G779" s="740" t="s">
        <v>974</v>
      </c>
      <c r="H779" s="740" t="s">
        <v>974</v>
      </c>
      <c r="I779" s="740" t="s">
        <v>974</v>
      </c>
      <c r="J779" s="740" t="s">
        <v>974</v>
      </c>
      <c r="K779" s="740" t="s">
        <v>974</v>
      </c>
      <c r="L779" s="740" t="s">
        <v>974</v>
      </c>
      <c r="M779" s="740" t="s">
        <v>974</v>
      </c>
      <c r="N779" s="740" t="s">
        <v>974</v>
      </c>
      <c r="O779" s="740" t="s">
        <v>974</v>
      </c>
      <c r="P779" s="740" t="s">
        <v>974</v>
      </c>
      <c r="Q779" s="740" t="s">
        <v>974</v>
      </c>
    </row>
    <row r="780" spans="2:17" ht="18" customHeight="1">
      <c r="B780" s="736"/>
      <c r="C780" s="741" t="s">
        <v>1851</v>
      </c>
      <c r="D780" s="711" t="s">
        <v>1740</v>
      </c>
      <c r="E780" s="738">
        <v>22</v>
      </c>
      <c r="F780" s="740" t="s">
        <v>974</v>
      </c>
      <c r="G780" s="740" t="s">
        <v>974</v>
      </c>
      <c r="H780" s="740" t="s">
        <v>974</v>
      </c>
      <c r="I780" s="740" t="s">
        <v>974</v>
      </c>
      <c r="J780" s="740" t="s">
        <v>974</v>
      </c>
      <c r="K780" s="740" t="s">
        <v>974</v>
      </c>
      <c r="L780" s="740" t="s">
        <v>974</v>
      </c>
      <c r="M780" s="740" t="s">
        <v>974</v>
      </c>
      <c r="N780" s="740" t="s">
        <v>974</v>
      </c>
      <c r="O780" s="740" t="s">
        <v>974</v>
      </c>
      <c r="P780" s="740" t="s">
        <v>974</v>
      </c>
      <c r="Q780" s="740" t="s">
        <v>974</v>
      </c>
    </row>
    <row r="781" spans="2:17" ht="9" customHeight="1">
      <c r="B781" s="736"/>
      <c r="C781" s="736"/>
      <c r="D781" s="711" t="s">
        <v>1741</v>
      </c>
      <c r="E781" s="738">
        <v>17</v>
      </c>
      <c r="F781" s="740" t="s">
        <v>974</v>
      </c>
      <c r="G781" s="740" t="s">
        <v>974</v>
      </c>
      <c r="H781" s="740" t="s">
        <v>974</v>
      </c>
      <c r="I781" s="740" t="s">
        <v>974</v>
      </c>
      <c r="J781" s="740" t="s">
        <v>974</v>
      </c>
      <c r="K781" s="740" t="s">
        <v>974</v>
      </c>
      <c r="L781" s="740" t="s">
        <v>974</v>
      </c>
      <c r="M781" s="740" t="s">
        <v>974</v>
      </c>
      <c r="N781" s="740" t="s">
        <v>974</v>
      </c>
      <c r="O781" s="740" t="s">
        <v>974</v>
      </c>
      <c r="P781" s="740" t="s">
        <v>974</v>
      </c>
      <c r="Q781" s="740" t="s">
        <v>974</v>
      </c>
    </row>
    <row r="782" spans="2:17" ht="9" customHeight="1">
      <c r="B782" s="736"/>
      <c r="C782" s="736"/>
      <c r="D782" s="711" t="s">
        <v>1742</v>
      </c>
      <c r="E782" s="738">
        <v>39</v>
      </c>
      <c r="F782" s="740" t="s">
        <v>974</v>
      </c>
      <c r="G782" s="740" t="s">
        <v>974</v>
      </c>
      <c r="H782" s="740" t="s">
        <v>974</v>
      </c>
      <c r="I782" s="740" t="s">
        <v>974</v>
      </c>
      <c r="J782" s="740" t="s">
        <v>974</v>
      </c>
      <c r="K782" s="740" t="s">
        <v>974</v>
      </c>
      <c r="L782" s="740" t="s">
        <v>974</v>
      </c>
      <c r="M782" s="740" t="s">
        <v>974</v>
      </c>
      <c r="N782" s="740" t="s">
        <v>974</v>
      </c>
      <c r="O782" s="740" t="s">
        <v>974</v>
      </c>
      <c r="P782" s="740" t="s">
        <v>974</v>
      </c>
      <c r="Q782" s="740" t="s">
        <v>974</v>
      </c>
    </row>
    <row r="783" spans="2:17" ht="18" customHeight="1">
      <c r="B783" s="736"/>
      <c r="C783" s="741" t="s">
        <v>1852</v>
      </c>
      <c r="D783" s="711" t="s">
        <v>1740</v>
      </c>
      <c r="E783" s="738">
        <v>242</v>
      </c>
      <c r="F783" s="738">
        <v>210</v>
      </c>
      <c r="G783" s="738">
        <v>210</v>
      </c>
      <c r="H783" s="738">
        <v>0</v>
      </c>
      <c r="I783" s="738">
        <v>32</v>
      </c>
      <c r="J783" s="738">
        <v>0</v>
      </c>
      <c r="K783" s="738">
        <v>23</v>
      </c>
      <c r="L783" s="738">
        <v>9</v>
      </c>
      <c r="M783" s="738">
        <v>232</v>
      </c>
      <c r="N783" s="738">
        <v>3</v>
      </c>
      <c r="O783" s="738">
        <v>1</v>
      </c>
      <c r="P783" s="738">
        <v>0</v>
      </c>
      <c r="Q783" s="738">
        <v>6</v>
      </c>
    </row>
    <row r="784" spans="2:17" ht="9" customHeight="1">
      <c r="B784" s="736"/>
      <c r="C784" s="736"/>
      <c r="D784" s="711" t="s">
        <v>1741</v>
      </c>
      <c r="E784" s="738">
        <v>151</v>
      </c>
      <c r="F784" s="738">
        <v>104</v>
      </c>
      <c r="G784" s="738">
        <v>104</v>
      </c>
      <c r="H784" s="738">
        <v>0</v>
      </c>
      <c r="I784" s="738">
        <v>47</v>
      </c>
      <c r="J784" s="738">
        <v>0</v>
      </c>
      <c r="K784" s="738">
        <v>33</v>
      </c>
      <c r="L784" s="738">
        <v>14</v>
      </c>
      <c r="M784" s="738">
        <v>139</v>
      </c>
      <c r="N784" s="738">
        <v>0</v>
      </c>
      <c r="O784" s="738">
        <v>3</v>
      </c>
      <c r="P784" s="738">
        <v>2</v>
      </c>
      <c r="Q784" s="738">
        <v>7</v>
      </c>
    </row>
    <row r="785" spans="2:17" ht="9" customHeight="1">
      <c r="B785" s="736"/>
      <c r="C785" s="736"/>
      <c r="D785" s="711" t="s">
        <v>1742</v>
      </c>
      <c r="E785" s="738">
        <v>393</v>
      </c>
      <c r="F785" s="738">
        <v>314</v>
      </c>
      <c r="G785" s="738">
        <v>314</v>
      </c>
      <c r="H785" s="738">
        <v>0</v>
      </c>
      <c r="I785" s="738">
        <v>79</v>
      </c>
      <c r="J785" s="738">
        <v>0</v>
      </c>
      <c r="K785" s="738">
        <v>56</v>
      </c>
      <c r="L785" s="738">
        <v>23</v>
      </c>
      <c r="M785" s="738">
        <v>371</v>
      </c>
      <c r="N785" s="738">
        <v>3</v>
      </c>
      <c r="O785" s="738">
        <v>4</v>
      </c>
      <c r="P785" s="738">
        <v>2</v>
      </c>
      <c r="Q785" s="738">
        <v>13</v>
      </c>
    </row>
    <row r="786" spans="2:17" ht="18" customHeight="1">
      <c r="B786" s="736"/>
      <c r="C786" s="741" t="s">
        <v>1853</v>
      </c>
      <c r="D786" s="711" t="s">
        <v>1740</v>
      </c>
      <c r="E786" s="738">
        <v>1467</v>
      </c>
      <c r="F786" s="738">
        <v>542</v>
      </c>
      <c r="G786" s="738">
        <v>0</v>
      </c>
      <c r="H786" s="738">
        <v>542</v>
      </c>
      <c r="I786" s="738">
        <v>925</v>
      </c>
      <c r="J786" s="738">
        <v>82</v>
      </c>
      <c r="K786" s="738">
        <v>700</v>
      </c>
      <c r="L786" s="738">
        <v>143</v>
      </c>
      <c r="M786" s="738">
        <v>606</v>
      </c>
      <c r="N786" s="738">
        <v>685</v>
      </c>
      <c r="O786" s="738">
        <v>148</v>
      </c>
      <c r="P786" s="738">
        <v>2</v>
      </c>
      <c r="Q786" s="738">
        <v>26</v>
      </c>
    </row>
    <row r="787" spans="2:17" ht="9" customHeight="1">
      <c r="B787" s="736"/>
      <c r="C787" s="736"/>
      <c r="D787" s="711" t="s">
        <v>1741</v>
      </c>
      <c r="E787" s="738">
        <v>2070</v>
      </c>
      <c r="F787" s="738">
        <v>539</v>
      </c>
      <c r="G787" s="738">
        <v>0</v>
      </c>
      <c r="H787" s="738">
        <v>539</v>
      </c>
      <c r="I787" s="738">
        <v>1531</v>
      </c>
      <c r="J787" s="738">
        <v>118</v>
      </c>
      <c r="K787" s="738">
        <v>1204</v>
      </c>
      <c r="L787" s="738">
        <v>209</v>
      </c>
      <c r="M787" s="738">
        <v>999</v>
      </c>
      <c r="N787" s="738">
        <v>794</v>
      </c>
      <c r="O787" s="738">
        <v>203</v>
      </c>
      <c r="P787" s="738">
        <v>13</v>
      </c>
      <c r="Q787" s="738">
        <v>61</v>
      </c>
    </row>
    <row r="788" spans="2:17" ht="9" customHeight="1">
      <c r="B788" s="736"/>
      <c r="C788" s="736"/>
      <c r="D788" s="711" t="s">
        <v>1742</v>
      </c>
      <c r="E788" s="738">
        <v>3537</v>
      </c>
      <c r="F788" s="738">
        <v>1081</v>
      </c>
      <c r="G788" s="738">
        <v>0</v>
      </c>
      <c r="H788" s="738">
        <v>1081</v>
      </c>
      <c r="I788" s="738">
        <v>2456</v>
      </c>
      <c r="J788" s="738">
        <v>200</v>
      </c>
      <c r="K788" s="738">
        <v>1904</v>
      </c>
      <c r="L788" s="738">
        <v>352</v>
      </c>
      <c r="M788" s="738">
        <v>1605</v>
      </c>
      <c r="N788" s="738">
        <v>1479</v>
      </c>
      <c r="O788" s="738">
        <v>351</v>
      </c>
      <c r="P788" s="738">
        <v>15</v>
      </c>
      <c r="Q788" s="738">
        <v>87</v>
      </c>
    </row>
    <row r="789" spans="2:17" ht="18" customHeight="1">
      <c r="B789" s="736"/>
      <c r="C789" s="736" t="s">
        <v>1854</v>
      </c>
      <c r="D789" s="711" t="s">
        <v>1740</v>
      </c>
      <c r="E789" s="738">
        <v>148</v>
      </c>
      <c r="F789" s="738">
        <v>32</v>
      </c>
      <c r="G789" s="738">
        <v>2</v>
      </c>
      <c r="H789" s="738">
        <v>30</v>
      </c>
      <c r="I789" s="738">
        <v>116</v>
      </c>
      <c r="J789" s="738">
        <v>42</v>
      </c>
      <c r="K789" s="738">
        <v>65</v>
      </c>
      <c r="L789" s="738">
        <v>9</v>
      </c>
      <c r="M789" s="740" t="s">
        <v>495</v>
      </c>
      <c r="N789" s="740" t="s">
        <v>495</v>
      </c>
      <c r="O789" s="740" t="s">
        <v>495</v>
      </c>
      <c r="P789" s="740" t="s">
        <v>495</v>
      </c>
      <c r="Q789" s="740" t="s">
        <v>495</v>
      </c>
    </row>
    <row r="790" spans="2:17" ht="9" customHeight="1">
      <c r="B790" s="736"/>
      <c r="C790" s="736"/>
      <c r="D790" s="711" t="s">
        <v>1741</v>
      </c>
      <c r="E790" s="738">
        <v>113</v>
      </c>
      <c r="F790" s="738">
        <v>23</v>
      </c>
      <c r="G790" s="738">
        <v>1</v>
      </c>
      <c r="H790" s="738">
        <v>22</v>
      </c>
      <c r="I790" s="738">
        <v>90</v>
      </c>
      <c r="J790" s="738">
        <v>21</v>
      </c>
      <c r="K790" s="738">
        <v>49</v>
      </c>
      <c r="L790" s="738">
        <v>20</v>
      </c>
      <c r="M790" s="740" t="s">
        <v>495</v>
      </c>
      <c r="N790" s="740" t="s">
        <v>495</v>
      </c>
      <c r="O790" s="740" t="s">
        <v>495</v>
      </c>
      <c r="P790" s="740" t="s">
        <v>495</v>
      </c>
      <c r="Q790" s="740" t="s">
        <v>495</v>
      </c>
    </row>
    <row r="791" spans="2:17" ht="9" customHeight="1">
      <c r="B791" s="736"/>
      <c r="C791" s="736"/>
      <c r="D791" s="711" t="s">
        <v>1742</v>
      </c>
      <c r="E791" s="738">
        <v>261</v>
      </c>
      <c r="F791" s="738">
        <v>55</v>
      </c>
      <c r="G791" s="738">
        <v>3</v>
      </c>
      <c r="H791" s="738">
        <v>52</v>
      </c>
      <c r="I791" s="738">
        <v>206</v>
      </c>
      <c r="J791" s="738">
        <v>63</v>
      </c>
      <c r="K791" s="738">
        <v>114</v>
      </c>
      <c r="L791" s="738">
        <v>29</v>
      </c>
      <c r="M791" s="740" t="s">
        <v>495</v>
      </c>
      <c r="N791" s="740" t="s">
        <v>495</v>
      </c>
      <c r="O791" s="740" t="s">
        <v>495</v>
      </c>
      <c r="P791" s="740" t="s">
        <v>495</v>
      </c>
      <c r="Q791" s="740" t="s">
        <v>495</v>
      </c>
    </row>
    <row r="792" spans="2:17" ht="18" customHeight="1">
      <c r="B792" s="736"/>
      <c r="C792" s="742" t="s">
        <v>1844</v>
      </c>
      <c r="D792" s="711" t="s">
        <v>1740</v>
      </c>
      <c r="E792" s="738">
        <v>2021</v>
      </c>
      <c r="F792" s="738">
        <v>945</v>
      </c>
      <c r="G792" s="738">
        <v>351</v>
      </c>
      <c r="H792" s="738">
        <v>594</v>
      </c>
      <c r="I792" s="738">
        <v>1076</v>
      </c>
      <c r="J792" s="738">
        <v>124</v>
      </c>
      <c r="K792" s="738">
        <v>789</v>
      </c>
      <c r="L792" s="738">
        <v>163</v>
      </c>
      <c r="M792" s="738">
        <v>1069</v>
      </c>
      <c r="N792" s="738">
        <v>760</v>
      </c>
      <c r="O792" s="738">
        <v>158</v>
      </c>
      <c r="P792" s="738">
        <v>2</v>
      </c>
      <c r="Q792" s="738">
        <v>32</v>
      </c>
    </row>
    <row r="793" spans="2:17" ht="9" customHeight="1">
      <c r="B793" s="736"/>
      <c r="C793" s="736"/>
      <c r="D793" s="711" t="s">
        <v>1741</v>
      </c>
      <c r="E793" s="738">
        <v>2421</v>
      </c>
      <c r="F793" s="738">
        <v>734</v>
      </c>
      <c r="G793" s="738">
        <v>158</v>
      </c>
      <c r="H793" s="738">
        <v>576</v>
      </c>
      <c r="I793" s="738">
        <v>1687</v>
      </c>
      <c r="J793" s="738">
        <v>139</v>
      </c>
      <c r="K793" s="738">
        <v>1297</v>
      </c>
      <c r="L793" s="738">
        <v>251</v>
      </c>
      <c r="M793" s="738">
        <v>1270</v>
      </c>
      <c r="N793" s="738">
        <v>857</v>
      </c>
      <c r="O793" s="738">
        <v>211</v>
      </c>
      <c r="P793" s="738">
        <v>15</v>
      </c>
      <c r="Q793" s="738">
        <v>68</v>
      </c>
    </row>
    <row r="794" spans="2:17" ht="9" customHeight="1">
      <c r="B794" s="736"/>
      <c r="C794" s="736"/>
      <c r="D794" s="711" t="s">
        <v>1742</v>
      </c>
      <c r="E794" s="738">
        <v>4442</v>
      </c>
      <c r="F794" s="738">
        <v>1679</v>
      </c>
      <c r="G794" s="738">
        <v>509</v>
      </c>
      <c r="H794" s="738">
        <v>1170</v>
      </c>
      <c r="I794" s="738">
        <v>2763</v>
      </c>
      <c r="J794" s="738">
        <v>263</v>
      </c>
      <c r="K794" s="738">
        <v>2086</v>
      </c>
      <c r="L794" s="738">
        <v>414</v>
      </c>
      <c r="M794" s="738">
        <v>2339</v>
      </c>
      <c r="N794" s="738">
        <v>1617</v>
      </c>
      <c r="O794" s="738">
        <v>369</v>
      </c>
      <c r="P794" s="738">
        <v>17</v>
      </c>
      <c r="Q794" s="738">
        <v>100</v>
      </c>
    </row>
    <row r="795" spans="2:17" ht="18" customHeight="1">
      <c r="B795" s="699" t="s">
        <v>706</v>
      </c>
      <c r="C795" s="736"/>
      <c r="D795" s="711"/>
      <c r="E795" s="739"/>
      <c r="F795" s="739"/>
      <c r="G795" s="739"/>
      <c r="H795" s="739"/>
      <c r="I795" s="739"/>
      <c r="J795" s="739"/>
      <c r="K795" s="739"/>
      <c r="L795" s="739"/>
      <c r="M795" s="739"/>
      <c r="N795" s="739"/>
      <c r="O795" s="739"/>
      <c r="P795" s="739"/>
      <c r="Q795" s="739"/>
    </row>
    <row r="796" spans="2:17" ht="27" customHeight="1">
      <c r="B796" s="736"/>
      <c r="C796" s="736" t="s">
        <v>1855</v>
      </c>
      <c r="D796" s="711" t="s">
        <v>1740</v>
      </c>
      <c r="E796" s="738">
        <v>11</v>
      </c>
      <c r="F796" s="740" t="s">
        <v>974</v>
      </c>
      <c r="G796" s="740" t="s">
        <v>974</v>
      </c>
      <c r="H796" s="740" t="s">
        <v>974</v>
      </c>
      <c r="I796" s="740" t="s">
        <v>974</v>
      </c>
      <c r="J796" s="740" t="s">
        <v>974</v>
      </c>
      <c r="K796" s="740" t="s">
        <v>974</v>
      </c>
      <c r="L796" s="740" t="s">
        <v>974</v>
      </c>
      <c r="M796" s="740" t="s">
        <v>974</v>
      </c>
      <c r="N796" s="740" t="s">
        <v>974</v>
      </c>
      <c r="O796" s="740" t="s">
        <v>974</v>
      </c>
      <c r="P796" s="740" t="s">
        <v>974</v>
      </c>
      <c r="Q796" s="740" t="s">
        <v>974</v>
      </c>
    </row>
    <row r="797" spans="2:17" ht="9" customHeight="1">
      <c r="B797" s="736"/>
      <c r="C797" s="736"/>
      <c r="D797" s="711" t="s">
        <v>1741</v>
      </c>
      <c r="E797" s="738">
        <v>8</v>
      </c>
      <c r="F797" s="740" t="s">
        <v>974</v>
      </c>
      <c r="G797" s="740" t="s">
        <v>974</v>
      </c>
      <c r="H797" s="740" t="s">
        <v>974</v>
      </c>
      <c r="I797" s="740" t="s">
        <v>974</v>
      </c>
      <c r="J797" s="740" t="s">
        <v>974</v>
      </c>
      <c r="K797" s="740" t="s">
        <v>974</v>
      </c>
      <c r="L797" s="740" t="s">
        <v>974</v>
      </c>
      <c r="M797" s="740" t="s">
        <v>974</v>
      </c>
      <c r="N797" s="740" t="s">
        <v>974</v>
      </c>
      <c r="O797" s="740" t="s">
        <v>974</v>
      </c>
      <c r="P797" s="740" t="s">
        <v>974</v>
      </c>
      <c r="Q797" s="740" t="s">
        <v>974</v>
      </c>
    </row>
    <row r="798" spans="2:17" ht="9" customHeight="1">
      <c r="B798" s="736"/>
      <c r="C798" s="736"/>
      <c r="D798" s="711" t="s">
        <v>1742</v>
      </c>
      <c r="E798" s="738">
        <v>19</v>
      </c>
      <c r="F798" s="740" t="s">
        <v>974</v>
      </c>
      <c r="G798" s="740" t="s">
        <v>974</v>
      </c>
      <c r="H798" s="740" t="s">
        <v>974</v>
      </c>
      <c r="I798" s="740" t="s">
        <v>974</v>
      </c>
      <c r="J798" s="740" t="s">
        <v>974</v>
      </c>
      <c r="K798" s="740" t="s">
        <v>974</v>
      </c>
      <c r="L798" s="740" t="s">
        <v>974</v>
      </c>
      <c r="M798" s="740" t="s">
        <v>974</v>
      </c>
      <c r="N798" s="740" t="s">
        <v>974</v>
      </c>
      <c r="O798" s="740" t="s">
        <v>974</v>
      </c>
      <c r="P798" s="740" t="s">
        <v>974</v>
      </c>
      <c r="Q798" s="740" t="s">
        <v>974</v>
      </c>
    </row>
    <row r="799" spans="2:17" ht="18" customHeight="1">
      <c r="B799" s="736"/>
      <c r="C799" s="736" t="s">
        <v>1858</v>
      </c>
      <c r="D799" s="711" t="s">
        <v>1741</v>
      </c>
      <c r="E799" s="738">
        <v>2</v>
      </c>
      <c r="F799" s="740" t="s">
        <v>974</v>
      </c>
      <c r="G799" s="740" t="s">
        <v>974</v>
      </c>
      <c r="H799" s="740" t="s">
        <v>974</v>
      </c>
      <c r="I799" s="740" t="s">
        <v>974</v>
      </c>
      <c r="J799" s="740" t="s">
        <v>974</v>
      </c>
      <c r="K799" s="740" t="s">
        <v>974</v>
      </c>
      <c r="L799" s="740" t="s">
        <v>974</v>
      </c>
      <c r="M799" s="740" t="s">
        <v>974</v>
      </c>
      <c r="N799" s="740" t="s">
        <v>974</v>
      </c>
      <c r="O799" s="740" t="s">
        <v>974</v>
      </c>
      <c r="P799" s="740" t="s">
        <v>974</v>
      </c>
      <c r="Q799" s="740" t="s">
        <v>974</v>
      </c>
    </row>
    <row r="800" spans="2:17" ht="9" customHeight="1">
      <c r="B800" s="736"/>
      <c r="C800" s="736"/>
      <c r="D800" s="711" t="s">
        <v>1742</v>
      </c>
      <c r="E800" s="738">
        <v>2</v>
      </c>
      <c r="F800" s="740" t="s">
        <v>974</v>
      </c>
      <c r="G800" s="740" t="s">
        <v>974</v>
      </c>
      <c r="H800" s="740" t="s">
        <v>974</v>
      </c>
      <c r="I800" s="740" t="s">
        <v>974</v>
      </c>
      <c r="J800" s="740" t="s">
        <v>974</v>
      </c>
      <c r="K800" s="740" t="s">
        <v>974</v>
      </c>
      <c r="L800" s="740" t="s">
        <v>974</v>
      </c>
      <c r="M800" s="740" t="s">
        <v>974</v>
      </c>
      <c r="N800" s="740" t="s">
        <v>974</v>
      </c>
      <c r="O800" s="740" t="s">
        <v>974</v>
      </c>
      <c r="P800" s="740" t="s">
        <v>974</v>
      </c>
      <c r="Q800" s="740" t="s">
        <v>974</v>
      </c>
    </row>
    <row r="801" spans="1:17" ht="9.9499999999999993" customHeight="1">
      <c r="A801" s="699" t="s">
        <v>803</v>
      </c>
      <c r="B801" s="736"/>
      <c r="C801" s="736"/>
    </row>
    <row r="802" spans="1:17" s="698" customFormat="1" ht="9.9499999999999993" customHeight="1">
      <c r="A802" s="743" t="s">
        <v>804</v>
      </c>
      <c r="B802" s="700"/>
      <c r="C802" s="700"/>
      <c r="D802" s="700"/>
      <c r="E802" s="700"/>
      <c r="F802" s="700"/>
      <c r="G802" s="700"/>
      <c r="H802" s="700"/>
      <c r="I802" s="700"/>
      <c r="J802" s="700"/>
      <c r="K802" s="700"/>
      <c r="L802" s="700"/>
      <c r="M802" s="691"/>
      <c r="N802" s="691"/>
      <c r="O802" s="691"/>
      <c r="P802" s="691"/>
      <c r="Q802" s="691"/>
    </row>
    <row r="803" spans="1:17" ht="9.9499999999999993" customHeight="1">
      <c r="A803" s="743" t="s">
        <v>606</v>
      </c>
      <c r="B803" s="700"/>
      <c r="C803" s="700"/>
      <c r="D803" s="700"/>
      <c r="E803" s="700"/>
      <c r="F803" s="700"/>
      <c r="G803" s="700"/>
      <c r="H803" s="700"/>
      <c r="I803" s="700"/>
      <c r="J803" s="700"/>
      <c r="K803" s="700"/>
      <c r="L803" s="700"/>
      <c r="M803" s="691"/>
      <c r="N803" s="691"/>
      <c r="O803" s="691"/>
      <c r="P803" s="691"/>
      <c r="Q803" s="691"/>
    </row>
    <row r="804" spans="1:17" ht="9" customHeight="1">
      <c r="B804" s="736"/>
      <c r="C804" s="736"/>
    </row>
    <row r="805" spans="1:17" ht="9" customHeight="1">
      <c r="A805" s="744" t="s">
        <v>53</v>
      </c>
      <c r="B805" s="698"/>
      <c r="C805" s="698"/>
      <c r="L805" s="737"/>
    </row>
    <row r="806" spans="1:17" ht="27" customHeight="1">
      <c r="B806" s="736"/>
      <c r="C806" s="736" t="s">
        <v>1859</v>
      </c>
      <c r="D806" s="711" t="s">
        <v>1740</v>
      </c>
      <c r="E806" s="738">
        <v>20</v>
      </c>
      <c r="F806" s="740" t="s">
        <v>974</v>
      </c>
      <c r="G806" s="740" t="s">
        <v>974</v>
      </c>
      <c r="H806" s="740" t="s">
        <v>974</v>
      </c>
      <c r="I806" s="740" t="s">
        <v>974</v>
      </c>
      <c r="J806" s="740" t="s">
        <v>974</v>
      </c>
      <c r="K806" s="740" t="s">
        <v>974</v>
      </c>
      <c r="L806" s="740" t="s">
        <v>974</v>
      </c>
      <c r="M806" s="740" t="s">
        <v>974</v>
      </c>
      <c r="N806" s="740" t="s">
        <v>974</v>
      </c>
      <c r="O806" s="740" t="s">
        <v>974</v>
      </c>
      <c r="P806" s="740" t="s">
        <v>974</v>
      </c>
      <c r="Q806" s="740" t="s">
        <v>974</v>
      </c>
    </row>
    <row r="807" spans="1:17" ht="9" customHeight="1">
      <c r="B807" s="736"/>
      <c r="C807" s="736"/>
      <c r="D807" s="711" t="s">
        <v>1741</v>
      </c>
      <c r="E807" s="738">
        <v>17</v>
      </c>
      <c r="F807" s="740" t="s">
        <v>974</v>
      </c>
      <c r="G807" s="740" t="s">
        <v>974</v>
      </c>
      <c r="H807" s="740" t="s">
        <v>974</v>
      </c>
      <c r="I807" s="740" t="s">
        <v>974</v>
      </c>
      <c r="J807" s="740" t="s">
        <v>974</v>
      </c>
      <c r="K807" s="740" t="s">
        <v>974</v>
      </c>
      <c r="L807" s="740" t="s">
        <v>974</v>
      </c>
      <c r="M807" s="740" t="s">
        <v>974</v>
      </c>
      <c r="N807" s="740" t="s">
        <v>974</v>
      </c>
      <c r="O807" s="740" t="s">
        <v>974</v>
      </c>
      <c r="P807" s="740" t="s">
        <v>974</v>
      </c>
      <c r="Q807" s="740" t="s">
        <v>974</v>
      </c>
    </row>
    <row r="808" spans="1:17" ht="9" customHeight="1">
      <c r="B808" s="736"/>
      <c r="C808" s="736"/>
      <c r="D808" s="711" t="s">
        <v>1742</v>
      </c>
      <c r="E808" s="738">
        <v>37</v>
      </c>
      <c r="F808" s="740" t="s">
        <v>974</v>
      </c>
      <c r="G808" s="740" t="s">
        <v>974</v>
      </c>
      <c r="H808" s="740" t="s">
        <v>974</v>
      </c>
      <c r="I808" s="740" t="s">
        <v>974</v>
      </c>
      <c r="J808" s="740" t="s">
        <v>974</v>
      </c>
      <c r="K808" s="740" t="s">
        <v>974</v>
      </c>
      <c r="L808" s="740" t="s">
        <v>974</v>
      </c>
      <c r="M808" s="740" t="s">
        <v>974</v>
      </c>
      <c r="N808" s="740" t="s">
        <v>974</v>
      </c>
      <c r="O808" s="740" t="s">
        <v>974</v>
      </c>
      <c r="P808" s="740" t="s">
        <v>974</v>
      </c>
      <c r="Q808" s="740" t="s">
        <v>974</v>
      </c>
    </row>
    <row r="809" spans="1:17" ht="18" customHeight="1">
      <c r="B809" s="736"/>
      <c r="C809" s="741" t="s">
        <v>1860</v>
      </c>
      <c r="D809" s="711" t="s">
        <v>1740</v>
      </c>
      <c r="E809" s="738">
        <v>18</v>
      </c>
      <c r="F809" s="738">
        <v>5</v>
      </c>
      <c r="G809" s="738">
        <v>0</v>
      </c>
      <c r="H809" s="738">
        <v>5</v>
      </c>
      <c r="I809" s="738">
        <v>13</v>
      </c>
      <c r="J809" s="738">
        <v>0</v>
      </c>
      <c r="K809" s="738">
        <v>10</v>
      </c>
      <c r="L809" s="738">
        <v>3</v>
      </c>
      <c r="M809" s="738">
        <v>15</v>
      </c>
      <c r="N809" s="738">
        <v>2</v>
      </c>
      <c r="O809" s="738">
        <v>0</v>
      </c>
      <c r="P809" s="738">
        <v>1</v>
      </c>
      <c r="Q809" s="738">
        <v>0</v>
      </c>
    </row>
    <row r="810" spans="1:17" ht="9" customHeight="1">
      <c r="B810" s="736"/>
      <c r="C810" s="736"/>
      <c r="D810" s="711" t="s">
        <v>1741</v>
      </c>
      <c r="E810" s="738">
        <v>39</v>
      </c>
      <c r="F810" s="738">
        <v>7</v>
      </c>
      <c r="G810" s="738">
        <v>0</v>
      </c>
      <c r="H810" s="738">
        <v>7</v>
      </c>
      <c r="I810" s="738">
        <v>32</v>
      </c>
      <c r="J810" s="738">
        <v>11</v>
      </c>
      <c r="K810" s="738">
        <v>17</v>
      </c>
      <c r="L810" s="738">
        <v>4</v>
      </c>
      <c r="M810" s="738">
        <v>34</v>
      </c>
      <c r="N810" s="738">
        <v>4</v>
      </c>
      <c r="O810" s="738">
        <v>0</v>
      </c>
      <c r="P810" s="738">
        <v>0</v>
      </c>
      <c r="Q810" s="738">
        <v>1</v>
      </c>
    </row>
    <row r="811" spans="1:17" ht="9" customHeight="1">
      <c r="B811" s="736"/>
      <c r="C811" s="736"/>
      <c r="D811" s="711" t="s">
        <v>1742</v>
      </c>
      <c r="E811" s="738">
        <v>57</v>
      </c>
      <c r="F811" s="738">
        <v>12</v>
      </c>
      <c r="G811" s="738">
        <v>0</v>
      </c>
      <c r="H811" s="738">
        <v>12</v>
      </c>
      <c r="I811" s="738">
        <v>45</v>
      </c>
      <c r="J811" s="738">
        <v>11</v>
      </c>
      <c r="K811" s="738">
        <v>27</v>
      </c>
      <c r="L811" s="738">
        <v>7</v>
      </c>
      <c r="M811" s="738">
        <v>49</v>
      </c>
      <c r="N811" s="738">
        <v>6</v>
      </c>
      <c r="O811" s="738">
        <v>0</v>
      </c>
      <c r="P811" s="738">
        <v>1</v>
      </c>
      <c r="Q811" s="738">
        <v>1</v>
      </c>
    </row>
    <row r="812" spans="1:17" ht="15" customHeight="1">
      <c r="B812" s="736"/>
      <c r="C812" s="742" t="s">
        <v>1844</v>
      </c>
      <c r="D812" s="711" t="s">
        <v>1740</v>
      </c>
      <c r="E812" s="738">
        <v>49</v>
      </c>
      <c r="F812" s="738">
        <v>25</v>
      </c>
      <c r="G812" s="738">
        <v>20</v>
      </c>
      <c r="H812" s="738">
        <v>5</v>
      </c>
      <c r="I812" s="738">
        <v>24</v>
      </c>
      <c r="J812" s="738">
        <v>1</v>
      </c>
      <c r="K812" s="738">
        <v>19</v>
      </c>
      <c r="L812" s="738">
        <v>4</v>
      </c>
      <c r="M812" s="740" t="s">
        <v>974</v>
      </c>
      <c r="N812" s="740" t="s">
        <v>974</v>
      </c>
      <c r="O812" s="740" t="s">
        <v>974</v>
      </c>
      <c r="P812" s="740" t="s">
        <v>974</v>
      </c>
      <c r="Q812" s="740" t="s">
        <v>974</v>
      </c>
    </row>
    <row r="813" spans="1:17" ht="9" customHeight="1">
      <c r="B813" s="736"/>
      <c r="C813" s="736"/>
      <c r="D813" s="711" t="s">
        <v>1741</v>
      </c>
      <c r="E813" s="738">
        <v>66</v>
      </c>
      <c r="F813" s="738">
        <v>26</v>
      </c>
      <c r="G813" s="738">
        <v>16</v>
      </c>
      <c r="H813" s="738">
        <v>10</v>
      </c>
      <c r="I813" s="738">
        <v>40</v>
      </c>
      <c r="J813" s="738">
        <v>11</v>
      </c>
      <c r="K813" s="738">
        <v>22</v>
      </c>
      <c r="L813" s="738">
        <v>7</v>
      </c>
      <c r="M813" s="740" t="s">
        <v>974</v>
      </c>
      <c r="N813" s="740" t="s">
        <v>974</v>
      </c>
      <c r="O813" s="740" t="s">
        <v>974</v>
      </c>
      <c r="P813" s="740" t="s">
        <v>974</v>
      </c>
      <c r="Q813" s="740" t="s">
        <v>974</v>
      </c>
    </row>
    <row r="814" spans="1:17" ht="9" customHeight="1">
      <c r="B814" s="736"/>
      <c r="C814" s="736"/>
      <c r="D814" s="711" t="s">
        <v>1742</v>
      </c>
      <c r="E814" s="738">
        <v>115</v>
      </c>
      <c r="F814" s="738">
        <v>51</v>
      </c>
      <c r="G814" s="738">
        <v>36</v>
      </c>
      <c r="H814" s="738">
        <v>15</v>
      </c>
      <c r="I814" s="738">
        <v>64</v>
      </c>
      <c r="J814" s="738">
        <v>12</v>
      </c>
      <c r="K814" s="738">
        <v>41</v>
      </c>
      <c r="L814" s="738">
        <v>11</v>
      </c>
      <c r="M814" s="740" t="s">
        <v>974</v>
      </c>
      <c r="N814" s="740" t="s">
        <v>974</v>
      </c>
      <c r="O814" s="740" t="s">
        <v>974</v>
      </c>
      <c r="P814" s="740" t="s">
        <v>974</v>
      </c>
      <c r="Q814" s="740" t="s">
        <v>974</v>
      </c>
    </row>
    <row r="815" spans="1:17" ht="18" customHeight="1">
      <c r="A815" s="698"/>
      <c r="B815" s="698" t="s">
        <v>1861</v>
      </c>
      <c r="C815" s="736"/>
      <c r="D815" s="711" t="s">
        <v>1740</v>
      </c>
      <c r="E815" s="737">
        <v>2970</v>
      </c>
      <c r="F815" s="738">
        <v>1851</v>
      </c>
      <c r="G815" s="738">
        <v>1170</v>
      </c>
      <c r="H815" s="738">
        <v>681</v>
      </c>
      <c r="I815" s="738">
        <v>1119</v>
      </c>
      <c r="J815" s="738">
        <v>127</v>
      </c>
      <c r="K815" s="738">
        <v>822</v>
      </c>
      <c r="L815" s="738">
        <v>170</v>
      </c>
      <c r="M815" s="738">
        <v>1970</v>
      </c>
      <c r="N815" s="738">
        <v>772</v>
      </c>
      <c r="O815" s="738">
        <v>161</v>
      </c>
      <c r="P815" s="738">
        <v>6</v>
      </c>
      <c r="Q815" s="738">
        <v>61</v>
      </c>
    </row>
    <row r="816" spans="1:17" ht="9" customHeight="1">
      <c r="B816" s="736"/>
      <c r="C816" s="736"/>
      <c r="D816" s="711" t="s">
        <v>1741</v>
      </c>
      <c r="E816" s="738">
        <v>2804</v>
      </c>
      <c r="F816" s="738">
        <v>1048</v>
      </c>
      <c r="G816" s="738">
        <v>398</v>
      </c>
      <c r="H816" s="738">
        <v>650</v>
      </c>
      <c r="I816" s="738">
        <v>1756</v>
      </c>
      <c r="J816" s="738">
        <v>152</v>
      </c>
      <c r="K816" s="738">
        <v>1341</v>
      </c>
      <c r="L816" s="738">
        <v>263</v>
      </c>
      <c r="M816" s="738">
        <v>1638</v>
      </c>
      <c r="N816" s="738">
        <v>866</v>
      </c>
      <c r="O816" s="738">
        <v>214</v>
      </c>
      <c r="P816" s="738">
        <v>15</v>
      </c>
      <c r="Q816" s="738">
        <v>71</v>
      </c>
    </row>
    <row r="817" spans="2:17" ht="9" customHeight="1">
      <c r="B817" s="736"/>
      <c r="C817" s="736"/>
      <c r="D817" s="711" t="s">
        <v>1742</v>
      </c>
      <c r="E817" s="738">
        <v>5774</v>
      </c>
      <c r="F817" s="738">
        <v>2899</v>
      </c>
      <c r="G817" s="738">
        <v>1568</v>
      </c>
      <c r="H817" s="738">
        <v>1331</v>
      </c>
      <c r="I817" s="738">
        <v>2875</v>
      </c>
      <c r="J817" s="738">
        <v>279</v>
      </c>
      <c r="K817" s="738">
        <v>2163</v>
      </c>
      <c r="L817" s="738">
        <v>433</v>
      </c>
      <c r="M817" s="738">
        <v>3608</v>
      </c>
      <c r="N817" s="738">
        <v>1638</v>
      </c>
      <c r="O817" s="738">
        <v>375</v>
      </c>
      <c r="P817" s="738">
        <v>21</v>
      </c>
      <c r="Q817" s="738">
        <v>132</v>
      </c>
    </row>
    <row r="818" spans="2:17" ht="18" customHeight="1">
      <c r="B818" s="699" t="s">
        <v>715</v>
      </c>
      <c r="C818" s="736"/>
      <c r="D818" s="711"/>
      <c r="E818" s="739"/>
      <c r="F818" s="739"/>
      <c r="G818" s="739"/>
      <c r="H818" s="739"/>
      <c r="I818" s="739"/>
      <c r="J818" s="739"/>
      <c r="K818" s="739"/>
      <c r="L818" s="739"/>
      <c r="M818" s="739"/>
      <c r="N818" s="739"/>
      <c r="O818" s="739"/>
      <c r="P818" s="739"/>
      <c r="Q818" s="739"/>
    </row>
    <row r="819" spans="2:17" ht="18" customHeight="1">
      <c r="B819" s="736"/>
      <c r="C819" s="736" t="s">
        <v>716</v>
      </c>
      <c r="D819" s="711" t="s">
        <v>1740</v>
      </c>
      <c r="E819" s="738">
        <v>16</v>
      </c>
      <c r="F819" s="738">
        <v>0</v>
      </c>
      <c r="G819" s="738">
        <v>0</v>
      </c>
      <c r="H819" s="738">
        <v>0</v>
      </c>
      <c r="I819" s="738">
        <v>16</v>
      </c>
      <c r="J819" s="738">
        <v>16</v>
      </c>
      <c r="K819" s="738">
        <v>0</v>
      </c>
      <c r="L819" s="738">
        <v>0</v>
      </c>
      <c r="M819" s="740" t="s">
        <v>974</v>
      </c>
      <c r="N819" s="740" t="s">
        <v>974</v>
      </c>
      <c r="O819" s="740" t="s">
        <v>974</v>
      </c>
      <c r="P819" s="740" t="s">
        <v>974</v>
      </c>
      <c r="Q819" s="740" t="s">
        <v>974</v>
      </c>
    </row>
    <row r="820" spans="2:17" ht="9" customHeight="1">
      <c r="B820" s="736"/>
      <c r="C820" s="736"/>
      <c r="D820" s="711" t="s">
        <v>1741</v>
      </c>
      <c r="E820" s="738">
        <v>19</v>
      </c>
      <c r="F820" s="738">
        <v>0</v>
      </c>
      <c r="G820" s="738">
        <v>0</v>
      </c>
      <c r="H820" s="738">
        <v>0</v>
      </c>
      <c r="I820" s="738">
        <v>19</v>
      </c>
      <c r="J820" s="738">
        <v>19</v>
      </c>
      <c r="K820" s="738">
        <v>0</v>
      </c>
      <c r="L820" s="738">
        <v>0</v>
      </c>
      <c r="M820" s="740" t="s">
        <v>974</v>
      </c>
      <c r="N820" s="740" t="s">
        <v>974</v>
      </c>
      <c r="O820" s="740" t="s">
        <v>974</v>
      </c>
      <c r="P820" s="740" t="s">
        <v>974</v>
      </c>
      <c r="Q820" s="740" t="s">
        <v>974</v>
      </c>
    </row>
    <row r="821" spans="2:17" ht="9" customHeight="1">
      <c r="B821" s="736"/>
      <c r="C821" s="736"/>
      <c r="D821" s="711" t="s">
        <v>1742</v>
      </c>
      <c r="E821" s="738">
        <v>35</v>
      </c>
      <c r="F821" s="738">
        <v>0</v>
      </c>
      <c r="G821" s="738">
        <v>0</v>
      </c>
      <c r="H821" s="738">
        <v>0</v>
      </c>
      <c r="I821" s="738">
        <v>35</v>
      </c>
      <c r="J821" s="738">
        <v>35</v>
      </c>
      <c r="K821" s="738">
        <v>0</v>
      </c>
      <c r="L821" s="738">
        <v>0</v>
      </c>
      <c r="M821" s="740" t="s">
        <v>974</v>
      </c>
      <c r="N821" s="740" t="s">
        <v>974</v>
      </c>
      <c r="O821" s="740" t="s">
        <v>974</v>
      </c>
      <c r="P821" s="740" t="s">
        <v>974</v>
      </c>
      <c r="Q821" s="740" t="s">
        <v>974</v>
      </c>
    </row>
    <row r="822" spans="2:17" ht="18" customHeight="1">
      <c r="B822" s="736"/>
      <c r="C822" s="736" t="s">
        <v>717</v>
      </c>
      <c r="D822" s="711" t="s">
        <v>1740</v>
      </c>
      <c r="E822" s="738">
        <v>13</v>
      </c>
      <c r="F822" s="738">
        <v>0</v>
      </c>
      <c r="G822" s="738">
        <v>0</v>
      </c>
      <c r="H822" s="738">
        <v>0</v>
      </c>
      <c r="I822" s="738">
        <v>13</v>
      </c>
      <c r="J822" s="738">
        <v>13</v>
      </c>
      <c r="K822" s="738">
        <v>0</v>
      </c>
      <c r="L822" s="738">
        <v>0</v>
      </c>
      <c r="M822" s="740" t="s">
        <v>974</v>
      </c>
      <c r="N822" s="740" t="s">
        <v>974</v>
      </c>
      <c r="O822" s="740" t="s">
        <v>974</v>
      </c>
      <c r="P822" s="740" t="s">
        <v>974</v>
      </c>
      <c r="Q822" s="740" t="s">
        <v>974</v>
      </c>
    </row>
    <row r="823" spans="2:17" ht="9" customHeight="1">
      <c r="B823" s="736"/>
      <c r="C823" s="736"/>
      <c r="D823" s="711" t="s">
        <v>1742</v>
      </c>
      <c r="E823" s="738">
        <v>13</v>
      </c>
      <c r="F823" s="738">
        <v>0</v>
      </c>
      <c r="G823" s="738">
        <v>0</v>
      </c>
      <c r="H823" s="738">
        <v>0</v>
      </c>
      <c r="I823" s="738">
        <v>13</v>
      </c>
      <c r="J823" s="738">
        <v>13</v>
      </c>
      <c r="K823" s="738">
        <v>0</v>
      </c>
      <c r="L823" s="738">
        <v>0</v>
      </c>
      <c r="M823" s="740" t="s">
        <v>974</v>
      </c>
      <c r="N823" s="740" t="s">
        <v>974</v>
      </c>
      <c r="O823" s="740" t="s">
        <v>974</v>
      </c>
      <c r="P823" s="740" t="s">
        <v>974</v>
      </c>
      <c r="Q823" s="740" t="s">
        <v>974</v>
      </c>
    </row>
    <row r="824" spans="2:17" ht="15" customHeight="1">
      <c r="B824" s="736"/>
      <c r="C824" s="742" t="s">
        <v>1844</v>
      </c>
      <c r="D824" s="711" t="s">
        <v>1740</v>
      </c>
      <c r="E824" s="738">
        <v>29</v>
      </c>
      <c r="F824" s="738">
        <v>0</v>
      </c>
      <c r="G824" s="738">
        <v>0</v>
      </c>
      <c r="H824" s="738">
        <v>0</v>
      </c>
      <c r="I824" s="738">
        <v>29</v>
      </c>
      <c r="J824" s="738">
        <v>29</v>
      </c>
      <c r="K824" s="738">
        <v>0</v>
      </c>
      <c r="L824" s="738">
        <v>0</v>
      </c>
      <c r="M824" s="740" t="s">
        <v>974</v>
      </c>
      <c r="N824" s="740" t="s">
        <v>974</v>
      </c>
      <c r="O824" s="740" t="s">
        <v>974</v>
      </c>
      <c r="P824" s="740" t="s">
        <v>974</v>
      </c>
      <c r="Q824" s="740" t="s">
        <v>974</v>
      </c>
    </row>
    <row r="825" spans="2:17" ht="9" customHeight="1">
      <c r="B825" s="736"/>
      <c r="C825" s="736"/>
      <c r="D825" s="711" t="s">
        <v>1741</v>
      </c>
      <c r="E825" s="738">
        <v>19</v>
      </c>
      <c r="F825" s="738">
        <v>0</v>
      </c>
      <c r="G825" s="738">
        <v>0</v>
      </c>
      <c r="H825" s="738">
        <v>0</v>
      </c>
      <c r="I825" s="738">
        <v>19</v>
      </c>
      <c r="J825" s="738">
        <v>19</v>
      </c>
      <c r="K825" s="738">
        <v>0</v>
      </c>
      <c r="L825" s="738">
        <v>0</v>
      </c>
      <c r="M825" s="740" t="s">
        <v>974</v>
      </c>
      <c r="N825" s="740" t="s">
        <v>974</v>
      </c>
      <c r="O825" s="740" t="s">
        <v>974</v>
      </c>
      <c r="P825" s="740" t="s">
        <v>974</v>
      </c>
      <c r="Q825" s="740" t="s">
        <v>974</v>
      </c>
    </row>
    <row r="826" spans="2:17" ht="9" customHeight="1">
      <c r="B826" s="736"/>
      <c r="C826" s="736"/>
      <c r="D826" s="711" t="s">
        <v>1742</v>
      </c>
      <c r="E826" s="738">
        <v>48</v>
      </c>
      <c r="F826" s="738">
        <v>0</v>
      </c>
      <c r="G826" s="738">
        <v>0</v>
      </c>
      <c r="H826" s="738">
        <v>0</v>
      </c>
      <c r="I826" s="738">
        <v>48</v>
      </c>
      <c r="J826" s="738">
        <v>48</v>
      </c>
      <c r="K826" s="738">
        <v>0</v>
      </c>
      <c r="L826" s="738">
        <v>0</v>
      </c>
      <c r="M826" s="740" t="s">
        <v>974</v>
      </c>
      <c r="N826" s="740" t="s">
        <v>974</v>
      </c>
      <c r="O826" s="740" t="s">
        <v>974</v>
      </c>
      <c r="P826" s="740" t="s">
        <v>974</v>
      </c>
      <c r="Q826" s="740" t="s">
        <v>974</v>
      </c>
    </row>
    <row r="827" spans="2:17" ht="18" customHeight="1">
      <c r="B827" s="699" t="s">
        <v>718</v>
      </c>
      <c r="C827" s="736"/>
      <c r="D827" s="711"/>
      <c r="E827" s="739"/>
      <c r="F827" s="739"/>
      <c r="G827" s="739"/>
      <c r="H827" s="739"/>
      <c r="I827" s="739"/>
      <c r="J827" s="739"/>
      <c r="K827" s="739"/>
      <c r="L827" s="739"/>
      <c r="M827" s="739"/>
      <c r="N827" s="739"/>
      <c r="O827" s="739"/>
      <c r="P827" s="739"/>
      <c r="Q827" s="739"/>
    </row>
    <row r="828" spans="2:17" ht="18" customHeight="1">
      <c r="B828" s="736"/>
      <c r="C828" s="736" t="s">
        <v>718</v>
      </c>
      <c r="D828" s="711" t="s">
        <v>1740</v>
      </c>
      <c r="E828" s="738">
        <v>867</v>
      </c>
      <c r="F828" s="738">
        <v>0</v>
      </c>
      <c r="G828" s="738">
        <v>0</v>
      </c>
      <c r="H828" s="738">
        <v>0</v>
      </c>
      <c r="I828" s="738">
        <v>867</v>
      </c>
      <c r="J828" s="738">
        <v>866</v>
      </c>
      <c r="K828" s="738">
        <v>0</v>
      </c>
      <c r="L828" s="738">
        <v>1</v>
      </c>
      <c r="M828" s="738">
        <v>741</v>
      </c>
      <c r="N828" s="738">
        <v>31</v>
      </c>
      <c r="O828" s="738">
        <v>1</v>
      </c>
      <c r="P828" s="738">
        <v>10</v>
      </c>
      <c r="Q828" s="738">
        <v>84</v>
      </c>
    </row>
    <row r="829" spans="2:17" ht="9" customHeight="1">
      <c r="B829" s="736"/>
      <c r="C829" s="736"/>
      <c r="D829" s="711" t="s">
        <v>1741</v>
      </c>
      <c r="E829" s="738">
        <v>458</v>
      </c>
      <c r="F829" s="738">
        <v>0</v>
      </c>
      <c r="G829" s="738">
        <v>0</v>
      </c>
      <c r="H829" s="738">
        <v>0</v>
      </c>
      <c r="I829" s="738">
        <v>458</v>
      </c>
      <c r="J829" s="738">
        <v>457</v>
      </c>
      <c r="K829" s="738">
        <v>1</v>
      </c>
      <c r="L829" s="738">
        <v>0</v>
      </c>
      <c r="M829" s="738">
        <v>407</v>
      </c>
      <c r="N829" s="738">
        <v>10</v>
      </c>
      <c r="O829" s="738">
        <v>3</v>
      </c>
      <c r="P829" s="738">
        <v>1</v>
      </c>
      <c r="Q829" s="738">
        <v>37</v>
      </c>
    </row>
    <row r="830" spans="2:17" ht="9" customHeight="1">
      <c r="B830" s="736"/>
      <c r="C830" s="736"/>
      <c r="D830" s="711" t="s">
        <v>1742</v>
      </c>
      <c r="E830" s="738">
        <v>1325</v>
      </c>
      <c r="F830" s="738">
        <v>0</v>
      </c>
      <c r="G830" s="738">
        <v>0</v>
      </c>
      <c r="H830" s="738">
        <v>0</v>
      </c>
      <c r="I830" s="738">
        <v>1325</v>
      </c>
      <c r="J830" s="738">
        <v>1323</v>
      </c>
      <c r="K830" s="738">
        <v>1</v>
      </c>
      <c r="L830" s="738">
        <v>1</v>
      </c>
      <c r="M830" s="738">
        <v>1148</v>
      </c>
      <c r="N830" s="738">
        <v>41</v>
      </c>
      <c r="O830" s="738">
        <v>4</v>
      </c>
      <c r="P830" s="738">
        <v>11</v>
      </c>
      <c r="Q830" s="738">
        <v>121</v>
      </c>
    </row>
    <row r="831" spans="2:17" ht="18" customHeight="1">
      <c r="B831" s="736"/>
      <c r="C831" s="736" t="s">
        <v>719</v>
      </c>
      <c r="D831" s="711" t="s">
        <v>1740</v>
      </c>
      <c r="E831" s="738">
        <v>44</v>
      </c>
      <c r="F831" s="738">
        <v>0</v>
      </c>
      <c r="G831" s="738">
        <v>0</v>
      </c>
      <c r="H831" s="738">
        <v>0</v>
      </c>
      <c r="I831" s="738">
        <v>44</v>
      </c>
      <c r="J831" s="738">
        <v>43</v>
      </c>
      <c r="K831" s="738">
        <v>1</v>
      </c>
      <c r="L831" s="738">
        <v>0</v>
      </c>
      <c r="M831" s="740" t="s">
        <v>974</v>
      </c>
      <c r="N831" s="740" t="s">
        <v>974</v>
      </c>
      <c r="O831" s="740" t="s">
        <v>974</v>
      </c>
      <c r="P831" s="740" t="s">
        <v>974</v>
      </c>
      <c r="Q831" s="740" t="s">
        <v>974</v>
      </c>
    </row>
    <row r="832" spans="2:17" ht="9" customHeight="1">
      <c r="B832" s="736"/>
      <c r="C832" s="736"/>
      <c r="D832" s="711" t="s">
        <v>1741</v>
      </c>
      <c r="E832" s="738">
        <v>1</v>
      </c>
      <c r="F832" s="738">
        <v>0</v>
      </c>
      <c r="G832" s="738">
        <v>0</v>
      </c>
      <c r="H832" s="738">
        <v>0</v>
      </c>
      <c r="I832" s="738">
        <v>1</v>
      </c>
      <c r="J832" s="738">
        <v>0</v>
      </c>
      <c r="K832" s="738">
        <v>1</v>
      </c>
      <c r="L832" s="738">
        <v>0</v>
      </c>
      <c r="M832" s="740" t="s">
        <v>974</v>
      </c>
      <c r="N832" s="740" t="s">
        <v>974</v>
      </c>
      <c r="O832" s="740" t="s">
        <v>974</v>
      </c>
      <c r="P832" s="740" t="s">
        <v>974</v>
      </c>
      <c r="Q832" s="740" t="s">
        <v>974</v>
      </c>
    </row>
    <row r="833" spans="1:17" s="698" customFormat="1" ht="9.75" customHeight="1">
      <c r="A833" s="736"/>
      <c r="B833" s="736"/>
      <c r="C833" s="736"/>
      <c r="D833" s="711" t="s">
        <v>1742</v>
      </c>
      <c r="E833" s="738">
        <v>45</v>
      </c>
      <c r="F833" s="738">
        <v>0</v>
      </c>
      <c r="G833" s="738">
        <v>0</v>
      </c>
      <c r="H833" s="738">
        <v>0</v>
      </c>
      <c r="I833" s="738">
        <v>45</v>
      </c>
      <c r="J833" s="738">
        <v>43</v>
      </c>
      <c r="K833" s="738">
        <v>2</v>
      </c>
      <c r="L833" s="738">
        <v>0</v>
      </c>
      <c r="M833" s="740" t="s">
        <v>974</v>
      </c>
      <c r="N833" s="740" t="s">
        <v>974</v>
      </c>
      <c r="O833" s="740" t="s">
        <v>974</v>
      </c>
      <c r="P833" s="740" t="s">
        <v>974</v>
      </c>
      <c r="Q833" s="740" t="s">
        <v>974</v>
      </c>
    </row>
    <row r="834" spans="1:17" ht="18" customHeight="1">
      <c r="B834" s="736"/>
      <c r="C834" s="736" t="s">
        <v>1862</v>
      </c>
      <c r="D834" s="711" t="s">
        <v>1740</v>
      </c>
      <c r="E834" s="738">
        <v>110</v>
      </c>
      <c r="F834" s="738">
        <v>0</v>
      </c>
      <c r="G834" s="738">
        <v>0</v>
      </c>
      <c r="H834" s="738">
        <v>0</v>
      </c>
      <c r="I834" s="738">
        <v>110</v>
      </c>
      <c r="J834" s="738">
        <v>110</v>
      </c>
      <c r="K834" s="738">
        <v>0</v>
      </c>
      <c r="L834" s="738">
        <v>0</v>
      </c>
      <c r="M834" s="740" t="s">
        <v>974</v>
      </c>
      <c r="N834" s="740" t="s">
        <v>974</v>
      </c>
      <c r="O834" s="740" t="s">
        <v>974</v>
      </c>
      <c r="P834" s="740" t="s">
        <v>974</v>
      </c>
      <c r="Q834" s="740" t="s">
        <v>974</v>
      </c>
    </row>
    <row r="835" spans="1:17" ht="9" customHeight="1">
      <c r="B835" s="736"/>
      <c r="C835" s="736"/>
      <c r="D835" s="711" t="s">
        <v>1741</v>
      </c>
      <c r="E835" s="738">
        <v>22</v>
      </c>
      <c r="F835" s="738">
        <v>0</v>
      </c>
      <c r="G835" s="738">
        <v>0</v>
      </c>
      <c r="H835" s="738">
        <v>0</v>
      </c>
      <c r="I835" s="738">
        <v>22</v>
      </c>
      <c r="J835" s="738">
        <v>22</v>
      </c>
      <c r="K835" s="738">
        <v>0</v>
      </c>
      <c r="L835" s="738">
        <v>0</v>
      </c>
      <c r="M835" s="740" t="s">
        <v>974</v>
      </c>
      <c r="N835" s="740" t="s">
        <v>974</v>
      </c>
      <c r="O835" s="740" t="s">
        <v>974</v>
      </c>
      <c r="P835" s="740" t="s">
        <v>974</v>
      </c>
      <c r="Q835" s="740" t="s">
        <v>974</v>
      </c>
    </row>
    <row r="836" spans="1:17" ht="9" customHeight="1">
      <c r="B836" s="736"/>
      <c r="C836" s="736"/>
      <c r="D836" s="711" t="s">
        <v>1742</v>
      </c>
      <c r="E836" s="738">
        <v>132</v>
      </c>
      <c r="F836" s="738">
        <v>0</v>
      </c>
      <c r="G836" s="738">
        <v>0</v>
      </c>
      <c r="H836" s="738">
        <v>0</v>
      </c>
      <c r="I836" s="738">
        <v>132</v>
      </c>
      <c r="J836" s="738">
        <v>132</v>
      </c>
      <c r="K836" s="738">
        <v>0</v>
      </c>
      <c r="L836" s="738">
        <v>0</v>
      </c>
      <c r="M836" s="740" t="s">
        <v>974</v>
      </c>
      <c r="N836" s="740" t="s">
        <v>974</v>
      </c>
      <c r="O836" s="740" t="s">
        <v>974</v>
      </c>
      <c r="P836" s="740" t="s">
        <v>974</v>
      </c>
      <c r="Q836" s="740" t="s">
        <v>974</v>
      </c>
    </row>
    <row r="837" spans="1:17" ht="15" customHeight="1">
      <c r="B837" s="736"/>
      <c r="C837" s="742" t="s">
        <v>1844</v>
      </c>
      <c r="D837" s="711" t="s">
        <v>1740</v>
      </c>
      <c r="E837" s="738">
        <v>1021</v>
      </c>
      <c r="F837" s="738">
        <v>0</v>
      </c>
      <c r="G837" s="738">
        <v>0</v>
      </c>
      <c r="H837" s="738">
        <v>0</v>
      </c>
      <c r="I837" s="738">
        <v>1021</v>
      </c>
      <c r="J837" s="738">
        <v>1019</v>
      </c>
      <c r="K837" s="738">
        <v>1</v>
      </c>
      <c r="L837" s="738">
        <v>1</v>
      </c>
      <c r="M837" s="738">
        <v>759</v>
      </c>
      <c r="N837" s="738">
        <v>31</v>
      </c>
      <c r="O837" s="738">
        <v>1</v>
      </c>
      <c r="P837" s="738">
        <v>10</v>
      </c>
      <c r="Q837" s="738">
        <v>220</v>
      </c>
    </row>
    <row r="838" spans="1:17" ht="9" customHeight="1">
      <c r="B838" s="736"/>
      <c r="C838" s="736"/>
      <c r="D838" s="711" t="s">
        <v>1741</v>
      </c>
      <c r="E838" s="738">
        <v>481</v>
      </c>
      <c r="F838" s="738">
        <v>0</v>
      </c>
      <c r="G838" s="738">
        <v>0</v>
      </c>
      <c r="H838" s="738">
        <v>0</v>
      </c>
      <c r="I838" s="738">
        <v>481</v>
      </c>
      <c r="J838" s="738">
        <v>479</v>
      </c>
      <c r="K838" s="738">
        <v>2</v>
      </c>
      <c r="L838" s="738">
        <v>0</v>
      </c>
      <c r="M838" s="738">
        <v>409</v>
      </c>
      <c r="N838" s="738">
        <v>10</v>
      </c>
      <c r="O838" s="738">
        <v>3</v>
      </c>
      <c r="P838" s="738">
        <v>1</v>
      </c>
      <c r="Q838" s="738">
        <v>58</v>
      </c>
    </row>
    <row r="839" spans="1:17" ht="9" customHeight="1">
      <c r="B839" s="736"/>
      <c r="C839" s="736"/>
      <c r="D839" s="711" t="s">
        <v>1742</v>
      </c>
      <c r="E839" s="738">
        <v>1502</v>
      </c>
      <c r="F839" s="738">
        <v>0</v>
      </c>
      <c r="G839" s="738">
        <v>0</v>
      </c>
      <c r="H839" s="738">
        <v>0</v>
      </c>
      <c r="I839" s="738">
        <v>1502</v>
      </c>
      <c r="J839" s="738">
        <v>1498</v>
      </c>
      <c r="K839" s="738">
        <v>3</v>
      </c>
      <c r="L839" s="738">
        <v>1</v>
      </c>
      <c r="M839" s="738">
        <v>1168</v>
      </c>
      <c r="N839" s="738">
        <v>41</v>
      </c>
      <c r="O839" s="738">
        <v>4</v>
      </c>
      <c r="P839" s="738">
        <v>11</v>
      </c>
      <c r="Q839" s="738">
        <v>278</v>
      </c>
    </row>
    <row r="840" spans="1:17" ht="18" customHeight="1">
      <c r="B840" s="699" t="s">
        <v>721</v>
      </c>
      <c r="C840" s="736"/>
      <c r="D840" s="711"/>
      <c r="E840" s="739"/>
      <c r="F840" s="739"/>
      <c r="G840" s="739"/>
      <c r="H840" s="739"/>
      <c r="I840" s="739"/>
      <c r="J840" s="739"/>
      <c r="K840" s="739"/>
      <c r="L840" s="739"/>
      <c r="M840" s="739"/>
      <c r="N840" s="739"/>
      <c r="O840" s="739"/>
      <c r="P840" s="739"/>
      <c r="Q840" s="739"/>
    </row>
    <row r="841" spans="1:17" ht="18" customHeight="1">
      <c r="B841" s="736"/>
      <c r="C841" s="736" t="s">
        <v>721</v>
      </c>
      <c r="D841" s="711" t="s">
        <v>1740</v>
      </c>
      <c r="E841" s="738">
        <v>443</v>
      </c>
      <c r="F841" s="738">
        <v>0</v>
      </c>
      <c r="G841" s="738">
        <v>0</v>
      </c>
      <c r="H841" s="738">
        <v>0</v>
      </c>
      <c r="I841" s="738">
        <v>443</v>
      </c>
      <c r="J841" s="738">
        <v>396</v>
      </c>
      <c r="K841" s="738">
        <v>47</v>
      </c>
      <c r="L841" s="738">
        <v>0</v>
      </c>
      <c r="M841" s="738">
        <v>240</v>
      </c>
      <c r="N841" s="738">
        <v>122</v>
      </c>
      <c r="O841" s="738">
        <v>61</v>
      </c>
      <c r="P841" s="738">
        <v>6</v>
      </c>
      <c r="Q841" s="738">
        <v>14</v>
      </c>
    </row>
    <row r="842" spans="1:17" ht="9" customHeight="1">
      <c r="B842" s="736"/>
      <c r="C842" s="736"/>
      <c r="D842" s="711" t="s">
        <v>1741</v>
      </c>
      <c r="E842" s="738">
        <v>756</v>
      </c>
      <c r="F842" s="738">
        <v>0</v>
      </c>
      <c r="G842" s="738">
        <v>0</v>
      </c>
      <c r="H842" s="738">
        <v>0</v>
      </c>
      <c r="I842" s="738">
        <v>756</v>
      </c>
      <c r="J842" s="738">
        <v>628</v>
      </c>
      <c r="K842" s="738">
        <v>128</v>
      </c>
      <c r="L842" s="738">
        <v>0</v>
      </c>
      <c r="M842" s="738">
        <v>364</v>
      </c>
      <c r="N842" s="738">
        <v>220</v>
      </c>
      <c r="O842" s="738">
        <v>128</v>
      </c>
      <c r="P842" s="738">
        <v>19</v>
      </c>
      <c r="Q842" s="738">
        <v>25</v>
      </c>
    </row>
    <row r="843" spans="1:17" ht="9" customHeight="1">
      <c r="B843" s="736"/>
      <c r="C843" s="736"/>
      <c r="D843" s="711" t="s">
        <v>1742</v>
      </c>
      <c r="E843" s="738">
        <v>1199</v>
      </c>
      <c r="F843" s="738">
        <v>0</v>
      </c>
      <c r="G843" s="738">
        <v>0</v>
      </c>
      <c r="H843" s="738">
        <v>0</v>
      </c>
      <c r="I843" s="738">
        <v>1199</v>
      </c>
      <c r="J843" s="738">
        <v>1024</v>
      </c>
      <c r="K843" s="738">
        <v>175</v>
      </c>
      <c r="L843" s="738">
        <v>0</v>
      </c>
      <c r="M843" s="738">
        <v>604</v>
      </c>
      <c r="N843" s="738">
        <v>342</v>
      </c>
      <c r="O843" s="738">
        <v>189</v>
      </c>
      <c r="P843" s="738">
        <v>25</v>
      </c>
      <c r="Q843" s="738">
        <v>39</v>
      </c>
    </row>
    <row r="844" spans="1:17" ht="18" customHeight="1">
      <c r="B844" s="736"/>
      <c r="C844" s="736" t="s">
        <v>722</v>
      </c>
      <c r="D844" s="711" t="s">
        <v>1740</v>
      </c>
      <c r="E844" s="738">
        <v>60</v>
      </c>
      <c r="F844" s="738">
        <v>0</v>
      </c>
      <c r="G844" s="738">
        <v>0</v>
      </c>
      <c r="H844" s="738">
        <v>0</v>
      </c>
      <c r="I844" s="738">
        <v>60</v>
      </c>
      <c r="J844" s="738">
        <v>60</v>
      </c>
      <c r="K844" s="738">
        <v>0</v>
      </c>
      <c r="L844" s="738">
        <v>0</v>
      </c>
      <c r="M844" s="740" t="s">
        <v>974</v>
      </c>
      <c r="N844" s="740" t="s">
        <v>974</v>
      </c>
      <c r="O844" s="740" t="s">
        <v>974</v>
      </c>
      <c r="P844" s="740" t="s">
        <v>974</v>
      </c>
      <c r="Q844" s="740" t="s">
        <v>974</v>
      </c>
    </row>
    <row r="845" spans="1:17" ht="9" customHeight="1">
      <c r="B845" s="736"/>
      <c r="C845" s="736"/>
      <c r="D845" s="711" t="s">
        <v>1741</v>
      </c>
      <c r="E845" s="738">
        <v>94</v>
      </c>
      <c r="F845" s="738">
        <v>0</v>
      </c>
      <c r="G845" s="738">
        <v>0</v>
      </c>
      <c r="H845" s="738">
        <v>0</v>
      </c>
      <c r="I845" s="738">
        <v>94</v>
      </c>
      <c r="J845" s="738">
        <v>94</v>
      </c>
      <c r="K845" s="738">
        <v>0</v>
      </c>
      <c r="L845" s="738">
        <v>0</v>
      </c>
      <c r="M845" s="740" t="s">
        <v>974</v>
      </c>
      <c r="N845" s="740" t="s">
        <v>974</v>
      </c>
      <c r="O845" s="740" t="s">
        <v>974</v>
      </c>
      <c r="P845" s="740" t="s">
        <v>974</v>
      </c>
      <c r="Q845" s="740" t="s">
        <v>974</v>
      </c>
    </row>
    <row r="846" spans="1:17" ht="9" customHeight="1">
      <c r="B846" s="736"/>
      <c r="C846" s="736"/>
      <c r="D846" s="711" t="s">
        <v>1742</v>
      </c>
      <c r="E846" s="738">
        <v>154</v>
      </c>
      <c r="F846" s="738">
        <v>0</v>
      </c>
      <c r="G846" s="738">
        <v>0</v>
      </c>
      <c r="H846" s="738">
        <v>0</v>
      </c>
      <c r="I846" s="738">
        <v>154</v>
      </c>
      <c r="J846" s="738">
        <v>154</v>
      </c>
      <c r="K846" s="738">
        <v>0</v>
      </c>
      <c r="L846" s="738">
        <v>0</v>
      </c>
      <c r="M846" s="740" t="s">
        <v>974</v>
      </c>
      <c r="N846" s="740" t="s">
        <v>974</v>
      </c>
      <c r="O846" s="740" t="s">
        <v>974</v>
      </c>
      <c r="P846" s="740" t="s">
        <v>974</v>
      </c>
      <c r="Q846" s="740" t="s">
        <v>974</v>
      </c>
    </row>
    <row r="847" spans="1:17" ht="18" customHeight="1">
      <c r="B847" s="736"/>
      <c r="C847" s="742" t="s">
        <v>1844</v>
      </c>
      <c r="D847" s="711" t="s">
        <v>1740</v>
      </c>
      <c r="E847" s="738">
        <v>503</v>
      </c>
      <c r="F847" s="738">
        <v>0</v>
      </c>
      <c r="G847" s="738">
        <v>0</v>
      </c>
      <c r="H847" s="738">
        <v>0</v>
      </c>
      <c r="I847" s="738">
        <v>503</v>
      </c>
      <c r="J847" s="738">
        <v>456</v>
      </c>
      <c r="K847" s="738">
        <v>47</v>
      </c>
      <c r="L847" s="738">
        <v>0</v>
      </c>
      <c r="M847" s="740" t="s">
        <v>974</v>
      </c>
      <c r="N847" s="740" t="s">
        <v>974</v>
      </c>
      <c r="O847" s="740" t="s">
        <v>974</v>
      </c>
      <c r="P847" s="740" t="s">
        <v>974</v>
      </c>
      <c r="Q847" s="740" t="s">
        <v>974</v>
      </c>
    </row>
    <row r="848" spans="1:17" ht="9" customHeight="1">
      <c r="B848" s="736"/>
      <c r="C848" s="736"/>
      <c r="D848" s="711" t="s">
        <v>1741</v>
      </c>
      <c r="E848" s="738">
        <v>850</v>
      </c>
      <c r="F848" s="738">
        <v>0</v>
      </c>
      <c r="G848" s="738">
        <v>0</v>
      </c>
      <c r="H848" s="738">
        <v>0</v>
      </c>
      <c r="I848" s="738">
        <v>850</v>
      </c>
      <c r="J848" s="738">
        <v>722</v>
      </c>
      <c r="K848" s="738">
        <v>128</v>
      </c>
      <c r="L848" s="738">
        <v>0</v>
      </c>
      <c r="M848" s="740" t="s">
        <v>974</v>
      </c>
      <c r="N848" s="740" t="s">
        <v>974</v>
      </c>
      <c r="O848" s="740" t="s">
        <v>974</v>
      </c>
      <c r="P848" s="740" t="s">
        <v>974</v>
      </c>
      <c r="Q848" s="740" t="s">
        <v>974</v>
      </c>
    </row>
    <row r="849" spans="1:17" ht="9" customHeight="1">
      <c r="B849" s="736"/>
      <c r="C849" s="736"/>
      <c r="D849" s="711" t="s">
        <v>1742</v>
      </c>
      <c r="E849" s="738">
        <v>1353</v>
      </c>
      <c r="F849" s="738">
        <v>0</v>
      </c>
      <c r="G849" s="738">
        <v>0</v>
      </c>
      <c r="H849" s="738">
        <v>0</v>
      </c>
      <c r="I849" s="738">
        <v>1353</v>
      </c>
      <c r="J849" s="738">
        <v>1178</v>
      </c>
      <c r="K849" s="738">
        <v>175</v>
      </c>
      <c r="L849" s="738">
        <v>0</v>
      </c>
      <c r="M849" s="740" t="s">
        <v>974</v>
      </c>
      <c r="N849" s="740" t="s">
        <v>974</v>
      </c>
      <c r="O849" s="740" t="s">
        <v>974</v>
      </c>
      <c r="P849" s="740" t="s">
        <v>974</v>
      </c>
      <c r="Q849" s="740" t="s">
        <v>974</v>
      </c>
    </row>
    <row r="850" spans="1:17" ht="18" customHeight="1">
      <c r="A850" s="698"/>
      <c r="B850" s="698" t="s">
        <v>1863</v>
      </c>
      <c r="C850" s="736"/>
      <c r="D850" s="711" t="s">
        <v>1740</v>
      </c>
      <c r="E850" s="737">
        <v>1553</v>
      </c>
      <c r="F850" s="738">
        <v>0</v>
      </c>
      <c r="G850" s="738">
        <v>0</v>
      </c>
      <c r="H850" s="738">
        <v>0</v>
      </c>
      <c r="I850" s="738">
        <v>1553</v>
      </c>
      <c r="J850" s="738">
        <v>1504</v>
      </c>
      <c r="K850" s="738">
        <v>48</v>
      </c>
      <c r="L850" s="738">
        <v>1</v>
      </c>
      <c r="M850" s="738">
        <v>1061</v>
      </c>
      <c r="N850" s="738">
        <v>165</v>
      </c>
      <c r="O850" s="738">
        <v>62</v>
      </c>
      <c r="P850" s="738">
        <v>16</v>
      </c>
      <c r="Q850" s="738">
        <v>249</v>
      </c>
    </row>
    <row r="851" spans="1:17" ht="9" customHeight="1">
      <c r="B851" s="736"/>
      <c r="C851" s="736"/>
      <c r="D851" s="711" t="s">
        <v>1741</v>
      </c>
      <c r="E851" s="738">
        <v>1350</v>
      </c>
      <c r="F851" s="738">
        <v>0</v>
      </c>
      <c r="G851" s="738">
        <v>0</v>
      </c>
      <c r="H851" s="738">
        <v>0</v>
      </c>
      <c r="I851" s="738">
        <v>1350</v>
      </c>
      <c r="J851" s="738">
        <v>1220</v>
      </c>
      <c r="K851" s="738">
        <v>130</v>
      </c>
      <c r="L851" s="738">
        <v>0</v>
      </c>
      <c r="M851" s="738">
        <v>859</v>
      </c>
      <c r="N851" s="738">
        <v>257</v>
      </c>
      <c r="O851" s="738">
        <v>131</v>
      </c>
      <c r="P851" s="738">
        <v>20</v>
      </c>
      <c r="Q851" s="738">
        <v>83</v>
      </c>
    </row>
    <row r="852" spans="1:17" ht="9" customHeight="1">
      <c r="B852" s="736"/>
      <c r="C852" s="736"/>
      <c r="D852" s="711" t="s">
        <v>1742</v>
      </c>
      <c r="E852" s="738">
        <v>2903</v>
      </c>
      <c r="F852" s="738">
        <v>0</v>
      </c>
      <c r="G852" s="738">
        <v>0</v>
      </c>
      <c r="H852" s="738">
        <v>0</v>
      </c>
      <c r="I852" s="738">
        <v>2903</v>
      </c>
      <c r="J852" s="738">
        <v>2724</v>
      </c>
      <c r="K852" s="738">
        <v>178</v>
      </c>
      <c r="L852" s="738">
        <v>1</v>
      </c>
      <c r="M852" s="738">
        <v>1920</v>
      </c>
      <c r="N852" s="738">
        <v>422</v>
      </c>
      <c r="O852" s="738">
        <v>193</v>
      </c>
      <c r="P852" s="738">
        <v>36</v>
      </c>
      <c r="Q852" s="738">
        <v>332</v>
      </c>
    </row>
    <row r="853" spans="1:17" ht="20.100000000000001" customHeight="1">
      <c r="A853" s="1571" t="s">
        <v>1869</v>
      </c>
      <c r="B853" s="1571"/>
      <c r="C853" s="1571"/>
      <c r="D853" s="711" t="s">
        <v>1740</v>
      </c>
      <c r="E853" s="738">
        <v>4523</v>
      </c>
      <c r="F853" s="738">
        <v>1851</v>
      </c>
      <c r="G853" s="738">
        <v>1170</v>
      </c>
      <c r="H853" s="738">
        <v>681</v>
      </c>
      <c r="I853" s="738">
        <v>2672</v>
      </c>
      <c r="J853" s="738">
        <v>1631</v>
      </c>
      <c r="K853" s="738">
        <v>870</v>
      </c>
      <c r="L853" s="738">
        <v>171</v>
      </c>
      <c r="M853" s="738">
        <v>3031</v>
      </c>
      <c r="N853" s="738">
        <v>937</v>
      </c>
      <c r="O853" s="738">
        <v>223</v>
      </c>
      <c r="P853" s="738">
        <v>22</v>
      </c>
      <c r="Q853" s="738">
        <v>310</v>
      </c>
    </row>
    <row r="854" spans="1:17" ht="9" customHeight="1">
      <c r="B854" s="736"/>
      <c r="C854" s="736"/>
      <c r="D854" s="711" t="s">
        <v>1741</v>
      </c>
      <c r="E854" s="738">
        <v>4154</v>
      </c>
      <c r="F854" s="738">
        <v>1048</v>
      </c>
      <c r="G854" s="738">
        <v>398</v>
      </c>
      <c r="H854" s="738">
        <v>650</v>
      </c>
      <c r="I854" s="738">
        <v>3106</v>
      </c>
      <c r="J854" s="738">
        <v>1372</v>
      </c>
      <c r="K854" s="738">
        <v>1471</v>
      </c>
      <c r="L854" s="738">
        <v>263</v>
      </c>
      <c r="M854" s="738">
        <v>2497</v>
      </c>
      <c r="N854" s="738">
        <v>1123</v>
      </c>
      <c r="O854" s="738">
        <v>345</v>
      </c>
      <c r="P854" s="738">
        <v>35</v>
      </c>
      <c r="Q854" s="738">
        <v>154</v>
      </c>
    </row>
    <row r="855" spans="1:17" ht="9" customHeight="1">
      <c r="B855" s="736"/>
      <c r="C855" s="736"/>
      <c r="D855" s="711" t="s">
        <v>1742</v>
      </c>
      <c r="E855" s="738">
        <v>8677</v>
      </c>
      <c r="F855" s="738">
        <v>2899</v>
      </c>
      <c r="G855" s="738">
        <v>1568</v>
      </c>
      <c r="H855" s="738">
        <v>1331</v>
      </c>
      <c r="I855" s="738">
        <v>5778</v>
      </c>
      <c r="J855" s="738">
        <v>3003</v>
      </c>
      <c r="K855" s="738">
        <v>2341</v>
      </c>
      <c r="L855" s="738">
        <v>434</v>
      </c>
      <c r="M855" s="738">
        <v>5528</v>
      </c>
      <c r="N855" s="738">
        <v>2060</v>
      </c>
      <c r="O855" s="738">
        <v>568</v>
      </c>
      <c r="P855" s="738">
        <v>57</v>
      </c>
      <c r="Q855" s="738">
        <v>464</v>
      </c>
    </row>
    <row r="856" spans="1:17" s="698" customFormat="1" ht="9.75" customHeight="1">
      <c r="A856" s="736"/>
      <c r="B856" s="736"/>
      <c r="C856" s="736"/>
      <c r="D856" s="722"/>
      <c r="E856" s="738"/>
      <c r="F856" s="738"/>
      <c r="G856" s="738"/>
      <c r="H856" s="738"/>
      <c r="I856" s="738"/>
      <c r="J856" s="738"/>
      <c r="K856" s="738"/>
      <c r="L856" s="738"/>
      <c r="M856" s="738"/>
      <c r="N856" s="738"/>
      <c r="O856" s="738"/>
      <c r="P856" s="738"/>
      <c r="Q856" s="738"/>
    </row>
    <row r="857" spans="1:17" s="698" customFormat="1" ht="9.75" customHeight="1">
      <c r="A857" s="736"/>
      <c r="B857" s="736"/>
      <c r="C857" s="736"/>
      <c r="D857" s="722"/>
      <c r="E857" s="738"/>
      <c r="F857" s="738"/>
      <c r="G857" s="738"/>
      <c r="H857" s="738"/>
      <c r="I857" s="738"/>
      <c r="J857" s="738"/>
      <c r="K857" s="738"/>
      <c r="L857" s="738"/>
      <c r="M857" s="738"/>
      <c r="N857" s="738"/>
      <c r="O857" s="738"/>
      <c r="P857" s="738"/>
      <c r="Q857" s="738"/>
    </row>
    <row r="858" spans="1:17" ht="9.9499999999999993" customHeight="1">
      <c r="A858" s="699" t="s">
        <v>803</v>
      </c>
      <c r="B858" s="736"/>
      <c r="C858" s="736"/>
    </row>
    <row r="859" spans="1:17" s="698" customFormat="1" ht="9.9499999999999993" customHeight="1">
      <c r="A859" s="743" t="s">
        <v>804</v>
      </c>
      <c r="B859" s="700"/>
      <c r="C859" s="700"/>
      <c r="D859" s="700"/>
      <c r="E859" s="700"/>
      <c r="F859" s="700"/>
      <c r="G859" s="700"/>
      <c r="H859" s="700"/>
      <c r="I859" s="700"/>
      <c r="J859" s="700"/>
      <c r="K859" s="700"/>
      <c r="L859" s="700"/>
      <c r="M859" s="691"/>
      <c r="N859" s="691"/>
      <c r="O859" s="691"/>
      <c r="P859" s="691"/>
      <c r="Q859" s="691"/>
    </row>
    <row r="860" spans="1:17" ht="9.9499999999999993" customHeight="1">
      <c r="A860" s="743" t="s">
        <v>606</v>
      </c>
      <c r="B860" s="700"/>
      <c r="C860" s="700"/>
      <c r="D860" s="700"/>
      <c r="E860" s="700"/>
      <c r="F860" s="700"/>
      <c r="G860" s="700"/>
      <c r="H860" s="700"/>
      <c r="I860" s="700"/>
      <c r="J860" s="700"/>
      <c r="K860" s="700"/>
      <c r="L860" s="700"/>
      <c r="M860" s="691"/>
      <c r="N860" s="691"/>
      <c r="O860" s="691"/>
      <c r="P860" s="691"/>
      <c r="Q860" s="691"/>
    </row>
    <row r="861" spans="1:17" ht="9.9499999999999993" customHeight="1">
      <c r="A861" s="699"/>
      <c r="B861" s="736"/>
      <c r="C861" s="736"/>
    </row>
    <row r="862" spans="1:17" ht="9" customHeight="1">
      <c r="A862" s="744" t="s">
        <v>53</v>
      </c>
      <c r="B862" s="698"/>
      <c r="C862" s="698"/>
      <c r="L862" s="737"/>
    </row>
    <row r="863" spans="1:17" ht="18" customHeight="1">
      <c r="A863" s="698" t="s">
        <v>544</v>
      </c>
      <c r="B863" s="698"/>
      <c r="C863" s="736"/>
      <c r="D863" s="711"/>
      <c r="E863" s="737"/>
    </row>
    <row r="864" spans="1:17" ht="18" customHeight="1">
      <c r="B864" s="699" t="s">
        <v>344</v>
      </c>
      <c r="C864" s="736"/>
      <c r="D864" s="711"/>
      <c r="E864" s="739"/>
      <c r="F864" s="739"/>
      <c r="G864" s="739"/>
      <c r="H864" s="739"/>
      <c r="I864" s="739"/>
      <c r="J864" s="739"/>
      <c r="K864" s="739"/>
      <c r="L864" s="739"/>
      <c r="M864" s="739"/>
      <c r="N864" s="739"/>
      <c r="O864" s="739"/>
      <c r="P864" s="739"/>
      <c r="Q864" s="739"/>
    </row>
    <row r="865" spans="2:17" ht="18" customHeight="1">
      <c r="B865" s="736"/>
      <c r="C865" s="736" t="s">
        <v>1838</v>
      </c>
      <c r="D865" s="711" t="s">
        <v>1740</v>
      </c>
      <c r="E865" s="738">
        <v>822</v>
      </c>
      <c r="F865" s="740" t="s">
        <v>974</v>
      </c>
      <c r="G865" s="740" t="s">
        <v>974</v>
      </c>
      <c r="H865" s="740" t="s">
        <v>974</v>
      </c>
      <c r="I865" s="740" t="s">
        <v>974</v>
      </c>
      <c r="J865" s="740" t="s">
        <v>974</v>
      </c>
      <c r="K865" s="740" t="s">
        <v>974</v>
      </c>
      <c r="L865" s="740" t="s">
        <v>974</v>
      </c>
      <c r="M865" s="740" t="s">
        <v>974</v>
      </c>
      <c r="N865" s="740" t="s">
        <v>974</v>
      </c>
      <c r="O865" s="740" t="s">
        <v>974</v>
      </c>
      <c r="P865" s="740" t="s">
        <v>974</v>
      </c>
      <c r="Q865" s="740" t="s">
        <v>974</v>
      </c>
    </row>
    <row r="866" spans="2:17" ht="9" customHeight="1">
      <c r="B866" s="736"/>
      <c r="C866" s="736"/>
      <c r="D866" s="711" t="s">
        <v>1741</v>
      </c>
      <c r="E866" s="738">
        <v>46</v>
      </c>
      <c r="F866" s="740" t="s">
        <v>974</v>
      </c>
      <c r="G866" s="740" t="s">
        <v>974</v>
      </c>
      <c r="H866" s="740" t="s">
        <v>974</v>
      </c>
      <c r="I866" s="740" t="s">
        <v>974</v>
      </c>
      <c r="J866" s="740" t="s">
        <v>974</v>
      </c>
      <c r="K866" s="740" t="s">
        <v>974</v>
      </c>
      <c r="L866" s="740" t="s">
        <v>974</v>
      </c>
      <c r="M866" s="740" t="s">
        <v>974</v>
      </c>
      <c r="N866" s="740" t="s">
        <v>974</v>
      </c>
      <c r="O866" s="740" t="s">
        <v>974</v>
      </c>
      <c r="P866" s="740" t="s">
        <v>974</v>
      </c>
      <c r="Q866" s="740" t="s">
        <v>974</v>
      </c>
    </row>
    <row r="867" spans="2:17" ht="9" customHeight="1">
      <c r="B867" s="736"/>
      <c r="C867" s="736"/>
      <c r="D867" s="711" t="s">
        <v>1742</v>
      </c>
      <c r="E867" s="738">
        <v>868</v>
      </c>
      <c r="F867" s="740" t="s">
        <v>974</v>
      </c>
      <c r="G867" s="740" t="s">
        <v>974</v>
      </c>
      <c r="H867" s="740" t="s">
        <v>974</v>
      </c>
      <c r="I867" s="740" t="s">
        <v>974</v>
      </c>
      <c r="J867" s="740" t="s">
        <v>974</v>
      </c>
      <c r="K867" s="740" t="s">
        <v>974</v>
      </c>
      <c r="L867" s="740" t="s">
        <v>974</v>
      </c>
      <c r="M867" s="740" t="s">
        <v>974</v>
      </c>
      <c r="N867" s="740" t="s">
        <v>974</v>
      </c>
      <c r="O867" s="740" t="s">
        <v>974</v>
      </c>
      <c r="P867" s="740" t="s">
        <v>974</v>
      </c>
      <c r="Q867" s="740" t="s">
        <v>974</v>
      </c>
    </row>
    <row r="868" spans="2:17" ht="18" customHeight="1">
      <c r="B868" s="736"/>
      <c r="C868" s="736" t="s">
        <v>1839</v>
      </c>
      <c r="D868" s="711" t="s">
        <v>1740</v>
      </c>
      <c r="E868" s="738">
        <v>2137</v>
      </c>
      <c r="F868" s="738">
        <v>2073</v>
      </c>
      <c r="G868" s="738">
        <v>2013</v>
      </c>
      <c r="H868" s="738">
        <v>60</v>
      </c>
      <c r="I868" s="738">
        <v>64</v>
      </c>
      <c r="J868" s="738">
        <v>9</v>
      </c>
      <c r="K868" s="738">
        <v>26</v>
      </c>
      <c r="L868" s="738">
        <v>29</v>
      </c>
      <c r="M868" s="738">
        <v>2100</v>
      </c>
      <c r="N868" s="738">
        <v>9</v>
      </c>
      <c r="O868" s="738">
        <v>2</v>
      </c>
      <c r="P868" s="738">
        <v>10</v>
      </c>
      <c r="Q868" s="738">
        <v>16</v>
      </c>
    </row>
    <row r="869" spans="2:17" ht="9" customHeight="1">
      <c r="B869" s="736"/>
      <c r="C869" s="736"/>
      <c r="D869" s="711" t="s">
        <v>1741</v>
      </c>
      <c r="E869" s="738">
        <v>182</v>
      </c>
      <c r="F869" s="738">
        <v>172</v>
      </c>
      <c r="G869" s="738">
        <v>170</v>
      </c>
      <c r="H869" s="738">
        <v>2</v>
      </c>
      <c r="I869" s="738">
        <v>10</v>
      </c>
      <c r="J869" s="738">
        <v>1</v>
      </c>
      <c r="K869" s="738">
        <v>5</v>
      </c>
      <c r="L869" s="738">
        <v>4</v>
      </c>
      <c r="M869" s="738">
        <v>177</v>
      </c>
      <c r="N869" s="738">
        <v>1</v>
      </c>
      <c r="O869" s="738">
        <v>0</v>
      </c>
      <c r="P869" s="738">
        <v>0</v>
      </c>
      <c r="Q869" s="738">
        <v>4</v>
      </c>
    </row>
    <row r="870" spans="2:17" ht="9" customHeight="1">
      <c r="B870" s="736"/>
      <c r="C870" s="736"/>
      <c r="D870" s="711" t="s">
        <v>1742</v>
      </c>
      <c r="E870" s="738">
        <v>2319</v>
      </c>
      <c r="F870" s="738">
        <v>2245</v>
      </c>
      <c r="G870" s="738">
        <v>2183</v>
      </c>
      <c r="H870" s="738">
        <v>62</v>
      </c>
      <c r="I870" s="738">
        <v>74</v>
      </c>
      <c r="J870" s="738">
        <v>10</v>
      </c>
      <c r="K870" s="738">
        <v>31</v>
      </c>
      <c r="L870" s="738">
        <v>33</v>
      </c>
      <c r="M870" s="738">
        <v>2277</v>
      </c>
      <c r="N870" s="738">
        <v>10</v>
      </c>
      <c r="O870" s="738">
        <v>2</v>
      </c>
      <c r="P870" s="738">
        <v>10</v>
      </c>
      <c r="Q870" s="738">
        <v>20</v>
      </c>
    </row>
    <row r="871" spans="2:17" ht="18" customHeight="1">
      <c r="B871" s="736"/>
      <c r="C871" s="741" t="s">
        <v>1840</v>
      </c>
      <c r="D871" s="711" t="s">
        <v>1740</v>
      </c>
      <c r="E871" s="738">
        <v>1144</v>
      </c>
      <c r="F871" s="738">
        <v>1070</v>
      </c>
      <c r="G871" s="738">
        <v>1070</v>
      </c>
      <c r="H871" s="738">
        <v>0</v>
      </c>
      <c r="I871" s="738">
        <v>74</v>
      </c>
      <c r="J871" s="738">
        <v>15</v>
      </c>
      <c r="K871" s="738">
        <v>39</v>
      </c>
      <c r="L871" s="738">
        <v>20</v>
      </c>
      <c r="M871" s="738">
        <v>1044</v>
      </c>
      <c r="N871" s="738">
        <v>8</v>
      </c>
      <c r="O871" s="738">
        <v>15</v>
      </c>
      <c r="P871" s="738">
        <v>66</v>
      </c>
      <c r="Q871" s="738">
        <v>11</v>
      </c>
    </row>
    <row r="872" spans="2:17" ht="9" customHeight="1">
      <c r="B872" s="736"/>
      <c r="C872" s="736"/>
      <c r="D872" s="711" t="s">
        <v>1741</v>
      </c>
      <c r="E872" s="738">
        <v>163</v>
      </c>
      <c r="F872" s="738">
        <v>145</v>
      </c>
      <c r="G872" s="738">
        <v>145</v>
      </c>
      <c r="H872" s="738">
        <v>0</v>
      </c>
      <c r="I872" s="738">
        <v>18</v>
      </c>
      <c r="J872" s="738">
        <v>2</v>
      </c>
      <c r="K872" s="738">
        <v>11</v>
      </c>
      <c r="L872" s="738">
        <v>5</v>
      </c>
      <c r="M872" s="738">
        <v>151</v>
      </c>
      <c r="N872" s="738">
        <v>2</v>
      </c>
      <c r="O872" s="738">
        <v>0</v>
      </c>
      <c r="P872" s="738">
        <v>10</v>
      </c>
      <c r="Q872" s="738">
        <v>0</v>
      </c>
    </row>
    <row r="873" spans="2:17" ht="9" customHeight="1">
      <c r="B873" s="736"/>
      <c r="C873" s="736"/>
      <c r="D873" s="711" t="s">
        <v>1742</v>
      </c>
      <c r="E873" s="738">
        <v>1307</v>
      </c>
      <c r="F873" s="738">
        <v>1215</v>
      </c>
      <c r="G873" s="738">
        <v>1215</v>
      </c>
      <c r="H873" s="738">
        <v>0</v>
      </c>
      <c r="I873" s="738">
        <v>92</v>
      </c>
      <c r="J873" s="738">
        <v>17</v>
      </c>
      <c r="K873" s="738">
        <v>50</v>
      </c>
      <c r="L873" s="738">
        <v>25</v>
      </c>
      <c r="M873" s="738">
        <v>1195</v>
      </c>
      <c r="N873" s="738">
        <v>10</v>
      </c>
      <c r="O873" s="738">
        <v>15</v>
      </c>
      <c r="P873" s="738">
        <v>76</v>
      </c>
      <c r="Q873" s="738">
        <v>11</v>
      </c>
    </row>
    <row r="874" spans="2:17" ht="18" customHeight="1">
      <c r="B874" s="736"/>
      <c r="C874" s="741" t="s">
        <v>1841</v>
      </c>
      <c r="D874" s="711" t="s">
        <v>1740</v>
      </c>
      <c r="E874" s="738">
        <v>62</v>
      </c>
      <c r="F874" s="740" t="s">
        <v>974</v>
      </c>
      <c r="G874" s="740" t="s">
        <v>974</v>
      </c>
      <c r="H874" s="740" t="s">
        <v>974</v>
      </c>
      <c r="I874" s="740" t="s">
        <v>974</v>
      </c>
      <c r="J874" s="740" t="s">
        <v>974</v>
      </c>
      <c r="K874" s="740" t="s">
        <v>974</v>
      </c>
      <c r="L874" s="740" t="s">
        <v>974</v>
      </c>
      <c r="M874" s="740" t="s">
        <v>974</v>
      </c>
      <c r="N874" s="740" t="s">
        <v>974</v>
      </c>
      <c r="O874" s="740" t="s">
        <v>974</v>
      </c>
      <c r="P874" s="740" t="s">
        <v>974</v>
      </c>
      <c r="Q874" s="740" t="s">
        <v>974</v>
      </c>
    </row>
    <row r="875" spans="2:17" ht="9" customHeight="1">
      <c r="B875" s="736"/>
      <c r="C875" s="736"/>
      <c r="D875" s="711" t="s">
        <v>1741</v>
      </c>
      <c r="E875" s="738">
        <v>16</v>
      </c>
      <c r="F875" s="740" t="s">
        <v>974</v>
      </c>
      <c r="G875" s="740" t="s">
        <v>974</v>
      </c>
      <c r="H875" s="740" t="s">
        <v>974</v>
      </c>
      <c r="I875" s="740" t="s">
        <v>974</v>
      </c>
      <c r="J875" s="740" t="s">
        <v>974</v>
      </c>
      <c r="K875" s="740" t="s">
        <v>974</v>
      </c>
      <c r="L875" s="740" t="s">
        <v>974</v>
      </c>
      <c r="M875" s="740" t="s">
        <v>974</v>
      </c>
      <c r="N875" s="740" t="s">
        <v>974</v>
      </c>
      <c r="O875" s="740" t="s">
        <v>974</v>
      </c>
      <c r="P875" s="740" t="s">
        <v>974</v>
      </c>
      <c r="Q875" s="740" t="s">
        <v>974</v>
      </c>
    </row>
    <row r="876" spans="2:17" ht="9" customHeight="1">
      <c r="B876" s="736"/>
      <c r="C876" s="736"/>
      <c r="D876" s="711" t="s">
        <v>1742</v>
      </c>
      <c r="E876" s="738">
        <v>78</v>
      </c>
      <c r="F876" s="740" t="s">
        <v>974</v>
      </c>
      <c r="G876" s="740" t="s">
        <v>974</v>
      </c>
      <c r="H876" s="740" t="s">
        <v>974</v>
      </c>
      <c r="I876" s="740" t="s">
        <v>974</v>
      </c>
      <c r="J876" s="740" t="s">
        <v>974</v>
      </c>
      <c r="K876" s="740" t="s">
        <v>974</v>
      </c>
      <c r="L876" s="740" t="s">
        <v>974</v>
      </c>
      <c r="M876" s="740" t="s">
        <v>974</v>
      </c>
      <c r="N876" s="740" t="s">
        <v>974</v>
      </c>
      <c r="O876" s="740" t="s">
        <v>974</v>
      </c>
      <c r="P876" s="740" t="s">
        <v>974</v>
      </c>
      <c r="Q876" s="740" t="s">
        <v>974</v>
      </c>
    </row>
    <row r="877" spans="2:17" ht="18" customHeight="1">
      <c r="B877" s="736"/>
      <c r="C877" s="736" t="s">
        <v>684</v>
      </c>
      <c r="D877" s="711" t="s">
        <v>1740</v>
      </c>
      <c r="E877" s="738">
        <v>1496</v>
      </c>
      <c r="F877" s="738">
        <v>1459</v>
      </c>
      <c r="G877" s="738">
        <v>1382</v>
      </c>
      <c r="H877" s="738">
        <v>77</v>
      </c>
      <c r="I877" s="738">
        <v>37</v>
      </c>
      <c r="J877" s="738">
        <v>16</v>
      </c>
      <c r="K877" s="738">
        <v>16</v>
      </c>
      <c r="L877" s="738">
        <v>5</v>
      </c>
      <c r="M877" s="738">
        <v>1378</v>
      </c>
      <c r="N877" s="738">
        <v>31</v>
      </c>
      <c r="O877" s="738">
        <v>52</v>
      </c>
      <c r="P877" s="738">
        <v>2</v>
      </c>
      <c r="Q877" s="738">
        <v>33</v>
      </c>
    </row>
    <row r="878" spans="2:17" ht="9" customHeight="1">
      <c r="B878" s="736"/>
      <c r="C878" s="736"/>
      <c r="D878" s="711" t="s">
        <v>1741</v>
      </c>
      <c r="E878" s="738">
        <v>163</v>
      </c>
      <c r="F878" s="738">
        <v>159</v>
      </c>
      <c r="G878" s="738">
        <v>150</v>
      </c>
      <c r="H878" s="738">
        <v>9</v>
      </c>
      <c r="I878" s="738">
        <v>4</v>
      </c>
      <c r="J878" s="738">
        <v>1</v>
      </c>
      <c r="K878" s="738">
        <v>2</v>
      </c>
      <c r="L878" s="738">
        <v>1</v>
      </c>
      <c r="M878" s="738">
        <v>149</v>
      </c>
      <c r="N878" s="738">
        <v>10</v>
      </c>
      <c r="O878" s="738">
        <v>2</v>
      </c>
      <c r="P878" s="738">
        <v>0</v>
      </c>
      <c r="Q878" s="738">
        <v>2</v>
      </c>
    </row>
    <row r="879" spans="2:17" ht="9" customHeight="1">
      <c r="B879" s="736"/>
      <c r="C879" s="736"/>
      <c r="D879" s="711" t="s">
        <v>1742</v>
      </c>
      <c r="E879" s="738">
        <v>1659</v>
      </c>
      <c r="F879" s="738">
        <v>1618</v>
      </c>
      <c r="G879" s="738">
        <v>1532</v>
      </c>
      <c r="H879" s="738">
        <v>86</v>
      </c>
      <c r="I879" s="738">
        <v>41</v>
      </c>
      <c r="J879" s="738">
        <v>17</v>
      </c>
      <c r="K879" s="738">
        <v>18</v>
      </c>
      <c r="L879" s="738">
        <v>6</v>
      </c>
      <c r="M879" s="738">
        <v>1527</v>
      </c>
      <c r="N879" s="738">
        <v>41</v>
      </c>
      <c r="O879" s="738">
        <v>54</v>
      </c>
      <c r="P879" s="738">
        <v>2</v>
      </c>
      <c r="Q879" s="738">
        <v>35</v>
      </c>
    </row>
    <row r="880" spans="2:17" ht="18" customHeight="1">
      <c r="B880" s="736"/>
      <c r="C880" s="736" t="s">
        <v>685</v>
      </c>
      <c r="D880" s="711" t="s">
        <v>1740</v>
      </c>
      <c r="E880" s="738">
        <v>4903</v>
      </c>
      <c r="F880" s="738">
        <v>4738</v>
      </c>
      <c r="G880" s="738">
        <v>4295</v>
      </c>
      <c r="H880" s="738">
        <v>443</v>
      </c>
      <c r="I880" s="738">
        <v>165</v>
      </c>
      <c r="J880" s="738">
        <v>14</v>
      </c>
      <c r="K880" s="738">
        <v>117</v>
      </c>
      <c r="L880" s="738">
        <v>34</v>
      </c>
      <c r="M880" s="738">
        <v>4631</v>
      </c>
      <c r="N880" s="738">
        <v>92</v>
      </c>
      <c r="O880" s="738">
        <v>67</v>
      </c>
      <c r="P880" s="738">
        <v>8</v>
      </c>
      <c r="Q880" s="738">
        <v>105</v>
      </c>
    </row>
    <row r="881" spans="2:17" ht="9" customHeight="1">
      <c r="B881" s="736"/>
      <c r="C881" s="736"/>
      <c r="D881" s="711" t="s">
        <v>1741</v>
      </c>
      <c r="E881" s="738">
        <v>780</v>
      </c>
      <c r="F881" s="738">
        <v>705</v>
      </c>
      <c r="G881" s="738">
        <v>615</v>
      </c>
      <c r="H881" s="738">
        <v>90</v>
      </c>
      <c r="I881" s="738">
        <v>75</v>
      </c>
      <c r="J881" s="738">
        <v>6</v>
      </c>
      <c r="K881" s="738">
        <v>44</v>
      </c>
      <c r="L881" s="738">
        <v>25</v>
      </c>
      <c r="M881" s="738">
        <v>704</v>
      </c>
      <c r="N881" s="738">
        <v>36</v>
      </c>
      <c r="O881" s="738">
        <v>11</v>
      </c>
      <c r="P881" s="738">
        <v>0</v>
      </c>
      <c r="Q881" s="738">
        <v>29</v>
      </c>
    </row>
    <row r="882" spans="2:17" ht="9" customHeight="1">
      <c r="B882" s="736"/>
      <c r="C882" s="736"/>
      <c r="D882" s="711" t="s">
        <v>1742</v>
      </c>
      <c r="E882" s="738">
        <v>5683</v>
      </c>
      <c r="F882" s="738">
        <v>5443</v>
      </c>
      <c r="G882" s="738">
        <v>4910</v>
      </c>
      <c r="H882" s="738">
        <v>533</v>
      </c>
      <c r="I882" s="738">
        <v>240</v>
      </c>
      <c r="J882" s="738">
        <v>20</v>
      </c>
      <c r="K882" s="738">
        <v>161</v>
      </c>
      <c r="L882" s="738">
        <v>59</v>
      </c>
      <c r="M882" s="738">
        <v>5335</v>
      </c>
      <c r="N882" s="738">
        <v>128</v>
      </c>
      <c r="O882" s="738">
        <v>78</v>
      </c>
      <c r="P882" s="738">
        <v>8</v>
      </c>
      <c r="Q882" s="738">
        <v>134</v>
      </c>
    </row>
    <row r="883" spans="2:17" ht="18" customHeight="1">
      <c r="B883" s="736"/>
      <c r="C883" s="736" t="s">
        <v>1842</v>
      </c>
      <c r="D883" s="711" t="s">
        <v>1740</v>
      </c>
      <c r="E883" s="738">
        <v>146</v>
      </c>
      <c r="F883" s="738">
        <v>144</v>
      </c>
      <c r="G883" s="738">
        <v>0</v>
      </c>
      <c r="H883" s="738">
        <v>144</v>
      </c>
      <c r="I883" s="738">
        <v>2</v>
      </c>
      <c r="J883" s="738">
        <v>1</v>
      </c>
      <c r="K883" s="738">
        <v>1</v>
      </c>
      <c r="L883" s="738">
        <v>0</v>
      </c>
      <c r="M883" s="738">
        <v>117</v>
      </c>
      <c r="N883" s="738">
        <v>16</v>
      </c>
      <c r="O883" s="738">
        <v>9</v>
      </c>
      <c r="P883" s="738">
        <v>0</v>
      </c>
      <c r="Q883" s="738">
        <v>4</v>
      </c>
    </row>
    <row r="884" spans="2:17" ht="9" customHeight="1">
      <c r="B884" s="736"/>
      <c r="C884" s="736"/>
      <c r="D884" s="711" t="s">
        <v>1741</v>
      </c>
      <c r="E884" s="738">
        <v>52</v>
      </c>
      <c r="F884" s="738">
        <v>48</v>
      </c>
      <c r="G884" s="738">
        <v>0</v>
      </c>
      <c r="H884" s="738">
        <v>48</v>
      </c>
      <c r="I884" s="738">
        <v>4</v>
      </c>
      <c r="J884" s="738">
        <v>1</v>
      </c>
      <c r="K884" s="738">
        <v>2</v>
      </c>
      <c r="L884" s="738">
        <v>1</v>
      </c>
      <c r="M884" s="738">
        <v>38</v>
      </c>
      <c r="N884" s="738">
        <v>8</v>
      </c>
      <c r="O884" s="738">
        <v>3</v>
      </c>
      <c r="P884" s="738">
        <v>1</v>
      </c>
      <c r="Q884" s="738">
        <v>2</v>
      </c>
    </row>
    <row r="885" spans="2:17" ht="9" customHeight="1">
      <c r="B885" s="736"/>
      <c r="C885" s="736"/>
      <c r="D885" s="711" t="s">
        <v>1742</v>
      </c>
      <c r="E885" s="738">
        <v>198</v>
      </c>
      <c r="F885" s="738">
        <v>192</v>
      </c>
      <c r="G885" s="738">
        <v>0</v>
      </c>
      <c r="H885" s="738">
        <v>192</v>
      </c>
      <c r="I885" s="738">
        <v>6</v>
      </c>
      <c r="J885" s="738">
        <v>2</v>
      </c>
      <c r="K885" s="738">
        <v>3</v>
      </c>
      <c r="L885" s="738">
        <v>1</v>
      </c>
      <c r="M885" s="738">
        <v>155</v>
      </c>
      <c r="N885" s="738">
        <v>24</v>
      </c>
      <c r="O885" s="738">
        <v>12</v>
      </c>
      <c r="P885" s="738">
        <v>1</v>
      </c>
      <c r="Q885" s="738">
        <v>6</v>
      </c>
    </row>
    <row r="886" spans="2:17" ht="18" customHeight="1">
      <c r="B886" s="736"/>
      <c r="C886" s="736" t="s">
        <v>1843</v>
      </c>
      <c r="D886" s="711" t="s">
        <v>1740</v>
      </c>
      <c r="E886" s="738">
        <v>84</v>
      </c>
      <c r="F886" s="738">
        <v>49</v>
      </c>
      <c r="G886" s="738">
        <v>0</v>
      </c>
      <c r="H886" s="738">
        <v>49</v>
      </c>
      <c r="I886" s="738">
        <v>35</v>
      </c>
      <c r="J886" s="738">
        <v>3</v>
      </c>
      <c r="K886" s="738">
        <v>27</v>
      </c>
      <c r="L886" s="738">
        <v>5</v>
      </c>
      <c r="M886" s="738">
        <v>68</v>
      </c>
      <c r="N886" s="738">
        <v>13</v>
      </c>
      <c r="O886" s="738">
        <v>2</v>
      </c>
      <c r="P886" s="738">
        <v>0</v>
      </c>
      <c r="Q886" s="738">
        <v>1</v>
      </c>
    </row>
    <row r="887" spans="2:17" ht="9" customHeight="1">
      <c r="B887" s="736"/>
      <c r="C887" s="736"/>
      <c r="D887" s="711" t="s">
        <v>1741</v>
      </c>
      <c r="E887" s="738">
        <v>20</v>
      </c>
      <c r="F887" s="738">
        <v>17</v>
      </c>
      <c r="G887" s="738">
        <v>0</v>
      </c>
      <c r="H887" s="738">
        <v>17</v>
      </c>
      <c r="I887" s="738">
        <v>3</v>
      </c>
      <c r="J887" s="738">
        <v>0</v>
      </c>
      <c r="K887" s="738">
        <v>3</v>
      </c>
      <c r="L887" s="738">
        <v>0</v>
      </c>
      <c r="M887" s="738">
        <v>11</v>
      </c>
      <c r="N887" s="738">
        <v>8</v>
      </c>
      <c r="O887" s="738">
        <v>1</v>
      </c>
      <c r="P887" s="738">
        <v>0</v>
      </c>
      <c r="Q887" s="738">
        <v>0</v>
      </c>
    </row>
    <row r="888" spans="2:17" ht="9" customHeight="1">
      <c r="B888" s="736"/>
      <c r="C888" s="736"/>
      <c r="D888" s="711" t="s">
        <v>1742</v>
      </c>
      <c r="E888" s="738">
        <v>104</v>
      </c>
      <c r="F888" s="738">
        <v>66</v>
      </c>
      <c r="G888" s="738">
        <v>0</v>
      </c>
      <c r="H888" s="738">
        <v>66</v>
      </c>
      <c r="I888" s="738">
        <v>38</v>
      </c>
      <c r="J888" s="738">
        <v>3</v>
      </c>
      <c r="K888" s="738">
        <v>30</v>
      </c>
      <c r="L888" s="738">
        <v>5</v>
      </c>
      <c r="M888" s="738">
        <v>79</v>
      </c>
      <c r="N888" s="738">
        <v>21</v>
      </c>
      <c r="O888" s="738">
        <v>3</v>
      </c>
      <c r="P888" s="738">
        <v>0</v>
      </c>
      <c r="Q888" s="738">
        <v>1</v>
      </c>
    </row>
    <row r="889" spans="2:17" ht="18" customHeight="1">
      <c r="B889" s="736"/>
      <c r="C889" s="742" t="s">
        <v>1844</v>
      </c>
      <c r="D889" s="711" t="s">
        <v>1740</v>
      </c>
      <c r="E889" s="738">
        <v>10794</v>
      </c>
      <c r="F889" s="738">
        <v>10389</v>
      </c>
      <c r="G889" s="738">
        <v>9557</v>
      </c>
      <c r="H889" s="738">
        <v>832</v>
      </c>
      <c r="I889" s="738">
        <v>405</v>
      </c>
      <c r="J889" s="738">
        <v>61</v>
      </c>
      <c r="K889" s="738">
        <v>248</v>
      </c>
      <c r="L889" s="738">
        <v>96</v>
      </c>
      <c r="M889" s="738">
        <v>10198</v>
      </c>
      <c r="N889" s="738">
        <v>171</v>
      </c>
      <c r="O889" s="738">
        <v>154</v>
      </c>
      <c r="P889" s="738">
        <v>95</v>
      </c>
      <c r="Q889" s="738">
        <v>176</v>
      </c>
    </row>
    <row r="890" spans="2:17" ht="9" customHeight="1">
      <c r="B890" s="736"/>
      <c r="C890" s="736"/>
      <c r="D890" s="711" t="s">
        <v>1741</v>
      </c>
      <c r="E890" s="738">
        <v>1422</v>
      </c>
      <c r="F890" s="738">
        <v>1303</v>
      </c>
      <c r="G890" s="738">
        <v>1125</v>
      </c>
      <c r="H890" s="738">
        <v>178</v>
      </c>
      <c r="I890" s="738">
        <v>119</v>
      </c>
      <c r="J890" s="738">
        <v>12</v>
      </c>
      <c r="K890" s="738">
        <v>70</v>
      </c>
      <c r="L890" s="738">
        <v>37</v>
      </c>
      <c r="M890" s="738">
        <v>1290</v>
      </c>
      <c r="N890" s="738">
        <v>66</v>
      </c>
      <c r="O890" s="738">
        <v>18</v>
      </c>
      <c r="P890" s="738">
        <v>11</v>
      </c>
      <c r="Q890" s="738">
        <v>37</v>
      </c>
    </row>
    <row r="891" spans="2:17" ht="9" customHeight="1">
      <c r="B891" s="736"/>
      <c r="C891" s="736"/>
      <c r="D891" s="711" t="s">
        <v>1742</v>
      </c>
      <c r="E891" s="738">
        <v>12216</v>
      </c>
      <c r="F891" s="738">
        <v>11692</v>
      </c>
      <c r="G891" s="738">
        <v>10682</v>
      </c>
      <c r="H891" s="738">
        <v>1010</v>
      </c>
      <c r="I891" s="738">
        <v>524</v>
      </c>
      <c r="J891" s="738">
        <v>73</v>
      </c>
      <c r="K891" s="738">
        <v>318</v>
      </c>
      <c r="L891" s="738">
        <v>133</v>
      </c>
      <c r="M891" s="738">
        <v>11488</v>
      </c>
      <c r="N891" s="738">
        <v>237</v>
      </c>
      <c r="O891" s="738">
        <v>172</v>
      </c>
      <c r="P891" s="738">
        <v>106</v>
      </c>
      <c r="Q891" s="738">
        <v>213</v>
      </c>
    </row>
    <row r="892" spans="2:17" ht="18" customHeight="1">
      <c r="B892" s="699" t="s">
        <v>689</v>
      </c>
      <c r="C892" s="736"/>
      <c r="D892" s="711"/>
      <c r="E892" s="739"/>
      <c r="F892" s="739"/>
      <c r="G892" s="739"/>
      <c r="H892" s="739"/>
      <c r="I892" s="739"/>
      <c r="J892" s="739"/>
      <c r="K892" s="739"/>
      <c r="L892" s="739"/>
      <c r="M892" s="739"/>
      <c r="N892" s="739"/>
      <c r="O892" s="739"/>
      <c r="P892" s="739"/>
      <c r="Q892" s="739"/>
    </row>
    <row r="893" spans="2:17" ht="18" customHeight="1">
      <c r="B893" s="736"/>
      <c r="C893" s="736" t="s">
        <v>1845</v>
      </c>
      <c r="D893" s="711" t="s">
        <v>1740</v>
      </c>
      <c r="E893" s="738">
        <v>51</v>
      </c>
      <c r="F893" s="738">
        <v>38</v>
      </c>
      <c r="G893" s="738">
        <v>15</v>
      </c>
      <c r="H893" s="738">
        <v>23</v>
      </c>
      <c r="I893" s="738">
        <v>13</v>
      </c>
      <c r="J893" s="738">
        <v>2</v>
      </c>
      <c r="K893" s="738">
        <v>7</v>
      </c>
      <c r="L893" s="738">
        <v>4</v>
      </c>
      <c r="M893" s="740" t="s">
        <v>974</v>
      </c>
      <c r="N893" s="740" t="s">
        <v>974</v>
      </c>
      <c r="O893" s="740" t="s">
        <v>974</v>
      </c>
      <c r="P893" s="740" t="s">
        <v>974</v>
      </c>
      <c r="Q893" s="740" t="s">
        <v>974</v>
      </c>
    </row>
    <row r="894" spans="2:17" ht="9" customHeight="1">
      <c r="B894" s="736"/>
      <c r="C894" s="736"/>
      <c r="D894" s="711" t="s">
        <v>1741</v>
      </c>
      <c r="E894" s="738">
        <v>11</v>
      </c>
      <c r="F894" s="738">
        <v>7</v>
      </c>
      <c r="G894" s="738">
        <v>3</v>
      </c>
      <c r="H894" s="738">
        <v>4</v>
      </c>
      <c r="I894" s="738">
        <v>4</v>
      </c>
      <c r="J894" s="738">
        <v>0</v>
      </c>
      <c r="K894" s="738">
        <v>0</v>
      </c>
      <c r="L894" s="738">
        <v>4</v>
      </c>
      <c r="M894" s="740" t="s">
        <v>974</v>
      </c>
      <c r="N894" s="740" t="s">
        <v>974</v>
      </c>
      <c r="O894" s="740" t="s">
        <v>974</v>
      </c>
      <c r="P894" s="740" t="s">
        <v>974</v>
      </c>
      <c r="Q894" s="740" t="s">
        <v>974</v>
      </c>
    </row>
    <row r="895" spans="2:17" ht="9" customHeight="1">
      <c r="B895" s="736"/>
      <c r="C895" s="736"/>
      <c r="D895" s="711" t="s">
        <v>1742</v>
      </c>
      <c r="E895" s="738">
        <v>62</v>
      </c>
      <c r="F895" s="738">
        <v>45</v>
      </c>
      <c r="G895" s="738">
        <v>18</v>
      </c>
      <c r="H895" s="738">
        <v>27</v>
      </c>
      <c r="I895" s="738">
        <v>17</v>
      </c>
      <c r="J895" s="738">
        <v>2</v>
      </c>
      <c r="K895" s="738">
        <v>7</v>
      </c>
      <c r="L895" s="738">
        <v>8</v>
      </c>
      <c r="M895" s="740" t="s">
        <v>974</v>
      </c>
      <c r="N895" s="740" t="s">
        <v>974</v>
      </c>
      <c r="O895" s="740" t="s">
        <v>974</v>
      </c>
      <c r="P895" s="740" t="s">
        <v>974</v>
      </c>
      <c r="Q895" s="740" t="s">
        <v>974</v>
      </c>
    </row>
    <row r="896" spans="2:17" ht="18" customHeight="1">
      <c r="B896" s="736"/>
      <c r="C896" s="736" t="s">
        <v>1847</v>
      </c>
      <c r="D896" s="711" t="s">
        <v>1740</v>
      </c>
      <c r="E896" s="738">
        <v>2</v>
      </c>
      <c r="F896" s="740" t="s">
        <v>974</v>
      </c>
      <c r="G896" s="740" t="s">
        <v>974</v>
      </c>
      <c r="H896" s="740" t="s">
        <v>974</v>
      </c>
      <c r="I896" s="740" t="s">
        <v>974</v>
      </c>
      <c r="J896" s="740" t="s">
        <v>974</v>
      </c>
      <c r="K896" s="740" t="s">
        <v>974</v>
      </c>
      <c r="L896" s="740" t="s">
        <v>974</v>
      </c>
      <c r="M896" s="740" t="s">
        <v>974</v>
      </c>
      <c r="N896" s="740" t="s">
        <v>974</v>
      </c>
      <c r="O896" s="740" t="s">
        <v>974</v>
      </c>
      <c r="P896" s="740" t="s">
        <v>974</v>
      </c>
      <c r="Q896" s="740" t="s">
        <v>974</v>
      </c>
    </row>
    <row r="897" spans="2:17" ht="9" customHeight="1">
      <c r="B897" s="736"/>
      <c r="C897" s="736"/>
      <c r="D897" s="711" t="s">
        <v>1742</v>
      </c>
      <c r="E897" s="738">
        <v>2</v>
      </c>
      <c r="F897" s="740" t="s">
        <v>974</v>
      </c>
      <c r="G897" s="740" t="s">
        <v>974</v>
      </c>
      <c r="H897" s="740" t="s">
        <v>974</v>
      </c>
      <c r="I897" s="740" t="s">
        <v>974</v>
      </c>
      <c r="J897" s="740" t="s">
        <v>974</v>
      </c>
      <c r="K897" s="740" t="s">
        <v>974</v>
      </c>
      <c r="L897" s="740" t="s">
        <v>974</v>
      </c>
      <c r="M897" s="740" t="s">
        <v>974</v>
      </c>
      <c r="N897" s="740" t="s">
        <v>974</v>
      </c>
      <c r="O897" s="740" t="s">
        <v>974</v>
      </c>
      <c r="P897" s="740" t="s">
        <v>974</v>
      </c>
      <c r="Q897" s="740" t="s">
        <v>974</v>
      </c>
    </row>
    <row r="898" spans="2:17" ht="18" customHeight="1">
      <c r="B898" s="736"/>
      <c r="C898" s="736" t="s">
        <v>1865</v>
      </c>
      <c r="D898" s="711" t="s">
        <v>1740</v>
      </c>
      <c r="E898" s="738">
        <v>44</v>
      </c>
      <c r="F898" s="740" t="s">
        <v>974</v>
      </c>
      <c r="G898" s="740" t="s">
        <v>974</v>
      </c>
      <c r="H898" s="740" t="s">
        <v>974</v>
      </c>
      <c r="I898" s="740" t="s">
        <v>974</v>
      </c>
      <c r="J898" s="740" t="s">
        <v>974</v>
      </c>
      <c r="K898" s="740" t="s">
        <v>974</v>
      </c>
      <c r="L898" s="740" t="s">
        <v>974</v>
      </c>
      <c r="M898" s="740" t="s">
        <v>974</v>
      </c>
      <c r="N898" s="740" t="s">
        <v>974</v>
      </c>
      <c r="O898" s="740" t="s">
        <v>974</v>
      </c>
      <c r="P898" s="740" t="s">
        <v>974</v>
      </c>
      <c r="Q898" s="740" t="s">
        <v>974</v>
      </c>
    </row>
    <row r="899" spans="2:17" ht="9" customHeight="1">
      <c r="B899" s="736"/>
      <c r="C899" s="736"/>
      <c r="D899" s="711" t="s">
        <v>1741</v>
      </c>
      <c r="E899" s="738">
        <v>1</v>
      </c>
      <c r="F899" s="740" t="s">
        <v>974</v>
      </c>
      <c r="G899" s="740" t="s">
        <v>974</v>
      </c>
      <c r="H899" s="740" t="s">
        <v>974</v>
      </c>
      <c r="I899" s="740" t="s">
        <v>974</v>
      </c>
      <c r="J899" s="740" t="s">
        <v>974</v>
      </c>
      <c r="K899" s="740" t="s">
        <v>974</v>
      </c>
      <c r="L899" s="740" t="s">
        <v>974</v>
      </c>
      <c r="M899" s="740" t="s">
        <v>974</v>
      </c>
      <c r="N899" s="740" t="s">
        <v>974</v>
      </c>
      <c r="O899" s="740" t="s">
        <v>974</v>
      </c>
      <c r="P899" s="740" t="s">
        <v>974</v>
      </c>
      <c r="Q899" s="740" t="s">
        <v>974</v>
      </c>
    </row>
    <row r="900" spans="2:17" ht="9" customHeight="1">
      <c r="B900" s="736"/>
      <c r="C900" s="736"/>
      <c r="D900" s="711" t="s">
        <v>1742</v>
      </c>
      <c r="E900" s="738">
        <v>45</v>
      </c>
      <c r="F900" s="740" t="s">
        <v>974</v>
      </c>
      <c r="G900" s="740" t="s">
        <v>974</v>
      </c>
      <c r="H900" s="740" t="s">
        <v>974</v>
      </c>
      <c r="I900" s="740" t="s">
        <v>974</v>
      </c>
      <c r="J900" s="740" t="s">
        <v>974</v>
      </c>
      <c r="K900" s="740" t="s">
        <v>974</v>
      </c>
      <c r="L900" s="740" t="s">
        <v>974</v>
      </c>
      <c r="M900" s="740" t="s">
        <v>974</v>
      </c>
      <c r="N900" s="740" t="s">
        <v>974</v>
      </c>
      <c r="O900" s="740" t="s">
        <v>974</v>
      </c>
      <c r="P900" s="740" t="s">
        <v>974</v>
      </c>
      <c r="Q900" s="740" t="s">
        <v>974</v>
      </c>
    </row>
    <row r="901" spans="2:17" ht="18" customHeight="1">
      <c r="B901" s="736"/>
      <c r="C901" s="736" t="s">
        <v>1848</v>
      </c>
      <c r="D901" s="711" t="s">
        <v>1740</v>
      </c>
      <c r="E901" s="738">
        <v>211</v>
      </c>
      <c r="F901" s="738">
        <v>185</v>
      </c>
      <c r="G901" s="738">
        <v>29</v>
      </c>
      <c r="H901" s="738">
        <v>156</v>
      </c>
      <c r="I901" s="738">
        <v>26</v>
      </c>
      <c r="J901" s="738">
        <v>2</v>
      </c>
      <c r="K901" s="738">
        <v>21</v>
      </c>
      <c r="L901" s="738">
        <v>3</v>
      </c>
      <c r="M901" s="738">
        <v>168</v>
      </c>
      <c r="N901" s="738">
        <v>37</v>
      </c>
      <c r="O901" s="738">
        <v>4</v>
      </c>
      <c r="P901" s="738">
        <v>1</v>
      </c>
      <c r="Q901" s="738">
        <v>1</v>
      </c>
    </row>
    <row r="902" spans="2:17" ht="9" customHeight="1">
      <c r="B902" s="736"/>
      <c r="C902" s="736"/>
      <c r="D902" s="711" t="s">
        <v>1741</v>
      </c>
      <c r="E902" s="738">
        <v>48</v>
      </c>
      <c r="F902" s="738">
        <v>33</v>
      </c>
      <c r="G902" s="738">
        <v>6</v>
      </c>
      <c r="H902" s="738">
        <v>27</v>
      </c>
      <c r="I902" s="738">
        <v>15</v>
      </c>
      <c r="J902" s="738">
        <v>1</v>
      </c>
      <c r="K902" s="738">
        <v>9</v>
      </c>
      <c r="L902" s="738">
        <v>5</v>
      </c>
      <c r="M902" s="738">
        <v>41</v>
      </c>
      <c r="N902" s="738">
        <v>5</v>
      </c>
      <c r="O902" s="738">
        <v>2</v>
      </c>
      <c r="P902" s="738">
        <v>0</v>
      </c>
      <c r="Q902" s="738">
        <v>0</v>
      </c>
    </row>
    <row r="903" spans="2:17" ht="9" customHeight="1">
      <c r="B903" s="736"/>
      <c r="C903" s="736"/>
      <c r="D903" s="711" t="s">
        <v>1742</v>
      </c>
      <c r="E903" s="738">
        <v>259</v>
      </c>
      <c r="F903" s="738">
        <v>218</v>
      </c>
      <c r="G903" s="738">
        <v>35</v>
      </c>
      <c r="H903" s="738">
        <v>183</v>
      </c>
      <c r="I903" s="738">
        <v>41</v>
      </c>
      <c r="J903" s="738">
        <v>3</v>
      </c>
      <c r="K903" s="738">
        <v>30</v>
      </c>
      <c r="L903" s="738">
        <v>8</v>
      </c>
      <c r="M903" s="738">
        <v>209</v>
      </c>
      <c r="N903" s="738">
        <v>42</v>
      </c>
      <c r="O903" s="738">
        <v>6</v>
      </c>
      <c r="P903" s="738">
        <v>1</v>
      </c>
      <c r="Q903" s="738">
        <v>1</v>
      </c>
    </row>
    <row r="904" spans="2:17" ht="18" customHeight="1">
      <c r="B904" s="736"/>
      <c r="C904" s="736" t="s">
        <v>1849</v>
      </c>
      <c r="D904" s="711" t="s">
        <v>1740</v>
      </c>
      <c r="E904" s="738">
        <v>45</v>
      </c>
      <c r="F904" s="738">
        <v>40</v>
      </c>
      <c r="G904" s="738">
        <v>0</v>
      </c>
      <c r="H904" s="738">
        <v>40</v>
      </c>
      <c r="I904" s="738">
        <v>5</v>
      </c>
      <c r="J904" s="738">
        <v>0</v>
      </c>
      <c r="K904" s="738">
        <v>4</v>
      </c>
      <c r="L904" s="738">
        <v>1</v>
      </c>
      <c r="M904" s="740" t="s">
        <v>974</v>
      </c>
      <c r="N904" s="740" t="s">
        <v>974</v>
      </c>
      <c r="O904" s="740" t="s">
        <v>974</v>
      </c>
      <c r="P904" s="740" t="s">
        <v>974</v>
      </c>
      <c r="Q904" s="740" t="s">
        <v>974</v>
      </c>
    </row>
    <row r="905" spans="2:17" ht="9" customHeight="1">
      <c r="B905" s="736"/>
      <c r="C905" s="736"/>
      <c r="D905" s="711" t="s">
        <v>1741</v>
      </c>
      <c r="E905" s="738">
        <v>10</v>
      </c>
      <c r="F905" s="738">
        <v>9</v>
      </c>
      <c r="G905" s="738">
        <v>0</v>
      </c>
      <c r="H905" s="738">
        <v>9</v>
      </c>
      <c r="I905" s="738">
        <v>1</v>
      </c>
      <c r="J905" s="738">
        <v>0</v>
      </c>
      <c r="K905" s="738">
        <v>0</v>
      </c>
      <c r="L905" s="738">
        <v>1</v>
      </c>
      <c r="M905" s="740" t="s">
        <v>974</v>
      </c>
      <c r="N905" s="740" t="s">
        <v>974</v>
      </c>
      <c r="O905" s="740" t="s">
        <v>974</v>
      </c>
      <c r="P905" s="740" t="s">
        <v>974</v>
      </c>
      <c r="Q905" s="740" t="s">
        <v>974</v>
      </c>
    </row>
    <row r="906" spans="2:17" ht="9" customHeight="1">
      <c r="B906" s="736"/>
      <c r="C906" s="736"/>
      <c r="D906" s="711" t="s">
        <v>1742</v>
      </c>
      <c r="E906" s="738">
        <v>55</v>
      </c>
      <c r="F906" s="738">
        <v>49</v>
      </c>
      <c r="G906" s="738">
        <v>0</v>
      </c>
      <c r="H906" s="738">
        <v>49</v>
      </c>
      <c r="I906" s="738">
        <v>6</v>
      </c>
      <c r="J906" s="738">
        <v>0</v>
      </c>
      <c r="K906" s="738">
        <v>4</v>
      </c>
      <c r="L906" s="738">
        <v>2</v>
      </c>
      <c r="M906" s="740" t="s">
        <v>974</v>
      </c>
      <c r="N906" s="740" t="s">
        <v>974</v>
      </c>
      <c r="O906" s="740" t="s">
        <v>974</v>
      </c>
      <c r="P906" s="740" t="s">
        <v>974</v>
      </c>
      <c r="Q906" s="740" t="s">
        <v>974</v>
      </c>
    </row>
    <row r="907" spans="2:17" ht="18" customHeight="1">
      <c r="B907" s="736"/>
      <c r="C907" s="742" t="s">
        <v>1844</v>
      </c>
      <c r="D907" s="711" t="s">
        <v>1740</v>
      </c>
      <c r="E907" s="738">
        <v>353</v>
      </c>
      <c r="F907" s="738">
        <v>308</v>
      </c>
      <c r="G907" s="738">
        <v>89</v>
      </c>
      <c r="H907" s="738">
        <v>219</v>
      </c>
      <c r="I907" s="738">
        <v>45</v>
      </c>
      <c r="J907" s="738">
        <v>4</v>
      </c>
      <c r="K907" s="738">
        <v>32</v>
      </c>
      <c r="L907" s="738">
        <v>9</v>
      </c>
      <c r="M907" s="738">
        <v>303</v>
      </c>
      <c r="N907" s="738">
        <v>39</v>
      </c>
      <c r="O907" s="738">
        <v>4</v>
      </c>
      <c r="P907" s="738">
        <v>6</v>
      </c>
      <c r="Q907" s="738">
        <v>1</v>
      </c>
    </row>
    <row r="908" spans="2:17" ht="9" customHeight="1">
      <c r="B908" s="736"/>
      <c r="C908" s="736"/>
      <c r="D908" s="711" t="s">
        <v>1741</v>
      </c>
      <c r="E908" s="738">
        <v>70</v>
      </c>
      <c r="F908" s="738">
        <v>49</v>
      </c>
      <c r="G908" s="738">
        <v>9</v>
      </c>
      <c r="H908" s="738">
        <v>40</v>
      </c>
      <c r="I908" s="738">
        <v>21</v>
      </c>
      <c r="J908" s="738">
        <v>1</v>
      </c>
      <c r="K908" s="738">
        <v>9</v>
      </c>
      <c r="L908" s="738">
        <v>11</v>
      </c>
      <c r="M908" s="738">
        <v>63</v>
      </c>
      <c r="N908" s="738">
        <v>5</v>
      </c>
      <c r="O908" s="738">
        <v>2</v>
      </c>
      <c r="P908" s="738">
        <v>0</v>
      </c>
      <c r="Q908" s="738">
        <v>0</v>
      </c>
    </row>
    <row r="909" spans="2:17" ht="9" customHeight="1">
      <c r="B909" s="736"/>
      <c r="C909" s="736"/>
      <c r="D909" s="711" t="s">
        <v>1742</v>
      </c>
      <c r="E909" s="738">
        <v>423</v>
      </c>
      <c r="F909" s="738">
        <v>357</v>
      </c>
      <c r="G909" s="738">
        <v>98</v>
      </c>
      <c r="H909" s="738">
        <v>259</v>
      </c>
      <c r="I909" s="738">
        <v>66</v>
      </c>
      <c r="J909" s="738">
        <v>5</v>
      </c>
      <c r="K909" s="738">
        <v>41</v>
      </c>
      <c r="L909" s="738">
        <v>20</v>
      </c>
      <c r="M909" s="738">
        <v>366</v>
      </c>
      <c r="N909" s="738">
        <v>44</v>
      </c>
      <c r="O909" s="738">
        <v>6</v>
      </c>
      <c r="P909" s="738">
        <v>6</v>
      </c>
      <c r="Q909" s="738">
        <v>1</v>
      </c>
    </row>
    <row r="910" spans="2:17" ht="18" customHeight="1">
      <c r="B910" s="699" t="s">
        <v>699</v>
      </c>
      <c r="C910" s="736"/>
      <c r="D910" s="711"/>
      <c r="E910" s="739"/>
      <c r="F910" s="739"/>
      <c r="G910" s="739"/>
      <c r="H910" s="739"/>
      <c r="I910" s="739"/>
      <c r="J910" s="739"/>
      <c r="K910" s="739"/>
      <c r="L910" s="739"/>
      <c r="M910" s="739"/>
      <c r="N910" s="739"/>
      <c r="O910" s="739"/>
      <c r="P910" s="739"/>
      <c r="Q910" s="739"/>
    </row>
    <row r="911" spans="2:17" ht="27" customHeight="1">
      <c r="B911" s="736"/>
      <c r="C911" s="736" t="s">
        <v>1850</v>
      </c>
      <c r="D911" s="711" t="s">
        <v>1740</v>
      </c>
      <c r="E911" s="738">
        <v>732</v>
      </c>
      <c r="F911" s="738">
        <v>712</v>
      </c>
      <c r="G911" s="738">
        <v>712</v>
      </c>
      <c r="H911" s="738">
        <v>0</v>
      </c>
      <c r="I911" s="738">
        <v>20</v>
      </c>
      <c r="J911" s="738">
        <v>1</v>
      </c>
      <c r="K911" s="738">
        <v>5</v>
      </c>
      <c r="L911" s="738">
        <v>14</v>
      </c>
      <c r="M911" s="740" t="s">
        <v>974</v>
      </c>
      <c r="N911" s="740" t="s">
        <v>974</v>
      </c>
      <c r="O911" s="740" t="s">
        <v>974</v>
      </c>
      <c r="P911" s="740" t="s">
        <v>974</v>
      </c>
      <c r="Q911" s="740" t="s">
        <v>974</v>
      </c>
    </row>
    <row r="912" spans="2:17" ht="9" customHeight="1">
      <c r="B912" s="736"/>
      <c r="C912" s="736"/>
      <c r="D912" s="711" t="s">
        <v>1741</v>
      </c>
      <c r="E912" s="738">
        <v>84</v>
      </c>
      <c r="F912" s="738">
        <v>58</v>
      </c>
      <c r="G912" s="738">
        <v>58</v>
      </c>
      <c r="H912" s="738">
        <v>0</v>
      </c>
      <c r="I912" s="738">
        <v>26</v>
      </c>
      <c r="J912" s="738">
        <v>2</v>
      </c>
      <c r="K912" s="738">
        <v>7</v>
      </c>
      <c r="L912" s="738">
        <v>17</v>
      </c>
      <c r="M912" s="740" t="s">
        <v>974</v>
      </c>
      <c r="N912" s="740" t="s">
        <v>974</v>
      </c>
      <c r="O912" s="740" t="s">
        <v>974</v>
      </c>
      <c r="P912" s="740" t="s">
        <v>974</v>
      </c>
      <c r="Q912" s="740" t="s">
        <v>974</v>
      </c>
    </row>
    <row r="913" spans="1:17" ht="9" customHeight="1">
      <c r="B913" s="736"/>
      <c r="C913" s="736"/>
      <c r="D913" s="711" t="s">
        <v>1742</v>
      </c>
      <c r="E913" s="738">
        <v>816</v>
      </c>
      <c r="F913" s="738">
        <v>770</v>
      </c>
      <c r="G913" s="738">
        <v>770</v>
      </c>
      <c r="H913" s="738">
        <v>0</v>
      </c>
      <c r="I913" s="738">
        <v>46</v>
      </c>
      <c r="J913" s="738">
        <v>3</v>
      </c>
      <c r="K913" s="738">
        <v>12</v>
      </c>
      <c r="L913" s="738">
        <v>31</v>
      </c>
      <c r="M913" s="740" t="s">
        <v>974</v>
      </c>
      <c r="N913" s="740" t="s">
        <v>974</v>
      </c>
      <c r="O913" s="740" t="s">
        <v>974</v>
      </c>
      <c r="P913" s="740" t="s">
        <v>974</v>
      </c>
      <c r="Q913" s="740" t="s">
        <v>974</v>
      </c>
    </row>
    <row r="914" spans="1:17" ht="9.9499999999999993" customHeight="1">
      <c r="A914" s="699" t="s">
        <v>803</v>
      </c>
      <c r="B914" s="736"/>
      <c r="C914" s="736"/>
    </row>
    <row r="915" spans="1:17" s="698" customFormat="1" ht="9.9499999999999993" customHeight="1">
      <c r="A915" s="743" t="s">
        <v>804</v>
      </c>
      <c r="B915" s="700"/>
      <c r="C915" s="700"/>
      <c r="D915" s="700"/>
      <c r="E915" s="700"/>
      <c r="F915" s="700"/>
      <c r="G915" s="700"/>
      <c r="H915" s="700"/>
      <c r="I915" s="700"/>
      <c r="J915" s="700"/>
      <c r="K915" s="700"/>
      <c r="L915" s="700"/>
      <c r="M915" s="691"/>
      <c r="N915" s="691"/>
      <c r="O915" s="691"/>
      <c r="P915" s="691"/>
      <c r="Q915" s="691"/>
    </row>
    <row r="916" spans="1:17" ht="9.9499999999999993" customHeight="1">
      <c r="A916" s="743" t="s">
        <v>606</v>
      </c>
      <c r="B916" s="700"/>
      <c r="C916" s="700"/>
      <c r="D916" s="700"/>
      <c r="E916" s="700"/>
      <c r="F916" s="700"/>
      <c r="G916" s="700"/>
      <c r="H916" s="700"/>
      <c r="I916" s="700"/>
      <c r="J916" s="700"/>
      <c r="K916" s="700"/>
      <c r="L916" s="700"/>
      <c r="M916" s="691"/>
      <c r="N916" s="691"/>
      <c r="O916" s="691"/>
      <c r="P916" s="691"/>
      <c r="Q916" s="691"/>
    </row>
    <row r="917" spans="1:17" ht="9" customHeight="1">
      <c r="B917" s="736"/>
      <c r="C917" s="736"/>
    </row>
    <row r="918" spans="1:17" ht="9" customHeight="1">
      <c r="A918" s="744" t="s">
        <v>53</v>
      </c>
      <c r="B918" s="698"/>
      <c r="C918" s="698"/>
      <c r="L918" s="737"/>
    </row>
    <row r="919" spans="1:17" ht="27" customHeight="1">
      <c r="B919" s="736"/>
      <c r="C919" s="736" t="s">
        <v>1851</v>
      </c>
      <c r="D919" s="711" t="s">
        <v>1740</v>
      </c>
      <c r="E919" s="738">
        <v>244</v>
      </c>
      <c r="F919" s="738">
        <v>230</v>
      </c>
      <c r="G919" s="738">
        <v>0</v>
      </c>
      <c r="H919" s="738">
        <v>230</v>
      </c>
      <c r="I919" s="738">
        <v>14</v>
      </c>
      <c r="J919" s="738">
        <v>0</v>
      </c>
      <c r="K919" s="738">
        <v>8</v>
      </c>
      <c r="L919" s="738">
        <v>6</v>
      </c>
      <c r="M919" s="740" t="s">
        <v>974</v>
      </c>
      <c r="N919" s="740" t="s">
        <v>974</v>
      </c>
      <c r="O919" s="740" t="s">
        <v>974</v>
      </c>
      <c r="P919" s="740" t="s">
        <v>974</v>
      </c>
      <c r="Q919" s="740" t="s">
        <v>974</v>
      </c>
    </row>
    <row r="920" spans="1:17" ht="9" customHeight="1">
      <c r="B920" s="736"/>
      <c r="C920" s="736"/>
      <c r="D920" s="711" t="s">
        <v>1741</v>
      </c>
      <c r="E920" s="738">
        <v>40</v>
      </c>
      <c r="F920" s="738">
        <v>29</v>
      </c>
      <c r="G920" s="738">
        <v>0</v>
      </c>
      <c r="H920" s="738">
        <v>29</v>
      </c>
      <c r="I920" s="738">
        <v>11</v>
      </c>
      <c r="J920" s="738">
        <v>1</v>
      </c>
      <c r="K920" s="738">
        <v>5</v>
      </c>
      <c r="L920" s="738">
        <v>5</v>
      </c>
      <c r="M920" s="740" t="s">
        <v>974</v>
      </c>
      <c r="N920" s="740" t="s">
        <v>974</v>
      </c>
      <c r="O920" s="740" t="s">
        <v>974</v>
      </c>
      <c r="P920" s="740" t="s">
        <v>974</v>
      </c>
      <c r="Q920" s="740" t="s">
        <v>974</v>
      </c>
    </row>
    <row r="921" spans="1:17" ht="9" customHeight="1">
      <c r="B921" s="736"/>
      <c r="C921" s="736"/>
      <c r="D921" s="711" t="s">
        <v>1742</v>
      </c>
      <c r="E921" s="738">
        <v>284</v>
      </c>
      <c r="F921" s="738">
        <v>259</v>
      </c>
      <c r="G921" s="738">
        <v>0</v>
      </c>
      <c r="H921" s="738">
        <v>259</v>
      </c>
      <c r="I921" s="738">
        <v>25</v>
      </c>
      <c r="J921" s="738">
        <v>1</v>
      </c>
      <c r="K921" s="738">
        <v>13</v>
      </c>
      <c r="L921" s="738">
        <v>11</v>
      </c>
      <c r="M921" s="740" t="s">
        <v>974</v>
      </c>
      <c r="N921" s="740" t="s">
        <v>974</v>
      </c>
      <c r="O921" s="740" t="s">
        <v>974</v>
      </c>
      <c r="P921" s="740" t="s">
        <v>974</v>
      </c>
      <c r="Q921" s="740" t="s">
        <v>974</v>
      </c>
    </row>
    <row r="922" spans="1:17" ht="18" customHeight="1">
      <c r="B922" s="736"/>
      <c r="C922" s="741" t="s">
        <v>1852</v>
      </c>
      <c r="D922" s="711" t="s">
        <v>1740</v>
      </c>
      <c r="E922" s="738">
        <v>2002</v>
      </c>
      <c r="F922" s="738">
        <v>1732</v>
      </c>
      <c r="G922" s="738">
        <v>1732</v>
      </c>
      <c r="H922" s="738">
        <v>0</v>
      </c>
      <c r="I922" s="738">
        <v>270</v>
      </c>
      <c r="J922" s="738">
        <v>25</v>
      </c>
      <c r="K922" s="738">
        <v>141</v>
      </c>
      <c r="L922" s="738">
        <v>104</v>
      </c>
      <c r="M922" s="738">
        <v>1865</v>
      </c>
      <c r="N922" s="738">
        <v>86</v>
      </c>
      <c r="O922" s="738">
        <v>41</v>
      </c>
      <c r="P922" s="738">
        <v>4</v>
      </c>
      <c r="Q922" s="738">
        <v>6</v>
      </c>
    </row>
    <row r="923" spans="1:17" ht="9" customHeight="1">
      <c r="B923" s="736"/>
      <c r="C923" s="736"/>
      <c r="D923" s="711" t="s">
        <v>1741</v>
      </c>
      <c r="E923" s="738">
        <v>564</v>
      </c>
      <c r="F923" s="738">
        <v>303</v>
      </c>
      <c r="G923" s="738">
        <v>303</v>
      </c>
      <c r="H923" s="738">
        <v>0</v>
      </c>
      <c r="I923" s="738">
        <v>261</v>
      </c>
      <c r="J923" s="738">
        <v>32</v>
      </c>
      <c r="K923" s="738">
        <v>143</v>
      </c>
      <c r="L923" s="738">
        <v>86</v>
      </c>
      <c r="M923" s="738">
        <v>518</v>
      </c>
      <c r="N923" s="738">
        <v>30</v>
      </c>
      <c r="O923" s="738">
        <v>10</v>
      </c>
      <c r="P923" s="738">
        <v>5</v>
      </c>
      <c r="Q923" s="738">
        <v>1</v>
      </c>
    </row>
    <row r="924" spans="1:17" ht="9" customHeight="1">
      <c r="B924" s="736"/>
      <c r="C924" s="736"/>
      <c r="D924" s="711" t="s">
        <v>1742</v>
      </c>
      <c r="E924" s="738">
        <v>2566</v>
      </c>
      <c r="F924" s="738">
        <v>2035</v>
      </c>
      <c r="G924" s="738">
        <v>2035</v>
      </c>
      <c r="H924" s="738">
        <v>0</v>
      </c>
      <c r="I924" s="738">
        <v>531</v>
      </c>
      <c r="J924" s="738">
        <v>57</v>
      </c>
      <c r="K924" s="738">
        <v>284</v>
      </c>
      <c r="L924" s="738">
        <v>190</v>
      </c>
      <c r="M924" s="738">
        <v>2383</v>
      </c>
      <c r="N924" s="738">
        <v>116</v>
      </c>
      <c r="O924" s="738">
        <v>51</v>
      </c>
      <c r="P924" s="738">
        <v>9</v>
      </c>
      <c r="Q924" s="738">
        <v>7</v>
      </c>
    </row>
    <row r="925" spans="1:17" ht="18" customHeight="1">
      <c r="B925" s="736"/>
      <c r="C925" s="741" t="s">
        <v>1853</v>
      </c>
      <c r="D925" s="711" t="s">
        <v>1740</v>
      </c>
      <c r="E925" s="738">
        <v>22042</v>
      </c>
      <c r="F925" s="738">
        <v>16708</v>
      </c>
      <c r="G925" s="738">
        <v>0</v>
      </c>
      <c r="H925" s="738">
        <v>16708</v>
      </c>
      <c r="I925" s="738">
        <v>5334</v>
      </c>
      <c r="J925" s="738">
        <v>815</v>
      </c>
      <c r="K925" s="738">
        <v>2728</v>
      </c>
      <c r="L925" s="738">
        <v>1791</v>
      </c>
      <c r="M925" s="738">
        <v>7719</v>
      </c>
      <c r="N925" s="738">
        <v>11250</v>
      </c>
      <c r="O925" s="738">
        <v>2885</v>
      </c>
      <c r="P925" s="738">
        <v>33</v>
      </c>
      <c r="Q925" s="738">
        <v>155</v>
      </c>
    </row>
    <row r="926" spans="1:17" ht="9" customHeight="1">
      <c r="B926" s="736"/>
      <c r="C926" s="736"/>
      <c r="D926" s="711" t="s">
        <v>1741</v>
      </c>
      <c r="E926" s="738">
        <v>5818</v>
      </c>
      <c r="F926" s="738">
        <v>3169</v>
      </c>
      <c r="G926" s="738">
        <v>0</v>
      </c>
      <c r="H926" s="738">
        <v>3169</v>
      </c>
      <c r="I926" s="738">
        <v>2649</v>
      </c>
      <c r="J926" s="738">
        <v>357</v>
      </c>
      <c r="K926" s="738">
        <v>1380</v>
      </c>
      <c r="L926" s="738">
        <v>912</v>
      </c>
      <c r="M926" s="738">
        <v>2324</v>
      </c>
      <c r="N926" s="738">
        <v>2773</v>
      </c>
      <c r="O926" s="738">
        <v>647</v>
      </c>
      <c r="P926" s="738">
        <v>15</v>
      </c>
      <c r="Q926" s="738">
        <v>59</v>
      </c>
    </row>
    <row r="927" spans="1:17" ht="9" customHeight="1">
      <c r="B927" s="736"/>
      <c r="C927" s="736"/>
      <c r="D927" s="711" t="s">
        <v>1742</v>
      </c>
      <c r="E927" s="738">
        <v>27860</v>
      </c>
      <c r="F927" s="738">
        <v>19877</v>
      </c>
      <c r="G927" s="738">
        <v>0</v>
      </c>
      <c r="H927" s="738">
        <v>19877</v>
      </c>
      <c r="I927" s="738">
        <v>7983</v>
      </c>
      <c r="J927" s="738">
        <v>1172</v>
      </c>
      <c r="K927" s="738">
        <v>4108</v>
      </c>
      <c r="L927" s="738">
        <v>2703</v>
      </c>
      <c r="M927" s="738">
        <v>10043</v>
      </c>
      <c r="N927" s="738">
        <v>14023</v>
      </c>
      <c r="O927" s="738">
        <v>3532</v>
      </c>
      <c r="P927" s="738">
        <v>48</v>
      </c>
      <c r="Q927" s="738">
        <v>214</v>
      </c>
    </row>
    <row r="928" spans="1:17" ht="18" customHeight="1">
      <c r="B928" s="736"/>
      <c r="C928" s="736" t="s">
        <v>1854</v>
      </c>
      <c r="D928" s="711" t="s">
        <v>1740</v>
      </c>
      <c r="E928" s="738">
        <v>2793</v>
      </c>
      <c r="F928" s="738">
        <v>2079</v>
      </c>
      <c r="G928" s="738">
        <v>160</v>
      </c>
      <c r="H928" s="738">
        <v>1919</v>
      </c>
      <c r="I928" s="738">
        <v>714</v>
      </c>
      <c r="J928" s="738">
        <v>121</v>
      </c>
      <c r="K928" s="738">
        <v>377</v>
      </c>
      <c r="L928" s="738">
        <v>216</v>
      </c>
      <c r="M928" s="738">
        <v>925</v>
      </c>
      <c r="N928" s="738">
        <v>1462</v>
      </c>
      <c r="O928" s="738">
        <v>364</v>
      </c>
      <c r="P928" s="738">
        <v>12</v>
      </c>
      <c r="Q928" s="738">
        <v>30</v>
      </c>
    </row>
    <row r="929" spans="2:17" ht="9" customHeight="1">
      <c r="B929" s="736"/>
      <c r="C929" s="736"/>
      <c r="D929" s="711" t="s">
        <v>1741</v>
      </c>
      <c r="E929" s="738">
        <v>780</v>
      </c>
      <c r="F929" s="738">
        <v>417</v>
      </c>
      <c r="G929" s="738">
        <v>22</v>
      </c>
      <c r="H929" s="738">
        <v>395</v>
      </c>
      <c r="I929" s="738">
        <v>363</v>
      </c>
      <c r="J929" s="738">
        <v>63</v>
      </c>
      <c r="K929" s="738">
        <v>204</v>
      </c>
      <c r="L929" s="738">
        <v>96</v>
      </c>
      <c r="M929" s="738">
        <v>274</v>
      </c>
      <c r="N929" s="738">
        <v>396</v>
      </c>
      <c r="O929" s="738">
        <v>89</v>
      </c>
      <c r="P929" s="738">
        <v>4</v>
      </c>
      <c r="Q929" s="738">
        <v>17</v>
      </c>
    </row>
    <row r="930" spans="2:17" ht="9" customHeight="1">
      <c r="B930" s="736"/>
      <c r="C930" s="736"/>
      <c r="D930" s="711" t="s">
        <v>1742</v>
      </c>
      <c r="E930" s="738">
        <v>3573</v>
      </c>
      <c r="F930" s="738">
        <v>2496</v>
      </c>
      <c r="G930" s="738">
        <v>182</v>
      </c>
      <c r="H930" s="738">
        <v>2314</v>
      </c>
      <c r="I930" s="738">
        <v>1077</v>
      </c>
      <c r="J930" s="738">
        <v>184</v>
      </c>
      <c r="K930" s="738">
        <v>581</v>
      </c>
      <c r="L930" s="738">
        <v>312</v>
      </c>
      <c r="M930" s="738">
        <v>1199</v>
      </c>
      <c r="N930" s="738">
        <v>1858</v>
      </c>
      <c r="O930" s="738">
        <v>453</v>
      </c>
      <c r="P930" s="738">
        <v>16</v>
      </c>
      <c r="Q930" s="738">
        <v>47</v>
      </c>
    </row>
    <row r="931" spans="2:17" ht="18" customHeight="1">
      <c r="B931" s="736"/>
      <c r="C931" s="742" t="s">
        <v>1844</v>
      </c>
      <c r="D931" s="711" t="s">
        <v>1740</v>
      </c>
      <c r="E931" s="738">
        <v>27813</v>
      </c>
      <c r="F931" s="738">
        <v>21461</v>
      </c>
      <c r="G931" s="738">
        <v>2604</v>
      </c>
      <c r="H931" s="738">
        <v>18857</v>
      </c>
      <c r="I931" s="738">
        <v>6352</v>
      </c>
      <c r="J931" s="738">
        <v>962</v>
      </c>
      <c r="K931" s="738">
        <v>3259</v>
      </c>
      <c r="L931" s="738">
        <v>2131</v>
      </c>
      <c r="M931" s="738">
        <v>11476</v>
      </c>
      <c r="N931" s="738">
        <v>12804</v>
      </c>
      <c r="O931" s="738">
        <v>3291</v>
      </c>
      <c r="P931" s="738">
        <v>49</v>
      </c>
      <c r="Q931" s="738">
        <v>193</v>
      </c>
    </row>
    <row r="932" spans="2:17" ht="9" customHeight="1">
      <c r="B932" s="736"/>
      <c r="C932" s="736"/>
      <c r="D932" s="711" t="s">
        <v>1741</v>
      </c>
      <c r="E932" s="738">
        <v>7286</v>
      </c>
      <c r="F932" s="738">
        <v>3976</v>
      </c>
      <c r="G932" s="738">
        <v>383</v>
      </c>
      <c r="H932" s="738">
        <v>3593</v>
      </c>
      <c r="I932" s="738">
        <v>3310</v>
      </c>
      <c r="J932" s="738">
        <v>455</v>
      </c>
      <c r="K932" s="738">
        <v>1739</v>
      </c>
      <c r="L932" s="738">
        <v>1116</v>
      </c>
      <c r="M932" s="738">
        <v>3239</v>
      </c>
      <c r="N932" s="738">
        <v>3200</v>
      </c>
      <c r="O932" s="738">
        <v>746</v>
      </c>
      <c r="P932" s="738">
        <v>24</v>
      </c>
      <c r="Q932" s="738">
        <v>77</v>
      </c>
    </row>
    <row r="933" spans="2:17" ht="9" customHeight="1">
      <c r="B933" s="736"/>
      <c r="C933" s="736"/>
      <c r="D933" s="711" t="s">
        <v>1742</v>
      </c>
      <c r="E933" s="738">
        <v>35099</v>
      </c>
      <c r="F933" s="738">
        <v>25437</v>
      </c>
      <c r="G933" s="738">
        <v>2987</v>
      </c>
      <c r="H933" s="738">
        <v>22450</v>
      </c>
      <c r="I933" s="738">
        <v>9662</v>
      </c>
      <c r="J933" s="738">
        <v>1417</v>
      </c>
      <c r="K933" s="738">
        <v>4998</v>
      </c>
      <c r="L933" s="738">
        <v>3247</v>
      </c>
      <c r="M933" s="738">
        <v>14715</v>
      </c>
      <c r="N933" s="738">
        <v>16004</v>
      </c>
      <c r="O933" s="738">
        <v>4037</v>
      </c>
      <c r="P933" s="738">
        <v>73</v>
      </c>
      <c r="Q933" s="738">
        <v>270</v>
      </c>
    </row>
    <row r="934" spans="2:17" ht="18" customHeight="1">
      <c r="B934" s="699" t="s">
        <v>706</v>
      </c>
      <c r="C934" s="736"/>
      <c r="D934" s="711"/>
      <c r="E934" s="739"/>
      <c r="F934" s="739"/>
      <c r="G934" s="739"/>
      <c r="H934" s="739"/>
      <c r="I934" s="739"/>
      <c r="J934" s="739"/>
      <c r="K934" s="739"/>
      <c r="L934" s="739"/>
      <c r="M934" s="739"/>
      <c r="N934" s="739"/>
      <c r="O934" s="739"/>
      <c r="P934" s="739"/>
      <c r="Q934" s="739"/>
    </row>
    <row r="935" spans="2:17" ht="27" customHeight="1">
      <c r="B935" s="736"/>
      <c r="C935" s="736" t="s">
        <v>1855</v>
      </c>
      <c r="D935" s="711" t="s">
        <v>1740</v>
      </c>
      <c r="E935" s="738">
        <v>123</v>
      </c>
      <c r="F935" s="738">
        <v>109</v>
      </c>
      <c r="G935" s="738">
        <v>89</v>
      </c>
      <c r="H935" s="738">
        <v>20</v>
      </c>
      <c r="I935" s="738">
        <v>14</v>
      </c>
      <c r="J935" s="738">
        <v>4</v>
      </c>
      <c r="K935" s="738">
        <v>6</v>
      </c>
      <c r="L935" s="738">
        <v>4</v>
      </c>
      <c r="M935" s="740" t="s">
        <v>974</v>
      </c>
      <c r="N935" s="740" t="s">
        <v>974</v>
      </c>
      <c r="O935" s="740" t="s">
        <v>974</v>
      </c>
      <c r="P935" s="740" t="s">
        <v>974</v>
      </c>
      <c r="Q935" s="740" t="s">
        <v>974</v>
      </c>
    </row>
    <row r="936" spans="2:17" ht="9" customHeight="1">
      <c r="B936" s="736"/>
      <c r="C936" s="736"/>
      <c r="D936" s="711" t="s">
        <v>1741</v>
      </c>
      <c r="E936" s="738">
        <v>30</v>
      </c>
      <c r="F936" s="738">
        <v>15</v>
      </c>
      <c r="G936" s="738">
        <v>11</v>
      </c>
      <c r="H936" s="738">
        <v>4</v>
      </c>
      <c r="I936" s="738">
        <v>15</v>
      </c>
      <c r="J936" s="738">
        <v>3</v>
      </c>
      <c r="K936" s="738">
        <v>4</v>
      </c>
      <c r="L936" s="738">
        <v>8</v>
      </c>
      <c r="M936" s="740" t="s">
        <v>974</v>
      </c>
      <c r="N936" s="740" t="s">
        <v>974</v>
      </c>
      <c r="O936" s="740" t="s">
        <v>974</v>
      </c>
      <c r="P936" s="740" t="s">
        <v>974</v>
      </c>
      <c r="Q936" s="740" t="s">
        <v>974</v>
      </c>
    </row>
    <row r="937" spans="2:17" ht="9" customHeight="1">
      <c r="B937" s="736"/>
      <c r="C937" s="736"/>
      <c r="D937" s="711" t="s">
        <v>1742</v>
      </c>
      <c r="E937" s="738">
        <v>153</v>
      </c>
      <c r="F937" s="738">
        <v>124</v>
      </c>
      <c r="G937" s="738">
        <v>100</v>
      </c>
      <c r="H937" s="738">
        <v>24</v>
      </c>
      <c r="I937" s="738">
        <v>29</v>
      </c>
      <c r="J937" s="738">
        <v>7</v>
      </c>
      <c r="K937" s="738">
        <v>10</v>
      </c>
      <c r="L937" s="738">
        <v>12</v>
      </c>
      <c r="M937" s="740" t="s">
        <v>974</v>
      </c>
      <c r="N937" s="740" t="s">
        <v>974</v>
      </c>
      <c r="O937" s="740" t="s">
        <v>974</v>
      </c>
      <c r="P937" s="740" t="s">
        <v>974</v>
      </c>
      <c r="Q937" s="740" t="s">
        <v>974</v>
      </c>
    </row>
    <row r="938" spans="2:17" ht="18" customHeight="1">
      <c r="B938" s="736"/>
      <c r="C938" s="736" t="s">
        <v>1856</v>
      </c>
      <c r="D938" s="711" t="s">
        <v>1740</v>
      </c>
      <c r="E938" s="738">
        <v>30</v>
      </c>
      <c r="F938" s="738">
        <v>26</v>
      </c>
      <c r="G938" s="740" t="s">
        <v>974</v>
      </c>
      <c r="H938" s="740" t="s">
        <v>974</v>
      </c>
      <c r="I938" s="738">
        <v>4</v>
      </c>
      <c r="J938" s="738">
        <v>1</v>
      </c>
      <c r="K938" s="738">
        <v>1</v>
      </c>
      <c r="L938" s="738">
        <v>2</v>
      </c>
      <c r="M938" s="740" t="s">
        <v>974</v>
      </c>
      <c r="N938" s="740" t="s">
        <v>974</v>
      </c>
      <c r="O938" s="740" t="s">
        <v>974</v>
      </c>
      <c r="P938" s="740" t="s">
        <v>974</v>
      </c>
      <c r="Q938" s="740" t="s">
        <v>974</v>
      </c>
    </row>
    <row r="939" spans="2:17" ht="9" customHeight="1">
      <c r="B939" s="736"/>
      <c r="C939" s="736"/>
      <c r="D939" s="711" t="s">
        <v>1741</v>
      </c>
      <c r="E939" s="738">
        <v>2</v>
      </c>
      <c r="F939" s="738">
        <v>1</v>
      </c>
      <c r="G939" s="740" t="s">
        <v>974</v>
      </c>
      <c r="H939" s="740" t="s">
        <v>974</v>
      </c>
      <c r="I939" s="738">
        <v>1</v>
      </c>
      <c r="J939" s="738">
        <v>0</v>
      </c>
      <c r="K939" s="738">
        <v>0</v>
      </c>
      <c r="L939" s="738">
        <v>1</v>
      </c>
      <c r="M939" s="740" t="s">
        <v>974</v>
      </c>
      <c r="N939" s="740" t="s">
        <v>974</v>
      </c>
      <c r="O939" s="740" t="s">
        <v>974</v>
      </c>
      <c r="P939" s="740" t="s">
        <v>974</v>
      </c>
      <c r="Q939" s="740" t="s">
        <v>974</v>
      </c>
    </row>
    <row r="940" spans="2:17" ht="9" customHeight="1">
      <c r="B940" s="736"/>
      <c r="C940" s="736"/>
      <c r="D940" s="711" t="s">
        <v>1742</v>
      </c>
      <c r="E940" s="738">
        <v>32</v>
      </c>
      <c r="F940" s="738">
        <v>27</v>
      </c>
      <c r="G940" s="740" t="s">
        <v>974</v>
      </c>
      <c r="H940" s="740" t="s">
        <v>974</v>
      </c>
      <c r="I940" s="738">
        <v>5</v>
      </c>
      <c r="J940" s="738">
        <v>1</v>
      </c>
      <c r="K940" s="738">
        <v>1</v>
      </c>
      <c r="L940" s="738">
        <v>3</v>
      </c>
      <c r="M940" s="740" t="s">
        <v>974</v>
      </c>
      <c r="N940" s="740" t="s">
        <v>974</v>
      </c>
      <c r="O940" s="740" t="s">
        <v>974</v>
      </c>
      <c r="P940" s="740" t="s">
        <v>974</v>
      </c>
      <c r="Q940" s="740" t="s">
        <v>974</v>
      </c>
    </row>
    <row r="941" spans="2:17" ht="18" customHeight="1">
      <c r="B941" s="736"/>
      <c r="C941" s="736" t="s">
        <v>1857</v>
      </c>
      <c r="D941" s="711" t="s">
        <v>1740</v>
      </c>
      <c r="E941" s="738">
        <v>2</v>
      </c>
      <c r="F941" s="740" t="s">
        <v>974</v>
      </c>
      <c r="G941" s="740" t="s">
        <v>974</v>
      </c>
      <c r="H941" s="740" t="s">
        <v>974</v>
      </c>
      <c r="I941" s="740" t="s">
        <v>974</v>
      </c>
      <c r="J941" s="740" t="s">
        <v>974</v>
      </c>
      <c r="K941" s="740" t="s">
        <v>974</v>
      </c>
      <c r="L941" s="740" t="s">
        <v>974</v>
      </c>
      <c r="M941" s="740" t="s">
        <v>974</v>
      </c>
      <c r="N941" s="740" t="s">
        <v>974</v>
      </c>
      <c r="O941" s="740" t="s">
        <v>974</v>
      </c>
      <c r="P941" s="740" t="s">
        <v>974</v>
      </c>
      <c r="Q941" s="740" t="s">
        <v>974</v>
      </c>
    </row>
    <row r="942" spans="2:17" ht="9" customHeight="1">
      <c r="B942" s="736"/>
      <c r="C942" s="736"/>
      <c r="D942" s="711" t="s">
        <v>1741</v>
      </c>
      <c r="E942" s="738">
        <v>3</v>
      </c>
      <c r="F942" s="740" t="s">
        <v>974</v>
      </c>
      <c r="G942" s="740" t="s">
        <v>974</v>
      </c>
      <c r="H942" s="740" t="s">
        <v>974</v>
      </c>
      <c r="I942" s="740" t="s">
        <v>974</v>
      </c>
      <c r="J942" s="740" t="s">
        <v>974</v>
      </c>
      <c r="K942" s="740" t="s">
        <v>974</v>
      </c>
      <c r="L942" s="740" t="s">
        <v>974</v>
      </c>
      <c r="M942" s="740" t="s">
        <v>974</v>
      </c>
      <c r="N942" s="740" t="s">
        <v>974</v>
      </c>
      <c r="O942" s="740" t="s">
        <v>974</v>
      </c>
      <c r="P942" s="740" t="s">
        <v>974</v>
      </c>
      <c r="Q942" s="740" t="s">
        <v>974</v>
      </c>
    </row>
    <row r="943" spans="2:17" ht="9" customHeight="1">
      <c r="B943" s="736"/>
      <c r="C943" s="736"/>
      <c r="D943" s="711" t="s">
        <v>1742</v>
      </c>
      <c r="E943" s="738">
        <v>5</v>
      </c>
      <c r="F943" s="740" t="s">
        <v>974</v>
      </c>
      <c r="G943" s="740" t="s">
        <v>974</v>
      </c>
      <c r="H943" s="740" t="s">
        <v>974</v>
      </c>
      <c r="I943" s="740" t="s">
        <v>974</v>
      </c>
      <c r="J943" s="740" t="s">
        <v>974</v>
      </c>
      <c r="K943" s="740" t="s">
        <v>974</v>
      </c>
      <c r="L943" s="740" t="s">
        <v>974</v>
      </c>
      <c r="M943" s="740" t="s">
        <v>974</v>
      </c>
      <c r="N943" s="740" t="s">
        <v>974</v>
      </c>
      <c r="O943" s="740" t="s">
        <v>974</v>
      </c>
      <c r="P943" s="740" t="s">
        <v>974</v>
      </c>
      <c r="Q943" s="740" t="s">
        <v>974</v>
      </c>
    </row>
    <row r="944" spans="2:17" ht="18" customHeight="1">
      <c r="B944" s="736"/>
      <c r="C944" s="736" t="s">
        <v>1858</v>
      </c>
      <c r="D944" s="711" t="s">
        <v>1740</v>
      </c>
      <c r="E944" s="738">
        <v>1</v>
      </c>
      <c r="F944" s="740" t="s">
        <v>974</v>
      </c>
      <c r="G944" s="740" t="s">
        <v>974</v>
      </c>
      <c r="H944" s="740" t="s">
        <v>974</v>
      </c>
      <c r="I944" s="740" t="s">
        <v>974</v>
      </c>
      <c r="J944" s="740" t="s">
        <v>974</v>
      </c>
      <c r="K944" s="740" t="s">
        <v>974</v>
      </c>
      <c r="L944" s="740" t="s">
        <v>974</v>
      </c>
      <c r="M944" s="740" t="s">
        <v>974</v>
      </c>
      <c r="N944" s="740" t="s">
        <v>974</v>
      </c>
      <c r="O944" s="740" t="s">
        <v>974</v>
      </c>
      <c r="P944" s="740" t="s">
        <v>974</v>
      </c>
      <c r="Q944" s="740" t="s">
        <v>974</v>
      </c>
    </row>
    <row r="945" spans="1:17" ht="9" customHeight="1">
      <c r="B945" s="736"/>
      <c r="C945" s="736"/>
      <c r="D945" s="711" t="s">
        <v>1741</v>
      </c>
      <c r="E945" s="738">
        <v>1</v>
      </c>
      <c r="F945" s="740" t="s">
        <v>974</v>
      </c>
      <c r="G945" s="740" t="s">
        <v>974</v>
      </c>
      <c r="H945" s="740" t="s">
        <v>974</v>
      </c>
      <c r="I945" s="740" t="s">
        <v>974</v>
      </c>
      <c r="J945" s="740" t="s">
        <v>974</v>
      </c>
      <c r="K945" s="740" t="s">
        <v>974</v>
      </c>
      <c r="L945" s="740" t="s">
        <v>974</v>
      </c>
      <c r="M945" s="740" t="s">
        <v>974</v>
      </c>
      <c r="N945" s="740" t="s">
        <v>974</v>
      </c>
      <c r="O945" s="740" t="s">
        <v>974</v>
      </c>
      <c r="P945" s="740" t="s">
        <v>974</v>
      </c>
      <c r="Q945" s="740" t="s">
        <v>974</v>
      </c>
    </row>
    <row r="946" spans="1:17" ht="9" customHeight="1">
      <c r="B946" s="736"/>
      <c r="C946" s="736"/>
      <c r="D946" s="711" t="s">
        <v>1742</v>
      </c>
      <c r="E946" s="738">
        <v>2</v>
      </c>
      <c r="F946" s="740" t="s">
        <v>974</v>
      </c>
      <c r="G946" s="740" t="s">
        <v>974</v>
      </c>
      <c r="H946" s="740" t="s">
        <v>974</v>
      </c>
      <c r="I946" s="740" t="s">
        <v>974</v>
      </c>
      <c r="J946" s="740" t="s">
        <v>974</v>
      </c>
      <c r="K946" s="740" t="s">
        <v>974</v>
      </c>
      <c r="L946" s="740" t="s">
        <v>974</v>
      </c>
      <c r="M946" s="740" t="s">
        <v>974</v>
      </c>
      <c r="N946" s="740" t="s">
        <v>974</v>
      </c>
      <c r="O946" s="740" t="s">
        <v>974</v>
      </c>
      <c r="P946" s="740" t="s">
        <v>974</v>
      </c>
      <c r="Q946" s="740" t="s">
        <v>974</v>
      </c>
    </row>
    <row r="947" spans="1:17" ht="18" customHeight="1">
      <c r="B947" s="736"/>
      <c r="C947" s="741" t="s">
        <v>1859</v>
      </c>
      <c r="D947" s="711" t="s">
        <v>1740</v>
      </c>
      <c r="E947" s="738">
        <v>198</v>
      </c>
      <c r="F947" s="738">
        <v>149</v>
      </c>
      <c r="G947" s="738">
        <v>149</v>
      </c>
      <c r="H947" s="738">
        <v>0</v>
      </c>
      <c r="I947" s="738">
        <v>49</v>
      </c>
      <c r="J947" s="738">
        <v>2</v>
      </c>
      <c r="K947" s="738">
        <v>34</v>
      </c>
      <c r="L947" s="738">
        <v>13</v>
      </c>
      <c r="M947" s="738">
        <v>189</v>
      </c>
      <c r="N947" s="738">
        <v>7</v>
      </c>
      <c r="O947" s="738">
        <v>1</v>
      </c>
      <c r="P947" s="738">
        <v>1</v>
      </c>
      <c r="Q947" s="738">
        <v>0</v>
      </c>
    </row>
    <row r="948" spans="1:17" ht="9" customHeight="1">
      <c r="B948" s="736"/>
      <c r="C948" s="736"/>
      <c r="D948" s="711" t="s">
        <v>1741</v>
      </c>
      <c r="E948" s="738">
        <v>119</v>
      </c>
      <c r="F948" s="738">
        <v>63</v>
      </c>
      <c r="G948" s="738">
        <v>63</v>
      </c>
      <c r="H948" s="738">
        <v>0</v>
      </c>
      <c r="I948" s="738">
        <v>56</v>
      </c>
      <c r="J948" s="738">
        <v>4</v>
      </c>
      <c r="K948" s="738">
        <v>35</v>
      </c>
      <c r="L948" s="738">
        <v>17</v>
      </c>
      <c r="M948" s="738">
        <v>111</v>
      </c>
      <c r="N948" s="738">
        <v>6</v>
      </c>
      <c r="O948" s="738">
        <v>0</v>
      </c>
      <c r="P948" s="738">
        <v>0</v>
      </c>
      <c r="Q948" s="738">
        <v>2</v>
      </c>
    </row>
    <row r="949" spans="1:17" ht="9" customHeight="1">
      <c r="B949" s="736"/>
      <c r="C949" s="736"/>
      <c r="D949" s="711" t="s">
        <v>1742</v>
      </c>
      <c r="E949" s="738">
        <v>317</v>
      </c>
      <c r="F949" s="738">
        <v>212</v>
      </c>
      <c r="G949" s="738">
        <v>212</v>
      </c>
      <c r="H949" s="738">
        <v>0</v>
      </c>
      <c r="I949" s="738">
        <v>105</v>
      </c>
      <c r="J949" s="738">
        <v>6</v>
      </c>
      <c r="K949" s="738">
        <v>69</v>
      </c>
      <c r="L949" s="738">
        <v>30</v>
      </c>
      <c r="M949" s="738">
        <v>300</v>
      </c>
      <c r="N949" s="738">
        <v>13</v>
      </c>
      <c r="O949" s="738">
        <v>1</v>
      </c>
      <c r="P949" s="738">
        <v>1</v>
      </c>
      <c r="Q949" s="738">
        <v>2</v>
      </c>
    </row>
    <row r="950" spans="1:17" ht="18" customHeight="1">
      <c r="B950" s="736"/>
      <c r="C950" s="741" t="s">
        <v>1860</v>
      </c>
      <c r="D950" s="711" t="s">
        <v>1740</v>
      </c>
      <c r="E950" s="738">
        <v>181</v>
      </c>
      <c r="F950" s="738">
        <v>81</v>
      </c>
      <c r="G950" s="738">
        <v>0</v>
      </c>
      <c r="H950" s="738">
        <v>81</v>
      </c>
      <c r="I950" s="738">
        <v>100</v>
      </c>
      <c r="J950" s="738">
        <v>11</v>
      </c>
      <c r="K950" s="738">
        <v>81</v>
      </c>
      <c r="L950" s="738">
        <v>8</v>
      </c>
      <c r="M950" s="738">
        <v>138</v>
      </c>
      <c r="N950" s="738">
        <v>42</v>
      </c>
      <c r="O950" s="738">
        <v>0</v>
      </c>
      <c r="P950" s="738">
        <v>1</v>
      </c>
      <c r="Q950" s="738">
        <v>0</v>
      </c>
    </row>
    <row r="951" spans="1:17" ht="9" customHeight="1">
      <c r="B951" s="736"/>
      <c r="C951" s="736"/>
      <c r="D951" s="711" t="s">
        <v>1741</v>
      </c>
      <c r="E951" s="738">
        <v>101</v>
      </c>
      <c r="F951" s="738">
        <v>43</v>
      </c>
      <c r="G951" s="738">
        <v>0</v>
      </c>
      <c r="H951" s="738">
        <v>43</v>
      </c>
      <c r="I951" s="738">
        <v>58</v>
      </c>
      <c r="J951" s="738">
        <v>5</v>
      </c>
      <c r="K951" s="738">
        <v>38</v>
      </c>
      <c r="L951" s="738">
        <v>15</v>
      </c>
      <c r="M951" s="738">
        <v>72</v>
      </c>
      <c r="N951" s="738">
        <v>27</v>
      </c>
      <c r="O951" s="738">
        <v>1</v>
      </c>
      <c r="P951" s="738">
        <v>1</v>
      </c>
      <c r="Q951" s="738">
        <v>0</v>
      </c>
    </row>
    <row r="952" spans="1:17" ht="9" customHeight="1">
      <c r="B952" s="736"/>
      <c r="C952" s="736"/>
      <c r="D952" s="711" t="s">
        <v>1742</v>
      </c>
      <c r="E952" s="738">
        <v>282</v>
      </c>
      <c r="F952" s="738">
        <v>124</v>
      </c>
      <c r="G952" s="738">
        <v>0</v>
      </c>
      <c r="H952" s="738">
        <v>124</v>
      </c>
      <c r="I952" s="738">
        <v>158</v>
      </c>
      <c r="J952" s="738">
        <v>16</v>
      </c>
      <c r="K952" s="738">
        <v>119</v>
      </c>
      <c r="L952" s="738">
        <v>23</v>
      </c>
      <c r="M952" s="738">
        <v>210</v>
      </c>
      <c r="N952" s="738">
        <v>69</v>
      </c>
      <c r="O952" s="738">
        <v>1</v>
      </c>
      <c r="P952" s="738">
        <v>2</v>
      </c>
      <c r="Q952" s="738">
        <v>0</v>
      </c>
    </row>
    <row r="953" spans="1:17" ht="18" customHeight="1">
      <c r="B953" s="736"/>
      <c r="C953" s="742" t="s">
        <v>1844</v>
      </c>
      <c r="D953" s="711" t="s">
        <v>1740</v>
      </c>
      <c r="E953" s="738">
        <v>535</v>
      </c>
      <c r="F953" s="738">
        <v>368</v>
      </c>
      <c r="G953" s="738">
        <v>265</v>
      </c>
      <c r="H953" s="738">
        <v>103</v>
      </c>
      <c r="I953" s="738">
        <v>167</v>
      </c>
      <c r="J953" s="738">
        <v>18</v>
      </c>
      <c r="K953" s="738">
        <v>122</v>
      </c>
      <c r="L953" s="738">
        <v>27</v>
      </c>
      <c r="M953" s="738">
        <v>477</v>
      </c>
      <c r="N953" s="738">
        <v>54</v>
      </c>
      <c r="O953" s="738">
        <v>1</v>
      </c>
      <c r="P953" s="738">
        <v>2</v>
      </c>
      <c r="Q953" s="738">
        <v>1</v>
      </c>
    </row>
    <row r="954" spans="1:17" ht="9" customHeight="1">
      <c r="B954" s="736"/>
      <c r="C954" s="736"/>
      <c r="D954" s="711" t="s">
        <v>1741</v>
      </c>
      <c r="E954" s="738">
        <v>256</v>
      </c>
      <c r="F954" s="738">
        <v>125</v>
      </c>
      <c r="G954" s="738">
        <v>77</v>
      </c>
      <c r="H954" s="738">
        <v>48</v>
      </c>
      <c r="I954" s="738">
        <v>131</v>
      </c>
      <c r="J954" s="738">
        <v>12</v>
      </c>
      <c r="K954" s="738">
        <v>78</v>
      </c>
      <c r="L954" s="738">
        <v>41</v>
      </c>
      <c r="M954" s="738">
        <v>219</v>
      </c>
      <c r="N954" s="738">
        <v>33</v>
      </c>
      <c r="O954" s="738">
        <v>1</v>
      </c>
      <c r="P954" s="738">
        <v>1</v>
      </c>
      <c r="Q954" s="738">
        <v>2</v>
      </c>
    </row>
    <row r="955" spans="1:17" ht="9" customHeight="1">
      <c r="B955" s="736"/>
      <c r="C955" s="736"/>
      <c r="D955" s="711" t="s">
        <v>1742</v>
      </c>
      <c r="E955" s="738">
        <v>791</v>
      </c>
      <c r="F955" s="738">
        <v>493</v>
      </c>
      <c r="G955" s="738">
        <v>342</v>
      </c>
      <c r="H955" s="738">
        <v>151</v>
      </c>
      <c r="I955" s="738">
        <v>298</v>
      </c>
      <c r="J955" s="738">
        <v>30</v>
      </c>
      <c r="K955" s="738">
        <v>200</v>
      </c>
      <c r="L955" s="738">
        <v>68</v>
      </c>
      <c r="M955" s="738">
        <v>696</v>
      </c>
      <c r="N955" s="738">
        <v>87</v>
      </c>
      <c r="O955" s="738">
        <v>2</v>
      </c>
      <c r="P955" s="738">
        <v>3</v>
      </c>
      <c r="Q955" s="738">
        <v>3</v>
      </c>
    </row>
    <row r="956" spans="1:17" ht="18" customHeight="1">
      <c r="A956" s="698"/>
      <c r="B956" s="698" t="s">
        <v>1861</v>
      </c>
      <c r="C956" s="736"/>
      <c r="D956" s="711" t="s">
        <v>1740</v>
      </c>
      <c r="E956" s="737">
        <v>39495</v>
      </c>
      <c r="F956" s="738">
        <v>32526</v>
      </c>
      <c r="G956" s="738">
        <v>12515</v>
      </c>
      <c r="H956" s="738">
        <v>20011</v>
      </c>
      <c r="I956" s="738">
        <v>6969</v>
      </c>
      <c r="J956" s="738">
        <v>1045</v>
      </c>
      <c r="K956" s="738">
        <v>3661</v>
      </c>
      <c r="L956" s="738">
        <v>2263</v>
      </c>
      <c r="M956" s="738">
        <v>22454</v>
      </c>
      <c r="N956" s="738">
        <v>13068</v>
      </c>
      <c r="O956" s="738">
        <v>3450</v>
      </c>
      <c r="P956" s="738">
        <v>152</v>
      </c>
      <c r="Q956" s="738">
        <v>371</v>
      </c>
    </row>
    <row r="957" spans="1:17" ht="9" customHeight="1">
      <c r="B957" s="736"/>
      <c r="C957" s="736"/>
      <c r="D957" s="711" t="s">
        <v>1741</v>
      </c>
      <c r="E957" s="738">
        <v>9034</v>
      </c>
      <c r="F957" s="738">
        <v>5453</v>
      </c>
      <c r="G957" s="738">
        <v>1594</v>
      </c>
      <c r="H957" s="738">
        <v>3859</v>
      </c>
      <c r="I957" s="738">
        <v>3581</v>
      </c>
      <c r="J957" s="738">
        <v>480</v>
      </c>
      <c r="K957" s="738">
        <v>1896</v>
      </c>
      <c r="L957" s="738">
        <v>1205</v>
      </c>
      <c r="M957" s="738">
        <v>4811</v>
      </c>
      <c r="N957" s="738">
        <v>3304</v>
      </c>
      <c r="O957" s="738">
        <v>767</v>
      </c>
      <c r="P957" s="738">
        <v>36</v>
      </c>
      <c r="Q957" s="738">
        <v>116</v>
      </c>
    </row>
    <row r="958" spans="1:17" ht="9" customHeight="1">
      <c r="B958" s="736"/>
      <c r="C958" s="736"/>
      <c r="D958" s="711" t="s">
        <v>1742</v>
      </c>
      <c r="E958" s="738">
        <v>48529</v>
      </c>
      <c r="F958" s="738">
        <v>37979</v>
      </c>
      <c r="G958" s="738">
        <v>14109</v>
      </c>
      <c r="H958" s="738">
        <v>23870</v>
      </c>
      <c r="I958" s="738">
        <v>10550</v>
      </c>
      <c r="J958" s="738">
        <v>1525</v>
      </c>
      <c r="K958" s="738">
        <v>5557</v>
      </c>
      <c r="L958" s="738">
        <v>3468</v>
      </c>
      <c r="M958" s="738">
        <v>27265</v>
      </c>
      <c r="N958" s="738">
        <v>16372</v>
      </c>
      <c r="O958" s="738">
        <v>4217</v>
      </c>
      <c r="P958" s="738">
        <v>188</v>
      </c>
      <c r="Q958" s="738">
        <v>487</v>
      </c>
    </row>
    <row r="959" spans="1:17" ht="18" customHeight="1">
      <c r="B959" s="699" t="s">
        <v>715</v>
      </c>
      <c r="C959" s="736"/>
      <c r="D959" s="711"/>
      <c r="E959" s="739"/>
      <c r="F959" s="739"/>
      <c r="G959" s="739"/>
      <c r="H959" s="739"/>
      <c r="I959" s="739"/>
      <c r="J959" s="739"/>
      <c r="K959" s="739"/>
      <c r="L959" s="739"/>
      <c r="M959" s="739"/>
      <c r="N959" s="739"/>
      <c r="O959" s="739"/>
      <c r="P959" s="739"/>
      <c r="Q959" s="739"/>
    </row>
    <row r="960" spans="1:17" ht="18" customHeight="1">
      <c r="B960" s="736"/>
      <c r="C960" s="736" t="s">
        <v>716</v>
      </c>
      <c r="D960" s="711" t="s">
        <v>1740</v>
      </c>
      <c r="E960" s="738">
        <v>67</v>
      </c>
      <c r="F960" s="738">
        <v>0</v>
      </c>
      <c r="G960" s="738">
        <v>0</v>
      </c>
      <c r="H960" s="738">
        <v>0</v>
      </c>
      <c r="I960" s="738">
        <v>67</v>
      </c>
      <c r="J960" s="738">
        <v>58</v>
      </c>
      <c r="K960" s="738">
        <v>8</v>
      </c>
      <c r="L960" s="738">
        <v>1</v>
      </c>
      <c r="M960" s="740" t="s">
        <v>974</v>
      </c>
      <c r="N960" s="740" t="s">
        <v>974</v>
      </c>
      <c r="O960" s="740" t="s">
        <v>974</v>
      </c>
      <c r="P960" s="740" t="s">
        <v>974</v>
      </c>
      <c r="Q960" s="740" t="s">
        <v>974</v>
      </c>
    </row>
    <row r="961" spans="1:17" ht="9" customHeight="1">
      <c r="B961" s="736"/>
      <c r="C961" s="736"/>
      <c r="D961" s="711" t="s">
        <v>1741</v>
      </c>
      <c r="E961" s="738">
        <v>7</v>
      </c>
      <c r="F961" s="738">
        <v>0</v>
      </c>
      <c r="G961" s="738">
        <v>0</v>
      </c>
      <c r="H961" s="738">
        <v>0</v>
      </c>
      <c r="I961" s="738">
        <v>7</v>
      </c>
      <c r="J961" s="738">
        <v>7</v>
      </c>
      <c r="K961" s="738">
        <v>0</v>
      </c>
      <c r="L961" s="738">
        <v>0</v>
      </c>
      <c r="M961" s="740" t="s">
        <v>974</v>
      </c>
      <c r="N961" s="740" t="s">
        <v>974</v>
      </c>
      <c r="O961" s="740" t="s">
        <v>974</v>
      </c>
      <c r="P961" s="740" t="s">
        <v>974</v>
      </c>
      <c r="Q961" s="740" t="s">
        <v>974</v>
      </c>
    </row>
    <row r="962" spans="1:17" ht="9" customHeight="1">
      <c r="B962" s="736"/>
      <c r="C962" s="736"/>
      <c r="D962" s="711" t="s">
        <v>1742</v>
      </c>
      <c r="E962" s="738">
        <v>74</v>
      </c>
      <c r="F962" s="738">
        <v>0</v>
      </c>
      <c r="G962" s="738">
        <v>0</v>
      </c>
      <c r="H962" s="738">
        <v>0</v>
      </c>
      <c r="I962" s="738">
        <v>74</v>
      </c>
      <c r="J962" s="738">
        <v>65</v>
      </c>
      <c r="K962" s="738">
        <v>8</v>
      </c>
      <c r="L962" s="738">
        <v>1</v>
      </c>
      <c r="M962" s="740" t="s">
        <v>974</v>
      </c>
      <c r="N962" s="740" t="s">
        <v>974</v>
      </c>
      <c r="O962" s="740" t="s">
        <v>974</v>
      </c>
      <c r="P962" s="740" t="s">
        <v>974</v>
      </c>
      <c r="Q962" s="740" t="s">
        <v>974</v>
      </c>
    </row>
    <row r="963" spans="1:17" ht="18" customHeight="1">
      <c r="B963" s="736"/>
      <c r="C963" s="736" t="s">
        <v>717</v>
      </c>
      <c r="D963" s="711" t="s">
        <v>1740</v>
      </c>
      <c r="E963" s="738">
        <v>45</v>
      </c>
      <c r="F963" s="738">
        <v>0</v>
      </c>
      <c r="G963" s="738">
        <v>0</v>
      </c>
      <c r="H963" s="738">
        <v>0</v>
      </c>
      <c r="I963" s="738">
        <v>45</v>
      </c>
      <c r="J963" s="738">
        <v>24</v>
      </c>
      <c r="K963" s="738">
        <v>21</v>
      </c>
      <c r="L963" s="738">
        <v>0</v>
      </c>
      <c r="M963" s="740" t="s">
        <v>974</v>
      </c>
      <c r="N963" s="740" t="s">
        <v>974</v>
      </c>
      <c r="O963" s="740" t="s">
        <v>974</v>
      </c>
      <c r="P963" s="740" t="s">
        <v>974</v>
      </c>
      <c r="Q963" s="740" t="s">
        <v>974</v>
      </c>
    </row>
    <row r="964" spans="1:17" ht="9" customHeight="1">
      <c r="B964" s="736"/>
      <c r="C964" s="736"/>
      <c r="D964" s="711" t="s">
        <v>1741</v>
      </c>
      <c r="E964" s="738">
        <v>3</v>
      </c>
      <c r="F964" s="738">
        <v>0</v>
      </c>
      <c r="G964" s="738">
        <v>0</v>
      </c>
      <c r="H964" s="738">
        <v>0</v>
      </c>
      <c r="I964" s="738">
        <v>3</v>
      </c>
      <c r="J964" s="738">
        <v>3</v>
      </c>
      <c r="K964" s="738">
        <v>0</v>
      </c>
      <c r="L964" s="738">
        <v>0</v>
      </c>
      <c r="M964" s="740" t="s">
        <v>974</v>
      </c>
      <c r="N964" s="740" t="s">
        <v>974</v>
      </c>
      <c r="O964" s="740" t="s">
        <v>974</v>
      </c>
      <c r="P964" s="740" t="s">
        <v>974</v>
      </c>
      <c r="Q964" s="740" t="s">
        <v>974</v>
      </c>
    </row>
    <row r="965" spans="1:17" ht="9" customHeight="1">
      <c r="B965" s="736"/>
      <c r="C965" s="736"/>
      <c r="D965" s="711" t="s">
        <v>1742</v>
      </c>
      <c r="E965" s="738">
        <v>48</v>
      </c>
      <c r="F965" s="738">
        <v>0</v>
      </c>
      <c r="G965" s="738">
        <v>0</v>
      </c>
      <c r="H965" s="738">
        <v>0</v>
      </c>
      <c r="I965" s="738">
        <v>48</v>
      </c>
      <c r="J965" s="738">
        <v>27</v>
      </c>
      <c r="K965" s="738">
        <v>21</v>
      </c>
      <c r="L965" s="738">
        <v>0</v>
      </c>
      <c r="M965" s="740" t="s">
        <v>974</v>
      </c>
      <c r="N965" s="740" t="s">
        <v>974</v>
      </c>
      <c r="O965" s="740" t="s">
        <v>974</v>
      </c>
      <c r="P965" s="740" t="s">
        <v>974</v>
      </c>
      <c r="Q965" s="740" t="s">
        <v>974</v>
      </c>
    </row>
    <row r="966" spans="1:17" ht="18" customHeight="1">
      <c r="B966" s="736"/>
      <c r="C966" s="742" t="s">
        <v>1844</v>
      </c>
      <c r="D966" s="711" t="s">
        <v>1740</v>
      </c>
      <c r="E966" s="738">
        <v>112</v>
      </c>
      <c r="F966" s="738">
        <v>0</v>
      </c>
      <c r="G966" s="738">
        <v>0</v>
      </c>
      <c r="H966" s="738">
        <v>0</v>
      </c>
      <c r="I966" s="738">
        <v>112</v>
      </c>
      <c r="J966" s="738">
        <v>82</v>
      </c>
      <c r="K966" s="738">
        <v>29</v>
      </c>
      <c r="L966" s="738">
        <v>1</v>
      </c>
      <c r="M966" s="738">
        <v>79</v>
      </c>
      <c r="N966" s="738">
        <v>5</v>
      </c>
      <c r="O966" s="738">
        <v>22</v>
      </c>
      <c r="P966" s="738">
        <v>0</v>
      </c>
      <c r="Q966" s="738">
        <v>6</v>
      </c>
    </row>
    <row r="967" spans="1:17" ht="9" customHeight="1">
      <c r="B967" s="736"/>
      <c r="C967" s="736"/>
      <c r="D967" s="711" t="s">
        <v>1741</v>
      </c>
      <c r="E967" s="738">
        <v>10</v>
      </c>
      <c r="F967" s="738">
        <v>0</v>
      </c>
      <c r="G967" s="738">
        <v>0</v>
      </c>
      <c r="H967" s="738">
        <v>0</v>
      </c>
      <c r="I967" s="738">
        <v>10</v>
      </c>
      <c r="J967" s="738">
        <v>10</v>
      </c>
      <c r="K967" s="738">
        <v>0</v>
      </c>
      <c r="L967" s="738">
        <v>0</v>
      </c>
      <c r="M967" s="738">
        <v>7</v>
      </c>
      <c r="N967" s="738">
        <v>1</v>
      </c>
      <c r="O967" s="738">
        <v>2</v>
      </c>
      <c r="P967" s="738">
        <v>0</v>
      </c>
      <c r="Q967" s="738">
        <v>0</v>
      </c>
    </row>
    <row r="968" spans="1:17" ht="9" customHeight="1">
      <c r="B968" s="736"/>
      <c r="C968" s="736"/>
      <c r="D968" s="711" t="s">
        <v>1742</v>
      </c>
      <c r="E968" s="738">
        <v>122</v>
      </c>
      <c r="F968" s="738">
        <v>0</v>
      </c>
      <c r="G968" s="738">
        <v>0</v>
      </c>
      <c r="H968" s="738">
        <v>0</v>
      </c>
      <c r="I968" s="738">
        <v>122</v>
      </c>
      <c r="J968" s="738">
        <v>92</v>
      </c>
      <c r="K968" s="738">
        <v>29</v>
      </c>
      <c r="L968" s="738">
        <v>1</v>
      </c>
      <c r="M968" s="738">
        <v>86</v>
      </c>
      <c r="N968" s="738">
        <v>6</v>
      </c>
      <c r="O968" s="738">
        <v>24</v>
      </c>
      <c r="P968" s="738">
        <v>0</v>
      </c>
      <c r="Q968" s="738">
        <v>6</v>
      </c>
    </row>
    <row r="969" spans="1:17" ht="18" customHeight="1">
      <c r="B969" s="736"/>
      <c r="C969" s="736"/>
    </row>
    <row r="970" spans="1:17" ht="9.9499999999999993" customHeight="1">
      <c r="A970" s="699" t="s">
        <v>803</v>
      </c>
      <c r="B970" s="736"/>
      <c r="C970" s="736"/>
    </row>
    <row r="971" spans="1:17" s="698" customFormat="1" ht="9.9499999999999993" customHeight="1">
      <c r="A971" s="743" t="s">
        <v>804</v>
      </c>
      <c r="B971" s="700"/>
      <c r="C971" s="700"/>
      <c r="D971" s="700"/>
      <c r="E971" s="700"/>
      <c r="F971" s="700"/>
      <c r="G971" s="700"/>
      <c r="H971" s="700"/>
      <c r="I971" s="700"/>
      <c r="J971" s="700"/>
      <c r="K971" s="700"/>
      <c r="L971" s="700"/>
      <c r="M971" s="691"/>
      <c r="N971" s="691"/>
      <c r="O971" s="691"/>
      <c r="P971" s="691"/>
      <c r="Q971" s="691"/>
    </row>
    <row r="972" spans="1:17" ht="9.9499999999999993" customHeight="1">
      <c r="A972" s="743" t="s">
        <v>606</v>
      </c>
      <c r="B972" s="700"/>
      <c r="C972" s="700"/>
      <c r="D972" s="700"/>
      <c r="E972" s="700"/>
      <c r="F972" s="700"/>
      <c r="G972" s="700"/>
      <c r="H972" s="700"/>
      <c r="I972" s="700"/>
      <c r="J972" s="700"/>
      <c r="K972" s="700"/>
      <c r="L972" s="700"/>
      <c r="M972" s="691"/>
      <c r="N972" s="691"/>
      <c r="O972" s="691"/>
      <c r="P972" s="691"/>
      <c r="Q972" s="691"/>
    </row>
    <row r="973" spans="1:17" ht="9" customHeight="1">
      <c r="B973" s="736"/>
      <c r="C973" s="736"/>
    </row>
    <row r="974" spans="1:17" ht="9" customHeight="1">
      <c r="A974" s="744" t="s">
        <v>53</v>
      </c>
      <c r="B974" s="698"/>
      <c r="C974" s="698"/>
      <c r="L974" s="737"/>
    </row>
    <row r="975" spans="1:17" ht="18" customHeight="1">
      <c r="B975" s="699" t="s">
        <v>718</v>
      </c>
      <c r="C975" s="736"/>
      <c r="D975" s="711"/>
      <c r="E975" s="739"/>
      <c r="F975" s="739"/>
      <c r="G975" s="739"/>
      <c r="H975" s="739"/>
      <c r="I975" s="739"/>
      <c r="J975" s="739"/>
      <c r="K975" s="739"/>
      <c r="L975" s="739"/>
      <c r="M975" s="739"/>
      <c r="N975" s="739"/>
      <c r="O975" s="739"/>
      <c r="P975" s="739"/>
      <c r="Q975" s="739"/>
    </row>
    <row r="976" spans="1:17" ht="18" customHeight="1">
      <c r="B976" s="736"/>
      <c r="C976" s="736" t="s">
        <v>718</v>
      </c>
      <c r="D976" s="711" t="s">
        <v>1740</v>
      </c>
      <c r="E976" s="738">
        <v>14078</v>
      </c>
      <c r="F976" s="738">
        <v>0</v>
      </c>
      <c r="G976" s="738">
        <v>0</v>
      </c>
      <c r="H976" s="738">
        <v>0</v>
      </c>
      <c r="I976" s="738">
        <v>14078</v>
      </c>
      <c r="J976" s="738">
        <v>13981</v>
      </c>
      <c r="K976" s="738">
        <v>47</v>
      </c>
      <c r="L976" s="738">
        <v>50</v>
      </c>
      <c r="M976" s="738">
        <v>11941</v>
      </c>
      <c r="N976" s="738">
        <v>181</v>
      </c>
      <c r="O976" s="738">
        <v>290</v>
      </c>
      <c r="P976" s="738">
        <v>339</v>
      </c>
      <c r="Q976" s="738">
        <v>1327</v>
      </c>
    </row>
    <row r="977" spans="2:17" ht="9" customHeight="1">
      <c r="B977" s="736"/>
      <c r="C977" s="736"/>
      <c r="D977" s="711" t="s">
        <v>1741</v>
      </c>
      <c r="E977" s="738">
        <v>2933</v>
      </c>
      <c r="F977" s="738">
        <v>0</v>
      </c>
      <c r="G977" s="738">
        <v>0</v>
      </c>
      <c r="H977" s="738">
        <v>0</v>
      </c>
      <c r="I977" s="738">
        <v>2933</v>
      </c>
      <c r="J977" s="738">
        <v>2919</v>
      </c>
      <c r="K977" s="738">
        <v>3</v>
      </c>
      <c r="L977" s="738">
        <v>11</v>
      </c>
      <c r="M977" s="738">
        <v>2485</v>
      </c>
      <c r="N977" s="738">
        <v>64</v>
      </c>
      <c r="O977" s="738">
        <v>62</v>
      </c>
      <c r="P977" s="738">
        <v>70</v>
      </c>
      <c r="Q977" s="738">
        <v>252</v>
      </c>
    </row>
    <row r="978" spans="2:17" ht="9" customHeight="1">
      <c r="B978" s="736"/>
      <c r="C978" s="736"/>
      <c r="D978" s="711" t="s">
        <v>1742</v>
      </c>
      <c r="E978" s="738">
        <v>17011</v>
      </c>
      <c r="F978" s="738">
        <v>0</v>
      </c>
      <c r="G978" s="738">
        <v>0</v>
      </c>
      <c r="H978" s="738">
        <v>0</v>
      </c>
      <c r="I978" s="738">
        <v>17011</v>
      </c>
      <c r="J978" s="738">
        <v>16900</v>
      </c>
      <c r="K978" s="738">
        <v>50</v>
      </c>
      <c r="L978" s="738">
        <v>61</v>
      </c>
      <c r="M978" s="738">
        <v>14426</v>
      </c>
      <c r="N978" s="738">
        <v>245</v>
      </c>
      <c r="O978" s="738">
        <v>352</v>
      </c>
      <c r="P978" s="738">
        <v>409</v>
      </c>
      <c r="Q978" s="738">
        <v>1579</v>
      </c>
    </row>
    <row r="979" spans="2:17" ht="18" customHeight="1">
      <c r="B979" s="736"/>
      <c r="C979" s="736" t="s">
        <v>719</v>
      </c>
      <c r="D979" s="711" t="s">
        <v>1740</v>
      </c>
      <c r="E979" s="738">
        <v>323</v>
      </c>
      <c r="F979" s="738">
        <v>0</v>
      </c>
      <c r="G979" s="738">
        <v>0</v>
      </c>
      <c r="H979" s="738">
        <v>0</v>
      </c>
      <c r="I979" s="738">
        <v>323</v>
      </c>
      <c r="J979" s="738">
        <v>323</v>
      </c>
      <c r="K979" s="738">
        <v>0</v>
      </c>
      <c r="L979" s="738">
        <v>0</v>
      </c>
      <c r="M979" s="738">
        <v>92</v>
      </c>
      <c r="N979" s="738">
        <v>0</v>
      </c>
      <c r="O979" s="738">
        <v>1</v>
      </c>
      <c r="P979" s="738">
        <v>1</v>
      </c>
      <c r="Q979" s="738">
        <v>229</v>
      </c>
    </row>
    <row r="980" spans="2:17" ht="9" customHeight="1">
      <c r="B980" s="736"/>
      <c r="C980" s="736"/>
      <c r="D980" s="711" t="s">
        <v>1741</v>
      </c>
      <c r="E980" s="738">
        <v>13</v>
      </c>
      <c r="F980" s="738">
        <v>0</v>
      </c>
      <c r="G980" s="738">
        <v>0</v>
      </c>
      <c r="H980" s="738">
        <v>0</v>
      </c>
      <c r="I980" s="738">
        <v>13</v>
      </c>
      <c r="J980" s="738">
        <v>13</v>
      </c>
      <c r="K980" s="738">
        <v>0</v>
      </c>
      <c r="L980" s="738">
        <v>0</v>
      </c>
      <c r="M980" s="738">
        <v>4</v>
      </c>
      <c r="N980" s="738">
        <v>0</v>
      </c>
      <c r="O980" s="738">
        <v>0</v>
      </c>
      <c r="P980" s="738">
        <v>0</v>
      </c>
      <c r="Q980" s="738">
        <v>9</v>
      </c>
    </row>
    <row r="981" spans="2:17" ht="9" customHeight="1">
      <c r="B981" s="736"/>
      <c r="C981" s="736"/>
      <c r="D981" s="711" t="s">
        <v>1742</v>
      </c>
      <c r="E981" s="738">
        <v>336</v>
      </c>
      <c r="F981" s="738">
        <v>0</v>
      </c>
      <c r="G981" s="738">
        <v>0</v>
      </c>
      <c r="H981" s="738">
        <v>0</v>
      </c>
      <c r="I981" s="738">
        <v>336</v>
      </c>
      <c r="J981" s="738">
        <v>336</v>
      </c>
      <c r="K981" s="738">
        <v>0</v>
      </c>
      <c r="L981" s="738">
        <v>0</v>
      </c>
      <c r="M981" s="738">
        <v>96</v>
      </c>
      <c r="N981" s="738">
        <v>0</v>
      </c>
      <c r="O981" s="738">
        <v>1</v>
      </c>
      <c r="P981" s="738">
        <v>1</v>
      </c>
      <c r="Q981" s="738">
        <v>238</v>
      </c>
    </row>
    <row r="982" spans="2:17" ht="18" customHeight="1">
      <c r="B982" s="736"/>
      <c r="C982" s="736" t="s">
        <v>1862</v>
      </c>
      <c r="D982" s="711" t="s">
        <v>1740</v>
      </c>
      <c r="E982" s="738">
        <v>202</v>
      </c>
      <c r="F982" s="738">
        <v>0</v>
      </c>
      <c r="G982" s="738">
        <v>0</v>
      </c>
      <c r="H982" s="738">
        <v>0</v>
      </c>
      <c r="I982" s="738">
        <v>202</v>
      </c>
      <c r="J982" s="738">
        <v>200</v>
      </c>
      <c r="K982" s="738">
        <v>2</v>
      </c>
      <c r="L982" s="738">
        <v>0</v>
      </c>
      <c r="M982" s="738">
        <v>84</v>
      </c>
      <c r="N982" s="738">
        <v>2</v>
      </c>
      <c r="O982" s="738">
        <v>11</v>
      </c>
      <c r="P982" s="738">
        <v>7</v>
      </c>
      <c r="Q982" s="738">
        <v>98</v>
      </c>
    </row>
    <row r="983" spans="2:17" ht="9" customHeight="1">
      <c r="B983" s="736"/>
      <c r="C983" s="736"/>
      <c r="D983" s="711" t="s">
        <v>1741</v>
      </c>
      <c r="E983" s="738">
        <v>33</v>
      </c>
      <c r="F983" s="738">
        <v>0</v>
      </c>
      <c r="G983" s="738">
        <v>0</v>
      </c>
      <c r="H983" s="738">
        <v>0</v>
      </c>
      <c r="I983" s="738">
        <v>33</v>
      </c>
      <c r="J983" s="738">
        <v>33</v>
      </c>
      <c r="K983" s="738">
        <v>0</v>
      </c>
      <c r="L983" s="738">
        <v>0</v>
      </c>
      <c r="M983" s="738">
        <v>20</v>
      </c>
      <c r="N983" s="738">
        <v>0</v>
      </c>
      <c r="O983" s="738">
        <v>0</v>
      </c>
      <c r="P983" s="738">
        <v>1</v>
      </c>
      <c r="Q983" s="738">
        <v>12</v>
      </c>
    </row>
    <row r="984" spans="2:17" ht="9" customHeight="1">
      <c r="B984" s="736"/>
      <c r="C984" s="736"/>
      <c r="D984" s="711" t="s">
        <v>1742</v>
      </c>
      <c r="E984" s="738">
        <v>235</v>
      </c>
      <c r="F984" s="738">
        <v>0</v>
      </c>
      <c r="G984" s="738">
        <v>0</v>
      </c>
      <c r="H984" s="738">
        <v>0</v>
      </c>
      <c r="I984" s="738">
        <v>235</v>
      </c>
      <c r="J984" s="738">
        <v>233</v>
      </c>
      <c r="K984" s="738">
        <v>2</v>
      </c>
      <c r="L984" s="738">
        <v>0</v>
      </c>
      <c r="M984" s="738">
        <v>104</v>
      </c>
      <c r="N984" s="738">
        <v>2</v>
      </c>
      <c r="O984" s="738">
        <v>11</v>
      </c>
      <c r="P984" s="738">
        <v>8</v>
      </c>
      <c r="Q984" s="738">
        <v>110</v>
      </c>
    </row>
    <row r="985" spans="2:17" ht="18" customHeight="1">
      <c r="B985" s="736"/>
      <c r="C985" s="742" t="s">
        <v>1844</v>
      </c>
      <c r="D985" s="711" t="s">
        <v>1740</v>
      </c>
      <c r="E985" s="738">
        <v>14603</v>
      </c>
      <c r="F985" s="738">
        <v>0</v>
      </c>
      <c r="G985" s="738">
        <v>0</v>
      </c>
      <c r="H985" s="738">
        <v>0</v>
      </c>
      <c r="I985" s="738">
        <v>14603</v>
      </c>
      <c r="J985" s="738">
        <v>14504</v>
      </c>
      <c r="K985" s="738">
        <v>49</v>
      </c>
      <c r="L985" s="738">
        <v>50</v>
      </c>
      <c r="M985" s="738">
        <v>12117</v>
      </c>
      <c r="N985" s="738">
        <v>183</v>
      </c>
      <c r="O985" s="738">
        <v>302</v>
      </c>
      <c r="P985" s="738">
        <v>347</v>
      </c>
      <c r="Q985" s="738">
        <v>1654</v>
      </c>
    </row>
    <row r="986" spans="2:17" ht="9" customHeight="1">
      <c r="B986" s="736"/>
      <c r="C986" s="736"/>
      <c r="D986" s="711" t="s">
        <v>1741</v>
      </c>
      <c r="E986" s="738">
        <v>2979</v>
      </c>
      <c r="F986" s="738">
        <v>0</v>
      </c>
      <c r="G986" s="738">
        <v>0</v>
      </c>
      <c r="H986" s="738">
        <v>0</v>
      </c>
      <c r="I986" s="738">
        <v>2979</v>
      </c>
      <c r="J986" s="738">
        <v>2965</v>
      </c>
      <c r="K986" s="738">
        <v>3</v>
      </c>
      <c r="L986" s="738">
        <v>11</v>
      </c>
      <c r="M986" s="738">
        <v>2509</v>
      </c>
      <c r="N986" s="738">
        <v>64</v>
      </c>
      <c r="O986" s="738">
        <v>62</v>
      </c>
      <c r="P986" s="738">
        <v>71</v>
      </c>
      <c r="Q986" s="738">
        <v>273</v>
      </c>
    </row>
    <row r="987" spans="2:17" ht="9" customHeight="1">
      <c r="B987" s="736"/>
      <c r="C987" s="736"/>
      <c r="D987" s="711" t="s">
        <v>1742</v>
      </c>
      <c r="E987" s="738">
        <v>17582</v>
      </c>
      <c r="F987" s="738">
        <v>0</v>
      </c>
      <c r="G987" s="738">
        <v>0</v>
      </c>
      <c r="H987" s="738">
        <v>0</v>
      </c>
      <c r="I987" s="738">
        <v>17582</v>
      </c>
      <c r="J987" s="738">
        <v>17469</v>
      </c>
      <c r="K987" s="738">
        <v>52</v>
      </c>
      <c r="L987" s="738">
        <v>61</v>
      </c>
      <c r="M987" s="738">
        <v>14626</v>
      </c>
      <c r="N987" s="738">
        <v>247</v>
      </c>
      <c r="O987" s="738">
        <v>364</v>
      </c>
      <c r="P987" s="738">
        <v>418</v>
      </c>
      <c r="Q987" s="738">
        <v>1927</v>
      </c>
    </row>
    <row r="988" spans="2:17" ht="18" customHeight="1">
      <c r="B988" s="699" t="s">
        <v>721</v>
      </c>
      <c r="C988" s="736"/>
      <c r="D988" s="711"/>
      <c r="E988" s="739"/>
      <c r="F988" s="739"/>
      <c r="G988" s="739"/>
      <c r="H988" s="739"/>
      <c r="I988" s="739"/>
      <c r="J988" s="739"/>
      <c r="K988" s="739"/>
      <c r="L988" s="739"/>
      <c r="M988" s="739"/>
      <c r="N988" s="739"/>
      <c r="O988" s="739"/>
      <c r="P988" s="739"/>
      <c r="Q988" s="739"/>
    </row>
    <row r="989" spans="2:17" ht="18" customHeight="1">
      <c r="B989" s="736"/>
      <c r="C989" s="736" t="s">
        <v>721</v>
      </c>
      <c r="D989" s="711" t="s">
        <v>1740</v>
      </c>
      <c r="E989" s="738">
        <v>5523</v>
      </c>
      <c r="F989" s="738">
        <v>0</v>
      </c>
      <c r="G989" s="738">
        <v>0</v>
      </c>
      <c r="H989" s="738">
        <v>0</v>
      </c>
      <c r="I989" s="738">
        <v>5523</v>
      </c>
      <c r="J989" s="738">
        <v>5356</v>
      </c>
      <c r="K989" s="738">
        <v>167</v>
      </c>
      <c r="L989" s="738">
        <v>0</v>
      </c>
      <c r="M989" s="738">
        <v>2384</v>
      </c>
      <c r="N989" s="738">
        <v>1930</v>
      </c>
      <c r="O989" s="738">
        <v>653</v>
      </c>
      <c r="P989" s="738">
        <v>272</v>
      </c>
      <c r="Q989" s="738">
        <v>284</v>
      </c>
    </row>
    <row r="990" spans="2:17" ht="9" customHeight="1">
      <c r="B990" s="736"/>
      <c r="C990" s="736"/>
      <c r="D990" s="711" t="s">
        <v>1741</v>
      </c>
      <c r="E990" s="738">
        <v>1843</v>
      </c>
      <c r="F990" s="738">
        <v>0</v>
      </c>
      <c r="G990" s="738">
        <v>0</v>
      </c>
      <c r="H990" s="738">
        <v>0</v>
      </c>
      <c r="I990" s="738">
        <v>1843</v>
      </c>
      <c r="J990" s="738">
        <v>1789</v>
      </c>
      <c r="K990" s="738">
        <v>54</v>
      </c>
      <c r="L990" s="738">
        <v>0</v>
      </c>
      <c r="M990" s="738">
        <v>804</v>
      </c>
      <c r="N990" s="738">
        <v>658</v>
      </c>
      <c r="O990" s="738">
        <v>199</v>
      </c>
      <c r="P990" s="738">
        <v>86</v>
      </c>
      <c r="Q990" s="738">
        <v>96</v>
      </c>
    </row>
    <row r="991" spans="2:17" ht="9" customHeight="1">
      <c r="B991" s="736"/>
      <c r="C991" s="736"/>
      <c r="D991" s="711" t="s">
        <v>1742</v>
      </c>
      <c r="E991" s="738">
        <v>7366</v>
      </c>
      <c r="F991" s="738">
        <v>0</v>
      </c>
      <c r="G991" s="738">
        <v>0</v>
      </c>
      <c r="H991" s="738">
        <v>0</v>
      </c>
      <c r="I991" s="738">
        <v>7366</v>
      </c>
      <c r="J991" s="738">
        <v>7145</v>
      </c>
      <c r="K991" s="738">
        <v>221</v>
      </c>
      <c r="L991" s="738">
        <v>0</v>
      </c>
      <c r="M991" s="738">
        <v>3188</v>
      </c>
      <c r="N991" s="738">
        <v>2588</v>
      </c>
      <c r="O991" s="738">
        <v>852</v>
      </c>
      <c r="P991" s="738">
        <v>358</v>
      </c>
      <c r="Q991" s="738">
        <v>380</v>
      </c>
    </row>
    <row r="992" spans="2:17" ht="18" customHeight="1">
      <c r="B992" s="736"/>
      <c r="C992" s="736" t="s">
        <v>722</v>
      </c>
      <c r="D992" s="711" t="s">
        <v>1740</v>
      </c>
      <c r="E992" s="738">
        <v>2205</v>
      </c>
      <c r="F992" s="738">
        <v>0</v>
      </c>
      <c r="G992" s="738">
        <v>0</v>
      </c>
      <c r="H992" s="738">
        <v>0</v>
      </c>
      <c r="I992" s="738">
        <v>2205</v>
      </c>
      <c r="J992" s="738">
        <v>2162</v>
      </c>
      <c r="K992" s="738">
        <v>43</v>
      </c>
      <c r="L992" s="738">
        <v>0</v>
      </c>
      <c r="M992" s="738">
        <v>1472</v>
      </c>
      <c r="N992" s="738">
        <v>226</v>
      </c>
      <c r="O992" s="738">
        <v>16</v>
      </c>
      <c r="P992" s="738">
        <v>5</v>
      </c>
      <c r="Q992" s="738">
        <v>486</v>
      </c>
    </row>
    <row r="993" spans="1:17" ht="9" customHeight="1">
      <c r="B993" s="736"/>
      <c r="C993" s="736"/>
      <c r="D993" s="711" t="s">
        <v>1741</v>
      </c>
      <c r="E993" s="738">
        <v>824</v>
      </c>
      <c r="F993" s="738">
        <v>0</v>
      </c>
      <c r="G993" s="738">
        <v>0</v>
      </c>
      <c r="H993" s="738">
        <v>0</v>
      </c>
      <c r="I993" s="738">
        <v>824</v>
      </c>
      <c r="J993" s="738">
        <v>810</v>
      </c>
      <c r="K993" s="738">
        <v>14</v>
      </c>
      <c r="L993" s="738">
        <v>0</v>
      </c>
      <c r="M993" s="738">
        <v>479</v>
      </c>
      <c r="N993" s="738">
        <v>132</v>
      </c>
      <c r="O993" s="738">
        <v>6</v>
      </c>
      <c r="P993" s="738">
        <v>3</v>
      </c>
      <c r="Q993" s="738">
        <v>204</v>
      </c>
    </row>
    <row r="994" spans="1:17" ht="9" customHeight="1">
      <c r="B994" s="736"/>
      <c r="C994" s="736"/>
      <c r="D994" s="711" t="s">
        <v>1742</v>
      </c>
      <c r="E994" s="738">
        <v>3029</v>
      </c>
      <c r="F994" s="738">
        <v>0</v>
      </c>
      <c r="G994" s="738">
        <v>0</v>
      </c>
      <c r="H994" s="738">
        <v>0</v>
      </c>
      <c r="I994" s="738">
        <v>3029</v>
      </c>
      <c r="J994" s="738">
        <v>2972</v>
      </c>
      <c r="K994" s="738">
        <v>57</v>
      </c>
      <c r="L994" s="738">
        <v>0</v>
      </c>
      <c r="M994" s="738">
        <v>1951</v>
      </c>
      <c r="N994" s="738">
        <v>358</v>
      </c>
      <c r="O994" s="738">
        <v>22</v>
      </c>
      <c r="P994" s="738">
        <v>8</v>
      </c>
      <c r="Q994" s="738">
        <v>690</v>
      </c>
    </row>
    <row r="995" spans="1:17" ht="18" customHeight="1">
      <c r="B995" s="736"/>
      <c r="C995" s="742" t="s">
        <v>1844</v>
      </c>
      <c r="D995" s="711" t="s">
        <v>1740</v>
      </c>
      <c r="E995" s="738">
        <v>7728</v>
      </c>
      <c r="F995" s="738">
        <v>0</v>
      </c>
      <c r="G995" s="738">
        <v>0</v>
      </c>
      <c r="H995" s="738">
        <v>0</v>
      </c>
      <c r="I995" s="738">
        <v>7728</v>
      </c>
      <c r="J995" s="738">
        <v>7518</v>
      </c>
      <c r="K995" s="738">
        <v>210</v>
      </c>
      <c r="L995" s="738">
        <v>0</v>
      </c>
      <c r="M995" s="738">
        <v>3856</v>
      </c>
      <c r="N995" s="738">
        <v>2156</v>
      </c>
      <c r="O995" s="738">
        <v>669</v>
      </c>
      <c r="P995" s="738">
        <v>277</v>
      </c>
      <c r="Q995" s="738">
        <v>770</v>
      </c>
    </row>
    <row r="996" spans="1:17" ht="9" customHeight="1">
      <c r="B996" s="736"/>
      <c r="C996" s="736"/>
      <c r="D996" s="711" t="s">
        <v>1741</v>
      </c>
      <c r="E996" s="738">
        <v>2667</v>
      </c>
      <c r="F996" s="738">
        <v>0</v>
      </c>
      <c r="G996" s="738">
        <v>0</v>
      </c>
      <c r="H996" s="738">
        <v>0</v>
      </c>
      <c r="I996" s="738">
        <v>2667</v>
      </c>
      <c r="J996" s="738">
        <v>2599</v>
      </c>
      <c r="K996" s="738">
        <v>68</v>
      </c>
      <c r="L996" s="738">
        <v>0</v>
      </c>
      <c r="M996" s="738">
        <v>1283</v>
      </c>
      <c r="N996" s="738">
        <v>790</v>
      </c>
      <c r="O996" s="738">
        <v>205</v>
      </c>
      <c r="P996" s="738">
        <v>89</v>
      </c>
      <c r="Q996" s="738">
        <v>300</v>
      </c>
    </row>
    <row r="997" spans="1:17" ht="9" customHeight="1">
      <c r="B997" s="736"/>
      <c r="C997" s="736"/>
      <c r="D997" s="711" t="s">
        <v>1742</v>
      </c>
      <c r="E997" s="738">
        <v>10395</v>
      </c>
      <c r="F997" s="738">
        <v>0</v>
      </c>
      <c r="G997" s="738">
        <v>0</v>
      </c>
      <c r="H997" s="738">
        <v>0</v>
      </c>
      <c r="I997" s="738">
        <v>10395</v>
      </c>
      <c r="J997" s="738">
        <v>10117</v>
      </c>
      <c r="K997" s="738">
        <v>278</v>
      </c>
      <c r="L997" s="738">
        <v>0</v>
      </c>
      <c r="M997" s="738">
        <v>5139</v>
      </c>
      <c r="N997" s="738">
        <v>2946</v>
      </c>
      <c r="O997" s="738">
        <v>874</v>
      </c>
      <c r="P997" s="738">
        <v>366</v>
      </c>
      <c r="Q997" s="738">
        <v>1070</v>
      </c>
    </row>
    <row r="998" spans="1:17" ht="18" customHeight="1">
      <c r="B998" s="699" t="s">
        <v>1863</v>
      </c>
      <c r="C998" s="736"/>
      <c r="D998" s="711" t="s">
        <v>1740</v>
      </c>
      <c r="E998" s="738">
        <v>22443</v>
      </c>
      <c r="F998" s="738">
        <v>0</v>
      </c>
      <c r="G998" s="738">
        <v>0</v>
      </c>
      <c r="H998" s="738">
        <v>0</v>
      </c>
      <c r="I998" s="738">
        <v>22443</v>
      </c>
      <c r="J998" s="738">
        <v>22104</v>
      </c>
      <c r="K998" s="738">
        <v>288</v>
      </c>
      <c r="L998" s="738">
        <v>51</v>
      </c>
      <c r="M998" s="738">
        <v>16052</v>
      </c>
      <c r="N998" s="738">
        <v>2344</v>
      </c>
      <c r="O998" s="738">
        <v>993</v>
      </c>
      <c r="P998" s="738">
        <v>624</v>
      </c>
      <c r="Q998" s="738">
        <v>2430</v>
      </c>
    </row>
    <row r="999" spans="1:17" ht="9" customHeight="1">
      <c r="B999" s="736"/>
      <c r="C999" s="736"/>
      <c r="D999" s="711" t="s">
        <v>1741</v>
      </c>
      <c r="E999" s="738">
        <v>5656</v>
      </c>
      <c r="F999" s="738">
        <v>0</v>
      </c>
      <c r="G999" s="738">
        <v>0</v>
      </c>
      <c r="H999" s="738">
        <v>0</v>
      </c>
      <c r="I999" s="738">
        <v>5656</v>
      </c>
      <c r="J999" s="738">
        <v>5574</v>
      </c>
      <c r="K999" s="738">
        <v>71</v>
      </c>
      <c r="L999" s="738">
        <v>11</v>
      </c>
      <c r="M999" s="738">
        <v>3799</v>
      </c>
      <c r="N999" s="738">
        <v>855</v>
      </c>
      <c r="O999" s="738">
        <v>269</v>
      </c>
      <c r="P999" s="738">
        <v>160</v>
      </c>
      <c r="Q999" s="738">
        <v>573</v>
      </c>
    </row>
    <row r="1000" spans="1:17" ht="9" customHeight="1">
      <c r="B1000" s="736"/>
      <c r="C1000" s="736"/>
      <c r="D1000" s="711" t="s">
        <v>1742</v>
      </c>
      <c r="E1000" s="738">
        <v>28099</v>
      </c>
      <c r="F1000" s="738">
        <v>0</v>
      </c>
      <c r="G1000" s="738">
        <v>0</v>
      </c>
      <c r="H1000" s="738">
        <v>0</v>
      </c>
      <c r="I1000" s="738">
        <v>28099</v>
      </c>
      <c r="J1000" s="738">
        <v>27678</v>
      </c>
      <c r="K1000" s="738">
        <v>359</v>
      </c>
      <c r="L1000" s="738">
        <v>62</v>
      </c>
      <c r="M1000" s="738">
        <v>19851</v>
      </c>
      <c r="N1000" s="738">
        <v>3199</v>
      </c>
      <c r="O1000" s="738">
        <v>1262</v>
      </c>
      <c r="P1000" s="738">
        <v>784</v>
      </c>
      <c r="Q1000" s="738">
        <v>3003</v>
      </c>
    </row>
    <row r="1001" spans="1:17" ht="18" customHeight="1">
      <c r="A1001" s="699" t="s">
        <v>1777</v>
      </c>
      <c r="B1001" s="736"/>
      <c r="C1001" s="736"/>
      <c r="D1001" s="711" t="s">
        <v>1740</v>
      </c>
      <c r="E1001" s="738">
        <v>61938</v>
      </c>
      <c r="F1001" s="738">
        <v>32526</v>
      </c>
      <c r="G1001" s="738">
        <v>12515</v>
      </c>
      <c r="H1001" s="738">
        <v>20011</v>
      </c>
      <c r="I1001" s="738">
        <v>29412</v>
      </c>
      <c r="J1001" s="738">
        <v>23149</v>
      </c>
      <c r="K1001" s="738">
        <v>3949</v>
      </c>
      <c r="L1001" s="738">
        <v>2314</v>
      </c>
      <c r="M1001" s="738">
        <v>38506</v>
      </c>
      <c r="N1001" s="738">
        <v>15412</v>
      </c>
      <c r="O1001" s="738">
        <v>4443</v>
      </c>
      <c r="P1001" s="738">
        <v>776</v>
      </c>
      <c r="Q1001" s="738">
        <v>2801</v>
      </c>
    </row>
    <row r="1002" spans="1:17" ht="9" customHeight="1">
      <c r="B1002" s="736"/>
      <c r="C1002" s="736"/>
      <c r="D1002" s="711" t="s">
        <v>1741</v>
      </c>
      <c r="E1002" s="738">
        <v>14690</v>
      </c>
      <c r="F1002" s="738">
        <v>5453</v>
      </c>
      <c r="G1002" s="738">
        <v>1594</v>
      </c>
      <c r="H1002" s="738">
        <v>3859</v>
      </c>
      <c r="I1002" s="738">
        <v>9237</v>
      </c>
      <c r="J1002" s="738">
        <v>6054</v>
      </c>
      <c r="K1002" s="738">
        <v>1967</v>
      </c>
      <c r="L1002" s="738">
        <v>1216</v>
      </c>
      <c r="M1002" s="738">
        <v>8610</v>
      </c>
      <c r="N1002" s="738">
        <v>4159</v>
      </c>
      <c r="O1002" s="738">
        <v>1036</v>
      </c>
      <c r="P1002" s="738">
        <v>196</v>
      </c>
      <c r="Q1002" s="738">
        <v>689</v>
      </c>
    </row>
    <row r="1003" spans="1:17" ht="9" customHeight="1">
      <c r="B1003" s="736"/>
      <c r="C1003" s="736"/>
      <c r="D1003" s="711" t="s">
        <v>1742</v>
      </c>
      <c r="E1003" s="738">
        <v>76628</v>
      </c>
      <c r="F1003" s="738">
        <v>37979</v>
      </c>
      <c r="G1003" s="738">
        <v>14109</v>
      </c>
      <c r="H1003" s="738">
        <v>23870</v>
      </c>
      <c r="I1003" s="738">
        <v>38649</v>
      </c>
      <c r="J1003" s="738">
        <v>29203</v>
      </c>
      <c r="K1003" s="738">
        <v>5916</v>
      </c>
      <c r="L1003" s="738">
        <v>3530</v>
      </c>
      <c r="M1003" s="738">
        <v>47116</v>
      </c>
      <c r="N1003" s="738">
        <v>19571</v>
      </c>
      <c r="O1003" s="738">
        <v>5479</v>
      </c>
      <c r="P1003" s="738">
        <v>972</v>
      </c>
      <c r="Q1003" s="738">
        <v>3490</v>
      </c>
    </row>
    <row r="1004" spans="1:17" ht="18" customHeight="1">
      <c r="A1004" s="698" t="s">
        <v>555</v>
      </c>
      <c r="B1004" s="698"/>
      <c r="C1004" s="736"/>
      <c r="D1004" s="711"/>
      <c r="E1004" s="737"/>
    </row>
    <row r="1005" spans="1:17" ht="18" customHeight="1">
      <c r="B1005" s="699" t="s">
        <v>344</v>
      </c>
      <c r="C1005" s="736"/>
      <c r="D1005" s="711"/>
      <c r="E1005" s="739"/>
      <c r="F1005" s="739"/>
      <c r="G1005" s="739"/>
      <c r="H1005" s="739"/>
      <c r="I1005" s="739"/>
      <c r="J1005" s="739"/>
      <c r="K1005" s="739"/>
      <c r="L1005" s="739"/>
      <c r="M1005" s="739"/>
      <c r="N1005" s="739"/>
      <c r="O1005" s="739"/>
      <c r="P1005" s="739"/>
      <c r="Q1005" s="739"/>
    </row>
    <row r="1006" spans="1:17" ht="18" customHeight="1">
      <c r="B1006" s="736"/>
      <c r="C1006" s="736" t="s">
        <v>1838</v>
      </c>
      <c r="D1006" s="711" t="s">
        <v>1740</v>
      </c>
      <c r="E1006" s="738">
        <v>295</v>
      </c>
      <c r="F1006" s="738">
        <v>269</v>
      </c>
      <c r="G1006" s="740" t="s">
        <v>974</v>
      </c>
      <c r="H1006" s="740" t="s">
        <v>974</v>
      </c>
      <c r="I1006" s="738">
        <v>26</v>
      </c>
      <c r="J1006" s="738">
        <v>3</v>
      </c>
      <c r="K1006" s="738">
        <v>17</v>
      </c>
      <c r="L1006" s="738">
        <v>6</v>
      </c>
      <c r="M1006" s="740" t="s">
        <v>974</v>
      </c>
      <c r="N1006" s="740" t="s">
        <v>974</v>
      </c>
      <c r="O1006" s="740" t="s">
        <v>974</v>
      </c>
      <c r="P1006" s="740" t="s">
        <v>974</v>
      </c>
      <c r="Q1006" s="740" t="s">
        <v>974</v>
      </c>
    </row>
    <row r="1007" spans="1:17" ht="9" customHeight="1">
      <c r="B1007" s="736"/>
      <c r="C1007" s="736"/>
      <c r="D1007" s="711" t="s">
        <v>1741</v>
      </c>
      <c r="E1007" s="738">
        <v>76</v>
      </c>
      <c r="F1007" s="738">
        <v>62</v>
      </c>
      <c r="G1007" s="740" t="s">
        <v>974</v>
      </c>
      <c r="H1007" s="740" t="s">
        <v>974</v>
      </c>
      <c r="I1007" s="738">
        <v>14</v>
      </c>
      <c r="J1007" s="738">
        <v>1</v>
      </c>
      <c r="K1007" s="738">
        <v>12</v>
      </c>
      <c r="L1007" s="738">
        <v>1</v>
      </c>
      <c r="M1007" s="740" t="s">
        <v>974</v>
      </c>
      <c r="N1007" s="740" t="s">
        <v>974</v>
      </c>
      <c r="O1007" s="740" t="s">
        <v>974</v>
      </c>
      <c r="P1007" s="740" t="s">
        <v>974</v>
      </c>
      <c r="Q1007" s="740" t="s">
        <v>974</v>
      </c>
    </row>
    <row r="1008" spans="1:17" s="698" customFormat="1" ht="9.75" customHeight="1">
      <c r="A1008" s="736"/>
      <c r="B1008" s="736"/>
      <c r="C1008" s="736"/>
      <c r="D1008" s="711" t="s">
        <v>1742</v>
      </c>
      <c r="E1008" s="738">
        <v>371</v>
      </c>
      <c r="F1008" s="738">
        <v>331</v>
      </c>
      <c r="G1008" s="740" t="s">
        <v>974</v>
      </c>
      <c r="H1008" s="740" t="s">
        <v>974</v>
      </c>
      <c r="I1008" s="738">
        <v>40</v>
      </c>
      <c r="J1008" s="738">
        <v>4</v>
      </c>
      <c r="K1008" s="738">
        <v>29</v>
      </c>
      <c r="L1008" s="738">
        <v>7</v>
      </c>
      <c r="M1008" s="740" t="s">
        <v>974</v>
      </c>
      <c r="N1008" s="740" t="s">
        <v>974</v>
      </c>
      <c r="O1008" s="740" t="s">
        <v>974</v>
      </c>
      <c r="P1008" s="740" t="s">
        <v>974</v>
      </c>
      <c r="Q1008" s="740" t="s">
        <v>974</v>
      </c>
    </row>
    <row r="1009" spans="2:17" ht="18" customHeight="1">
      <c r="B1009" s="736"/>
      <c r="C1009" s="736" t="s">
        <v>1839</v>
      </c>
      <c r="D1009" s="711" t="s">
        <v>1740</v>
      </c>
      <c r="E1009" s="738">
        <v>437</v>
      </c>
      <c r="F1009" s="738">
        <v>389</v>
      </c>
      <c r="G1009" s="740" t="s">
        <v>974</v>
      </c>
      <c r="H1009" s="740" t="s">
        <v>974</v>
      </c>
      <c r="I1009" s="738">
        <v>48</v>
      </c>
      <c r="J1009" s="738">
        <v>10</v>
      </c>
      <c r="K1009" s="738">
        <v>34</v>
      </c>
      <c r="L1009" s="738">
        <v>4</v>
      </c>
      <c r="M1009" s="740" t="s">
        <v>974</v>
      </c>
      <c r="N1009" s="740" t="s">
        <v>974</v>
      </c>
      <c r="O1009" s="740" t="s">
        <v>974</v>
      </c>
      <c r="P1009" s="740" t="s">
        <v>974</v>
      </c>
      <c r="Q1009" s="740" t="s">
        <v>974</v>
      </c>
    </row>
    <row r="1010" spans="2:17" ht="9" customHeight="1">
      <c r="B1010" s="736"/>
      <c r="C1010" s="736"/>
      <c r="D1010" s="711" t="s">
        <v>1741</v>
      </c>
      <c r="E1010" s="738">
        <v>163</v>
      </c>
      <c r="F1010" s="738">
        <v>152</v>
      </c>
      <c r="G1010" s="740" t="s">
        <v>974</v>
      </c>
      <c r="H1010" s="740" t="s">
        <v>974</v>
      </c>
      <c r="I1010" s="738">
        <v>11</v>
      </c>
      <c r="J1010" s="738">
        <v>1</v>
      </c>
      <c r="K1010" s="738">
        <v>10</v>
      </c>
      <c r="L1010" s="738">
        <v>0</v>
      </c>
      <c r="M1010" s="740" t="s">
        <v>974</v>
      </c>
      <c r="N1010" s="740" t="s">
        <v>974</v>
      </c>
      <c r="O1010" s="740" t="s">
        <v>974</v>
      </c>
      <c r="P1010" s="740" t="s">
        <v>974</v>
      </c>
      <c r="Q1010" s="740" t="s">
        <v>974</v>
      </c>
    </row>
    <row r="1011" spans="2:17" ht="9" customHeight="1">
      <c r="B1011" s="736"/>
      <c r="C1011" s="736"/>
      <c r="D1011" s="711" t="s">
        <v>1742</v>
      </c>
      <c r="E1011" s="738">
        <v>600</v>
      </c>
      <c r="F1011" s="738">
        <v>541</v>
      </c>
      <c r="G1011" s="740" t="s">
        <v>974</v>
      </c>
      <c r="H1011" s="740" t="s">
        <v>974</v>
      </c>
      <c r="I1011" s="738">
        <v>59</v>
      </c>
      <c r="J1011" s="738">
        <v>11</v>
      </c>
      <c r="K1011" s="738">
        <v>44</v>
      </c>
      <c r="L1011" s="738">
        <v>4</v>
      </c>
      <c r="M1011" s="740" t="s">
        <v>974</v>
      </c>
      <c r="N1011" s="740" t="s">
        <v>974</v>
      </c>
      <c r="O1011" s="740" t="s">
        <v>974</v>
      </c>
      <c r="P1011" s="740" t="s">
        <v>974</v>
      </c>
      <c r="Q1011" s="740" t="s">
        <v>974</v>
      </c>
    </row>
    <row r="1012" spans="2:17" ht="18" customHeight="1">
      <c r="B1012" s="736"/>
      <c r="C1012" s="741" t="s">
        <v>1840</v>
      </c>
      <c r="D1012" s="711" t="s">
        <v>1740</v>
      </c>
      <c r="E1012" s="738">
        <v>305</v>
      </c>
      <c r="F1012" s="738">
        <v>231</v>
      </c>
      <c r="G1012" s="738">
        <v>231</v>
      </c>
      <c r="H1012" s="738">
        <v>0</v>
      </c>
      <c r="I1012" s="738">
        <v>74</v>
      </c>
      <c r="J1012" s="738">
        <v>7</v>
      </c>
      <c r="K1012" s="738">
        <v>46</v>
      </c>
      <c r="L1012" s="738">
        <v>21</v>
      </c>
      <c r="M1012" s="738">
        <v>259</v>
      </c>
      <c r="N1012" s="738">
        <v>0</v>
      </c>
      <c r="O1012" s="738">
        <v>3</v>
      </c>
      <c r="P1012" s="738">
        <v>35</v>
      </c>
      <c r="Q1012" s="738">
        <v>8</v>
      </c>
    </row>
    <row r="1013" spans="2:17" ht="9" customHeight="1">
      <c r="B1013" s="736"/>
      <c r="C1013" s="736"/>
      <c r="D1013" s="711" t="s">
        <v>1741</v>
      </c>
      <c r="E1013" s="738">
        <v>150</v>
      </c>
      <c r="F1013" s="738">
        <v>104</v>
      </c>
      <c r="G1013" s="738">
        <v>104</v>
      </c>
      <c r="H1013" s="738">
        <v>0</v>
      </c>
      <c r="I1013" s="738">
        <v>46</v>
      </c>
      <c r="J1013" s="738">
        <v>2</v>
      </c>
      <c r="K1013" s="738">
        <v>31</v>
      </c>
      <c r="L1013" s="738">
        <v>13</v>
      </c>
      <c r="M1013" s="738">
        <v>111</v>
      </c>
      <c r="N1013" s="738">
        <v>1</v>
      </c>
      <c r="O1013" s="738">
        <v>1</v>
      </c>
      <c r="P1013" s="738">
        <v>35</v>
      </c>
      <c r="Q1013" s="738">
        <v>2</v>
      </c>
    </row>
    <row r="1014" spans="2:17" ht="9" customHeight="1">
      <c r="B1014" s="736"/>
      <c r="C1014" s="736"/>
      <c r="D1014" s="711" t="s">
        <v>1742</v>
      </c>
      <c r="E1014" s="738">
        <v>455</v>
      </c>
      <c r="F1014" s="738">
        <v>335</v>
      </c>
      <c r="G1014" s="738">
        <v>335</v>
      </c>
      <c r="H1014" s="738">
        <v>0</v>
      </c>
      <c r="I1014" s="738">
        <v>120</v>
      </c>
      <c r="J1014" s="738">
        <v>9</v>
      </c>
      <c r="K1014" s="738">
        <v>77</v>
      </c>
      <c r="L1014" s="738">
        <v>34</v>
      </c>
      <c r="M1014" s="738">
        <v>370</v>
      </c>
      <c r="N1014" s="738">
        <v>1</v>
      </c>
      <c r="O1014" s="738">
        <v>4</v>
      </c>
      <c r="P1014" s="738">
        <v>70</v>
      </c>
      <c r="Q1014" s="738">
        <v>10</v>
      </c>
    </row>
    <row r="1015" spans="2:17" ht="18" customHeight="1">
      <c r="B1015" s="736"/>
      <c r="C1015" s="741" t="s">
        <v>1841</v>
      </c>
      <c r="D1015" s="711" t="s">
        <v>1740</v>
      </c>
      <c r="E1015" s="738">
        <v>75</v>
      </c>
      <c r="F1015" s="738">
        <v>28</v>
      </c>
      <c r="G1015" s="738">
        <v>0</v>
      </c>
      <c r="H1015" s="738">
        <v>28</v>
      </c>
      <c r="I1015" s="738">
        <v>47</v>
      </c>
      <c r="J1015" s="738">
        <v>5</v>
      </c>
      <c r="K1015" s="738">
        <v>31</v>
      </c>
      <c r="L1015" s="738">
        <v>11</v>
      </c>
      <c r="M1015" s="738">
        <v>54</v>
      </c>
      <c r="N1015" s="738">
        <v>2</v>
      </c>
      <c r="O1015" s="738">
        <v>8</v>
      </c>
      <c r="P1015" s="738">
        <v>11</v>
      </c>
      <c r="Q1015" s="738">
        <v>0</v>
      </c>
    </row>
    <row r="1016" spans="2:17" ht="9" customHeight="1">
      <c r="B1016" s="736"/>
      <c r="C1016" s="736"/>
      <c r="D1016" s="711" t="s">
        <v>1741</v>
      </c>
      <c r="E1016" s="738">
        <v>40</v>
      </c>
      <c r="F1016" s="738">
        <v>16</v>
      </c>
      <c r="G1016" s="738">
        <v>0</v>
      </c>
      <c r="H1016" s="738">
        <v>16</v>
      </c>
      <c r="I1016" s="738">
        <v>24</v>
      </c>
      <c r="J1016" s="738">
        <v>4</v>
      </c>
      <c r="K1016" s="738">
        <v>19</v>
      </c>
      <c r="L1016" s="738">
        <v>1</v>
      </c>
      <c r="M1016" s="738">
        <v>27</v>
      </c>
      <c r="N1016" s="738">
        <v>0</v>
      </c>
      <c r="O1016" s="738">
        <v>5</v>
      </c>
      <c r="P1016" s="738">
        <v>7</v>
      </c>
      <c r="Q1016" s="738">
        <v>1</v>
      </c>
    </row>
    <row r="1017" spans="2:17" ht="9" customHeight="1">
      <c r="B1017" s="736"/>
      <c r="C1017" s="736"/>
      <c r="D1017" s="711" t="s">
        <v>1742</v>
      </c>
      <c r="E1017" s="738">
        <v>115</v>
      </c>
      <c r="F1017" s="738">
        <v>44</v>
      </c>
      <c r="G1017" s="738">
        <v>0</v>
      </c>
      <c r="H1017" s="738">
        <v>44</v>
      </c>
      <c r="I1017" s="738">
        <v>71</v>
      </c>
      <c r="J1017" s="738">
        <v>9</v>
      </c>
      <c r="K1017" s="738">
        <v>50</v>
      </c>
      <c r="L1017" s="738">
        <v>12</v>
      </c>
      <c r="M1017" s="738">
        <v>81</v>
      </c>
      <c r="N1017" s="738">
        <v>2</v>
      </c>
      <c r="O1017" s="738">
        <v>13</v>
      </c>
      <c r="P1017" s="738">
        <v>18</v>
      </c>
      <c r="Q1017" s="738">
        <v>1</v>
      </c>
    </row>
    <row r="1018" spans="2:17" ht="18" customHeight="1">
      <c r="B1018" s="736"/>
      <c r="C1018" s="736" t="s">
        <v>684</v>
      </c>
      <c r="D1018" s="711" t="s">
        <v>1740</v>
      </c>
      <c r="E1018" s="738">
        <v>554</v>
      </c>
      <c r="F1018" s="738">
        <v>443</v>
      </c>
      <c r="G1018" s="738">
        <v>391</v>
      </c>
      <c r="H1018" s="738">
        <v>52</v>
      </c>
      <c r="I1018" s="738">
        <v>111</v>
      </c>
      <c r="J1018" s="738">
        <v>17</v>
      </c>
      <c r="K1018" s="738">
        <v>84</v>
      </c>
      <c r="L1018" s="738">
        <v>10</v>
      </c>
      <c r="M1018" s="738">
        <v>533</v>
      </c>
      <c r="N1018" s="738">
        <v>11</v>
      </c>
      <c r="O1018" s="738">
        <v>1</v>
      </c>
      <c r="P1018" s="738">
        <v>0</v>
      </c>
      <c r="Q1018" s="738">
        <v>9</v>
      </c>
    </row>
    <row r="1019" spans="2:17" ht="9" customHeight="1">
      <c r="B1019" s="736"/>
      <c r="C1019" s="736"/>
      <c r="D1019" s="711" t="s">
        <v>1741</v>
      </c>
      <c r="E1019" s="738">
        <v>224</v>
      </c>
      <c r="F1019" s="738">
        <v>182</v>
      </c>
      <c r="G1019" s="738">
        <v>156</v>
      </c>
      <c r="H1019" s="738">
        <v>26</v>
      </c>
      <c r="I1019" s="738">
        <v>42</v>
      </c>
      <c r="J1019" s="738">
        <v>1</v>
      </c>
      <c r="K1019" s="738">
        <v>30</v>
      </c>
      <c r="L1019" s="738">
        <v>11</v>
      </c>
      <c r="M1019" s="738">
        <v>216</v>
      </c>
      <c r="N1019" s="738">
        <v>3</v>
      </c>
      <c r="O1019" s="738">
        <v>2</v>
      </c>
      <c r="P1019" s="738">
        <v>0</v>
      </c>
      <c r="Q1019" s="738">
        <v>3</v>
      </c>
    </row>
    <row r="1020" spans="2:17" ht="9" customHeight="1">
      <c r="B1020" s="736"/>
      <c r="C1020" s="736"/>
      <c r="D1020" s="711" t="s">
        <v>1742</v>
      </c>
      <c r="E1020" s="738">
        <v>778</v>
      </c>
      <c r="F1020" s="738">
        <v>625</v>
      </c>
      <c r="G1020" s="738">
        <v>547</v>
      </c>
      <c r="H1020" s="738">
        <v>78</v>
      </c>
      <c r="I1020" s="738">
        <v>153</v>
      </c>
      <c r="J1020" s="738">
        <v>18</v>
      </c>
      <c r="K1020" s="738">
        <v>114</v>
      </c>
      <c r="L1020" s="738">
        <v>21</v>
      </c>
      <c r="M1020" s="738">
        <v>749</v>
      </c>
      <c r="N1020" s="738">
        <v>14</v>
      </c>
      <c r="O1020" s="738">
        <v>3</v>
      </c>
      <c r="P1020" s="738">
        <v>0</v>
      </c>
      <c r="Q1020" s="738">
        <v>12</v>
      </c>
    </row>
    <row r="1021" spans="2:17" ht="18" customHeight="1">
      <c r="B1021" s="736"/>
      <c r="C1021" s="736" t="s">
        <v>685</v>
      </c>
      <c r="D1021" s="711" t="s">
        <v>1740</v>
      </c>
      <c r="E1021" s="738">
        <v>747</v>
      </c>
      <c r="F1021" s="738">
        <v>601</v>
      </c>
      <c r="G1021" s="738">
        <v>505</v>
      </c>
      <c r="H1021" s="738">
        <v>96</v>
      </c>
      <c r="I1021" s="738">
        <v>146</v>
      </c>
      <c r="J1021" s="738">
        <v>13</v>
      </c>
      <c r="K1021" s="738">
        <v>121</v>
      </c>
      <c r="L1021" s="738">
        <v>12</v>
      </c>
      <c r="M1021" s="738">
        <v>682</v>
      </c>
      <c r="N1021" s="738">
        <v>10</v>
      </c>
      <c r="O1021" s="738">
        <v>6</v>
      </c>
      <c r="P1021" s="738">
        <v>43</v>
      </c>
      <c r="Q1021" s="738">
        <v>6</v>
      </c>
    </row>
    <row r="1022" spans="2:17" ht="9" customHeight="1">
      <c r="B1022" s="736"/>
      <c r="C1022" s="736"/>
      <c r="D1022" s="711" t="s">
        <v>1741</v>
      </c>
      <c r="E1022" s="738">
        <v>435</v>
      </c>
      <c r="F1022" s="738">
        <v>360</v>
      </c>
      <c r="G1022" s="738">
        <v>285</v>
      </c>
      <c r="H1022" s="738">
        <v>75</v>
      </c>
      <c r="I1022" s="738">
        <v>75</v>
      </c>
      <c r="J1022" s="738">
        <v>4</v>
      </c>
      <c r="K1022" s="738">
        <v>61</v>
      </c>
      <c r="L1022" s="738">
        <v>10</v>
      </c>
      <c r="M1022" s="738">
        <v>401</v>
      </c>
      <c r="N1022" s="738">
        <v>14</v>
      </c>
      <c r="O1022" s="738">
        <v>0</v>
      </c>
      <c r="P1022" s="738">
        <v>17</v>
      </c>
      <c r="Q1022" s="738">
        <v>3</v>
      </c>
    </row>
    <row r="1023" spans="2:17" ht="9" customHeight="1">
      <c r="B1023" s="736"/>
      <c r="C1023" s="736"/>
      <c r="D1023" s="711" t="s">
        <v>1742</v>
      </c>
      <c r="E1023" s="738">
        <v>1182</v>
      </c>
      <c r="F1023" s="738">
        <v>961</v>
      </c>
      <c r="G1023" s="738">
        <v>790</v>
      </c>
      <c r="H1023" s="738">
        <v>171</v>
      </c>
      <c r="I1023" s="738">
        <v>221</v>
      </c>
      <c r="J1023" s="738">
        <v>17</v>
      </c>
      <c r="K1023" s="738">
        <v>182</v>
      </c>
      <c r="L1023" s="738">
        <v>22</v>
      </c>
      <c r="M1023" s="738">
        <v>1083</v>
      </c>
      <c r="N1023" s="738">
        <v>24</v>
      </c>
      <c r="O1023" s="738">
        <v>6</v>
      </c>
      <c r="P1023" s="738">
        <v>60</v>
      </c>
      <c r="Q1023" s="738">
        <v>9</v>
      </c>
    </row>
    <row r="1024" spans="2:17" ht="18" customHeight="1">
      <c r="B1024" s="736"/>
      <c r="C1024" s="736" t="s">
        <v>1842</v>
      </c>
      <c r="D1024" s="711" t="s">
        <v>1740</v>
      </c>
      <c r="E1024" s="738">
        <v>21</v>
      </c>
      <c r="F1024" s="738">
        <v>16</v>
      </c>
      <c r="G1024" s="738">
        <v>0</v>
      </c>
      <c r="H1024" s="738">
        <v>16</v>
      </c>
      <c r="I1024" s="738">
        <v>5</v>
      </c>
      <c r="J1024" s="738">
        <v>0</v>
      </c>
      <c r="K1024" s="738">
        <v>4</v>
      </c>
      <c r="L1024" s="738">
        <v>1</v>
      </c>
      <c r="M1024" s="740" t="s">
        <v>974</v>
      </c>
      <c r="N1024" s="740" t="s">
        <v>974</v>
      </c>
      <c r="O1024" s="740" t="s">
        <v>974</v>
      </c>
      <c r="P1024" s="740" t="s">
        <v>974</v>
      </c>
      <c r="Q1024" s="740" t="s">
        <v>974</v>
      </c>
    </row>
    <row r="1025" spans="1:17" ht="9" customHeight="1">
      <c r="B1025" s="736"/>
      <c r="C1025" s="736"/>
      <c r="D1025" s="711" t="s">
        <v>1741</v>
      </c>
      <c r="E1025" s="738">
        <v>21</v>
      </c>
      <c r="F1025" s="738">
        <v>18</v>
      </c>
      <c r="G1025" s="738">
        <v>0</v>
      </c>
      <c r="H1025" s="738">
        <v>18</v>
      </c>
      <c r="I1025" s="738">
        <v>3</v>
      </c>
      <c r="J1025" s="738">
        <v>0</v>
      </c>
      <c r="K1025" s="738">
        <v>2</v>
      </c>
      <c r="L1025" s="738">
        <v>1</v>
      </c>
      <c r="M1025" s="740" t="s">
        <v>974</v>
      </c>
      <c r="N1025" s="740" t="s">
        <v>974</v>
      </c>
      <c r="O1025" s="740" t="s">
        <v>974</v>
      </c>
      <c r="P1025" s="740" t="s">
        <v>974</v>
      </c>
      <c r="Q1025" s="740" t="s">
        <v>974</v>
      </c>
    </row>
    <row r="1026" spans="1:17" ht="9" customHeight="1">
      <c r="B1026" s="736"/>
      <c r="C1026" s="736"/>
      <c r="D1026" s="711" t="s">
        <v>1742</v>
      </c>
      <c r="E1026" s="738">
        <v>42</v>
      </c>
      <c r="F1026" s="738">
        <v>34</v>
      </c>
      <c r="G1026" s="738">
        <v>0</v>
      </c>
      <c r="H1026" s="738">
        <v>34</v>
      </c>
      <c r="I1026" s="738">
        <v>8</v>
      </c>
      <c r="J1026" s="738">
        <v>0</v>
      </c>
      <c r="K1026" s="738">
        <v>6</v>
      </c>
      <c r="L1026" s="738">
        <v>2</v>
      </c>
      <c r="M1026" s="740" t="s">
        <v>974</v>
      </c>
      <c r="N1026" s="740" t="s">
        <v>974</v>
      </c>
      <c r="O1026" s="740" t="s">
        <v>974</v>
      </c>
      <c r="P1026" s="740" t="s">
        <v>974</v>
      </c>
      <c r="Q1026" s="740" t="s">
        <v>974</v>
      </c>
    </row>
    <row r="1027" spans="1:17" ht="9.9499999999999993" customHeight="1">
      <c r="A1027" s="699" t="s">
        <v>803</v>
      </c>
      <c r="B1027" s="736"/>
      <c r="C1027" s="736"/>
    </row>
    <row r="1028" spans="1:17" s="698" customFormat="1" ht="9.9499999999999993" customHeight="1">
      <c r="A1028" s="743" t="s">
        <v>804</v>
      </c>
      <c r="B1028" s="700"/>
      <c r="C1028" s="700"/>
      <c r="D1028" s="700"/>
      <c r="E1028" s="700"/>
      <c r="F1028" s="700"/>
      <c r="G1028" s="700"/>
      <c r="H1028" s="700"/>
      <c r="I1028" s="700"/>
      <c r="J1028" s="700"/>
      <c r="K1028" s="700"/>
      <c r="L1028" s="700"/>
      <c r="M1028" s="691"/>
      <c r="N1028" s="691"/>
      <c r="O1028" s="691"/>
      <c r="P1028" s="691"/>
      <c r="Q1028" s="691"/>
    </row>
    <row r="1029" spans="1:17" ht="9.9499999999999993" customHeight="1">
      <c r="A1029" s="743" t="s">
        <v>606</v>
      </c>
      <c r="B1029" s="700"/>
      <c r="C1029" s="700"/>
      <c r="D1029" s="700"/>
      <c r="E1029" s="700"/>
      <c r="F1029" s="700"/>
      <c r="G1029" s="700"/>
      <c r="H1029" s="700"/>
      <c r="I1029" s="700"/>
      <c r="J1029" s="700"/>
      <c r="K1029" s="700"/>
      <c r="L1029" s="700"/>
      <c r="M1029" s="691"/>
      <c r="N1029" s="691"/>
      <c r="O1029" s="691"/>
      <c r="P1029" s="691"/>
      <c r="Q1029" s="691"/>
    </row>
    <row r="1030" spans="1:17" ht="9" customHeight="1">
      <c r="B1030" s="736"/>
      <c r="C1030" s="736"/>
    </row>
    <row r="1031" spans="1:17" ht="9" customHeight="1">
      <c r="A1031" s="744" t="s">
        <v>53</v>
      </c>
      <c r="B1031" s="698"/>
      <c r="C1031" s="698"/>
      <c r="L1031" s="737"/>
    </row>
    <row r="1032" spans="1:17" ht="18" customHeight="1">
      <c r="B1032" s="736"/>
      <c r="C1032" s="736" t="s">
        <v>1843</v>
      </c>
      <c r="D1032" s="711" t="s">
        <v>1740</v>
      </c>
      <c r="E1032" s="738">
        <v>92</v>
      </c>
      <c r="F1032" s="738">
        <v>39</v>
      </c>
      <c r="G1032" s="738">
        <v>0</v>
      </c>
      <c r="H1032" s="738">
        <v>39</v>
      </c>
      <c r="I1032" s="738">
        <v>53</v>
      </c>
      <c r="J1032" s="738">
        <v>3</v>
      </c>
      <c r="K1032" s="738">
        <v>47</v>
      </c>
      <c r="L1032" s="738">
        <v>3</v>
      </c>
      <c r="M1032" s="738">
        <v>81</v>
      </c>
      <c r="N1032" s="738">
        <v>7</v>
      </c>
      <c r="O1032" s="738">
        <v>3</v>
      </c>
      <c r="P1032" s="738">
        <v>1</v>
      </c>
      <c r="Q1032" s="738">
        <v>0</v>
      </c>
    </row>
    <row r="1033" spans="1:17" ht="9" customHeight="1">
      <c r="B1033" s="736"/>
      <c r="C1033" s="736"/>
      <c r="D1033" s="711" t="s">
        <v>1741</v>
      </c>
      <c r="E1033" s="738">
        <v>71</v>
      </c>
      <c r="F1033" s="738">
        <v>26</v>
      </c>
      <c r="G1033" s="738">
        <v>0</v>
      </c>
      <c r="H1033" s="738">
        <v>26</v>
      </c>
      <c r="I1033" s="738">
        <v>45</v>
      </c>
      <c r="J1033" s="738">
        <v>3</v>
      </c>
      <c r="K1033" s="738">
        <v>35</v>
      </c>
      <c r="L1033" s="738">
        <v>7</v>
      </c>
      <c r="M1033" s="738">
        <v>63</v>
      </c>
      <c r="N1033" s="738">
        <v>7</v>
      </c>
      <c r="O1033" s="738">
        <v>1</v>
      </c>
      <c r="P1033" s="738">
        <v>0</v>
      </c>
      <c r="Q1033" s="738">
        <v>0</v>
      </c>
    </row>
    <row r="1034" spans="1:17" ht="9" customHeight="1">
      <c r="B1034" s="736"/>
      <c r="C1034" s="736"/>
      <c r="D1034" s="711" t="s">
        <v>1742</v>
      </c>
      <c r="E1034" s="738">
        <v>163</v>
      </c>
      <c r="F1034" s="738">
        <v>65</v>
      </c>
      <c r="G1034" s="738">
        <v>0</v>
      </c>
      <c r="H1034" s="738">
        <v>65</v>
      </c>
      <c r="I1034" s="738">
        <v>98</v>
      </c>
      <c r="J1034" s="738">
        <v>6</v>
      </c>
      <c r="K1034" s="738">
        <v>82</v>
      </c>
      <c r="L1034" s="738">
        <v>10</v>
      </c>
      <c r="M1034" s="738">
        <v>144</v>
      </c>
      <c r="N1034" s="738">
        <v>14</v>
      </c>
      <c r="O1034" s="738">
        <v>4</v>
      </c>
      <c r="P1034" s="738">
        <v>1</v>
      </c>
      <c r="Q1034" s="738">
        <v>0</v>
      </c>
    </row>
    <row r="1035" spans="1:17" ht="18" customHeight="1">
      <c r="B1035" s="736"/>
      <c r="C1035" s="742" t="s">
        <v>1844</v>
      </c>
      <c r="D1035" s="711" t="s">
        <v>1740</v>
      </c>
      <c r="E1035" s="738">
        <v>2526</v>
      </c>
      <c r="F1035" s="738">
        <v>2016</v>
      </c>
      <c r="G1035" s="738">
        <v>1764</v>
      </c>
      <c r="H1035" s="738">
        <v>252</v>
      </c>
      <c r="I1035" s="738">
        <v>510</v>
      </c>
      <c r="J1035" s="738">
        <v>58</v>
      </c>
      <c r="K1035" s="738">
        <v>384</v>
      </c>
      <c r="L1035" s="738">
        <v>68</v>
      </c>
      <c r="M1035" s="738">
        <v>2362</v>
      </c>
      <c r="N1035" s="738">
        <v>30</v>
      </c>
      <c r="O1035" s="738">
        <v>21</v>
      </c>
      <c r="P1035" s="738">
        <v>90</v>
      </c>
      <c r="Q1035" s="738">
        <v>23</v>
      </c>
    </row>
    <row r="1036" spans="1:17" ht="9" customHeight="1">
      <c r="B1036" s="736"/>
      <c r="C1036" s="736"/>
      <c r="D1036" s="711" t="s">
        <v>1741</v>
      </c>
      <c r="E1036" s="738">
        <v>1180</v>
      </c>
      <c r="F1036" s="738">
        <v>920</v>
      </c>
      <c r="G1036" s="738">
        <v>755</v>
      </c>
      <c r="H1036" s="738">
        <v>165</v>
      </c>
      <c r="I1036" s="738">
        <v>260</v>
      </c>
      <c r="J1036" s="738">
        <v>16</v>
      </c>
      <c r="K1036" s="738">
        <v>200</v>
      </c>
      <c r="L1036" s="738">
        <v>44</v>
      </c>
      <c r="M1036" s="738">
        <v>1073</v>
      </c>
      <c r="N1036" s="738">
        <v>29</v>
      </c>
      <c r="O1036" s="738">
        <v>10</v>
      </c>
      <c r="P1036" s="738">
        <v>59</v>
      </c>
      <c r="Q1036" s="738">
        <v>9</v>
      </c>
    </row>
    <row r="1037" spans="1:17" ht="9" customHeight="1">
      <c r="B1037" s="736"/>
      <c r="C1037" s="736"/>
      <c r="D1037" s="711" t="s">
        <v>1742</v>
      </c>
      <c r="E1037" s="738">
        <v>3706</v>
      </c>
      <c r="F1037" s="738">
        <v>2936</v>
      </c>
      <c r="G1037" s="738">
        <v>2519</v>
      </c>
      <c r="H1037" s="738">
        <v>417</v>
      </c>
      <c r="I1037" s="738">
        <v>770</v>
      </c>
      <c r="J1037" s="738">
        <v>74</v>
      </c>
      <c r="K1037" s="738">
        <v>584</v>
      </c>
      <c r="L1037" s="738">
        <v>112</v>
      </c>
      <c r="M1037" s="738">
        <v>3435</v>
      </c>
      <c r="N1037" s="738">
        <v>59</v>
      </c>
      <c r="O1037" s="738">
        <v>31</v>
      </c>
      <c r="P1037" s="738">
        <v>149</v>
      </c>
      <c r="Q1037" s="738">
        <v>32</v>
      </c>
    </row>
    <row r="1038" spans="1:17" ht="18" customHeight="1">
      <c r="B1038" s="699" t="s">
        <v>689</v>
      </c>
      <c r="C1038" s="736"/>
      <c r="D1038" s="711"/>
      <c r="E1038" s="739"/>
      <c r="F1038" s="739"/>
      <c r="G1038" s="739"/>
      <c r="H1038" s="739"/>
      <c r="I1038" s="739"/>
      <c r="J1038" s="739"/>
      <c r="K1038" s="739"/>
      <c r="L1038" s="739"/>
      <c r="M1038" s="739"/>
      <c r="N1038" s="739"/>
      <c r="O1038" s="739"/>
      <c r="P1038" s="739"/>
      <c r="Q1038" s="739"/>
    </row>
    <row r="1039" spans="1:17" ht="18" customHeight="1">
      <c r="B1039" s="736"/>
      <c r="C1039" s="736" t="s">
        <v>1845</v>
      </c>
      <c r="D1039" s="711" t="s">
        <v>1740</v>
      </c>
      <c r="E1039" s="738">
        <v>74</v>
      </c>
      <c r="F1039" s="738">
        <v>47</v>
      </c>
      <c r="G1039" s="740" t="s">
        <v>974</v>
      </c>
      <c r="H1039" s="740" t="s">
        <v>974</v>
      </c>
      <c r="I1039" s="738">
        <v>27</v>
      </c>
      <c r="J1039" s="738">
        <v>2</v>
      </c>
      <c r="K1039" s="738">
        <v>15</v>
      </c>
      <c r="L1039" s="738">
        <v>10</v>
      </c>
      <c r="M1039" s="738">
        <v>67</v>
      </c>
      <c r="N1039" s="738">
        <v>0</v>
      </c>
      <c r="O1039" s="738">
        <v>0</v>
      </c>
      <c r="P1039" s="738">
        <v>6</v>
      </c>
      <c r="Q1039" s="738">
        <v>1</v>
      </c>
    </row>
    <row r="1040" spans="1:17" ht="9" customHeight="1">
      <c r="B1040" s="736"/>
      <c r="C1040" s="736"/>
      <c r="D1040" s="711" t="s">
        <v>1741</v>
      </c>
      <c r="E1040" s="738">
        <v>36</v>
      </c>
      <c r="F1040" s="738">
        <v>14</v>
      </c>
      <c r="G1040" s="740" t="s">
        <v>974</v>
      </c>
      <c r="H1040" s="740" t="s">
        <v>974</v>
      </c>
      <c r="I1040" s="738">
        <v>22</v>
      </c>
      <c r="J1040" s="738">
        <v>1</v>
      </c>
      <c r="K1040" s="738">
        <v>15</v>
      </c>
      <c r="L1040" s="738">
        <v>6</v>
      </c>
      <c r="M1040" s="738">
        <v>32</v>
      </c>
      <c r="N1040" s="738">
        <v>0</v>
      </c>
      <c r="O1040" s="738">
        <v>1</v>
      </c>
      <c r="P1040" s="738">
        <v>3</v>
      </c>
      <c r="Q1040" s="738">
        <v>0</v>
      </c>
    </row>
    <row r="1041" spans="2:17" ht="9" customHeight="1">
      <c r="B1041" s="736"/>
      <c r="C1041" s="736"/>
      <c r="D1041" s="711" t="s">
        <v>1742</v>
      </c>
      <c r="E1041" s="738">
        <v>110</v>
      </c>
      <c r="F1041" s="738">
        <v>61</v>
      </c>
      <c r="G1041" s="740" t="s">
        <v>974</v>
      </c>
      <c r="H1041" s="740" t="s">
        <v>974</v>
      </c>
      <c r="I1041" s="738">
        <v>49</v>
      </c>
      <c r="J1041" s="738">
        <v>3</v>
      </c>
      <c r="K1041" s="738">
        <v>30</v>
      </c>
      <c r="L1041" s="738">
        <v>16</v>
      </c>
      <c r="M1041" s="738">
        <v>99</v>
      </c>
      <c r="N1041" s="738">
        <v>0</v>
      </c>
      <c r="O1041" s="738">
        <v>1</v>
      </c>
      <c r="P1041" s="738">
        <v>9</v>
      </c>
      <c r="Q1041" s="738">
        <v>1</v>
      </c>
    </row>
    <row r="1042" spans="2:17" ht="18" customHeight="1">
      <c r="B1042" s="736"/>
      <c r="C1042" s="736" t="s">
        <v>1846</v>
      </c>
      <c r="D1042" s="711" t="s">
        <v>1740</v>
      </c>
      <c r="E1042" s="738">
        <v>2</v>
      </c>
      <c r="F1042" s="740" t="s">
        <v>974</v>
      </c>
      <c r="G1042" s="740" t="s">
        <v>974</v>
      </c>
      <c r="H1042" s="740" t="s">
        <v>974</v>
      </c>
      <c r="I1042" s="740" t="s">
        <v>974</v>
      </c>
      <c r="J1042" s="740" t="s">
        <v>974</v>
      </c>
      <c r="K1042" s="740" t="s">
        <v>974</v>
      </c>
      <c r="L1042" s="740" t="s">
        <v>974</v>
      </c>
      <c r="M1042" s="740" t="s">
        <v>974</v>
      </c>
      <c r="N1042" s="740" t="s">
        <v>974</v>
      </c>
      <c r="O1042" s="740" t="s">
        <v>974</v>
      </c>
      <c r="P1042" s="740" t="s">
        <v>974</v>
      </c>
      <c r="Q1042" s="740" t="s">
        <v>974</v>
      </c>
    </row>
    <row r="1043" spans="2:17" ht="9" customHeight="1">
      <c r="B1043" s="736"/>
      <c r="C1043" s="736"/>
      <c r="D1043" s="711" t="s">
        <v>1741</v>
      </c>
      <c r="E1043" s="738">
        <v>5</v>
      </c>
      <c r="F1043" s="740" t="s">
        <v>974</v>
      </c>
      <c r="G1043" s="740" t="s">
        <v>974</v>
      </c>
      <c r="H1043" s="740" t="s">
        <v>974</v>
      </c>
      <c r="I1043" s="740" t="s">
        <v>974</v>
      </c>
      <c r="J1043" s="740" t="s">
        <v>974</v>
      </c>
      <c r="K1043" s="740" t="s">
        <v>974</v>
      </c>
      <c r="L1043" s="740" t="s">
        <v>974</v>
      </c>
      <c r="M1043" s="740" t="s">
        <v>974</v>
      </c>
      <c r="N1043" s="740" t="s">
        <v>974</v>
      </c>
      <c r="O1043" s="740" t="s">
        <v>974</v>
      </c>
      <c r="P1043" s="740" t="s">
        <v>974</v>
      </c>
      <c r="Q1043" s="740" t="s">
        <v>974</v>
      </c>
    </row>
    <row r="1044" spans="2:17" ht="9" customHeight="1">
      <c r="B1044" s="736"/>
      <c r="C1044" s="736"/>
      <c r="D1044" s="711" t="s">
        <v>1742</v>
      </c>
      <c r="E1044" s="738">
        <v>7</v>
      </c>
      <c r="F1044" s="740" t="s">
        <v>974</v>
      </c>
      <c r="G1044" s="740" t="s">
        <v>974</v>
      </c>
      <c r="H1044" s="740" t="s">
        <v>974</v>
      </c>
      <c r="I1044" s="740" t="s">
        <v>974</v>
      </c>
      <c r="J1044" s="740" t="s">
        <v>974</v>
      </c>
      <c r="K1044" s="740" t="s">
        <v>974</v>
      </c>
      <c r="L1044" s="740" t="s">
        <v>974</v>
      </c>
      <c r="M1044" s="740" t="s">
        <v>974</v>
      </c>
      <c r="N1044" s="740" t="s">
        <v>974</v>
      </c>
      <c r="O1044" s="740" t="s">
        <v>974</v>
      </c>
      <c r="P1044" s="740" t="s">
        <v>974</v>
      </c>
      <c r="Q1044" s="740" t="s">
        <v>974</v>
      </c>
    </row>
    <row r="1045" spans="2:17" ht="18" customHeight="1">
      <c r="B1045" s="736"/>
      <c r="C1045" s="736" t="s">
        <v>1848</v>
      </c>
      <c r="D1045" s="711" t="s">
        <v>1740</v>
      </c>
      <c r="E1045" s="738">
        <v>4</v>
      </c>
      <c r="F1045" s="740" t="s">
        <v>974</v>
      </c>
      <c r="G1045" s="740" t="s">
        <v>974</v>
      </c>
      <c r="H1045" s="740" t="s">
        <v>974</v>
      </c>
      <c r="I1045" s="740" t="s">
        <v>974</v>
      </c>
      <c r="J1045" s="740" t="s">
        <v>974</v>
      </c>
      <c r="K1045" s="740" t="s">
        <v>974</v>
      </c>
      <c r="L1045" s="740" t="s">
        <v>974</v>
      </c>
      <c r="M1045" s="740" t="s">
        <v>974</v>
      </c>
      <c r="N1045" s="740" t="s">
        <v>974</v>
      </c>
      <c r="O1045" s="740" t="s">
        <v>974</v>
      </c>
      <c r="P1045" s="740" t="s">
        <v>974</v>
      </c>
      <c r="Q1045" s="740" t="s">
        <v>974</v>
      </c>
    </row>
    <row r="1046" spans="2:17" ht="9" customHeight="1">
      <c r="B1046" s="736"/>
      <c r="C1046" s="736"/>
      <c r="D1046" s="711" t="s">
        <v>1741</v>
      </c>
      <c r="E1046" s="738">
        <v>10</v>
      </c>
      <c r="F1046" s="740" t="s">
        <v>974</v>
      </c>
      <c r="G1046" s="740" t="s">
        <v>974</v>
      </c>
      <c r="H1046" s="740" t="s">
        <v>974</v>
      </c>
      <c r="I1046" s="740" t="s">
        <v>974</v>
      </c>
      <c r="J1046" s="740" t="s">
        <v>974</v>
      </c>
      <c r="K1046" s="740" t="s">
        <v>974</v>
      </c>
      <c r="L1046" s="740" t="s">
        <v>974</v>
      </c>
      <c r="M1046" s="740" t="s">
        <v>974</v>
      </c>
      <c r="N1046" s="740" t="s">
        <v>974</v>
      </c>
      <c r="O1046" s="740" t="s">
        <v>974</v>
      </c>
      <c r="P1046" s="740" t="s">
        <v>974</v>
      </c>
      <c r="Q1046" s="740" t="s">
        <v>974</v>
      </c>
    </row>
    <row r="1047" spans="2:17" ht="9" customHeight="1">
      <c r="B1047" s="736"/>
      <c r="C1047" s="736"/>
      <c r="D1047" s="711" t="s">
        <v>1742</v>
      </c>
      <c r="E1047" s="738">
        <v>14</v>
      </c>
      <c r="F1047" s="740" t="s">
        <v>974</v>
      </c>
      <c r="G1047" s="740" t="s">
        <v>974</v>
      </c>
      <c r="H1047" s="740" t="s">
        <v>974</v>
      </c>
      <c r="I1047" s="740" t="s">
        <v>974</v>
      </c>
      <c r="J1047" s="740" t="s">
        <v>974</v>
      </c>
      <c r="K1047" s="740" t="s">
        <v>974</v>
      </c>
      <c r="L1047" s="740" t="s">
        <v>974</v>
      </c>
      <c r="M1047" s="740" t="s">
        <v>974</v>
      </c>
      <c r="N1047" s="740" t="s">
        <v>974</v>
      </c>
      <c r="O1047" s="740" t="s">
        <v>974</v>
      </c>
      <c r="P1047" s="740" t="s">
        <v>974</v>
      </c>
      <c r="Q1047" s="740" t="s">
        <v>974</v>
      </c>
    </row>
    <row r="1048" spans="2:17" ht="18" customHeight="1">
      <c r="B1048" s="736"/>
      <c r="C1048" s="736" t="s">
        <v>1849</v>
      </c>
      <c r="D1048" s="711" t="s">
        <v>1740</v>
      </c>
      <c r="E1048" s="738">
        <v>3</v>
      </c>
      <c r="F1048" s="740" t="s">
        <v>974</v>
      </c>
      <c r="G1048" s="740" t="s">
        <v>974</v>
      </c>
      <c r="H1048" s="740" t="s">
        <v>974</v>
      </c>
      <c r="I1048" s="740" t="s">
        <v>974</v>
      </c>
      <c r="J1048" s="740" t="s">
        <v>974</v>
      </c>
      <c r="K1048" s="740" t="s">
        <v>974</v>
      </c>
      <c r="L1048" s="740" t="s">
        <v>974</v>
      </c>
      <c r="M1048" s="740" t="s">
        <v>974</v>
      </c>
      <c r="N1048" s="740" t="s">
        <v>974</v>
      </c>
      <c r="O1048" s="740" t="s">
        <v>974</v>
      </c>
      <c r="P1048" s="740" t="s">
        <v>974</v>
      </c>
      <c r="Q1048" s="740" t="s">
        <v>974</v>
      </c>
    </row>
    <row r="1049" spans="2:17" ht="9" customHeight="1">
      <c r="B1049" s="736"/>
      <c r="C1049" s="736"/>
      <c r="D1049" s="711" t="s">
        <v>1741</v>
      </c>
      <c r="E1049" s="738">
        <v>4</v>
      </c>
      <c r="F1049" s="740" t="s">
        <v>974</v>
      </c>
      <c r="G1049" s="740" t="s">
        <v>974</v>
      </c>
      <c r="H1049" s="740" t="s">
        <v>974</v>
      </c>
      <c r="I1049" s="740" t="s">
        <v>974</v>
      </c>
      <c r="J1049" s="740" t="s">
        <v>974</v>
      </c>
      <c r="K1049" s="740" t="s">
        <v>974</v>
      </c>
      <c r="L1049" s="740" t="s">
        <v>974</v>
      </c>
      <c r="M1049" s="740" t="s">
        <v>974</v>
      </c>
      <c r="N1049" s="740" t="s">
        <v>974</v>
      </c>
      <c r="O1049" s="740" t="s">
        <v>974</v>
      </c>
      <c r="P1049" s="740" t="s">
        <v>974</v>
      </c>
      <c r="Q1049" s="740" t="s">
        <v>974</v>
      </c>
    </row>
    <row r="1050" spans="2:17" ht="9" customHeight="1">
      <c r="B1050" s="736"/>
      <c r="C1050" s="736"/>
      <c r="D1050" s="711" t="s">
        <v>1742</v>
      </c>
      <c r="E1050" s="738">
        <v>7</v>
      </c>
      <c r="F1050" s="740" t="s">
        <v>974</v>
      </c>
      <c r="G1050" s="740" t="s">
        <v>974</v>
      </c>
      <c r="H1050" s="740" t="s">
        <v>974</v>
      </c>
      <c r="I1050" s="740" t="s">
        <v>974</v>
      </c>
      <c r="J1050" s="740" t="s">
        <v>974</v>
      </c>
      <c r="K1050" s="740" t="s">
        <v>974</v>
      </c>
      <c r="L1050" s="740" t="s">
        <v>974</v>
      </c>
      <c r="M1050" s="740" t="s">
        <v>974</v>
      </c>
      <c r="N1050" s="740" t="s">
        <v>974</v>
      </c>
      <c r="O1050" s="740" t="s">
        <v>974</v>
      </c>
      <c r="P1050" s="740" t="s">
        <v>974</v>
      </c>
      <c r="Q1050" s="740" t="s">
        <v>974</v>
      </c>
    </row>
    <row r="1051" spans="2:17" ht="18" customHeight="1">
      <c r="B1051" s="736"/>
      <c r="C1051" s="742" t="s">
        <v>1844</v>
      </c>
      <c r="D1051" s="711" t="s">
        <v>1740</v>
      </c>
      <c r="E1051" s="738">
        <v>83</v>
      </c>
      <c r="F1051" s="738">
        <v>53</v>
      </c>
      <c r="G1051" s="738">
        <v>43</v>
      </c>
      <c r="H1051" s="738">
        <v>10</v>
      </c>
      <c r="I1051" s="738">
        <v>30</v>
      </c>
      <c r="J1051" s="738">
        <v>3</v>
      </c>
      <c r="K1051" s="738">
        <v>17</v>
      </c>
      <c r="L1051" s="738">
        <v>10</v>
      </c>
      <c r="M1051" s="738">
        <v>74</v>
      </c>
      <c r="N1051" s="738">
        <v>0</v>
      </c>
      <c r="O1051" s="738">
        <v>2</v>
      </c>
      <c r="P1051" s="738">
        <v>6</v>
      </c>
      <c r="Q1051" s="738">
        <v>1</v>
      </c>
    </row>
    <row r="1052" spans="2:17" ht="9" customHeight="1">
      <c r="B1052" s="736"/>
      <c r="C1052" s="736"/>
      <c r="D1052" s="711" t="s">
        <v>1741</v>
      </c>
      <c r="E1052" s="738">
        <v>55</v>
      </c>
      <c r="F1052" s="738">
        <v>26</v>
      </c>
      <c r="G1052" s="738">
        <v>19</v>
      </c>
      <c r="H1052" s="738">
        <v>7</v>
      </c>
      <c r="I1052" s="738">
        <v>29</v>
      </c>
      <c r="J1052" s="738">
        <v>1</v>
      </c>
      <c r="K1052" s="738">
        <v>20</v>
      </c>
      <c r="L1052" s="738">
        <v>8</v>
      </c>
      <c r="M1052" s="738">
        <v>45</v>
      </c>
      <c r="N1052" s="738">
        <v>1</v>
      </c>
      <c r="O1052" s="738">
        <v>6</v>
      </c>
      <c r="P1052" s="738">
        <v>3</v>
      </c>
      <c r="Q1052" s="738">
        <v>0</v>
      </c>
    </row>
    <row r="1053" spans="2:17" ht="9" customHeight="1">
      <c r="B1053" s="736"/>
      <c r="C1053" s="736"/>
      <c r="D1053" s="711" t="s">
        <v>1742</v>
      </c>
      <c r="E1053" s="738">
        <v>138</v>
      </c>
      <c r="F1053" s="738">
        <v>79</v>
      </c>
      <c r="G1053" s="738">
        <v>62</v>
      </c>
      <c r="H1053" s="738">
        <v>17</v>
      </c>
      <c r="I1053" s="738">
        <v>59</v>
      </c>
      <c r="J1053" s="738">
        <v>4</v>
      </c>
      <c r="K1053" s="738">
        <v>37</v>
      </c>
      <c r="L1053" s="738">
        <v>18</v>
      </c>
      <c r="M1053" s="738">
        <v>119</v>
      </c>
      <c r="N1053" s="738">
        <v>1</v>
      </c>
      <c r="O1053" s="738">
        <v>8</v>
      </c>
      <c r="P1053" s="738">
        <v>9</v>
      </c>
      <c r="Q1053" s="738">
        <v>1</v>
      </c>
    </row>
    <row r="1054" spans="2:17" ht="18" customHeight="1">
      <c r="B1054" s="699" t="s">
        <v>699</v>
      </c>
      <c r="C1054" s="736"/>
      <c r="D1054" s="711"/>
      <c r="E1054" s="739"/>
      <c r="F1054" s="739"/>
      <c r="G1054" s="739"/>
      <c r="H1054" s="739"/>
      <c r="I1054" s="739"/>
      <c r="J1054" s="739"/>
      <c r="K1054" s="739"/>
      <c r="L1054" s="739"/>
      <c r="M1054" s="739"/>
      <c r="N1054" s="739"/>
      <c r="O1054" s="739"/>
      <c r="P1054" s="739"/>
      <c r="Q1054" s="739"/>
    </row>
    <row r="1055" spans="2:17" ht="27" customHeight="1">
      <c r="B1055" s="736"/>
      <c r="C1055" s="736" t="s">
        <v>1850</v>
      </c>
      <c r="D1055" s="711" t="s">
        <v>1740</v>
      </c>
      <c r="E1055" s="738">
        <v>50</v>
      </c>
      <c r="F1055" s="738">
        <v>48</v>
      </c>
      <c r="G1055" s="738">
        <v>48</v>
      </c>
      <c r="H1055" s="738">
        <v>0</v>
      </c>
      <c r="I1055" s="738">
        <v>2</v>
      </c>
      <c r="J1055" s="738">
        <v>0</v>
      </c>
      <c r="K1055" s="738">
        <v>1</v>
      </c>
      <c r="L1055" s="738">
        <v>1</v>
      </c>
      <c r="M1055" s="740" t="s">
        <v>974</v>
      </c>
      <c r="N1055" s="740" t="s">
        <v>974</v>
      </c>
      <c r="O1055" s="740" t="s">
        <v>974</v>
      </c>
      <c r="P1055" s="740" t="s">
        <v>974</v>
      </c>
      <c r="Q1055" s="740" t="s">
        <v>974</v>
      </c>
    </row>
    <row r="1056" spans="2:17" ht="9" customHeight="1">
      <c r="B1056" s="736"/>
      <c r="C1056" s="736"/>
      <c r="D1056" s="711" t="s">
        <v>1741</v>
      </c>
      <c r="E1056" s="738">
        <v>27</v>
      </c>
      <c r="F1056" s="738">
        <v>23</v>
      </c>
      <c r="G1056" s="738">
        <v>23</v>
      </c>
      <c r="H1056" s="738">
        <v>0</v>
      </c>
      <c r="I1056" s="738">
        <v>4</v>
      </c>
      <c r="J1056" s="738">
        <v>0</v>
      </c>
      <c r="K1056" s="738">
        <v>2</v>
      </c>
      <c r="L1056" s="738">
        <v>2</v>
      </c>
      <c r="M1056" s="740" t="s">
        <v>974</v>
      </c>
      <c r="N1056" s="740" t="s">
        <v>974</v>
      </c>
      <c r="O1056" s="740" t="s">
        <v>974</v>
      </c>
      <c r="P1056" s="740" t="s">
        <v>974</v>
      </c>
      <c r="Q1056" s="740" t="s">
        <v>974</v>
      </c>
    </row>
    <row r="1057" spans="2:17" ht="9" customHeight="1">
      <c r="B1057" s="736"/>
      <c r="C1057" s="736"/>
      <c r="D1057" s="711" t="s">
        <v>1742</v>
      </c>
      <c r="E1057" s="738">
        <v>77</v>
      </c>
      <c r="F1057" s="738">
        <v>71</v>
      </c>
      <c r="G1057" s="738">
        <v>71</v>
      </c>
      <c r="H1057" s="738">
        <v>0</v>
      </c>
      <c r="I1057" s="738">
        <v>6</v>
      </c>
      <c r="J1057" s="738">
        <v>0</v>
      </c>
      <c r="K1057" s="738">
        <v>3</v>
      </c>
      <c r="L1057" s="738">
        <v>3</v>
      </c>
      <c r="M1057" s="740" t="s">
        <v>974</v>
      </c>
      <c r="N1057" s="740" t="s">
        <v>974</v>
      </c>
      <c r="O1057" s="740" t="s">
        <v>974</v>
      </c>
      <c r="P1057" s="740" t="s">
        <v>974</v>
      </c>
      <c r="Q1057" s="740" t="s">
        <v>974</v>
      </c>
    </row>
    <row r="1058" spans="2:17" ht="18" customHeight="1">
      <c r="B1058" s="736"/>
      <c r="C1058" s="741" t="s">
        <v>1851</v>
      </c>
      <c r="D1058" s="711" t="s">
        <v>1740</v>
      </c>
      <c r="E1058" s="738">
        <v>11</v>
      </c>
      <c r="F1058" s="738">
        <v>9</v>
      </c>
      <c r="G1058" s="738">
        <v>0</v>
      </c>
      <c r="H1058" s="738">
        <v>9</v>
      </c>
      <c r="I1058" s="738">
        <v>2</v>
      </c>
      <c r="J1058" s="738">
        <v>1</v>
      </c>
      <c r="K1058" s="738">
        <v>0</v>
      </c>
      <c r="L1058" s="738">
        <v>1</v>
      </c>
      <c r="M1058" s="740" t="s">
        <v>974</v>
      </c>
      <c r="N1058" s="740" t="s">
        <v>974</v>
      </c>
      <c r="O1058" s="740" t="s">
        <v>974</v>
      </c>
      <c r="P1058" s="740" t="s">
        <v>974</v>
      </c>
      <c r="Q1058" s="740" t="s">
        <v>974</v>
      </c>
    </row>
    <row r="1059" spans="2:17" ht="9" customHeight="1">
      <c r="B1059" s="736"/>
      <c r="C1059" s="736"/>
      <c r="D1059" s="711" t="s">
        <v>1741</v>
      </c>
      <c r="E1059" s="738">
        <v>7</v>
      </c>
      <c r="F1059" s="738">
        <v>6</v>
      </c>
      <c r="G1059" s="738">
        <v>0</v>
      </c>
      <c r="H1059" s="738">
        <v>6</v>
      </c>
      <c r="I1059" s="738">
        <v>1</v>
      </c>
      <c r="J1059" s="738">
        <v>0</v>
      </c>
      <c r="K1059" s="738">
        <v>1</v>
      </c>
      <c r="L1059" s="738">
        <v>0</v>
      </c>
      <c r="M1059" s="740" t="s">
        <v>974</v>
      </c>
      <c r="N1059" s="740" t="s">
        <v>974</v>
      </c>
      <c r="O1059" s="740" t="s">
        <v>974</v>
      </c>
      <c r="P1059" s="740" t="s">
        <v>974</v>
      </c>
      <c r="Q1059" s="740" t="s">
        <v>974</v>
      </c>
    </row>
    <row r="1060" spans="2:17" ht="9" customHeight="1">
      <c r="B1060" s="736"/>
      <c r="C1060" s="736"/>
      <c r="D1060" s="711" t="s">
        <v>1742</v>
      </c>
      <c r="E1060" s="738">
        <v>18</v>
      </c>
      <c r="F1060" s="738">
        <v>15</v>
      </c>
      <c r="G1060" s="738">
        <v>0</v>
      </c>
      <c r="H1060" s="738">
        <v>15</v>
      </c>
      <c r="I1060" s="738">
        <v>3</v>
      </c>
      <c r="J1060" s="738">
        <v>1</v>
      </c>
      <c r="K1060" s="738">
        <v>1</v>
      </c>
      <c r="L1060" s="738">
        <v>1</v>
      </c>
      <c r="M1060" s="740" t="s">
        <v>974</v>
      </c>
      <c r="N1060" s="740" t="s">
        <v>974</v>
      </c>
      <c r="O1060" s="740" t="s">
        <v>974</v>
      </c>
      <c r="P1060" s="740" t="s">
        <v>974</v>
      </c>
      <c r="Q1060" s="740" t="s">
        <v>974</v>
      </c>
    </row>
    <row r="1061" spans="2:17" ht="18" customHeight="1">
      <c r="B1061" s="736"/>
      <c r="C1061" s="741" t="s">
        <v>1852</v>
      </c>
      <c r="D1061" s="711" t="s">
        <v>1740</v>
      </c>
      <c r="E1061" s="738">
        <v>268</v>
      </c>
      <c r="F1061" s="738">
        <v>184</v>
      </c>
      <c r="G1061" s="738">
        <v>184</v>
      </c>
      <c r="H1061" s="738">
        <v>0</v>
      </c>
      <c r="I1061" s="738">
        <v>84</v>
      </c>
      <c r="J1061" s="738">
        <v>11</v>
      </c>
      <c r="K1061" s="738">
        <v>47</v>
      </c>
      <c r="L1061" s="738">
        <v>26</v>
      </c>
      <c r="M1061" s="738">
        <v>251</v>
      </c>
      <c r="N1061" s="738">
        <v>6</v>
      </c>
      <c r="O1061" s="738">
        <v>2</v>
      </c>
      <c r="P1061" s="738">
        <v>9</v>
      </c>
      <c r="Q1061" s="738">
        <v>0</v>
      </c>
    </row>
    <row r="1062" spans="2:17" ht="9" customHeight="1">
      <c r="B1062" s="736"/>
      <c r="C1062" s="736"/>
      <c r="D1062" s="711" t="s">
        <v>1741</v>
      </c>
      <c r="E1062" s="738">
        <v>226</v>
      </c>
      <c r="F1062" s="738">
        <v>112</v>
      </c>
      <c r="G1062" s="738">
        <v>112</v>
      </c>
      <c r="H1062" s="738">
        <v>0</v>
      </c>
      <c r="I1062" s="738">
        <v>114</v>
      </c>
      <c r="J1062" s="738">
        <v>17</v>
      </c>
      <c r="K1062" s="738">
        <v>74</v>
      </c>
      <c r="L1062" s="738">
        <v>23</v>
      </c>
      <c r="M1062" s="738">
        <v>218</v>
      </c>
      <c r="N1062" s="738">
        <v>2</v>
      </c>
      <c r="O1062" s="738">
        <v>1</v>
      </c>
      <c r="P1062" s="738">
        <v>4</v>
      </c>
      <c r="Q1062" s="738">
        <v>1</v>
      </c>
    </row>
    <row r="1063" spans="2:17" ht="9" customHeight="1">
      <c r="B1063" s="736"/>
      <c r="C1063" s="736"/>
      <c r="D1063" s="711" t="s">
        <v>1742</v>
      </c>
      <c r="E1063" s="738">
        <v>494</v>
      </c>
      <c r="F1063" s="738">
        <v>296</v>
      </c>
      <c r="G1063" s="738">
        <v>296</v>
      </c>
      <c r="H1063" s="738">
        <v>0</v>
      </c>
      <c r="I1063" s="738">
        <v>198</v>
      </c>
      <c r="J1063" s="738">
        <v>28</v>
      </c>
      <c r="K1063" s="738">
        <v>121</v>
      </c>
      <c r="L1063" s="738">
        <v>49</v>
      </c>
      <c r="M1063" s="738">
        <v>469</v>
      </c>
      <c r="N1063" s="738">
        <v>8</v>
      </c>
      <c r="O1063" s="738">
        <v>3</v>
      </c>
      <c r="P1063" s="738">
        <v>13</v>
      </c>
      <c r="Q1063" s="738">
        <v>1</v>
      </c>
    </row>
    <row r="1064" spans="2:17" ht="18" customHeight="1">
      <c r="B1064" s="736"/>
      <c r="C1064" s="741" t="s">
        <v>1853</v>
      </c>
      <c r="D1064" s="711" t="s">
        <v>1740</v>
      </c>
      <c r="E1064" s="738">
        <v>641</v>
      </c>
      <c r="F1064" s="738">
        <v>213</v>
      </c>
      <c r="G1064" s="738">
        <v>1</v>
      </c>
      <c r="H1064" s="738">
        <v>212</v>
      </c>
      <c r="I1064" s="738">
        <v>428</v>
      </c>
      <c r="J1064" s="738">
        <v>27</v>
      </c>
      <c r="K1064" s="738">
        <v>322</v>
      </c>
      <c r="L1064" s="738">
        <v>79</v>
      </c>
      <c r="M1064" s="738">
        <v>400</v>
      </c>
      <c r="N1064" s="738">
        <v>180</v>
      </c>
      <c r="O1064" s="738">
        <v>55</v>
      </c>
      <c r="P1064" s="738">
        <v>1</v>
      </c>
      <c r="Q1064" s="738">
        <v>5</v>
      </c>
    </row>
    <row r="1065" spans="2:17" ht="9" customHeight="1">
      <c r="B1065" s="736"/>
      <c r="C1065" s="736"/>
      <c r="D1065" s="711" t="s">
        <v>1741</v>
      </c>
      <c r="E1065" s="738">
        <v>868</v>
      </c>
      <c r="F1065" s="738">
        <v>193</v>
      </c>
      <c r="G1065" s="738">
        <v>0</v>
      </c>
      <c r="H1065" s="738">
        <v>193</v>
      </c>
      <c r="I1065" s="738">
        <v>675</v>
      </c>
      <c r="J1065" s="738">
        <v>43</v>
      </c>
      <c r="K1065" s="738">
        <v>526</v>
      </c>
      <c r="L1065" s="738">
        <v>106</v>
      </c>
      <c r="M1065" s="738">
        <v>509</v>
      </c>
      <c r="N1065" s="738">
        <v>292</v>
      </c>
      <c r="O1065" s="738">
        <v>59</v>
      </c>
      <c r="P1065" s="738">
        <v>5</v>
      </c>
      <c r="Q1065" s="738">
        <v>3</v>
      </c>
    </row>
    <row r="1066" spans="2:17" ht="9" customHeight="1">
      <c r="B1066" s="736"/>
      <c r="C1066" s="736"/>
      <c r="D1066" s="711" t="s">
        <v>1742</v>
      </c>
      <c r="E1066" s="738">
        <v>1509</v>
      </c>
      <c r="F1066" s="738">
        <v>406</v>
      </c>
      <c r="G1066" s="738">
        <v>1</v>
      </c>
      <c r="H1066" s="738">
        <v>405</v>
      </c>
      <c r="I1066" s="738">
        <v>1103</v>
      </c>
      <c r="J1066" s="738">
        <v>70</v>
      </c>
      <c r="K1066" s="738">
        <v>848</v>
      </c>
      <c r="L1066" s="738">
        <v>185</v>
      </c>
      <c r="M1066" s="738">
        <v>909</v>
      </c>
      <c r="N1066" s="738">
        <v>472</v>
      </c>
      <c r="O1066" s="738">
        <v>114</v>
      </c>
      <c r="P1066" s="738">
        <v>6</v>
      </c>
      <c r="Q1066" s="738">
        <v>8</v>
      </c>
    </row>
    <row r="1067" spans="2:17" ht="18" customHeight="1">
      <c r="B1067" s="736"/>
      <c r="C1067" s="736" t="s">
        <v>1854</v>
      </c>
      <c r="D1067" s="711" t="s">
        <v>1740</v>
      </c>
      <c r="E1067" s="738">
        <v>129</v>
      </c>
      <c r="F1067" s="738">
        <v>43</v>
      </c>
      <c r="G1067" s="738">
        <v>24</v>
      </c>
      <c r="H1067" s="738">
        <v>19</v>
      </c>
      <c r="I1067" s="738">
        <v>86</v>
      </c>
      <c r="J1067" s="738">
        <v>21</v>
      </c>
      <c r="K1067" s="738">
        <v>43</v>
      </c>
      <c r="L1067" s="738">
        <v>22</v>
      </c>
      <c r="M1067" s="738">
        <v>105</v>
      </c>
      <c r="N1067" s="738">
        <v>13</v>
      </c>
      <c r="O1067" s="738">
        <v>4</v>
      </c>
      <c r="P1067" s="738">
        <v>2</v>
      </c>
      <c r="Q1067" s="738">
        <v>5</v>
      </c>
    </row>
    <row r="1068" spans="2:17" ht="9" customHeight="1">
      <c r="B1068" s="736"/>
      <c r="C1068" s="736"/>
      <c r="D1068" s="711" t="s">
        <v>1741</v>
      </c>
      <c r="E1068" s="738">
        <v>123</v>
      </c>
      <c r="F1068" s="738">
        <v>36</v>
      </c>
      <c r="G1068" s="738">
        <v>19</v>
      </c>
      <c r="H1068" s="738">
        <v>17</v>
      </c>
      <c r="I1068" s="738">
        <v>87</v>
      </c>
      <c r="J1068" s="738">
        <v>16</v>
      </c>
      <c r="K1068" s="738">
        <v>52</v>
      </c>
      <c r="L1068" s="738">
        <v>19</v>
      </c>
      <c r="M1068" s="738">
        <v>102</v>
      </c>
      <c r="N1068" s="738">
        <v>13</v>
      </c>
      <c r="O1068" s="738">
        <v>1</v>
      </c>
      <c r="P1068" s="738">
        <v>3</v>
      </c>
      <c r="Q1068" s="738">
        <v>4</v>
      </c>
    </row>
    <row r="1069" spans="2:17" ht="9" customHeight="1">
      <c r="B1069" s="736"/>
      <c r="C1069" s="736"/>
      <c r="D1069" s="711" t="s">
        <v>1742</v>
      </c>
      <c r="E1069" s="738">
        <v>252</v>
      </c>
      <c r="F1069" s="738">
        <v>79</v>
      </c>
      <c r="G1069" s="738">
        <v>43</v>
      </c>
      <c r="H1069" s="738">
        <v>36</v>
      </c>
      <c r="I1069" s="738">
        <v>173</v>
      </c>
      <c r="J1069" s="738">
        <v>37</v>
      </c>
      <c r="K1069" s="738">
        <v>95</v>
      </c>
      <c r="L1069" s="738">
        <v>41</v>
      </c>
      <c r="M1069" s="738">
        <v>207</v>
      </c>
      <c r="N1069" s="738">
        <v>26</v>
      </c>
      <c r="O1069" s="738">
        <v>5</v>
      </c>
      <c r="P1069" s="738">
        <v>5</v>
      </c>
      <c r="Q1069" s="738">
        <v>9</v>
      </c>
    </row>
    <row r="1070" spans="2:17" ht="18" customHeight="1">
      <c r="B1070" s="736"/>
      <c r="C1070" s="742" t="s">
        <v>1844</v>
      </c>
      <c r="D1070" s="711" t="s">
        <v>1740</v>
      </c>
      <c r="E1070" s="738">
        <v>1099</v>
      </c>
      <c r="F1070" s="738">
        <v>497</v>
      </c>
      <c r="G1070" s="738">
        <v>257</v>
      </c>
      <c r="H1070" s="738">
        <v>240</v>
      </c>
      <c r="I1070" s="738">
        <v>602</v>
      </c>
      <c r="J1070" s="738">
        <v>60</v>
      </c>
      <c r="K1070" s="738">
        <v>413</v>
      </c>
      <c r="L1070" s="738">
        <v>129</v>
      </c>
      <c r="M1070" s="738">
        <v>816</v>
      </c>
      <c r="N1070" s="738">
        <v>200</v>
      </c>
      <c r="O1070" s="738">
        <v>61</v>
      </c>
      <c r="P1070" s="738">
        <v>12</v>
      </c>
      <c r="Q1070" s="738">
        <v>10</v>
      </c>
    </row>
    <row r="1071" spans="2:17" ht="9" customHeight="1">
      <c r="B1071" s="736"/>
      <c r="C1071" s="736"/>
      <c r="D1071" s="711" t="s">
        <v>1741</v>
      </c>
      <c r="E1071" s="738">
        <v>1251</v>
      </c>
      <c r="F1071" s="738">
        <v>370</v>
      </c>
      <c r="G1071" s="738">
        <v>154</v>
      </c>
      <c r="H1071" s="738">
        <v>216</v>
      </c>
      <c r="I1071" s="738">
        <v>881</v>
      </c>
      <c r="J1071" s="738">
        <v>76</v>
      </c>
      <c r="K1071" s="738">
        <v>655</v>
      </c>
      <c r="L1071" s="738">
        <v>150</v>
      </c>
      <c r="M1071" s="738">
        <v>863</v>
      </c>
      <c r="N1071" s="738">
        <v>307</v>
      </c>
      <c r="O1071" s="738">
        <v>61</v>
      </c>
      <c r="P1071" s="738">
        <v>12</v>
      </c>
      <c r="Q1071" s="738">
        <v>8</v>
      </c>
    </row>
    <row r="1072" spans="2:17" ht="9" customHeight="1">
      <c r="B1072" s="736"/>
      <c r="C1072" s="736"/>
      <c r="D1072" s="711" t="s">
        <v>1742</v>
      </c>
      <c r="E1072" s="738">
        <v>2350</v>
      </c>
      <c r="F1072" s="738">
        <v>867</v>
      </c>
      <c r="G1072" s="738">
        <v>411</v>
      </c>
      <c r="H1072" s="738">
        <v>456</v>
      </c>
      <c r="I1072" s="738">
        <v>1483</v>
      </c>
      <c r="J1072" s="738">
        <v>136</v>
      </c>
      <c r="K1072" s="738">
        <v>1068</v>
      </c>
      <c r="L1072" s="738">
        <v>279</v>
      </c>
      <c r="M1072" s="738">
        <v>1679</v>
      </c>
      <c r="N1072" s="738">
        <v>507</v>
      </c>
      <c r="O1072" s="738">
        <v>122</v>
      </c>
      <c r="P1072" s="738">
        <v>24</v>
      </c>
      <c r="Q1072" s="738">
        <v>18</v>
      </c>
    </row>
    <row r="1073" spans="1:17" ht="18" customHeight="1">
      <c r="B1073" s="699" t="s">
        <v>706</v>
      </c>
      <c r="C1073" s="736"/>
      <c r="D1073" s="711"/>
      <c r="E1073" s="739"/>
      <c r="F1073" s="739"/>
      <c r="G1073" s="739"/>
      <c r="H1073" s="739"/>
      <c r="I1073" s="739"/>
      <c r="J1073" s="739"/>
      <c r="K1073" s="739"/>
      <c r="L1073" s="739"/>
      <c r="M1073" s="739"/>
      <c r="N1073" s="739"/>
      <c r="O1073" s="739"/>
      <c r="P1073" s="739"/>
      <c r="Q1073" s="739"/>
    </row>
    <row r="1074" spans="1:17" ht="27" customHeight="1">
      <c r="B1074" s="736"/>
      <c r="C1074" s="736" t="s">
        <v>1855</v>
      </c>
      <c r="D1074" s="711" t="s">
        <v>1740</v>
      </c>
      <c r="E1074" s="738">
        <v>117</v>
      </c>
      <c r="F1074" s="738">
        <v>99</v>
      </c>
      <c r="G1074" s="738">
        <v>96</v>
      </c>
      <c r="H1074" s="738">
        <v>3</v>
      </c>
      <c r="I1074" s="738">
        <v>18</v>
      </c>
      <c r="J1074" s="738">
        <v>1</v>
      </c>
      <c r="K1074" s="738">
        <v>12</v>
      </c>
      <c r="L1074" s="738">
        <v>5</v>
      </c>
      <c r="M1074" s="740" t="s">
        <v>974</v>
      </c>
      <c r="N1074" s="740" t="s">
        <v>974</v>
      </c>
      <c r="O1074" s="740" t="s">
        <v>974</v>
      </c>
      <c r="P1074" s="740" t="s">
        <v>974</v>
      </c>
      <c r="Q1074" s="740" t="s">
        <v>974</v>
      </c>
    </row>
    <row r="1075" spans="1:17" ht="9" customHeight="1">
      <c r="B1075" s="736"/>
      <c r="C1075" s="736"/>
      <c r="D1075" s="711" t="s">
        <v>1741</v>
      </c>
      <c r="E1075" s="738">
        <v>62</v>
      </c>
      <c r="F1075" s="738">
        <v>44</v>
      </c>
      <c r="G1075" s="738">
        <v>42</v>
      </c>
      <c r="H1075" s="738">
        <v>2</v>
      </c>
      <c r="I1075" s="738">
        <v>18</v>
      </c>
      <c r="J1075" s="738">
        <v>4</v>
      </c>
      <c r="K1075" s="738">
        <v>11</v>
      </c>
      <c r="L1075" s="738">
        <v>3</v>
      </c>
      <c r="M1075" s="740" t="s">
        <v>974</v>
      </c>
      <c r="N1075" s="740" t="s">
        <v>974</v>
      </c>
      <c r="O1075" s="740" t="s">
        <v>974</v>
      </c>
      <c r="P1075" s="740" t="s">
        <v>974</v>
      </c>
      <c r="Q1075" s="740" t="s">
        <v>974</v>
      </c>
    </row>
    <row r="1076" spans="1:17" ht="9" customHeight="1">
      <c r="B1076" s="736"/>
      <c r="C1076" s="736"/>
      <c r="D1076" s="711" t="s">
        <v>1742</v>
      </c>
      <c r="E1076" s="738">
        <v>179</v>
      </c>
      <c r="F1076" s="738">
        <v>143</v>
      </c>
      <c r="G1076" s="738">
        <v>138</v>
      </c>
      <c r="H1076" s="738">
        <v>5</v>
      </c>
      <c r="I1076" s="738">
        <v>36</v>
      </c>
      <c r="J1076" s="738">
        <v>5</v>
      </c>
      <c r="K1076" s="738">
        <v>23</v>
      </c>
      <c r="L1076" s="738">
        <v>8</v>
      </c>
      <c r="M1076" s="740" t="s">
        <v>974</v>
      </c>
      <c r="N1076" s="740" t="s">
        <v>974</v>
      </c>
      <c r="O1076" s="740" t="s">
        <v>974</v>
      </c>
      <c r="P1076" s="740" t="s">
        <v>974</v>
      </c>
      <c r="Q1076" s="740" t="s">
        <v>974</v>
      </c>
    </row>
    <row r="1077" spans="1:17" ht="18" customHeight="1">
      <c r="B1077" s="736"/>
      <c r="C1077" s="736" t="s">
        <v>1856</v>
      </c>
      <c r="D1077" s="711" t="s">
        <v>1740</v>
      </c>
      <c r="E1077" s="738">
        <v>35</v>
      </c>
      <c r="F1077" s="738">
        <v>28</v>
      </c>
      <c r="G1077" s="738">
        <v>27</v>
      </c>
      <c r="H1077" s="738">
        <v>1</v>
      </c>
      <c r="I1077" s="738">
        <v>7</v>
      </c>
      <c r="J1077" s="738">
        <v>2</v>
      </c>
      <c r="K1077" s="738">
        <v>4</v>
      </c>
      <c r="L1077" s="738">
        <v>1</v>
      </c>
      <c r="M1077" s="738">
        <v>33</v>
      </c>
      <c r="N1077" s="738">
        <v>1</v>
      </c>
      <c r="O1077" s="738">
        <v>0</v>
      </c>
      <c r="P1077" s="738">
        <v>0</v>
      </c>
      <c r="Q1077" s="738">
        <v>1</v>
      </c>
    </row>
    <row r="1078" spans="1:17" ht="9" customHeight="1">
      <c r="B1078" s="736"/>
      <c r="C1078" s="736"/>
      <c r="D1078" s="711" t="s">
        <v>1741</v>
      </c>
      <c r="E1078" s="738">
        <v>21</v>
      </c>
      <c r="F1078" s="738">
        <v>8</v>
      </c>
      <c r="G1078" s="738">
        <v>5</v>
      </c>
      <c r="H1078" s="738">
        <v>3</v>
      </c>
      <c r="I1078" s="738">
        <v>13</v>
      </c>
      <c r="J1078" s="738">
        <v>4</v>
      </c>
      <c r="K1078" s="738">
        <v>7</v>
      </c>
      <c r="L1078" s="738">
        <v>2</v>
      </c>
      <c r="M1078" s="738">
        <v>19</v>
      </c>
      <c r="N1078" s="738">
        <v>0</v>
      </c>
      <c r="O1078" s="738">
        <v>0</v>
      </c>
      <c r="P1078" s="738">
        <v>0</v>
      </c>
      <c r="Q1078" s="738">
        <v>2</v>
      </c>
    </row>
    <row r="1079" spans="1:17" ht="9" customHeight="1">
      <c r="B1079" s="736"/>
      <c r="C1079" s="736"/>
      <c r="D1079" s="711" t="s">
        <v>1742</v>
      </c>
      <c r="E1079" s="738">
        <v>56</v>
      </c>
      <c r="F1079" s="738">
        <v>36</v>
      </c>
      <c r="G1079" s="738">
        <v>32</v>
      </c>
      <c r="H1079" s="738">
        <v>4</v>
      </c>
      <c r="I1079" s="738">
        <v>20</v>
      </c>
      <c r="J1079" s="738">
        <v>6</v>
      </c>
      <c r="K1079" s="738">
        <v>11</v>
      </c>
      <c r="L1079" s="738">
        <v>3</v>
      </c>
      <c r="M1079" s="738">
        <v>52</v>
      </c>
      <c r="N1079" s="738">
        <v>1</v>
      </c>
      <c r="O1079" s="738">
        <v>0</v>
      </c>
      <c r="P1079" s="738">
        <v>0</v>
      </c>
      <c r="Q1079" s="738">
        <v>3</v>
      </c>
    </row>
    <row r="1080" spans="1:17" ht="18" customHeight="1">
      <c r="B1080" s="736"/>
      <c r="C1080" s="736" t="s">
        <v>1857</v>
      </c>
      <c r="D1080" s="711" t="s">
        <v>1740</v>
      </c>
      <c r="E1080" s="738">
        <v>11</v>
      </c>
      <c r="F1080" s="740" t="s">
        <v>974</v>
      </c>
      <c r="G1080" s="740" t="s">
        <v>974</v>
      </c>
      <c r="H1080" s="740" t="s">
        <v>974</v>
      </c>
      <c r="I1080" s="740" t="s">
        <v>974</v>
      </c>
      <c r="J1080" s="740" t="s">
        <v>974</v>
      </c>
      <c r="K1080" s="740" t="s">
        <v>974</v>
      </c>
      <c r="L1080" s="740" t="s">
        <v>974</v>
      </c>
      <c r="M1080" s="740" t="s">
        <v>974</v>
      </c>
      <c r="N1080" s="740" t="s">
        <v>974</v>
      </c>
      <c r="O1080" s="740" t="s">
        <v>974</v>
      </c>
      <c r="P1080" s="740" t="s">
        <v>974</v>
      </c>
      <c r="Q1080" s="740" t="s">
        <v>974</v>
      </c>
    </row>
    <row r="1081" spans="1:17" ht="9" customHeight="1">
      <c r="B1081" s="736"/>
      <c r="C1081" s="736"/>
      <c r="D1081" s="711" t="s">
        <v>1741</v>
      </c>
      <c r="E1081" s="738">
        <v>7</v>
      </c>
      <c r="F1081" s="740" t="s">
        <v>974</v>
      </c>
      <c r="G1081" s="740" t="s">
        <v>974</v>
      </c>
      <c r="H1081" s="740" t="s">
        <v>974</v>
      </c>
      <c r="I1081" s="740" t="s">
        <v>974</v>
      </c>
      <c r="J1081" s="740" t="s">
        <v>974</v>
      </c>
      <c r="K1081" s="740" t="s">
        <v>974</v>
      </c>
      <c r="L1081" s="740" t="s">
        <v>974</v>
      </c>
      <c r="M1081" s="740" t="s">
        <v>974</v>
      </c>
      <c r="N1081" s="740" t="s">
        <v>974</v>
      </c>
      <c r="O1081" s="740" t="s">
        <v>974</v>
      </c>
      <c r="P1081" s="740" t="s">
        <v>974</v>
      </c>
      <c r="Q1081" s="740" t="s">
        <v>974</v>
      </c>
    </row>
    <row r="1082" spans="1:17" ht="9" customHeight="1">
      <c r="B1082" s="736"/>
      <c r="C1082" s="736"/>
      <c r="D1082" s="711" t="s">
        <v>1742</v>
      </c>
      <c r="E1082" s="738">
        <v>18</v>
      </c>
      <c r="F1082" s="740" t="s">
        <v>974</v>
      </c>
      <c r="G1082" s="740" t="s">
        <v>974</v>
      </c>
      <c r="H1082" s="740" t="s">
        <v>974</v>
      </c>
      <c r="I1082" s="740" t="s">
        <v>974</v>
      </c>
      <c r="J1082" s="740" t="s">
        <v>974</v>
      </c>
      <c r="K1082" s="740" t="s">
        <v>974</v>
      </c>
      <c r="L1082" s="740" t="s">
        <v>974</v>
      </c>
      <c r="M1082" s="740" t="s">
        <v>974</v>
      </c>
      <c r="N1082" s="740" t="s">
        <v>974</v>
      </c>
      <c r="O1082" s="740" t="s">
        <v>974</v>
      </c>
      <c r="P1082" s="740" t="s">
        <v>974</v>
      </c>
      <c r="Q1082" s="740" t="s">
        <v>974</v>
      </c>
    </row>
    <row r="1083" spans="1:17" ht="9.9499999999999993" customHeight="1">
      <c r="A1083" s="699" t="s">
        <v>803</v>
      </c>
      <c r="B1083" s="736"/>
      <c r="C1083" s="736"/>
    </row>
    <row r="1084" spans="1:17" s="698" customFormat="1" ht="9.9499999999999993" customHeight="1">
      <c r="A1084" s="743" t="s">
        <v>804</v>
      </c>
      <c r="B1084" s="700"/>
      <c r="C1084" s="700"/>
      <c r="D1084" s="700"/>
      <c r="E1084" s="700"/>
      <c r="F1084" s="700"/>
      <c r="G1084" s="700"/>
      <c r="H1084" s="700"/>
      <c r="I1084" s="700"/>
      <c r="J1084" s="700"/>
      <c r="K1084" s="700"/>
      <c r="L1084" s="700"/>
      <c r="M1084" s="691"/>
      <c r="N1084" s="691"/>
      <c r="O1084" s="691"/>
      <c r="P1084" s="691"/>
      <c r="Q1084" s="691"/>
    </row>
    <row r="1085" spans="1:17" ht="9.9499999999999993" customHeight="1">
      <c r="A1085" s="743" t="s">
        <v>606</v>
      </c>
      <c r="B1085" s="700"/>
      <c r="C1085" s="700"/>
      <c r="D1085" s="700"/>
      <c r="E1085" s="700"/>
      <c r="F1085" s="700"/>
      <c r="G1085" s="700"/>
      <c r="H1085" s="700"/>
      <c r="I1085" s="700"/>
      <c r="J1085" s="700"/>
      <c r="K1085" s="700"/>
      <c r="L1085" s="700"/>
      <c r="M1085" s="691"/>
      <c r="N1085" s="691"/>
      <c r="O1085" s="691"/>
      <c r="P1085" s="691"/>
      <c r="Q1085" s="691"/>
    </row>
    <row r="1086" spans="1:17" ht="18" customHeight="1">
      <c r="B1086" s="736"/>
      <c r="C1086" s="736"/>
    </row>
    <row r="1087" spans="1:17" ht="9" customHeight="1">
      <c r="A1087" s="744" t="s">
        <v>53</v>
      </c>
      <c r="B1087" s="698"/>
      <c r="C1087" s="698"/>
      <c r="L1087" s="737"/>
    </row>
    <row r="1088" spans="1:17" ht="18" customHeight="1">
      <c r="B1088" s="736"/>
      <c r="C1088" s="736" t="s">
        <v>1858</v>
      </c>
      <c r="D1088" s="711" t="s">
        <v>1740</v>
      </c>
      <c r="E1088" s="738">
        <v>2</v>
      </c>
      <c r="F1088" s="740" t="s">
        <v>974</v>
      </c>
      <c r="G1088" s="740" t="s">
        <v>974</v>
      </c>
      <c r="H1088" s="740" t="s">
        <v>974</v>
      </c>
      <c r="I1088" s="740" t="s">
        <v>974</v>
      </c>
      <c r="J1088" s="740" t="s">
        <v>974</v>
      </c>
      <c r="K1088" s="740" t="s">
        <v>974</v>
      </c>
      <c r="L1088" s="740" t="s">
        <v>974</v>
      </c>
      <c r="M1088" s="740" t="s">
        <v>974</v>
      </c>
      <c r="N1088" s="740" t="s">
        <v>974</v>
      </c>
      <c r="O1088" s="740" t="s">
        <v>974</v>
      </c>
      <c r="P1088" s="740" t="s">
        <v>974</v>
      </c>
      <c r="Q1088" s="740" t="s">
        <v>974</v>
      </c>
    </row>
    <row r="1089" spans="2:17" ht="9" customHeight="1">
      <c r="B1089" s="736"/>
      <c r="C1089" s="736"/>
      <c r="D1089" s="711" t="s">
        <v>1741</v>
      </c>
      <c r="E1089" s="738">
        <v>5</v>
      </c>
      <c r="F1089" s="740" t="s">
        <v>974</v>
      </c>
      <c r="G1089" s="740" t="s">
        <v>974</v>
      </c>
      <c r="H1089" s="740" t="s">
        <v>974</v>
      </c>
      <c r="I1089" s="740" t="s">
        <v>974</v>
      </c>
      <c r="J1089" s="740" t="s">
        <v>974</v>
      </c>
      <c r="K1089" s="740" t="s">
        <v>974</v>
      </c>
      <c r="L1089" s="740" t="s">
        <v>974</v>
      </c>
      <c r="M1089" s="740" t="s">
        <v>974</v>
      </c>
      <c r="N1089" s="740" t="s">
        <v>974</v>
      </c>
      <c r="O1089" s="740" t="s">
        <v>974</v>
      </c>
      <c r="P1089" s="740" t="s">
        <v>974</v>
      </c>
      <c r="Q1089" s="740" t="s">
        <v>974</v>
      </c>
    </row>
    <row r="1090" spans="2:17" ht="9" customHeight="1">
      <c r="B1090" s="736"/>
      <c r="C1090" s="736"/>
      <c r="D1090" s="711" t="s">
        <v>1742</v>
      </c>
      <c r="E1090" s="738">
        <v>7</v>
      </c>
      <c r="F1090" s="740" t="s">
        <v>974</v>
      </c>
      <c r="G1090" s="740" t="s">
        <v>974</v>
      </c>
      <c r="H1090" s="740" t="s">
        <v>974</v>
      </c>
      <c r="I1090" s="740" t="s">
        <v>974</v>
      </c>
      <c r="J1090" s="740" t="s">
        <v>974</v>
      </c>
      <c r="K1090" s="740" t="s">
        <v>974</v>
      </c>
      <c r="L1090" s="740" t="s">
        <v>974</v>
      </c>
      <c r="M1090" s="740" t="s">
        <v>974</v>
      </c>
      <c r="N1090" s="740" t="s">
        <v>974</v>
      </c>
      <c r="O1090" s="740" t="s">
        <v>974</v>
      </c>
      <c r="P1090" s="740" t="s">
        <v>974</v>
      </c>
      <c r="Q1090" s="740" t="s">
        <v>974</v>
      </c>
    </row>
    <row r="1091" spans="2:17" ht="18" customHeight="1">
      <c r="B1091" s="736"/>
      <c r="C1091" s="741" t="s">
        <v>1859</v>
      </c>
      <c r="D1091" s="711" t="s">
        <v>1740</v>
      </c>
      <c r="E1091" s="738">
        <v>353</v>
      </c>
      <c r="F1091" s="738">
        <v>158</v>
      </c>
      <c r="G1091" s="738">
        <v>158</v>
      </c>
      <c r="H1091" s="738">
        <v>0</v>
      </c>
      <c r="I1091" s="738">
        <v>195</v>
      </c>
      <c r="J1091" s="738">
        <v>52</v>
      </c>
      <c r="K1091" s="738">
        <v>97</v>
      </c>
      <c r="L1091" s="738">
        <v>46</v>
      </c>
      <c r="M1091" s="738">
        <v>349</v>
      </c>
      <c r="N1091" s="738">
        <v>2</v>
      </c>
      <c r="O1091" s="738">
        <v>0</v>
      </c>
      <c r="P1091" s="738">
        <v>2</v>
      </c>
      <c r="Q1091" s="738">
        <v>0</v>
      </c>
    </row>
    <row r="1092" spans="2:17" ht="9" customHeight="1">
      <c r="B1092" s="736"/>
      <c r="C1092" s="736"/>
      <c r="D1092" s="711" t="s">
        <v>1741</v>
      </c>
      <c r="E1092" s="738">
        <v>227</v>
      </c>
      <c r="F1092" s="738">
        <v>95</v>
      </c>
      <c r="G1092" s="738">
        <v>95</v>
      </c>
      <c r="H1092" s="738">
        <v>0</v>
      </c>
      <c r="I1092" s="738">
        <v>132</v>
      </c>
      <c r="J1092" s="738">
        <v>24</v>
      </c>
      <c r="K1092" s="738">
        <v>64</v>
      </c>
      <c r="L1092" s="738">
        <v>44</v>
      </c>
      <c r="M1092" s="738">
        <v>222</v>
      </c>
      <c r="N1092" s="738">
        <v>0</v>
      </c>
      <c r="O1092" s="738">
        <v>0</v>
      </c>
      <c r="P1092" s="738">
        <v>4</v>
      </c>
      <c r="Q1092" s="738">
        <v>1</v>
      </c>
    </row>
    <row r="1093" spans="2:17" ht="9" customHeight="1">
      <c r="B1093" s="736"/>
      <c r="C1093" s="736"/>
      <c r="D1093" s="711" t="s">
        <v>1742</v>
      </c>
      <c r="E1093" s="738">
        <v>580</v>
      </c>
      <c r="F1093" s="738">
        <v>253</v>
      </c>
      <c r="G1093" s="738">
        <v>253</v>
      </c>
      <c r="H1093" s="738">
        <v>0</v>
      </c>
      <c r="I1093" s="738">
        <v>327</v>
      </c>
      <c r="J1093" s="738">
        <v>76</v>
      </c>
      <c r="K1093" s="738">
        <v>161</v>
      </c>
      <c r="L1093" s="738">
        <v>90</v>
      </c>
      <c r="M1093" s="738">
        <v>571</v>
      </c>
      <c r="N1093" s="738">
        <v>2</v>
      </c>
      <c r="O1093" s="738">
        <v>0</v>
      </c>
      <c r="P1093" s="738">
        <v>6</v>
      </c>
      <c r="Q1093" s="738">
        <v>1</v>
      </c>
    </row>
    <row r="1094" spans="2:17" ht="18" customHeight="1">
      <c r="B1094" s="736"/>
      <c r="C1094" s="741" t="s">
        <v>1860</v>
      </c>
      <c r="D1094" s="711" t="s">
        <v>1740</v>
      </c>
      <c r="E1094" s="738">
        <v>68</v>
      </c>
      <c r="F1094" s="738">
        <v>23</v>
      </c>
      <c r="G1094" s="738">
        <v>0</v>
      </c>
      <c r="H1094" s="738">
        <v>23</v>
      </c>
      <c r="I1094" s="738">
        <v>45</v>
      </c>
      <c r="J1094" s="738">
        <v>5</v>
      </c>
      <c r="K1094" s="738">
        <v>32</v>
      </c>
      <c r="L1094" s="738">
        <v>8</v>
      </c>
      <c r="M1094" s="738">
        <v>63</v>
      </c>
      <c r="N1094" s="738">
        <v>3</v>
      </c>
      <c r="O1094" s="738">
        <v>1</v>
      </c>
      <c r="P1094" s="738">
        <v>1</v>
      </c>
      <c r="Q1094" s="738">
        <v>0</v>
      </c>
    </row>
    <row r="1095" spans="2:17" ht="9" customHeight="1">
      <c r="B1095" s="736"/>
      <c r="C1095" s="736"/>
      <c r="D1095" s="711" t="s">
        <v>1741</v>
      </c>
      <c r="E1095" s="738">
        <v>57</v>
      </c>
      <c r="F1095" s="738">
        <v>9</v>
      </c>
      <c r="G1095" s="738">
        <v>0</v>
      </c>
      <c r="H1095" s="738">
        <v>9</v>
      </c>
      <c r="I1095" s="738">
        <v>48</v>
      </c>
      <c r="J1095" s="738">
        <v>10</v>
      </c>
      <c r="K1095" s="738">
        <v>35</v>
      </c>
      <c r="L1095" s="738">
        <v>3</v>
      </c>
      <c r="M1095" s="738">
        <v>55</v>
      </c>
      <c r="N1095" s="738">
        <v>1</v>
      </c>
      <c r="O1095" s="738">
        <v>0</v>
      </c>
      <c r="P1095" s="738">
        <v>1</v>
      </c>
      <c r="Q1095" s="738">
        <v>0</v>
      </c>
    </row>
    <row r="1096" spans="2:17" ht="9" customHeight="1">
      <c r="B1096" s="736"/>
      <c r="C1096" s="736"/>
      <c r="D1096" s="711" t="s">
        <v>1742</v>
      </c>
      <c r="E1096" s="738">
        <v>125</v>
      </c>
      <c r="F1096" s="738">
        <v>32</v>
      </c>
      <c r="G1096" s="738">
        <v>0</v>
      </c>
      <c r="H1096" s="738">
        <v>32</v>
      </c>
      <c r="I1096" s="738">
        <v>93</v>
      </c>
      <c r="J1096" s="738">
        <v>15</v>
      </c>
      <c r="K1096" s="738">
        <v>67</v>
      </c>
      <c r="L1096" s="738">
        <v>11</v>
      </c>
      <c r="M1096" s="738">
        <v>118</v>
      </c>
      <c r="N1096" s="738">
        <v>4</v>
      </c>
      <c r="O1096" s="738">
        <v>1</v>
      </c>
      <c r="P1096" s="738">
        <v>2</v>
      </c>
      <c r="Q1096" s="738">
        <v>0</v>
      </c>
    </row>
    <row r="1097" spans="2:17" ht="18" customHeight="1">
      <c r="B1097" s="736"/>
      <c r="C1097" s="742" t="s">
        <v>1844</v>
      </c>
      <c r="D1097" s="711" t="s">
        <v>1740</v>
      </c>
      <c r="E1097" s="738">
        <v>586</v>
      </c>
      <c r="F1097" s="738">
        <v>313</v>
      </c>
      <c r="G1097" s="738">
        <v>286</v>
      </c>
      <c r="H1097" s="738">
        <v>27</v>
      </c>
      <c r="I1097" s="738">
        <v>273</v>
      </c>
      <c r="J1097" s="738">
        <v>61</v>
      </c>
      <c r="K1097" s="738">
        <v>151</v>
      </c>
      <c r="L1097" s="738">
        <v>61</v>
      </c>
      <c r="M1097" s="738">
        <v>575</v>
      </c>
      <c r="N1097" s="738">
        <v>6</v>
      </c>
      <c r="O1097" s="738">
        <v>1</v>
      </c>
      <c r="P1097" s="738">
        <v>3</v>
      </c>
      <c r="Q1097" s="738">
        <v>1</v>
      </c>
    </row>
    <row r="1098" spans="2:17" ht="9" customHeight="1">
      <c r="B1098" s="736"/>
      <c r="C1098" s="736"/>
      <c r="D1098" s="711" t="s">
        <v>1741</v>
      </c>
      <c r="E1098" s="738">
        <v>379</v>
      </c>
      <c r="F1098" s="738">
        <v>158</v>
      </c>
      <c r="G1098" s="738">
        <v>143</v>
      </c>
      <c r="H1098" s="738">
        <v>15</v>
      </c>
      <c r="I1098" s="738">
        <v>221</v>
      </c>
      <c r="J1098" s="738">
        <v>42</v>
      </c>
      <c r="K1098" s="738">
        <v>126</v>
      </c>
      <c r="L1098" s="738">
        <v>53</v>
      </c>
      <c r="M1098" s="738">
        <v>367</v>
      </c>
      <c r="N1098" s="738">
        <v>2</v>
      </c>
      <c r="O1098" s="738">
        <v>0</v>
      </c>
      <c r="P1098" s="738">
        <v>5</v>
      </c>
      <c r="Q1098" s="738">
        <v>5</v>
      </c>
    </row>
    <row r="1099" spans="2:17" ht="9" customHeight="1">
      <c r="B1099" s="736"/>
      <c r="C1099" s="736"/>
      <c r="D1099" s="711" t="s">
        <v>1742</v>
      </c>
      <c r="E1099" s="738">
        <v>965</v>
      </c>
      <c r="F1099" s="738">
        <v>471</v>
      </c>
      <c r="G1099" s="738">
        <v>429</v>
      </c>
      <c r="H1099" s="738">
        <v>42</v>
      </c>
      <c r="I1099" s="738">
        <v>494</v>
      </c>
      <c r="J1099" s="738">
        <v>103</v>
      </c>
      <c r="K1099" s="738">
        <v>277</v>
      </c>
      <c r="L1099" s="738">
        <v>114</v>
      </c>
      <c r="M1099" s="738">
        <v>942</v>
      </c>
      <c r="N1099" s="738">
        <v>8</v>
      </c>
      <c r="O1099" s="738">
        <v>1</v>
      </c>
      <c r="P1099" s="738">
        <v>8</v>
      </c>
      <c r="Q1099" s="738">
        <v>6</v>
      </c>
    </row>
    <row r="1100" spans="2:17" ht="18" customHeight="1">
      <c r="B1100" s="699" t="s">
        <v>1861</v>
      </c>
      <c r="C1100" s="736"/>
      <c r="D1100" s="711" t="s">
        <v>1740</v>
      </c>
      <c r="E1100" s="738">
        <v>4294</v>
      </c>
      <c r="F1100" s="738">
        <v>2879</v>
      </c>
      <c r="G1100" s="738">
        <v>2350</v>
      </c>
      <c r="H1100" s="738">
        <v>529</v>
      </c>
      <c r="I1100" s="738">
        <v>1415</v>
      </c>
      <c r="J1100" s="738">
        <v>182</v>
      </c>
      <c r="K1100" s="738">
        <v>965</v>
      </c>
      <c r="L1100" s="738">
        <v>268</v>
      </c>
      <c r="M1100" s="738">
        <v>3827</v>
      </c>
      <c r="N1100" s="738">
        <v>236</v>
      </c>
      <c r="O1100" s="738">
        <v>85</v>
      </c>
      <c r="P1100" s="738">
        <v>111</v>
      </c>
      <c r="Q1100" s="738">
        <v>35</v>
      </c>
    </row>
    <row r="1101" spans="2:17" ht="9" customHeight="1">
      <c r="B1101" s="736"/>
      <c r="C1101" s="736"/>
      <c r="D1101" s="711" t="s">
        <v>1741</v>
      </c>
      <c r="E1101" s="738">
        <v>2865</v>
      </c>
      <c r="F1101" s="738">
        <v>1474</v>
      </c>
      <c r="G1101" s="738">
        <v>1071</v>
      </c>
      <c r="H1101" s="738">
        <v>403</v>
      </c>
      <c r="I1101" s="738">
        <v>1391</v>
      </c>
      <c r="J1101" s="738">
        <v>135</v>
      </c>
      <c r="K1101" s="738">
        <v>1001</v>
      </c>
      <c r="L1101" s="738">
        <v>255</v>
      </c>
      <c r="M1101" s="738">
        <v>2348</v>
      </c>
      <c r="N1101" s="738">
        <v>339</v>
      </c>
      <c r="O1101" s="738">
        <v>77</v>
      </c>
      <c r="P1101" s="738">
        <v>79</v>
      </c>
      <c r="Q1101" s="738">
        <v>22</v>
      </c>
    </row>
    <row r="1102" spans="2:17" ht="9" customHeight="1">
      <c r="B1102" s="736"/>
      <c r="C1102" s="736"/>
      <c r="D1102" s="711" t="s">
        <v>1742</v>
      </c>
      <c r="E1102" s="738">
        <v>7159</v>
      </c>
      <c r="F1102" s="738">
        <v>4353</v>
      </c>
      <c r="G1102" s="738">
        <v>3421</v>
      </c>
      <c r="H1102" s="738">
        <v>932</v>
      </c>
      <c r="I1102" s="738">
        <v>2806</v>
      </c>
      <c r="J1102" s="738">
        <v>317</v>
      </c>
      <c r="K1102" s="738">
        <v>1966</v>
      </c>
      <c r="L1102" s="738">
        <v>523</v>
      </c>
      <c r="M1102" s="738">
        <v>6175</v>
      </c>
      <c r="N1102" s="738">
        <v>575</v>
      </c>
      <c r="O1102" s="738">
        <v>162</v>
      </c>
      <c r="P1102" s="738">
        <v>190</v>
      </c>
      <c r="Q1102" s="738">
        <v>57</v>
      </c>
    </row>
    <row r="1103" spans="2:17" ht="18" customHeight="1">
      <c r="B1103" s="699" t="s">
        <v>715</v>
      </c>
      <c r="C1103" s="736"/>
      <c r="D1103" s="711"/>
      <c r="E1103" s="739"/>
      <c r="F1103" s="739"/>
      <c r="G1103" s="739"/>
      <c r="H1103" s="739"/>
      <c r="I1103" s="739"/>
      <c r="J1103" s="739"/>
      <c r="K1103" s="739"/>
      <c r="L1103" s="739"/>
      <c r="M1103" s="739"/>
      <c r="N1103" s="739"/>
      <c r="O1103" s="739"/>
      <c r="P1103" s="739"/>
      <c r="Q1103" s="739"/>
    </row>
    <row r="1104" spans="2:17" ht="18" customHeight="1">
      <c r="B1104" s="736"/>
      <c r="C1104" s="736" t="s">
        <v>716</v>
      </c>
      <c r="D1104" s="711" t="s">
        <v>1740</v>
      </c>
      <c r="E1104" s="738">
        <v>87</v>
      </c>
      <c r="F1104" s="738">
        <v>0</v>
      </c>
      <c r="G1104" s="738">
        <v>0</v>
      </c>
      <c r="H1104" s="738">
        <v>0</v>
      </c>
      <c r="I1104" s="738">
        <v>87</v>
      </c>
      <c r="J1104" s="738">
        <v>85</v>
      </c>
      <c r="K1104" s="738">
        <v>2</v>
      </c>
      <c r="L1104" s="738">
        <v>0</v>
      </c>
      <c r="M1104" s="738">
        <v>80</v>
      </c>
      <c r="N1104" s="738">
        <v>3</v>
      </c>
      <c r="O1104" s="738">
        <v>4</v>
      </c>
      <c r="P1104" s="738">
        <v>0</v>
      </c>
      <c r="Q1104" s="738">
        <v>0</v>
      </c>
    </row>
    <row r="1105" spans="2:17" ht="9" customHeight="1">
      <c r="B1105" s="736"/>
      <c r="C1105" s="736"/>
      <c r="D1105" s="711" t="s">
        <v>1741</v>
      </c>
      <c r="E1105" s="738">
        <v>36</v>
      </c>
      <c r="F1105" s="738">
        <v>0</v>
      </c>
      <c r="G1105" s="738">
        <v>0</v>
      </c>
      <c r="H1105" s="738">
        <v>0</v>
      </c>
      <c r="I1105" s="738">
        <v>36</v>
      </c>
      <c r="J1105" s="738">
        <v>33</v>
      </c>
      <c r="K1105" s="738">
        <v>3</v>
      </c>
      <c r="L1105" s="738">
        <v>0</v>
      </c>
      <c r="M1105" s="738">
        <v>33</v>
      </c>
      <c r="N1105" s="738">
        <v>3</v>
      </c>
      <c r="O1105" s="738">
        <v>0</v>
      </c>
      <c r="P1105" s="738">
        <v>0</v>
      </c>
      <c r="Q1105" s="738">
        <v>0</v>
      </c>
    </row>
    <row r="1106" spans="2:17" ht="9" customHeight="1">
      <c r="B1106" s="736"/>
      <c r="C1106" s="736"/>
      <c r="D1106" s="711" t="s">
        <v>1742</v>
      </c>
      <c r="E1106" s="738">
        <v>123</v>
      </c>
      <c r="F1106" s="738">
        <v>0</v>
      </c>
      <c r="G1106" s="738">
        <v>0</v>
      </c>
      <c r="H1106" s="738">
        <v>0</v>
      </c>
      <c r="I1106" s="738">
        <v>123</v>
      </c>
      <c r="J1106" s="738">
        <v>118</v>
      </c>
      <c r="K1106" s="738">
        <v>5</v>
      </c>
      <c r="L1106" s="738">
        <v>0</v>
      </c>
      <c r="M1106" s="738">
        <v>113</v>
      </c>
      <c r="N1106" s="738">
        <v>6</v>
      </c>
      <c r="O1106" s="738">
        <v>4</v>
      </c>
      <c r="P1106" s="738">
        <v>0</v>
      </c>
      <c r="Q1106" s="738">
        <v>0</v>
      </c>
    </row>
    <row r="1107" spans="2:17" ht="18" customHeight="1">
      <c r="B1107" s="736"/>
      <c r="C1107" s="736" t="s">
        <v>717</v>
      </c>
      <c r="D1107" s="711" t="s">
        <v>1740</v>
      </c>
      <c r="E1107" s="738">
        <v>17</v>
      </c>
      <c r="F1107" s="738">
        <v>0</v>
      </c>
      <c r="G1107" s="738">
        <v>0</v>
      </c>
      <c r="H1107" s="738">
        <v>0</v>
      </c>
      <c r="I1107" s="738">
        <v>17</v>
      </c>
      <c r="J1107" s="738">
        <v>15</v>
      </c>
      <c r="K1107" s="738">
        <v>2</v>
      </c>
      <c r="L1107" s="738">
        <v>0</v>
      </c>
      <c r="M1107" s="738">
        <v>16</v>
      </c>
      <c r="N1107" s="738">
        <v>0</v>
      </c>
      <c r="O1107" s="738">
        <v>1</v>
      </c>
      <c r="P1107" s="738">
        <v>0</v>
      </c>
      <c r="Q1107" s="738">
        <v>0</v>
      </c>
    </row>
    <row r="1108" spans="2:17" ht="9" customHeight="1">
      <c r="B1108" s="736"/>
      <c r="C1108" s="736"/>
      <c r="D1108" s="711" t="s">
        <v>1741</v>
      </c>
      <c r="E1108" s="738">
        <v>3</v>
      </c>
      <c r="F1108" s="738">
        <v>0</v>
      </c>
      <c r="G1108" s="738">
        <v>0</v>
      </c>
      <c r="H1108" s="738">
        <v>0</v>
      </c>
      <c r="I1108" s="738">
        <v>3</v>
      </c>
      <c r="J1108" s="738">
        <v>3</v>
      </c>
      <c r="K1108" s="738">
        <v>0</v>
      </c>
      <c r="L1108" s="738">
        <v>0</v>
      </c>
      <c r="M1108" s="738">
        <v>2</v>
      </c>
      <c r="N1108" s="738">
        <v>1</v>
      </c>
      <c r="O1108" s="738">
        <v>0</v>
      </c>
      <c r="P1108" s="738">
        <v>0</v>
      </c>
      <c r="Q1108" s="738">
        <v>0</v>
      </c>
    </row>
    <row r="1109" spans="2:17" ht="9" customHeight="1">
      <c r="B1109" s="736"/>
      <c r="C1109" s="736"/>
      <c r="D1109" s="711" t="s">
        <v>1742</v>
      </c>
      <c r="E1109" s="738">
        <v>20</v>
      </c>
      <c r="F1109" s="738">
        <v>0</v>
      </c>
      <c r="G1109" s="738">
        <v>0</v>
      </c>
      <c r="H1109" s="738">
        <v>0</v>
      </c>
      <c r="I1109" s="738">
        <v>20</v>
      </c>
      <c r="J1109" s="738">
        <v>18</v>
      </c>
      <c r="K1109" s="738">
        <v>2</v>
      </c>
      <c r="L1109" s="738">
        <v>0</v>
      </c>
      <c r="M1109" s="738">
        <v>18</v>
      </c>
      <c r="N1109" s="738">
        <v>1</v>
      </c>
      <c r="O1109" s="738">
        <v>1</v>
      </c>
      <c r="P1109" s="738">
        <v>0</v>
      </c>
      <c r="Q1109" s="738">
        <v>0</v>
      </c>
    </row>
    <row r="1110" spans="2:17" ht="18" customHeight="1">
      <c r="B1110" s="736"/>
      <c r="C1110" s="742" t="s">
        <v>1844</v>
      </c>
      <c r="D1110" s="711" t="s">
        <v>1740</v>
      </c>
      <c r="E1110" s="738">
        <v>104</v>
      </c>
      <c r="F1110" s="738">
        <v>0</v>
      </c>
      <c r="G1110" s="738">
        <v>0</v>
      </c>
      <c r="H1110" s="738">
        <v>0</v>
      </c>
      <c r="I1110" s="738">
        <v>104</v>
      </c>
      <c r="J1110" s="738">
        <v>100</v>
      </c>
      <c r="K1110" s="738">
        <v>4</v>
      </c>
      <c r="L1110" s="738">
        <v>0</v>
      </c>
      <c r="M1110" s="738">
        <v>96</v>
      </c>
      <c r="N1110" s="738">
        <v>3</v>
      </c>
      <c r="O1110" s="738">
        <v>5</v>
      </c>
      <c r="P1110" s="738">
        <v>0</v>
      </c>
      <c r="Q1110" s="738">
        <v>0</v>
      </c>
    </row>
    <row r="1111" spans="2:17" ht="9" customHeight="1">
      <c r="B1111" s="736"/>
      <c r="C1111" s="736"/>
      <c r="D1111" s="711" t="s">
        <v>1741</v>
      </c>
      <c r="E1111" s="738">
        <v>39</v>
      </c>
      <c r="F1111" s="738">
        <v>0</v>
      </c>
      <c r="G1111" s="738">
        <v>0</v>
      </c>
      <c r="H1111" s="738">
        <v>0</v>
      </c>
      <c r="I1111" s="738">
        <v>39</v>
      </c>
      <c r="J1111" s="738">
        <v>36</v>
      </c>
      <c r="K1111" s="738">
        <v>3</v>
      </c>
      <c r="L1111" s="738">
        <v>0</v>
      </c>
      <c r="M1111" s="738">
        <v>35</v>
      </c>
      <c r="N1111" s="738">
        <v>4</v>
      </c>
      <c r="O1111" s="738">
        <v>0</v>
      </c>
      <c r="P1111" s="738">
        <v>0</v>
      </c>
      <c r="Q1111" s="738">
        <v>0</v>
      </c>
    </row>
    <row r="1112" spans="2:17" ht="9" customHeight="1">
      <c r="B1112" s="736"/>
      <c r="C1112" s="736"/>
      <c r="D1112" s="711" t="s">
        <v>1742</v>
      </c>
      <c r="E1112" s="738">
        <v>143</v>
      </c>
      <c r="F1112" s="738">
        <v>0</v>
      </c>
      <c r="G1112" s="738">
        <v>0</v>
      </c>
      <c r="H1112" s="738">
        <v>0</v>
      </c>
      <c r="I1112" s="738">
        <v>143</v>
      </c>
      <c r="J1112" s="738">
        <v>136</v>
      </c>
      <c r="K1112" s="738">
        <v>7</v>
      </c>
      <c r="L1112" s="738">
        <v>0</v>
      </c>
      <c r="M1112" s="738">
        <v>131</v>
      </c>
      <c r="N1112" s="738">
        <v>7</v>
      </c>
      <c r="O1112" s="738">
        <v>5</v>
      </c>
      <c r="P1112" s="738">
        <v>0</v>
      </c>
      <c r="Q1112" s="738">
        <v>0</v>
      </c>
    </row>
    <row r="1113" spans="2:17" ht="18" customHeight="1">
      <c r="B1113" s="699" t="s">
        <v>718</v>
      </c>
      <c r="C1113" s="736"/>
      <c r="D1113" s="711"/>
      <c r="E1113" s="739"/>
      <c r="F1113" s="739"/>
      <c r="G1113" s="739"/>
      <c r="H1113" s="739"/>
      <c r="I1113" s="739"/>
      <c r="J1113" s="739"/>
      <c r="K1113" s="739"/>
      <c r="L1113" s="739"/>
      <c r="M1113" s="739"/>
      <c r="N1113" s="739"/>
      <c r="O1113" s="739"/>
      <c r="P1113" s="739"/>
      <c r="Q1113" s="739"/>
    </row>
    <row r="1114" spans="2:17" ht="18" customHeight="1">
      <c r="B1114" s="736"/>
      <c r="C1114" s="736" t="s">
        <v>718</v>
      </c>
      <c r="D1114" s="711" t="s">
        <v>1740</v>
      </c>
      <c r="E1114" s="738">
        <v>6252</v>
      </c>
      <c r="F1114" s="738">
        <v>0</v>
      </c>
      <c r="G1114" s="738">
        <v>0</v>
      </c>
      <c r="H1114" s="738">
        <v>0</v>
      </c>
      <c r="I1114" s="738">
        <v>6252</v>
      </c>
      <c r="J1114" s="738">
        <v>6234</v>
      </c>
      <c r="K1114" s="738">
        <v>10</v>
      </c>
      <c r="L1114" s="738">
        <v>8</v>
      </c>
      <c r="M1114" s="738">
        <v>5744</v>
      </c>
      <c r="N1114" s="738">
        <v>47</v>
      </c>
      <c r="O1114" s="738">
        <v>21</v>
      </c>
      <c r="P1114" s="738">
        <v>291</v>
      </c>
      <c r="Q1114" s="738">
        <v>149</v>
      </c>
    </row>
    <row r="1115" spans="2:17" ht="9" customHeight="1">
      <c r="B1115" s="736"/>
      <c r="C1115" s="736"/>
      <c r="D1115" s="711" t="s">
        <v>1741</v>
      </c>
      <c r="E1115" s="738">
        <v>4281</v>
      </c>
      <c r="F1115" s="738">
        <v>0</v>
      </c>
      <c r="G1115" s="738">
        <v>0</v>
      </c>
      <c r="H1115" s="738">
        <v>0</v>
      </c>
      <c r="I1115" s="738">
        <v>4281</v>
      </c>
      <c r="J1115" s="738">
        <v>4268</v>
      </c>
      <c r="K1115" s="738">
        <v>10</v>
      </c>
      <c r="L1115" s="738">
        <v>3</v>
      </c>
      <c r="M1115" s="738">
        <v>3864</v>
      </c>
      <c r="N1115" s="738">
        <v>49</v>
      </c>
      <c r="O1115" s="738">
        <v>19</v>
      </c>
      <c r="P1115" s="738">
        <v>218</v>
      </c>
      <c r="Q1115" s="738">
        <v>131</v>
      </c>
    </row>
    <row r="1116" spans="2:17" ht="9" customHeight="1">
      <c r="B1116" s="736"/>
      <c r="C1116" s="736"/>
      <c r="D1116" s="711" t="s">
        <v>1742</v>
      </c>
      <c r="E1116" s="738">
        <v>10533</v>
      </c>
      <c r="F1116" s="738">
        <v>0</v>
      </c>
      <c r="G1116" s="738">
        <v>0</v>
      </c>
      <c r="H1116" s="738">
        <v>0</v>
      </c>
      <c r="I1116" s="738">
        <v>10533</v>
      </c>
      <c r="J1116" s="738">
        <v>10502</v>
      </c>
      <c r="K1116" s="738">
        <v>20</v>
      </c>
      <c r="L1116" s="738">
        <v>11</v>
      </c>
      <c r="M1116" s="738">
        <v>9608</v>
      </c>
      <c r="N1116" s="738">
        <v>96</v>
      </c>
      <c r="O1116" s="738">
        <v>40</v>
      </c>
      <c r="P1116" s="738">
        <v>509</v>
      </c>
      <c r="Q1116" s="738">
        <v>280</v>
      </c>
    </row>
    <row r="1117" spans="2:17" ht="18" customHeight="1">
      <c r="B1117" s="736"/>
      <c r="C1117" s="736" t="s">
        <v>719</v>
      </c>
      <c r="D1117" s="711" t="s">
        <v>1740</v>
      </c>
      <c r="E1117" s="738">
        <v>79</v>
      </c>
      <c r="F1117" s="738">
        <v>0</v>
      </c>
      <c r="G1117" s="738">
        <v>0</v>
      </c>
      <c r="H1117" s="738">
        <v>0</v>
      </c>
      <c r="I1117" s="738">
        <v>79</v>
      </c>
      <c r="J1117" s="738">
        <v>79</v>
      </c>
      <c r="K1117" s="738">
        <v>0</v>
      </c>
      <c r="L1117" s="738">
        <v>0</v>
      </c>
      <c r="M1117" s="738">
        <v>52</v>
      </c>
      <c r="N1117" s="738">
        <v>0</v>
      </c>
      <c r="O1117" s="738">
        <v>0</v>
      </c>
      <c r="P1117" s="738">
        <v>1</v>
      </c>
      <c r="Q1117" s="738">
        <v>26</v>
      </c>
    </row>
    <row r="1118" spans="2:17" ht="9" customHeight="1">
      <c r="B1118" s="736"/>
      <c r="C1118" s="736"/>
      <c r="D1118" s="711" t="s">
        <v>1741</v>
      </c>
      <c r="E1118" s="738">
        <v>29</v>
      </c>
      <c r="F1118" s="738">
        <v>0</v>
      </c>
      <c r="G1118" s="738">
        <v>0</v>
      </c>
      <c r="H1118" s="738">
        <v>0</v>
      </c>
      <c r="I1118" s="738">
        <v>29</v>
      </c>
      <c r="J1118" s="738">
        <v>29</v>
      </c>
      <c r="K1118" s="738">
        <v>0</v>
      </c>
      <c r="L1118" s="738">
        <v>0</v>
      </c>
      <c r="M1118" s="738">
        <v>19</v>
      </c>
      <c r="N1118" s="738">
        <v>0</v>
      </c>
      <c r="O1118" s="738">
        <v>0</v>
      </c>
      <c r="P1118" s="738">
        <v>0</v>
      </c>
      <c r="Q1118" s="738">
        <v>10</v>
      </c>
    </row>
    <row r="1119" spans="2:17" ht="9" customHeight="1">
      <c r="B1119" s="736"/>
      <c r="C1119" s="736"/>
      <c r="D1119" s="711" t="s">
        <v>1742</v>
      </c>
      <c r="E1119" s="738">
        <v>108</v>
      </c>
      <c r="F1119" s="738">
        <v>0</v>
      </c>
      <c r="G1119" s="738">
        <v>0</v>
      </c>
      <c r="H1119" s="738">
        <v>0</v>
      </c>
      <c r="I1119" s="738">
        <v>108</v>
      </c>
      <c r="J1119" s="738">
        <v>108</v>
      </c>
      <c r="K1119" s="738">
        <v>0</v>
      </c>
      <c r="L1119" s="738">
        <v>0</v>
      </c>
      <c r="M1119" s="738">
        <v>71</v>
      </c>
      <c r="N1119" s="738">
        <v>0</v>
      </c>
      <c r="O1119" s="738">
        <v>0</v>
      </c>
      <c r="P1119" s="738">
        <v>1</v>
      </c>
      <c r="Q1119" s="738">
        <v>36</v>
      </c>
    </row>
    <row r="1120" spans="2:17" ht="18" customHeight="1">
      <c r="B1120" s="736"/>
      <c r="C1120" s="736" t="s">
        <v>1862</v>
      </c>
      <c r="D1120" s="711" t="s">
        <v>1740</v>
      </c>
      <c r="E1120" s="738">
        <v>30</v>
      </c>
      <c r="F1120" s="738">
        <v>0</v>
      </c>
      <c r="G1120" s="738">
        <v>0</v>
      </c>
      <c r="H1120" s="738">
        <v>0</v>
      </c>
      <c r="I1120" s="738">
        <v>30</v>
      </c>
      <c r="J1120" s="738">
        <v>30</v>
      </c>
      <c r="K1120" s="738">
        <v>0</v>
      </c>
      <c r="L1120" s="738">
        <v>0</v>
      </c>
      <c r="M1120" s="738">
        <v>7</v>
      </c>
      <c r="N1120" s="738">
        <v>0</v>
      </c>
      <c r="O1120" s="738">
        <v>0</v>
      </c>
      <c r="P1120" s="738">
        <v>7</v>
      </c>
      <c r="Q1120" s="738">
        <v>16</v>
      </c>
    </row>
    <row r="1121" spans="2:17" ht="9" customHeight="1">
      <c r="B1121" s="736"/>
      <c r="C1121" s="736"/>
      <c r="D1121" s="711" t="s">
        <v>1741</v>
      </c>
      <c r="E1121" s="738">
        <v>18</v>
      </c>
      <c r="F1121" s="738">
        <v>0</v>
      </c>
      <c r="G1121" s="738">
        <v>0</v>
      </c>
      <c r="H1121" s="738">
        <v>0</v>
      </c>
      <c r="I1121" s="738">
        <v>18</v>
      </c>
      <c r="J1121" s="738">
        <v>18</v>
      </c>
      <c r="K1121" s="738">
        <v>0</v>
      </c>
      <c r="L1121" s="738">
        <v>0</v>
      </c>
      <c r="M1121" s="738">
        <v>3</v>
      </c>
      <c r="N1121" s="738">
        <v>0</v>
      </c>
      <c r="O1121" s="738">
        <v>0</v>
      </c>
      <c r="P1121" s="738">
        <v>1</v>
      </c>
      <c r="Q1121" s="738">
        <v>14</v>
      </c>
    </row>
    <row r="1122" spans="2:17" ht="9" customHeight="1">
      <c r="B1122" s="736"/>
      <c r="C1122" s="736"/>
      <c r="D1122" s="711" t="s">
        <v>1742</v>
      </c>
      <c r="E1122" s="738">
        <v>48</v>
      </c>
      <c r="F1122" s="738">
        <v>0</v>
      </c>
      <c r="G1122" s="738">
        <v>0</v>
      </c>
      <c r="H1122" s="738">
        <v>0</v>
      </c>
      <c r="I1122" s="738">
        <v>48</v>
      </c>
      <c r="J1122" s="738">
        <v>48</v>
      </c>
      <c r="K1122" s="738">
        <v>0</v>
      </c>
      <c r="L1122" s="738">
        <v>0</v>
      </c>
      <c r="M1122" s="738">
        <v>10</v>
      </c>
      <c r="N1122" s="738">
        <v>0</v>
      </c>
      <c r="O1122" s="738">
        <v>0</v>
      </c>
      <c r="P1122" s="738">
        <v>8</v>
      </c>
      <c r="Q1122" s="738">
        <v>30</v>
      </c>
    </row>
    <row r="1123" spans="2:17" ht="18" customHeight="1">
      <c r="B1123" s="736"/>
      <c r="C1123" s="742" t="s">
        <v>1844</v>
      </c>
      <c r="D1123" s="711" t="s">
        <v>1740</v>
      </c>
      <c r="E1123" s="738">
        <v>6361</v>
      </c>
      <c r="F1123" s="738">
        <v>0</v>
      </c>
      <c r="G1123" s="738">
        <v>0</v>
      </c>
      <c r="H1123" s="738">
        <v>0</v>
      </c>
      <c r="I1123" s="738">
        <v>6361</v>
      </c>
      <c r="J1123" s="738">
        <v>6343</v>
      </c>
      <c r="K1123" s="738">
        <v>10</v>
      </c>
      <c r="L1123" s="738">
        <v>8</v>
      </c>
      <c r="M1123" s="738">
        <v>5803</v>
      </c>
      <c r="N1123" s="738">
        <v>47</v>
      </c>
      <c r="O1123" s="738">
        <v>21</v>
      </c>
      <c r="P1123" s="738">
        <v>299</v>
      </c>
      <c r="Q1123" s="738">
        <v>191</v>
      </c>
    </row>
    <row r="1124" spans="2:17" ht="9" customHeight="1">
      <c r="B1124" s="736"/>
      <c r="C1124" s="736"/>
      <c r="D1124" s="711" t="s">
        <v>1741</v>
      </c>
      <c r="E1124" s="738">
        <v>4328</v>
      </c>
      <c r="F1124" s="738">
        <v>0</v>
      </c>
      <c r="G1124" s="738">
        <v>0</v>
      </c>
      <c r="H1124" s="738">
        <v>0</v>
      </c>
      <c r="I1124" s="738">
        <v>4328</v>
      </c>
      <c r="J1124" s="738">
        <v>4315</v>
      </c>
      <c r="K1124" s="738">
        <v>10</v>
      </c>
      <c r="L1124" s="738">
        <v>3</v>
      </c>
      <c r="M1124" s="738">
        <v>3886</v>
      </c>
      <c r="N1124" s="738">
        <v>49</v>
      </c>
      <c r="O1124" s="738">
        <v>19</v>
      </c>
      <c r="P1124" s="738">
        <v>219</v>
      </c>
      <c r="Q1124" s="738">
        <v>155</v>
      </c>
    </row>
    <row r="1125" spans="2:17" ht="9" customHeight="1">
      <c r="B1125" s="736"/>
      <c r="C1125" s="736"/>
      <c r="D1125" s="711" t="s">
        <v>1742</v>
      </c>
      <c r="E1125" s="738">
        <v>10689</v>
      </c>
      <c r="F1125" s="738">
        <v>0</v>
      </c>
      <c r="G1125" s="738">
        <v>0</v>
      </c>
      <c r="H1125" s="738">
        <v>0</v>
      </c>
      <c r="I1125" s="738">
        <v>10689</v>
      </c>
      <c r="J1125" s="738">
        <v>10658</v>
      </c>
      <c r="K1125" s="738">
        <v>20</v>
      </c>
      <c r="L1125" s="738">
        <v>11</v>
      </c>
      <c r="M1125" s="738">
        <v>9689</v>
      </c>
      <c r="N1125" s="738">
        <v>96</v>
      </c>
      <c r="O1125" s="738">
        <v>40</v>
      </c>
      <c r="P1125" s="738">
        <v>518</v>
      </c>
      <c r="Q1125" s="738">
        <v>346</v>
      </c>
    </row>
    <row r="1126" spans="2:17" ht="18" customHeight="1">
      <c r="B1126" s="699" t="s">
        <v>721</v>
      </c>
      <c r="C1126" s="736"/>
      <c r="D1126" s="711"/>
      <c r="E1126" s="739"/>
      <c r="F1126" s="739"/>
      <c r="G1126" s="739"/>
      <c r="H1126" s="739"/>
      <c r="I1126" s="739"/>
      <c r="J1126" s="739"/>
      <c r="K1126" s="739"/>
      <c r="L1126" s="739"/>
      <c r="M1126" s="739"/>
      <c r="N1126" s="739"/>
      <c r="O1126" s="739"/>
      <c r="P1126" s="739"/>
      <c r="Q1126" s="739"/>
    </row>
    <row r="1127" spans="2:17" ht="18" customHeight="1">
      <c r="B1127" s="736"/>
      <c r="C1127" s="736" t="s">
        <v>721</v>
      </c>
      <c r="D1127" s="711" t="s">
        <v>1740</v>
      </c>
      <c r="E1127" s="738">
        <v>407</v>
      </c>
      <c r="F1127" s="738">
        <v>0</v>
      </c>
      <c r="G1127" s="738">
        <v>0</v>
      </c>
      <c r="H1127" s="738">
        <v>0</v>
      </c>
      <c r="I1127" s="738">
        <v>407</v>
      </c>
      <c r="J1127" s="738">
        <v>395</v>
      </c>
      <c r="K1127" s="738">
        <v>12</v>
      </c>
      <c r="L1127" s="738">
        <v>0</v>
      </c>
      <c r="M1127" s="738">
        <v>301</v>
      </c>
      <c r="N1127" s="738">
        <v>59</v>
      </c>
      <c r="O1127" s="738">
        <v>8</v>
      </c>
      <c r="P1127" s="738">
        <v>5</v>
      </c>
      <c r="Q1127" s="738">
        <v>34</v>
      </c>
    </row>
    <row r="1128" spans="2:17" ht="9" customHeight="1">
      <c r="B1128" s="736"/>
      <c r="C1128" s="736"/>
      <c r="D1128" s="711" t="s">
        <v>1741</v>
      </c>
      <c r="E1128" s="738">
        <v>607</v>
      </c>
      <c r="F1128" s="738">
        <v>0</v>
      </c>
      <c r="G1128" s="738">
        <v>0</v>
      </c>
      <c r="H1128" s="738">
        <v>0</v>
      </c>
      <c r="I1128" s="738">
        <v>607</v>
      </c>
      <c r="J1128" s="738">
        <v>588</v>
      </c>
      <c r="K1128" s="738">
        <v>19</v>
      </c>
      <c r="L1128" s="738">
        <v>0</v>
      </c>
      <c r="M1128" s="738">
        <v>438</v>
      </c>
      <c r="N1128" s="738">
        <v>108</v>
      </c>
      <c r="O1128" s="738">
        <v>20</v>
      </c>
      <c r="P1128" s="738">
        <v>10</v>
      </c>
      <c r="Q1128" s="738">
        <v>31</v>
      </c>
    </row>
    <row r="1129" spans="2:17" ht="9" customHeight="1">
      <c r="B1129" s="736"/>
      <c r="C1129" s="736"/>
      <c r="D1129" s="711" t="s">
        <v>1742</v>
      </c>
      <c r="E1129" s="738">
        <v>1014</v>
      </c>
      <c r="F1129" s="738">
        <v>0</v>
      </c>
      <c r="G1129" s="738">
        <v>0</v>
      </c>
      <c r="H1129" s="738">
        <v>0</v>
      </c>
      <c r="I1129" s="738">
        <v>1014</v>
      </c>
      <c r="J1129" s="738">
        <v>983</v>
      </c>
      <c r="K1129" s="738">
        <v>31</v>
      </c>
      <c r="L1129" s="738">
        <v>0</v>
      </c>
      <c r="M1129" s="738">
        <v>739</v>
      </c>
      <c r="N1129" s="738">
        <v>167</v>
      </c>
      <c r="O1129" s="738">
        <v>28</v>
      </c>
      <c r="P1129" s="738">
        <v>15</v>
      </c>
      <c r="Q1129" s="738">
        <v>65</v>
      </c>
    </row>
    <row r="1130" spans="2:17" ht="18" customHeight="1">
      <c r="B1130" s="736"/>
      <c r="C1130" s="736" t="s">
        <v>722</v>
      </c>
      <c r="D1130" s="711" t="s">
        <v>1740</v>
      </c>
      <c r="E1130" s="738">
        <v>134</v>
      </c>
      <c r="F1130" s="738">
        <v>0</v>
      </c>
      <c r="G1130" s="738">
        <v>0</v>
      </c>
      <c r="H1130" s="738">
        <v>0</v>
      </c>
      <c r="I1130" s="738">
        <v>134</v>
      </c>
      <c r="J1130" s="738">
        <v>134</v>
      </c>
      <c r="K1130" s="738">
        <v>0</v>
      </c>
      <c r="L1130" s="738">
        <v>0</v>
      </c>
      <c r="M1130" s="738">
        <v>118</v>
      </c>
      <c r="N1130" s="738">
        <v>10</v>
      </c>
      <c r="O1130" s="738">
        <v>1</v>
      </c>
      <c r="P1130" s="738">
        <v>0</v>
      </c>
      <c r="Q1130" s="738">
        <v>5</v>
      </c>
    </row>
    <row r="1131" spans="2:17" ht="9" customHeight="1">
      <c r="B1131" s="736"/>
      <c r="C1131" s="736"/>
      <c r="D1131" s="711" t="s">
        <v>1741</v>
      </c>
      <c r="E1131" s="738">
        <v>161</v>
      </c>
      <c r="F1131" s="738">
        <v>0</v>
      </c>
      <c r="G1131" s="738">
        <v>0</v>
      </c>
      <c r="H1131" s="738">
        <v>0</v>
      </c>
      <c r="I1131" s="738">
        <v>161</v>
      </c>
      <c r="J1131" s="738">
        <v>161</v>
      </c>
      <c r="K1131" s="738">
        <v>0</v>
      </c>
      <c r="L1131" s="738">
        <v>0</v>
      </c>
      <c r="M1131" s="738">
        <v>140</v>
      </c>
      <c r="N1131" s="738">
        <v>15</v>
      </c>
      <c r="O1131" s="738">
        <v>0</v>
      </c>
      <c r="P1131" s="738">
        <v>0</v>
      </c>
      <c r="Q1131" s="738">
        <v>6</v>
      </c>
    </row>
    <row r="1132" spans="2:17" ht="9" customHeight="1">
      <c r="B1132" s="736"/>
      <c r="C1132" s="736"/>
      <c r="D1132" s="711" t="s">
        <v>1742</v>
      </c>
      <c r="E1132" s="738">
        <v>295</v>
      </c>
      <c r="F1132" s="738">
        <v>0</v>
      </c>
      <c r="G1132" s="738">
        <v>0</v>
      </c>
      <c r="H1132" s="738">
        <v>0</v>
      </c>
      <c r="I1132" s="738">
        <v>295</v>
      </c>
      <c r="J1132" s="738">
        <v>295</v>
      </c>
      <c r="K1132" s="738">
        <v>0</v>
      </c>
      <c r="L1132" s="738">
        <v>0</v>
      </c>
      <c r="M1132" s="738">
        <v>258</v>
      </c>
      <c r="N1132" s="738">
        <v>25</v>
      </c>
      <c r="O1132" s="738">
        <v>1</v>
      </c>
      <c r="P1132" s="738">
        <v>0</v>
      </c>
      <c r="Q1132" s="738">
        <v>11</v>
      </c>
    </row>
    <row r="1133" spans="2:17" ht="18" customHeight="1">
      <c r="B1133" s="736"/>
      <c r="C1133" s="742" t="s">
        <v>1844</v>
      </c>
      <c r="D1133" s="711" t="s">
        <v>1740</v>
      </c>
      <c r="E1133" s="738">
        <v>541</v>
      </c>
      <c r="F1133" s="738">
        <v>0</v>
      </c>
      <c r="G1133" s="738">
        <v>0</v>
      </c>
      <c r="H1133" s="738">
        <v>0</v>
      </c>
      <c r="I1133" s="738">
        <v>541</v>
      </c>
      <c r="J1133" s="738">
        <v>529</v>
      </c>
      <c r="K1133" s="738">
        <v>12</v>
      </c>
      <c r="L1133" s="738">
        <v>0</v>
      </c>
      <c r="M1133" s="738">
        <v>419</v>
      </c>
      <c r="N1133" s="738">
        <v>69</v>
      </c>
      <c r="O1133" s="738">
        <v>9</v>
      </c>
      <c r="P1133" s="738">
        <v>5</v>
      </c>
      <c r="Q1133" s="738">
        <v>39</v>
      </c>
    </row>
    <row r="1134" spans="2:17" ht="9" customHeight="1">
      <c r="B1134" s="736"/>
      <c r="C1134" s="736"/>
      <c r="D1134" s="711" t="s">
        <v>1741</v>
      </c>
      <c r="E1134" s="738">
        <v>768</v>
      </c>
      <c r="F1134" s="738">
        <v>0</v>
      </c>
      <c r="G1134" s="738">
        <v>0</v>
      </c>
      <c r="H1134" s="738">
        <v>0</v>
      </c>
      <c r="I1134" s="738">
        <v>768</v>
      </c>
      <c r="J1134" s="738">
        <v>749</v>
      </c>
      <c r="K1134" s="738">
        <v>19</v>
      </c>
      <c r="L1134" s="738">
        <v>0</v>
      </c>
      <c r="M1134" s="738">
        <v>578</v>
      </c>
      <c r="N1134" s="738">
        <v>123</v>
      </c>
      <c r="O1134" s="738">
        <v>20</v>
      </c>
      <c r="P1134" s="738">
        <v>10</v>
      </c>
      <c r="Q1134" s="738">
        <v>37</v>
      </c>
    </row>
    <row r="1135" spans="2:17" ht="9" customHeight="1">
      <c r="B1135" s="736"/>
      <c r="C1135" s="736"/>
      <c r="D1135" s="711" t="s">
        <v>1742</v>
      </c>
      <c r="E1135" s="738">
        <v>1309</v>
      </c>
      <c r="F1135" s="738">
        <v>0</v>
      </c>
      <c r="G1135" s="738">
        <v>0</v>
      </c>
      <c r="H1135" s="738">
        <v>0</v>
      </c>
      <c r="I1135" s="738">
        <v>1309</v>
      </c>
      <c r="J1135" s="738">
        <v>1278</v>
      </c>
      <c r="K1135" s="738">
        <v>31</v>
      </c>
      <c r="L1135" s="738">
        <v>0</v>
      </c>
      <c r="M1135" s="738">
        <v>997</v>
      </c>
      <c r="N1135" s="738">
        <v>192</v>
      </c>
      <c r="O1135" s="738">
        <v>29</v>
      </c>
      <c r="P1135" s="738">
        <v>15</v>
      </c>
      <c r="Q1135" s="738">
        <v>76</v>
      </c>
    </row>
    <row r="1136" spans="2:17" ht="18" customHeight="1">
      <c r="B1136" s="699" t="s">
        <v>1863</v>
      </c>
      <c r="C1136" s="736"/>
      <c r="D1136" s="711" t="s">
        <v>1740</v>
      </c>
      <c r="E1136" s="738">
        <v>7006</v>
      </c>
      <c r="F1136" s="738">
        <v>0</v>
      </c>
      <c r="G1136" s="738">
        <v>0</v>
      </c>
      <c r="H1136" s="738">
        <v>0</v>
      </c>
      <c r="I1136" s="738">
        <v>7006</v>
      </c>
      <c r="J1136" s="738">
        <v>6972</v>
      </c>
      <c r="K1136" s="738">
        <v>26</v>
      </c>
      <c r="L1136" s="738">
        <v>8</v>
      </c>
      <c r="M1136" s="738">
        <v>6318</v>
      </c>
      <c r="N1136" s="738">
        <v>119</v>
      </c>
      <c r="O1136" s="738">
        <v>35</v>
      </c>
      <c r="P1136" s="738">
        <v>304</v>
      </c>
      <c r="Q1136" s="738">
        <v>230</v>
      </c>
    </row>
    <row r="1137" spans="1:17" ht="9" customHeight="1">
      <c r="B1137" s="736"/>
      <c r="C1137" s="736"/>
      <c r="D1137" s="711" t="s">
        <v>1741</v>
      </c>
      <c r="E1137" s="738">
        <v>5135</v>
      </c>
      <c r="F1137" s="738">
        <v>0</v>
      </c>
      <c r="G1137" s="738">
        <v>0</v>
      </c>
      <c r="H1137" s="738">
        <v>0</v>
      </c>
      <c r="I1137" s="738">
        <v>5135</v>
      </c>
      <c r="J1137" s="738">
        <v>5100</v>
      </c>
      <c r="K1137" s="738">
        <v>32</v>
      </c>
      <c r="L1137" s="738">
        <v>3</v>
      </c>
      <c r="M1137" s="738">
        <v>4499</v>
      </c>
      <c r="N1137" s="738">
        <v>176</v>
      </c>
      <c r="O1137" s="738">
        <v>39</v>
      </c>
      <c r="P1137" s="738">
        <v>229</v>
      </c>
      <c r="Q1137" s="738">
        <v>192</v>
      </c>
    </row>
    <row r="1138" spans="1:17" ht="9" customHeight="1">
      <c r="B1138" s="736"/>
      <c r="C1138" s="736"/>
      <c r="D1138" s="711" t="s">
        <v>1742</v>
      </c>
      <c r="E1138" s="738">
        <v>12141</v>
      </c>
      <c r="F1138" s="738">
        <v>0</v>
      </c>
      <c r="G1138" s="738">
        <v>0</v>
      </c>
      <c r="H1138" s="738">
        <v>0</v>
      </c>
      <c r="I1138" s="738">
        <v>12141</v>
      </c>
      <c r="J1138" s="738">
        <v>12072</v>
      </c>
      <c r="K1138" s="738">
        <v>58</v>
      </c>
      <c r="L1138" s="738">
        <v>11</v>
      </c>
      <c r="M1138" s="738">
        <v>10817</v>
      </c>
      <c r="N1138" s="738">
        <v>295</v>
      </c>
      <c r="O1138" s="738">
        <v>74</v>
      </c>
      <c r="P1138" s="738">
        <v>533</v>
      </c>
      <c r="Q1138" s="738">
        <v>422</v>
      </c>
    </row>
    <row r="1139" spans="1:17" ht="9" customHeight="1">
      <c r="B1139" s="736"/>
      <c r="C1139" s="736"/>
    </row>
    <row r="1140" spans="1:17" ht="9" customHeight="1">
      <c r="B1140" s="736"/>
      <c r="C1140" s="736"/>
    </row>
    <row r="1141" spans="1:17" ht="9" customHeight="1">
      <c r="B1141" s="736"/>
      <c r="C1141" s="736"/>
    </row>
    <row r="1142" spans="1:17" ht="9.9499999999999993" customHeight="1">
      <c r="A1142" s="699" t="s">
        <v>803</v>
      </c>
      <c r="B1142" s="736"/>
      <c r="C1142" s="736"/>
    </row>
    <row r="1143" spans="1:17" s="698" customFormat="1" ht="9.9499999999999993" customHeight="1">
      <c r="A1143" s="743" t="s">
        <v>804</v>
      </c>
      <c r="B1143" s="700"/>
      <c r="C1143" s="700"/>
      <c r="D1143" s="700"/>
      <c r="E1143" s="700"/>
      <c r="F1143" s="700"/>
      <c r="G1143" s="700"/>
      <c r="H1143" s="700"/>
      <c r="I1143" s="700"/>
      <c r="J1143" s="700"/>
      <c r="K1143" s="700"/>
      <c r="L1143" s="700"/>
      <c r="M1143" s="691"/>
      <c r="N1143" s="691"/>
      <c r="O1143" s="691"/>
      <c r="P1143" s="691"/>
      <c r="Q1143" s="691"/>
    </row>
    <row r="1144" spans="1:17" ht="9.9499999999999993" customHeight="1">
      <c r="A1144" s="743" t="s">
        <v>606</v>
      </c>
      <c r="B1144" s="700"/>
      <c r="C1144" s="700"/>
      <c r="D1144" s="700"/>
      <c r="E1144" s="700"/>
      <c r="F1144" s="700"/>
      <c r="G1144" s="700"/>
      <c r="H1144" s="700"/>
      <c r="I1144" s="700"/>
      <c r="J1144" s="700"/>
      <c r="K1144" s="700"/>
      <c r="L1144" s="700"/>
      <c r="M1144" s="691"/>
      <c r="N1144" s="691"/>
      <c r="O1144" s="691"/>
      <c r="P1144" s="691"/>
      <c r="Q1144" s="691"/>
    </row>
    <row r="1145" spans="1:17" ht="9" customHeight="1">
      <c r="B1145" s="736"/>
      <c r="C1145" s="736"/>
    </row>
    <row r="1146" spans="1:17" ht="9" customHeight="1">
      <c r="A1146" s="744" t="s">
        <v>53</v>
      </c>
      <c r="B1146" s="698"/>
      <c r="C1146" s="698"/>
      <c r="L1146" s="737"/>
    </row>
    <row r="1147" spans="1:17" ht="18" customHeight="1">
      <c r="A1147" s="699" t="s">
        <v>1780</v>
      </c>
      <c r="B1147" s="736"/>
      <c r="C1147" s="736"/>
      <c r="D1147" s="711" t="s">
        <v>1740</v>
      </c>
      <c r="E1147" s="738">
        <v>11300</v>
      </c>
      <c r="F1147" s="738">
        <v>2879</v>
      </c>
      <c r="G1147" s="738">
        <v>2350</v>
      </c>
      <c r="H1147" s="738">
        <v>529</v>
      </c>
      <c r="I1147" s="738">
        <v>8421</v>
      </c>
      <c r="J1147" s="738">
        <v>7154</v>
      </c>
      <c r="K1147" s="738">
        <v>991</v>
      </c>
      <c r="L1147" s="738">
        <v>276</v>
      </c>
      <c r="M1147" s="738">
        <v>10145</v>
      </c>
      <c r="N1147" s="738">
        <v>355</v>
      </c>
      <c r="O1147" s="738">
        <v>120</v>
      </c>
      <c r="P1147" s="738">
        <v>415</v>
      </c>
      <c r="Q1147" s="738">
        <v>265</v>
      </c>
    </row>
    <row r="1148" spans="1:17" ht="9" customHeight="1">
      <c r="B1148" s="736"/>
      <c r="C1148" s="736"/>
      <c r="D1148" s="711" t="s">
        <v>1741</v>
      </c>
      <c r="E1148" s="738">
        <v>8000</v>
      </c>
      <c r="F1148" s="738">
        <v>1474</v>
      </c>
      <c r="G1148" s="738">
        <v>1071</v>
      </c>
      <c r="H1148" s="738">
        <v>403</v>
      </c>
      <c r="I1148" s="738">
        <v>6526</v>
      </c>
      <c r="J1148" s="738">
        <v>5235</v>
      </c>
      <c r="K1148" s="738">
        <v>1033</v>
      </c>
      <c r="L1148" s="738">
        <v>258</v>
      </c>
      <c r="M1148" s="738">
        <v>6847</v>
      </c>
      <c r="N1148" s="738">
        <v>515</v>
      </c>
      <c r="O1148" s="738">
        <v>116</v>
      </c>
      <c r="P1148" s="738">
        <v>308</v>
      </c>
      <c r="Q1148" s="738">
        <v>214</v>
      </c>
    </row>
    <row r="1149" spans="1:17" ht="9" customHeight="1">
      <c r="B1149" s="736"/>
      <c r="C1149" s="736"/>
      <c r="D1149" s="711" t="s">
        <v>1742</v>
      </c>
      <c r="E1149" s="738">
        <v>19300</v>
      </c>
      <c r="F1149" s="738">
        <v>4353</v>
      </c>
      <c r="G1149" s="738">
        <v>3421</v>
      </c>
      <c r="H1149" s="738">
        <v>932</v>
      </c>
      <c r="I1149" s="738">
        <v>14947</v>
      </c>
      <c r="J1149" s="738">
        <v>12389</v>
      </c>
      <c r="K1149" s="738">
        <v>2024</v>
      </c>
      <c r="L1149" s="738">
        <v>534</v>
      </c>
      <c r="M1149" s="738">
        <v>16992</v>
      </c>
      <c r="N1149" s="738">
        <v>870</v>
      </c>
      <c r="O1149" s="738">
        <v>236</v>
      </c>
      <c r="P1149" s="738">
        <v>723</v>
      </c>
      <c r="Q1149" s="738">
        <v>479</v>
      </c>
    </row>
    <row r="1150" spans="1:17" ht="27" customHeight="1">
      <c r="A1150" s="1571" t="s">
        <v>1870</v>
      </c>
      <c r="B1150" s="1571"/>
      <c r="C1150" s="1571"/>
      <c r="D1150" s="711"/>
      <c r="E1150" s="739"/>
      <c r="F1150" s="739"/>
      <c r="G1150" s="739"/>
      <c r="H1150" s="739"/>
      <c r="I1150" s="739"/>
      <c r="J1150" s="739"/>
      <c r="K1150" s="739"/>
      <c r="L1150" s="739"/>
      <c r="M1150" s="739"/>
      <c r="N1150" s="739"/>
      <c r="O1150" s="739"/>
      <c r="P1150" s="739"/>
      <c r="Q1150" s="739"/>
    </row>
    <row r="1151" spans="1:17" ht="18" customHeight="1">
      <c r="B1151" s="699" t="s">
        <v>344</v>
      </c>
      <c r="C1151" s="736"/>
      <c r="D1151" s="711"/>
      <c r="E1151" s="739"/>
      <c r="F1151" s="739"/>
      <c r="G1151" s="739"/>
      <c r="H1151" s="739"/>
      <c r="I1151" s="739"/>
      <c r="J1151" s="739"/>
      <c r="K1151" s="739"/>
      <c r="L1151" s="739"/>
      <c r="M1151" s="739"/>
      <c r="N1151" s="739"/>
      <c r="O1151" s="739"/>
      <c r="P1151" s="739"/>
      <c r="Q1151" s="739"/>
    </row>
    <row r="1152" spans="1:17" ht="18" customHeight="1">
      <c r="B1152" s="736"/>
      <c r="C1152" s="736" t="s">
        <v>1838</v>
      </c>
      <c r="D1152" s="711" t="s">
        <v>1740</v>
      </c>
      <c r="E1152" s="738">
        <v>24</v>
      </c>
      <c r="F1152" s="740" t="s">
        <v>974</v>
      </c>
      <c r="G1152" s="740" t="s">
        <v>974</v>
      </c>
      <c r="H1152" s="740" t="s">
        <v>974</v>
      </c>
      <c r="I1152" s="740" t="s">
        <v>974</v>
      </c>
      <c r="J1152" s="740" t="s">
        <v>974</v>
      </c>
      <c r="K1152" s="740" t="s">
        <v>974</v>
      </c>
      <c r="L1152" s="740" t="s">
        <v>974</v>
      </c>
      <c r="M1152" s="740" t="s">
        <v>974</v>
      </c>
      <c r="N1152" s="740" t="s">
        <v>974</v>
      </c>
      <c r="O1152" s="740" t="s">
        <v>974</v>
      </c>
      <c r="P1152" s="740" t="s">
        <v>974</v>
      </c>
      <c r="Q1152" s="740" t="s">
        <v>974</v>
      </c>
    </row>
    <row r="1153" spans="2:17" ht="9" customHeight="1">
      <c r="B1153" s="736"/>
      <c r="C1153" s="736"/>
      <c r="D1153" s="711" t="s">
        <v>1741</v>
      </c>
      <c r="E1153" s="738">
        <v>5</v>
      </c>
      <c r="F1153" s="740" t="s">
        <v>974</v>
      </c>
      <c r="G1153" s="740" t="s">
        <v>974</v>
      </c>
      <c r="H1153" s="740" t="s">
        <v>974</v>
      </c>
      <c r="I1153" s="740" t="s">
        <v>974</v>
      </c>
      <c r="J1153" s="740" t="s">
        <v>974</v>
      </c>
      <c r="K1153" s="740" t="s">
        <v>974</v>
      </c>
      <c r="L1153" s="740" t="s">
        <v>974</v>
      </c>
      <c r="M1153" s="740" t="s">
        <v>974</v>
      </c>
      <c r="N1153" s="740" t="s">
        <v>974</v>
      </c>
      <c r="O1153" s="740" t="s">
        <v>974</v>
      </c>
      <c r="P1153" s="740" t="s">
        <v>974</v>
      </c>
      <c r="Q1153" s="740" t="s">
        <v>974</v>
      </c>
    </row>
    <row r="1154" spans="2:17" ht="9" customHeight="1">
      <c r="B1154" s="736"/>
      <c r="C1154" s="736"/>
      <c r="D1154" s="711" t="s">
        <v>1742</v>
      </c>
      <c r="E1154" s="738">
        <v>29</v>
      </c>
      <c r="F1154" s="740" t="s">
        <v>974</v>
      </c>
      <c r="G1154" s="740" t="s">
        <v>974</v>
      </c>
      <c r="H1154" s="740" t="s">
        <v>974</v>
      </c>
      <c r="I1154" s="740" t="s">
        <v>974</v>
      </c>
      <c r="J1154" s="740" t="s">
        <v>974</v>
      </c>
      <c r="K1154" s="740" t="s">
        <v>974</v>
      </c>
      <c r="L1154" s="740" t="s">
        <v>974</v>
      </c>
      <c r="M1154" s="740" t="s">
        <v>974</v>
      </c>
      <c r="N1154" s="740" t="s">
        <v>974</v>
      </c>
      <c r="O1154" s="740" t="s">
        <v>974</v>
      </c>
      <c r="P1154" s="740" t="s">
        <v>974</v>
      </c>
      <c r="Q1154" s="740" t="s">
        <v>974</v>
      </c>
    </row>
    <row r="1155" spans="2:17" ht="18" customHeight="1">
      <c r="B1155" s="736"/>
      <c r="C1155" s="736" t="s">
        <v>1839</v>
      </c>
      <c r="D1155" s="711" t="s">
        <v>1740</v>
      </c>
      <c r="E1155" s="738">
        <v>49</v>
      </c>
      <c r="F1155" s="738">
        <v>44</v>
      </c>
      <c r="G1155" s="738">
        <v>37</v>
      </c>
      <c r="H1155" s="738">
        <v>7</v>
      </c>
      <c r="I1155" s="738">
        <v>5</v>
      </c>
      <c r="J1155" s="738">
        <v>2</v>
      </c>
      <c r="K1155" s="738">
        <v>2</v>
      </c>
      <c r="L1155" s="738">
        <v>1</v>
      </c>
      <c r="M1155" s="740" t="s">
        <v>974</v>
      </c>
      <c r="N1155" s="740" t="s">
        <v>974</v>
      </c>
      <c r="O1155" s="740" t="s">
        <v>974</v>
      </c>
      <c r="P1155" s="740" t="s">
        <v>974</v>
      </c>
      <c r="Q1155" s="740" t="s">
        <v>974</v>
      </c>
    </row>
    <row r="1156" spans="2:17" ht="9" customHeight="1">
      <c r="B1156" s="736"/>
      <c r="C1156" s="736"/>
      <c r="D1156" s="711" t="s">
        <v>1741</v>
      </c>
      <c r="E1156" s="738">
        <v>11</v>
      </c>
      <c r="F1156" s="738">
        <v>10</v>
      </c>
      <c r="G1156" s="738">
        <v>7</v>
      </c>
      <c r="H1156" s="738">
        <v>3</v>
      </c>
      <c r="I1156" s="738">
        <v>1</v>
      </c>
      <c r="J1156" s="738">
        <v>1</v>
      </c>
      <c r="K1156" s="738">
        <v>0</v>
      </c>
      <c r="L1156" s="738">
        <v>0</v>
      </c>
      <c r="M1156" s="740" t="s">
        <v>974</v>
      </c>
      <c r="N1156" s="740" t="s">
        <v>974</v>
      </c>
      <c r="O1156" s="740" t="s">
        <v>974</v>
      </c>
      <c r="P1156" s="740" t="s">
        <v>974</v>
      </c>
      <c r="Q1156" s="740" t="s">
        <v>974</v>
      </c>
    </row>
    <row r="1157" spans="2:17" ht="9" customHeight="1">
      <c r="B1157" s="736"/>
      <c r="C1157" s="736"/>
      <c r="D1157" s="711" t="s">
        <v>1742</v>
      </c>
      <c r="E1157" s="738">
        <v>60</v>
      </c>
      <c r="F1157" s="738">
        <v>54</v>
      </c>
      <c r="G1157" s="738">
        <v>44</v>
      </c>
      <c r="H1157" s="738">
        <v>10</v>
      </c>
      <c r="I1157" s="738">
        <v>6</v>
      </c>
      <c r="J1157" s="738">
        <v>3</v>
      </c>
      <c r="K1157" s="738">
        <v>2</v>
      </c>
      <c r="L1157" s="738">
        <v>1</v>
      </c>
      <c r="M1157" s="740" t="s">
        <v>974</v>
      </c>
      <c r="N1157" s="740" t="s">
        <v>974</v>
      </c>
      <c r="O1157" s="740" t="s">
        <v>974</v>
      </c>
      <c r="P1157" s="740" t="s">
        <v>974</v>
      </c>
      <c r="Q1157" s="740" t="s">
        <v>974</v>
      </c>
    </row>
    <row r="1158" spans="2:17" ht="18" customHeight="1">
      <c r="B1158" s="736"/>
      <c r="C1158" s="741" t="s">
        <v>1840</v>
      </c>
      <c r="D1158" s="711" t="s">
        <v>1740</v>
      </c>
      <c r="E1158" s="738">
        <v>29</v>
      </c>
      <c r="F1158" s="738">
        <v>24</v>
      </c>
      <c r="G1158" s="738">
        <v>24</v>
      </c>
      <c r="H1158" s="738">
        <v>0</v>
      </c>
      <c r="I1158" s="738">
        <v>5</v>
      </c>
      <c r="J1158" s="738">
        <v>0</v>
      </c>
      <c r="K1158" s="738">
        <v>3</v>
      </c>
      <c r="L1158" s="738">
        <v>2</v>
      </c>
      <c r="M1158" s="740" t="s">
        <v>974</v>
      </c>
      <c r="N1158" s="740" t="s">
        <v>974</v>
      </c>
      <c r="O1158" s="740" t="s">
        <v>974</v>
      </c>
      <c r="P1158" s="740" t="s">
        <v>974</v>
      </c>
      <c r="Q1158" s="740" t="s">
        <v>974</v>
      </c>
    </row>
    <row r="1159" spans="2:17" ht="9" customHeight="1">
      <c r="B1159" s="736"/>
      <c r="C1159" s="736"/>
      <c r="D1159" s="711" t="s">
        <v>1741</v>
      </c>
      <c r="E1159" s="738">
        <v>8</v>
      </c>
      <c r="F1159" s="738">
        <v>6</v>
      </c>
      <c r="G1159" s="738">
        <v>6</v>
      </c>
      <c r="H1159" s="738">
        <v>0</v>
      </c>
      <c r="I1159" s="738">
        <v>2</v>
      </c>
      <c r="J1159" s="738">
        <v>0</v>
      </c>
      <c r="K1159" s="738">
        <v>1</v>
      </c>
      <c r="L1159" s="738">
        <v>1</v>
      </c>
      <c r="M1159" s="740" t="s">
        <v>974</v>
      </c>
      <c r="N1159" s="740" t="s">
        <v>974</v>
      </c>
      <c r="O1159" s="740" t="s">
        <v>974</v>
      </c>
      <c r="P1159" s="740" t="s">
        <v>974</v>
      </c>
      <c r="Q1159" s="740" t="s">
        <v>974</v>
      </c>
    </row>
    <row r="1160" spans="2:17" ht="9" customHeight="1">
      <c r="B1160" s="736"/>
      <c r="C1160" s="736"/>
      <c r="D1160" s="711" t="s">
        <v>1742</v>
      </c>
      <c r="E1160" s="738">
        <v>37</v>
      </c>
      <c r="F1160" s="738">
        <v>30</v>
      </c>
      <c r="G1160" s="738">
        <v>30</v>
      </c>
      <c r="H1160" s="738">
        <v>0</v>
      </c>
      <c r="I1160" s="738">
        <v>7</v>
      </c>
      <c r="J1160" s="738">
        <v>0</v>
      </c>
      <c r="K1160" s="738">
        <v>4</v>
      </c>
      <c r="L1160" s="738">
        <v>3</v>
      </c>
      <c r="M1160" s="740" t="s">
        <v>974</v>
      </c>
      <c r="N1160" s="740" t="s">
        <v>974</v>
      </c>
      <c r="O1160" s="740" t="s">
        <v>974</v>
      </c>
      <c r="P1160" s="740" t="s">
        <v>974</v>
      </c>
      <c r="Q1160" s="740" t="s">
        <v>974</v>
      </c>
    </row>
    <row r="1161" spans="2:17" ht="18" customHeight="1">
      <c r="B1161" s="736"/>
      <c r="C1161" s="741" t="s">
        <v>1841</v>
      </c>
      <c r="D1161" s="711" t="s">
        <v>1740</v>
      </c>
      <c r="E1161" s="738">
        <v>15</v>
      </c>
      <c r="F1161" s="738">
        <v>11</v>
      </c>
      <c r="G1161" s="738">
        <v>0</v>
      </c>
      <c r="H1161" s="738">
        <v>11</v>
      </c>
      <c r="I1161" s="738">
        <v>4</v>
      </c>
      <c r="J1161" s="738">
        <v>1</v>
      </c>
      <c r="K1161" s="738">
        <v>1</v>
      </c>
      <c r="L1161" s="738">
        <v>2</v>
      </c>
      <c r="M1161" s="738">
        <v>11</v>
      </c>
      <c r="N1161" s="738">
        <v>2</v>
      </c>
      <c r="O1161" s="738">
        <v>2</v>
      </c>
      <c r="P1161" s="738">
        <v>0</v>
      </c>
      <c r="Q1161" s="738">
        <v>0</v>
      </c>
    </row>
    <row r="1162" spans="2:17" ht="9" customHeight="1">
      <c r="B1162" s="736"/>
      <c r="C1162" s="736"/>
      <c r="D1162" s="711" t="s">
        <v>1741</v>
      </c>
      <c r="E1162" s="738">
        <v>3</v>
      </c>
      <c r="F1162" s="738">
        <v>2</v>
      </c>
      <c r="G1162" s="738">
        <v>0</v>
      </c>
      <c r="H1162" s="738">
        <v>2</v>
      </c>
      <c r="I1162" s="738">
        <v>1</v>
      </c>
      <c r="J1162" s="738">
        <v>1</v>
      </c>
      <c r="K1162" s="738">
        <v>0</v>
      </c>
      <c r="L1162" s="738">
        <v>0</v>
      </c>
      <c r="M1162" s="738">
        <v>2</v>
      </c>
      <c r="N1162" s="738">
        <v>1</v>
      </c>
      <c r="O1162" s="738">
        <v>0</v>
      </c>
      <c r="P1162" s="738">
        <v>0</v>
      </c>
      <c r="Q1162" s="738">
        <v>0</v>
      </c>
    </row>
    <row r="1163" spans="2:17" ht="9" customHeight="1">
      <c r="B1163" s="736"/>
      <c r="C1163" s="736"/>
      <c r="D1163" s="711" t="s">
        <v>1742</v>
      </c>
      <c r="E1163" s="738">
        <v>18</v>
      </c>
      <c r="F1163" s="738">
        <v>13</v>
      </c>
      <c r="G1163" s="738">
        <v>0</v>
      </c>
      <c r="H1163" s="738">
        <v>13</v>
      </c>
      <c r="I1163" s="738">
        <v>5</v>
      </c>
      <c r="J1163" s="738">
        <v>2</v>
      </c>
      <c r="K1163" s="738">
        <v>1</v>
      </c>
      <c r="L1163" s="738">
        <v>2</v>
      </c>
      <c r="M1163" s="738">
        <v>13</v>
      </c>
      <c r="N1163" s="738">
        <v>3</v>
      </c>
      <c r="O1163" s="738">
        <v>2</v>
      </c>
      <c r="P1163" s="738">
        <v>0</v>
      </c>
      <c r="Q1163" s="738">
        <v>0</v>
      </c>
    </row>
    <row r="1164" spans="2:17" ht="18" customHeight="1">
      <c r="B1164" s="736"/>
      <c r="C1164" s="736" t="s">
        <v>684</v>
      </c>
      <c r="D1164" s="711" t="s">
        <v>1740</v>
      </c>
      <c r="E1164" s="738">
        <v>170</v>
      </c>
      <c r="F1164" s="740" t="s">
        <v>974</v>
      </c>
      <c r="G1164" s="740" t="s">
        <v>974</v>
      </c>
      <c r="H1164" s="740" t="s">
        <v>974</v>
      </c>
      <c r="I1164" s="740" t="s">
        <v>974</v>
      </c>
      <c r="J1164" s="740" t="s">
        <v>974</v>
      </c>
      <c r="K1164" s="740" t="s">
        <v>974</v>
      </c>
      <c r="L1164" s="740" t="s">
        <v>974</v>
      </c>
      <c r="M1164" s="738">
        <v>158</v>
      </c>
      <c r="N1164" s="738">
        <v>9</v>
      </c>
      <c r="O1164" s="738">
        <v>2</v>
      </c>
      <c r="P1164" s="738">
        <v>0</v>
      </c>
      <c r="Q1164" s="738">
        <v>1</v>
      </c>
    </row>
    <row r="1165" spans="2:17" ht="9" customHeight="1">
      <c r="B1165" s="736"/>
      <c r="C1165" s="736"/>
      <c r="D1165" s="711" t="s">
        <v>1741</v>
      </c>
      <c r="E1165" s="738">
        <v>40</v>
      </c>
      <c r="F1165" s="740" t="s">
        <v>974</v>
      </c>
      <c r="G1165" s="740" t="s">
        <v>974</v>
      </c>
      <c r="H1165" s="740" t="s">
        <v>974</v>
      </c>
      <c r="I1165" s="740" t="s">
        <v>974</v>
      </c>
      <c r="J1165" s="740" t="s">
        <v>974</v>
      </c>
      <c r="K1165" s="740" t="s">
        <v>974</v>
      </c>
      <c r="L1165" s="740" t="s">
        <v>974</v>
      </c>
      <c r="M1165" s="738">
        <v>35</v>
      </c>
      <c r="N1165" s="738">
        <v>2</v>
      </c>
      <c r="O1165" s="738">
        <v>3</v>
      </c>
      <c r="P1165" s="738">
        <v>0</v>
      </c>
      <c r="Q1165" s="738">
        <v>0</v>
      </c>
    </row>
    <row r="1166" spans="2:17" ht="9" customHeight="1">
      <c r="B1166" s="736"/>
      <c r="C1166" s="736"/>
      <c r="D1166" s="711" t="s">
        <v>1742</v>
      </c>
      <c r="E1166" s="738">
        <v>210</v>
      </c>
      <c r="F1166" s="740" t="s">
        <v>974</v>
      </c>
      <c r="G1166" s="740" t="s">
        <v>974</v>
      </c>
      <c r="H1166" s="740" t="s">
        <v>974</v>
      </c>
      <c r="I1166" s="740" t="s">
        <v>974</v>
      </c>
      <c r="J1166" s="740" t="s">
        <v>974</v>
      </c>
      <c r="K1166" s="740" t="s">
        <v>974</v>
      </c>
      <c r="L1166" s="740" t="s">
        <v>974</v>
      </c>
      <c r="M1166" s="738">
        <v>193</v>
      </c>
      <c r="N1166" s="738">
        <v>11</v>
      </c>
      <c r="O1166" s="738">
        <v>5</v>
      </c>
      <c r="P1166" s="738">
        <v>0</v>
      </c>
      <c r="Q1166" s="738">
        <v>1</v>
      </c>
    </row>
    <row r="1167" spans="2:17" ht="18" customHeight="1">
      <c r="B1167" s="736"/>
      <c r="C1167" s="736" t="s">
        <v>685</v>
      </c>
      <c r="D1167" s="711" t="s">
        <v>1740</v>
      </c>
      <c r="E1167" s="738">
        <v>217</v>
      </c>
      <c r="F1167" s="738">
        <v>187</v>
      </c>
      <c r="G1167" s="738">
        <v>122</v>
      </c>
      <c r="H1167" s="738">
        <v>65</v>
      </c>
      <c r="I1167" s="738">
        <v>30</v>
      </c>
      <c r="J1167" s="738">
        <v>9</v>
      </c>
      <c r="K1167" s="738">
        <v>18</v>
      </c>
      <c r="L1167" s="738">
        <v>3</v>
      </c>
      <c r="M1167" s="738">
        <v>188</v>
      </c>
      <c r="N1167" s="738">
        <v>10</v>
      </c>
      <c r="O1167" s="738">
        <v>7</v>
      </c>
      <c r="P1167" s="738">
        <v>6</v>
      </c>
      <c r="Q1167" s="738">
        <v>6</v>
      </c>
    </row>
    <row r="1168" spans="2:17" ht="9" customHeight="1">
      <c r="B1168" s="736"/>
      <c r="C1168" s="736"/>
      <c r="D1168" s="711" t="s">
        <v>1741</v>
      </c>
      <c r="E1168" s="738">
        <v>89</v>
      </c>
      <c r="F1168" s="738">
        <v>81</v>
      </c>
      <c r="G1168" s="738">
        <v>44</v>
      </c>
      <c r="H1168" s="738">
        <v>37</v>
      </c>
      <c r="I1168" s="738">
        <v>8</v>
      </c>
      <c r="J1168" s="738">
        <v>0</v>
      </c>
      <c r="K1168" s="738">
        <v>5</v>
      </c>
      <c r="L1168" s="738">
        <v>3</v>
      </c>
      <c r="M1168" s="738">
        <v>83</v>
      </c>
      <c r="N1168" s="738">
        <v>3</v>
      </c>
      <c r="O1168" s="738">
        <v>2</v>
      </c>
      <c r="P1168" s="738">
        <v>1</v>
      </c>
      <c r="Q1168" s="738">
        <v>0</v>
      </c>
    </row>
    <row r="1169" spans="2:17" ht="9" customHeight="1">
      <c r="B1169" s="736"/>
      <c r="C1169" s="736"/>
      <c r="D1169" s="711" t="s">
        <v>1742</v>
      </c>
      <c r="E1169" s="738">
        <v>306</v>
      </c>
      <c r="F1169" s="738">
        <v>268</v>
      </c>
      <c r="G1169" s="738">
        <v>166</v>
      </c>
      <c r="H1169" s="738">
        <v>102</v>
      </c>
      <c r="I1169" s="738">
        <v>38</v>
      </c>
      <c r="J1169" s="738">
        <v>9</v>
      </c>
      <c r="K1169" s="738">
        <v>23</v>
      </c>
      <c r="L1169" s="738">
        <v>6</v>
      </c>
      <c r="M1169" s="738">
        <v>271</v>
      </c>
      <c r="N1169" s="738">
        <v>13</v>
      </c>
      <c r="O1169" s="738">
        <v>9</v>
      </c>
      <c r="P1169" s="738">
        <v>7</v>
      </c>
      <c r="Q1169" s="738">
        <v>6</v>
      </c>
    </row>
    <row r="1170" spans="2:17" ht="18" customHeight="1">
      <c r="B1170" s="736"/>
      <c r="C1170" s="736" t="s">
        <v>1842</v>
      </c>
      <c r="D1170" s="711" t="s">
        <v>1740</v>
      </c>
      <c r="E1170" s="738">
        <v>23</v>
      </c>
      <c r="F1170" s="740" t="s">
        <v>974</v>
      </c>
      <c r="G1170" s="740" t="s">
        <v>974</v>
      </c>
      <c r="H1170" s="740" t="s">
        <v>974</v>
      </c>
      <c r="I1170" s="740" t="s">
        <v>974</v>
      </c>
      <c r="J1170" s="740" t="s">
        <v>974</v>
      </c>
      <c r="K1170" s="740" t="s">
        <v>974</v>
      </c>
      <c r="L1170" s="740" t="s">
        <v>974</v>
      </c>
      <c r="M1170" s="738">
        <v>16</v>
      </c>
      <c r="N1170" s="738">
        <v>6</v>
      </c>
      <c r="O1170" s="738">
        <v>1</v>
      </c>
      <c r="P1170" s="738">
        <v>0</v>
      </c>
      <c r="Q1170" s="738">
        <v>0</v>
      </c>
    </row>
    <row r="1171" spans="2:17" ht="9" customHeight="1">
      <c r="B1171" s="736"/>
      <c r="C1171" s="736"/>
      <c r="D1171" s="711" t="s">
        <v>1741</v>
      </c>
      <c r="E1171" s="738">
        <v>22</v>
      </c>
      <c r="F1171" s="740" t="s">
        <v>974</v>
      </c>
      <c r="G1171" s="740" t="s">
        <v>974</v>
      </c>
      <c r="H1171" s="740" t="s">
        <v>974</v>
      </c>
      <c r="I1171" s="740" t="s">
        <v>974</v>
      </c>
      <c r="J1171" s="740" t="s">
        <v>974</v>
      </c>
      <c r="K1171" s="740" t="s">
        <v>974</v>
      </c>
      <c r="L1171" s="740" t="s">
        <v>974</v>
      </c>
      <c r="M1171" s="738">
        <v>15</v>
      </c>
      <c r="N1171" s="738">
        <v>3</v>
      </c>
      <c r="O1171" s="738">
        <v>4</v>
      </c>
      <c r="P1171" s="738">
        <v>0</v>
      </c>
      <c r="Q1171" s="738">
        <v>0</v>
      </c>
    </row>
    <row r="1172" spans="2:17" ht="9" customHeight="1">
      <c r="B1172" s="736"/>
      <c r="C1172" s="736"/>
      <c r="D1172" s="711" t="s">
        <v>1742</v>
      </c>
      <c r="E1172" s="738">
        <v>45</v>
      </c>
      <c r="F1172" s="740" t="s">
        <v>974</v>
      </c>
      <c r="G1172" s="740" t="s">
        <v>974</v>
      </c>
      <c r="H1172" s="740" t="s">
        <v>974</v>
      </c>
      <c r="I1172" s="740" t="s">
        <v>974</v>
      </c>
      <c r="J1172" s="740" t="s">
        <v>974</v>
      </c>
      <c r="K1172" s="740" t="s">
        <v>974</v>
      </c>
      <c r="L1172" s="740" t="s">
        <v>974</v>
      </c>
      <c r="M1172" s="738">
        <v>31</v>
      </c>
      <c r="N1172" s="738">
        <v>9</v>
      </c>
      <c r="O1172" s="738">
        <v>5</v>
      </c>
      <c r="P1172" s="738">
        <v>0</v>
      </c>
      <c r="Q1172" s="738">
        <v>0</v>
      </c>
    </row>
    <row r="1173" spans="2:17" ht="18" customHeight="1">
      <c r="B1173" s="736"/>
      <c r="C1173" s="736" t="s">
        <v>1843</v>
      </c>
      <c r="D1173" s="711" t="s">
        <v>1740</v>
      </c>
      <c r="E1173" s="738">
        <v>13</v>
      </c>
      <c r="F1173" s="738">
        <v>9</v>
      </c>
      <c r="G1173" s="738">
        <v>0</v>
      </c>
      <c r="H1173" s="738">
        <v>9</v>
      </c>
      <c r="I1173" s="738">
        <v>4</v>
      </c>
      <c r="J1173" s="738">
        <v>2</v>
      </c>
      <c r="K1173" s="738">
        <v>2</v>
      </c>
      <c r="L1173" s="738">
        <v>0</v>
      </c>
      <c r="M1173" s="738">
        <v>2</v>
      </c>
      <c r="N1173" s="738">
        <v>8</v>
      </c>
      <c r="O1173" s="738">
        <v>3</v>
      </c>
      <c r="P1173" s="738">
        <v>0</v>
      </c>
      <c r="Q1173" s="738">
        <v>0</v>
      </c>
    </row>
    <row r="1174" spans="2:17" ht="9" customHeight="1">
      <c r="B1174" s="736"/>
      <c r="C1174" s="736"/>
      <c r="D1174" s="711" t="s">
        <v>1741</v>
      </c>
      <c r="E1174" s="738">
        <v>9</v>
      </c>
      <c r="F1174" s="738">
        <v>7</v>
      </c>
      <c r="G1174" s="738">
        <v>0</v>
      </c>
      <c r="H1174" s="738">
        <v>7</v>
      </c>
      <c r="I1174" s="738">
        <v>2</v>
      </c>
      <c r="J1174" s="738">
        <v>0</v>
      </c>
      <c r="K1174" s="738">
        <v>0</v>
      </c>
      <c r="L1174" s="738">
        <v>2</v>
      </c>
      <c r="M1174" s="738">
        <v>1</v>
      </c>
      <c r="N1174" s="738">
        <v>8</v>
      </c>
      <c r="O1174" s="738">
        <v>0</v>
      </c>
      <c r="P1174" s="738">
        <v>0</v>
      </c>
      <c r="Q1174" s="738">
        <v>0</v>
      </c>
    </row>
    <row r="1175" spans="2:17" ht="9" customHeight="1">
      <c r="B1175" s="736"/>
      <c r="C1175" s="736"/>
      <c r="D1175" s="711" t="s">
        <v>1742</v>
      </c>
      <c r="E1175" s="738">
        <v>22</v>
      </c>
      <c r="F1175" s="738">
        <v>16</v>
      </c>
      <c r="G1175" s="738">
        <v>0</v>
      </c>
      <c r="H1175" s="738">
        <v>16</v>
      </c>
      <c r="I1175" s="738">
        <v>6</v>
      </c>
      <c r="J1175" s="738">
        <v>2</v>
      </c>
      <c r="K1175" s="738">
        <v>2</v>
      </c>
      <c r="L1175" s="738">
        <v>2</v>
      </c>
      <c r="M1175" s="738">
        <v>3</v>
      </c>
      <c r="N1175" s="738">
        <v>16</v>
      </c>
      <c r="O1175" s="738">
        <v>3</v>
      </c>
      <c r="P1175" s="738">
        <v>0</v>
      </c>
      <c r="Q1175" s="738">
        <v>0</v>
      </c>
    </row>
    <row r="1176" spans="2:17" ht="18" customHeight="1">
      <c r="B1176" s="736"/>
      <c r="C1176" s="742" t="s">
        <v>1844</v>
      </c>
      <c r="D1176" s="711" t="s">
        <v>1740</v>
      </c>
      <c r="E1176" s="738">
        <v>540</v>
      </c>
      <c r="F1176" s="738">
        <v>486</v>
      </c>
      <c r="G1176" s="738">
        <v>335</v>
      </c>
      <c r="H1176" s="738">
        <v>151</v>
      </c>
      <c r="I1176" s="738">
        <v>54</v>
      </c>
      <c r="J1176" s="738">
        <v>16</v>
      </c>
      <c r="K1176" s="738">
        <v>29</v>
      </c>
      <c r="L1176" s="738">
        <v>9</v>
      </c>
      <c r="M1176" s="738">
        <v>473</v>
      </c>
      <c r="N1176" s="738">
        <v>36</v>
      </c>
      <c r="O1176" s="738">
        <v>16</v>
      </c>
      <c r="P1176" s="738">
        <v>8</v>
      </c>
      <c r="Q1176" s="738">
        <v>7</v>
      </c>
    </row>
    <row r="1177" spans="2:17" ht="9" customHeight="1">
      <c r="B1177" s="736"/>
      <c r="C1177" s="736"/>
      <c r="D1177" s="711" t="s">
        <v>1741</v>
      </c>
      <c r="E1177" s="738">
        <v>187</v>
      </c>
      <c r="F1177" s="738">
        <v>172</v>
      </c>
      <c r="G1177" s="738">
        <v>93</v>
      </c>
      <c r="H1177" s="738">
        <v>79</v>
      </c>
      <c r="I1177" s="738">
        <v>15</v>
      </c>
      <c r="J1177" s="738">
        <v>2</v>
      </c>
      <c r="K1177" s="738">
        <v>6</v>
      </c>
      <c r="L1177" s="738">
        <v>7</v>
      </c>
      <c r="M1177" s="738">
        <v>160</v>
      </c>
      <c r="N1177" s="738">
        <v>17</v>
      </c>
      <c r="O1177" s="738">
        <v>9</v>
      </c>
      <c r="P1177" s="738">
        <v>1</v>
      </c>
      <c r="Q1177" s="738">
        <v>0</v>
      </c>
    </row>
    <row r="1178" spans="2:17" ht="9" customHeight="1">
      <c r="B1178" s="736"/>
      <c r="C1178" s="736"/>
      <c r="D1178" s="711" t="s">
        <v>1742</v>
      </c>
      <c r="E1178" s="738">
        <v>727</v>
      </c>
      <c r="F1178" s="738">
        <v>658</v>
      </c>
      <c r="G1178" s="738">
        <v>428</v>
      </c>
      <c r="H1178" s="738">
        <v>230</v>
      </c>
      <c r="I1178" s="738">
        <v>69</v>
      </c>
      <c r="J1178" s="738">
        <v>18</v>
      </c>
      <c r="K1178" s="738">
        <v>35</v>
      </c>
      <c r="L1178" s="738">
        <v>16</v>
      </c>
      <c r="M1178" s="738">
        <v>633</v>
      </c>
      <c r="N1178" s="738">
        <v>53</v>
      </c>
      <c r="O1178" s="738">
        <v>25</v>
      </c>
      <c r="P1178" s="738">
        <v>9</v>
      </c>
      <c r="Q1178" s="738">
        <v>7</v>
      </c>
    </row>
    <row r="1179" spans="2:17" ht="18" customHeight="1">
      <c r="B1179" s="699" t="s">
        <v>689</v>
      </c>
      <c r="C1179" s="736"/>
      <c r="D1179" s="711"/>
      <c r="E1179" s="739"/>
      <c r="F1179" s="739"/>
      <c r="G1179" s="739"/>
      <c r="H1179" s="739"/>
      <c r="I1179" s="739"/>
      <c r="J1179" s="739"/>
      <c r="K1179" s="739"/>
      <c r="L1179" s="739"/>
      <c r="M1179" s="739"/>
      <c r="N1179" s="739"/>
      <c r="O1179" s="739"/>
      <c r="P1179" s="739"/>
      <c r="Q1179" s="739"/>
    </row>
    <row r="1180" spans="2:17" ht="18" customHeight="1">
      <c r="B1180" s="736"/>
      <c r="C1180" s="736" t="s">
        <v>1845</v>
      </c>
      <c r="D1180" s="711" t="s">
        <v>1740</v>
      </c>
      <c r="E1180" s="738">
        <v>7</v>
      </c>
      <c r="F1180" s="740" t="s">
        <v>974</v>
      </c>
      <c r="G1180" s="740" t="s">
        <v>974</v>
      </c>
      <c r="H1180" s="740" t="s">
        <v>974</v>
      </c>
      <c r="I1180" s="740" t="s">
        <v>974</v>
      </c>
      <c r="J1180" s="740" t="s">
        <v>974</v>
      </c>
      <c r="K1180" s="740" t="s">
        <v>974</v>
      </c>
      <c r="L1180" s="740" t="s">
        <v>974</v>
      </c>
      <c r="M1180" s="740" t="s">
        <v>974</v>
      </c>
      <c r="N1180" s="740" t="s">
        <v>974</v>
      </c>
      <c r="O1180" s="740" t="s">
        <v>974</v>
      </c>
      <c r="P1180" s="740" t="s">
        <v>974</v>
      </c>
      <c r="Q1180" s="740" t="s">
        <v>974</v>
      </c>
    </row>
    <row r="1181" spans="2:17" ht="9" customHeight="1">
      <c r="B1181" s="736"/>
      <c r="C1181" s="736"/>
      <c r="D1181" s="711" t="s">
        <v>1741</v>
      </c>
      <c r="E1181" s="738">
        <v>5</v>
      </c>
      <c r="F1181" s="740" t="s">
        <v>974</v>
      </c>
      <c r="G1181" s="740" t="s">
        <v>974</v>
      </c>
      <c r="H1181" s="740" t="s">
        <v>974</v>
      </c>
      <c r="I1181" s="740" t="s">
        <v>974</v>
      </c>
      <c r="J1181" s="740" t="s">
        <v>974</v>
      </c>
      <c r="K1181" s="740" t="s">
        <v>974</v>
      </c>
      <c r="L1181" s="740" t="s">
        <v>974</v>
      </c>
      <c r="M1181" s="740" t="s">
        <v>974</v>
      </c>
      <c r="N1181" s="740" t="s">
        <v>974</v>
      </c>
      <c r="O1181" s="740" t="s">
        <v>974</v>
      </c>
      <c r="P1181" s="740" t="s">
        <v>974</v>
      </c>
      <c r="Q1181" s="740" t="s">
        <v>974</v>
      </c>
    </row>
    <row r="1182" spans="2:17" ht="9" customHeight="1">
      <c r="B1182" s="736"/>
      <c r="C1182" s="736"/>
      <c r="D1182" s="711" t="s">
        <v>1742</v>
      </c>
      <c r="E1182" s="738">
        <v>12</v>
      </c>
      <c r="F1182" s="740" t="s">
        <v>974</v>
      </c>
      <c r="G1182" s="740" t="s">
        <v>974</v>
      </c>
      <c r="H1182" s="740" t="s">
        <v>974</v>
      </c>
      <c r="I1182" s="740" t="s">
        <v>974</v>
      </c>
      <c r="J1182" s="740" t="s">
        <v>974</v>
      </c>
      <c r="K1182" s="740" t="s">
        <v>974</v>
      </c>
      <c r="L1182" s="740" t="s">
        <v>974</v>
      </c>
      <c r="M1182" s="740" t="s">
        <v>974</v>
      </c>
      <c r="N1182" s="740" t="s">
        <v>974</v>
      </c>
      <c r="O1182" s="740" t="s">
        <v>974</v>
      </c>
      <c r="P1182" s="740" t="s">
        <v>974</v>
      </c>
      <c r="Q1182" s="740" t="s">
        <v>974</v>
      </c>
    </row>
    <row r="1183" spans="2:17" ht="18" customHeight="1">
      <c r="B1183" s="736"/>
      <c r="C1183" s="736" t="s">
        <v>1847</v>
      </c>
      <c r="D1183" s="711" t="s">
        <v>1740</v>
      </c>
      <c r="E1183" s="738">
        <v>1</v>
      </c>
      <c r="F1183" s="740" t="s">
        <v>974</v>
      </c>
      <c r="G1183" s="740" t="s">
        <v>974</v>
      </c>
      <c r="H1183" s="740" t="s">
        <v>974</v>
      </c>
      <c r="I1183" s="740" t="s">
        <v>974</v>
      </c>
      <c r="J1183" s="740" t="s">
        <v>974</v>
      </c>
      <c r="K1183" s="740" t="s">
        <v>974</v>
      </c>
      <c r="L1183" s="740" t="s">
        <v>974</v>
      </c>
      <c r="M1183" s="740" t="s">
        <v>974</v>
      </c>
      <c r="N1183" s="740" t="s">
        <v>974</v>
      </c>
      <c r="O1183" s="740" t="s">
        <v>974</v>
      </c>
      <c r="P1183" s="740" t="s">
        <v>974</v>
      </c>
      <c r="Q1183" s="740" t="s">
        <v>974</v>
      </c>
    </row>
    <row r="1184" spans="2:17" ht="9" customHeight="1">
      <c r="B1184" s="736"/>
      <c r="C1184" s="736"/>
      <c r="D1184" s="711" t="s">
        <v>1741</v>
      </c>
      <c r="E1184" s="738">
        <v>2</v>
      </c>
      <c r="F1184" s="740" t="s">
        <v>974</v>
      </c>
      <c r="G1184" s="740" t="s">
        <v>974</v>
      </c>
      <c r="H1184" s="740" t="s">
        <v>974</v>
      </c>
      <c r="I1184" s="740" t="s">
        <v>974</v>
      </c>
      <c r="J1184" s="740" t="s">
        <v>974</v>
      </c>
      <c r="K1184" s="740" t="s">
        <v>974</v>
      </c>
      <c r="L1184" s="740" t="s">
        <v>974</v>
      </c>
      <c r="M1184" s="740" t="s">
        <v>974</v>
      </c>
      <c r="N1184" s="740" t="s">
        <v>974</v>
      </c>
      <c r="O1184" s="740" t="s">
        <v>974</v>
      </c>
      <c r="P1184" s="740" t="s">
        <v>974</v>
      </c>
      <c r="Q1184" s="740" t="s">
        <v>974</v>
      </c>
    </row>
    <row r="1185" spans="1:17" ht="9" customHeight="1">
      <c r="B1185" s="736"/>
      <c r="C1185" s="736"/>
      <c r="D1185" s="711" t="s">
        <v>1742</v>
      </c>
      <c r="E1185" s="738">
        <v>3</v>
      </c>
      <c r="F1185" s="740" t="s">
        <v>974</v>
      </c>
      <c r="G1185" s="740" t="s">
        <v>974</v>
      </c>
      <c r="H1185" s="740" t="s">
        <v>974</v>
      </c>
      <c r="I1185" s="740" t="s">
        <v>974</v>
      </c>
      <c r="J1185" s="740" t="s">
        <v>974</v>
      </c>
      <c r="K1185" s="740" t="s">
        <v>974</v>
      </c>
      <c r="L1185" s="740" t="s">
        <v>974</v>
      </c>
      <c r="M1185" s="740" t="s">
        <v>974</v>
      </c>
      <c r="N1185" s="740" t="s">
        <v>974</v>
      </c>
      <c r="O1185" s="740" t="s">
        <v>974</v>
      </c>
      <c r="P1185" s="740" t="s">
        <v>974</v>
      </c>
      <c r="Q1185" s="740" t="s">
        <v>974</v>
      </c>
    </row>
    <row r="1186" spans="1:17" ht="18" customHeight="1">
      <c r="B1186" s="736"/>
      <c r="C1186" s="736" t="s">
        <v>1866</v>
      </c>
      <c r="D1186" s="711" t="s">
        <v>1740</v>
      </c>
      <c r="E1186" s="738">
        <v>1</v>
      </c>
      <c r="F1186" s="740" t="s">
        <v>974</v>
      </c>
      <c r="G1186" s="740" t="s">
        <v>974</v>
      </c>
      <c r="H1186" s="740" t="s">
        <v>974</v>
      </c>
      <c r="I1186" s="740" t="s">
        <v>974</v>
      </c>
      <c r="J1186" s="740" t="s">
        <v>974</v>
      </c>
      <c r="K1186" s="740" t="s">
        <v>974</v>
      </c>
      <c r="L1186" s="740" t="s">
        <v>974</v>
      </c>
      <c r="M1186" s="740" t="s">
        <v>974</v>
      </c>
      <c r="N1186" s="740" t="s">
        <v>974</v>
      </c>
      <c r="O1186" s="740" t="s">
        <v>974</v>
      </c>
      <c r="P1186" s="740" t="s">
        <v>974</v>
      </c>
      <c r="Q1186" s="740" t="s">
        <v>974</v>
      </c>
    </row>
    <row r="1187" spans="1:17" ht="9" customHeight="1">
      <c r="B1187" s="736"/>
      <c r="C1187" s="736"/>
      <c r="D1187" s="711" t="s">
        <v>1742</v>
      </c>
      <c r="E1187" s="738">
        <v>1</v>
      </c>
      <c r="F1187" s="740" t="s">
        <v>974</v>
      </c>
      <c r="G1187" s="740" t="s">
        <v>974</v>
      </c>
      <c r="H1187" s="740" t="s">
        <v>974</v>
      </c>
      <c r="I1187" s="740" t="s">
        <v>974</v>
      </c>
      <c r="J1187" s="740" t="s">
        <v>974</v>
      </c>
      <c r="K1187" s="740" t="s">
        <v>974</v>
      </c>
      <c r="L1187" s="740" t="s">
        <v>974</v>
      </c>
      <c r="M1187" s="740" t="s">
        <v>974</v>
      </c>
      <c r="N1187" s="740" t="s">
        <v>974</v>
      </c>
      <c r="O1187" s="740" t="s">
        <v>974</v>
      </c>
      <c r="P1187" s="740" t="s">
        <v>974</v>
      </c>
      <c r="Q1187" s="740" t="s">
        <v>974</v>
      </c>
    </row>
    <row r="1188" spans="1:17" ht="18" customHeight="1">
      <c r="B1188" s="736"/>
      <c r="C1188" s="736" t="s">
        <v>1848</v>
      </c>
      <c r="D1188" s="711" t="s">
        <v>1740</v>
      </c>
      <c r="E1188" s="738">
        <v>14</v>
      </c>
      <c r="F1188" s="738">
        <v>9</v>
      </c>
      <c r="G1188" s="738">
        <v>4</v>
      </c>
      <c r="H1188" s="738">
        <v>5</v>
      </c>
      <c r="I1188" s="738">
        <v>5</v>
      </c>
      <c r="J1188" s="738">
        <v>1</v>
      </c>
      <c r="K1188" s="738">
        <v>1</v>
      </c>
      <c r="L1188" s="738">
        <v>3</v>
      </c>
      <c r="M1188" s="740" t="s">
        <v>495</v>
      </c>
      <c r="N1188" s="740" t="s">
        <v>495</v>
      </c>
      <c r="O1188" s="740" t="s">
        <v>495</v>
      </c>
      <c r="P1188" s="740" t="s">
        <v>495</v>
      </c>
      <c r="Q1188" s="740" t="s">
        <v>495</v>
      </c>
    </row>
    <row r="1189" spans="1:17" ht="9" customHeight="1">
      <c r="B1189" s="736"/>
      <c r="C1189" s="736"/>
      <c r="D1189" s="711" t="s">
        <v>1741</v>
      </c>
      <c r="E1189" s="738">
        <v>19</v>
      </c>
      <c r="F1189" s="738">
        <v>11</v>
      </c>
      <c r="G1189" s="738">
        <v>6</v>
      </c>
      <c r="H1189" s="738">
        <v>5</v>
      </c>
      <c r="I1189" s="738">
        <v>8</v>
      </c>
      <c r="J1189" s="738">
        <v>1</v>
      </c>
      <c r="K1189" s="738">
        <v>4</v>
      </c>
      <c r="L1189" s="738">
        <v>3</v>
      </c>
      <c r="M1189" s="740" t="s">
        <v>495</v>
      </c>
      <c r="N1189" s="740" t="s">
        <v>495</v>
      </c>
      <c r="O1189" s="740" t="s">
        <v>495</v>
      </c>
      <c r="P1189" s="740" t="s">
        <v>495</v>
      </c>
      <c r="Q1189" s="740" t="s">
        <v>495</v>
      </c>
    </row>
    <row r="1190" spans="1:17" ht="9" customHeight="1">
      <c r="B1190" s="736"/>
      <c r="C1190" s="736"/>
      <c r="D1190" s="711" t="s">
        <v>1742</v>
      </c>
      <c r="E1190" s="738">
        <v>33</v>
      </c>
      <c r="F1190" s="738">
        <v>20</v>
      </c>
      <c r="G1190" s="738">
        <v>10</v>
      </c>
      <c r="H1190" s="738">
        <v>10</v>
      </c>
      <c r="I1190" s="738">
        <v>13</v>
      </c>
      <c r="J1190" s="738">
        <v>2</v>
      </c>
      <c r="K1190" s="738">
        <v>5</v>
      </c>
      <c r="L1190" s="738">
        <v>6</v>
      </c>
      <c r="M1190" s="740" t="s">
        <v>495</v>
      </c>
      <c r="N1190" s="740" t="s">
        <v>495</v>
      </c>
      <c r="O1190" s="740" t="s">
        <v>495</v>
      </c>
      <c r="P1190" s="740" t="s">
        <v>495</v>
      </c>
      <c r="Q1190" s="740" t="s">
        <v>495</v>
      </c>
    </row>
    <row r="1191" spans="1:17" ht="18" customHeight="1">
      <c r="B1191" s="736"/>
      <c r="C1191" s="736" t="s">
        <v>1849</v>
      </c>
      <c r="D1191" s="711" t="s">
        <v>1740</v>
      </c>
      <c r="E1191" s="738">
        <v>5</v>
      </c>
      <c r="F1191" s="740" t="s">
        <v>974</v>
      </c>
      <c r="G1191" s="740" t="s">
        <v>974</v>
      </c>
      <c r="H1191" s="740" t="s">
        <v>974</v>
      </c>
      <c r="I1191" s="740" t="s">
        <v>974</v>
      </c>
      <c r="J1191" s="740" t="s">
        <v>974</v>
      </c>
      <c r="K1191" s="740" t="s">
        <v>974</v>
      </c>
      <c r="L1191" s="740" t="s">
        <v>974</v>
      </c>
      <c r="M1191" s="740" t="s">
        <v>974</v>
      </c>
      <c r="N1191" s="740" t="s">
        <v>974</v>
      </c>
      <c r="O1191" s="740" t="s">
        <v>974</v>
      </c>
      <c r="P1191" s="740" t="s">
        <v>974</v>
      </c>
      <c r="Q1191" s="740" t="s">
        <v>974</v>
      </c>
    </row>
    <row r="1192" spans="1:17" ht="9" customHeight="1">
      <c r="B1192" s="736"/>
      <c r="C1192" s="736"/>
      <c r="D1192" s="711" t="s">
        <v>1742</v>
      </c>
      <c r="E1192" s="738">
        <v>5</v>
      </c>
      <c r="F1192" s="740" t="s">
        <v>974</v>
      </c>
      <c r="G1192" s="740" t="s">
        <v>974</v>
      </c>
      <c r="H1192" s="740" t="s">
        <v>974</v>
      </c>
      <c r="I1192" s="740" t="s">
        <v>974</v>
      </c>
      <c r="J1192" s="740" t="s">
        <v>974</v>
      </c>
      <c r="K1192" s="740" t="s">
        <v>974</v>
      </c>
      <c r="L1192" s="740" t="s">
        <v>974</v>
      </c>
      <c r="M1192" s="740" t="s">
        <v>974</v>
      </c>
      <c r="N1192" s="740" t="s">
        <v>974</v>
      </c>
      <c r="O1192" s="740" t="s">
        <v>974</v>
      </c>
      <c r="P1192" s="740" t="s">
        <v>974</v>
      </c>
      <c r="Q1192" s="740" t="s">
        <v>974</v>
      </c>
    </row>
    <row r="1193" spans="1:17" ht="18" customHeight="1">
      <c r="B1193" s="736"/>
      <c r="C1193" s="742" t="s">
        <v>1844</v>
      </c>
      <c r="D1193" s="711" t="s">
        <v>1740</v>
      </c>
      <c r="E1193" s="738">
        <v>28</v>
      </c>
      <c r="F1193" s="738">
        <v>21</v>
      </c>
      <c r="G1193" s="738">
        <v>10</v>
      </c>
      <c r="H1193" s="738">
        <v>11</v>
      </c>
      <c r="I1193" s="738">
        <v>7</v>
      </c>
      <c r="J1193" s="738">
        <v>1</v>
      </c>
      <c r="K1193" s="738">
        <v>2</v>
      </c>
      <c r="L1193" s="738">
        <v>4</v>
      </c>
      <c r="M1193" s="738">
        <v>26</v>
      </c>
      <c r="N1193" s="738">
        <v>2</v>
      </c>
      <c r="O1193" s="738">
        <v>0</v>
      </c>
      <c r="P1193" s="738">
        <v>0</v>
      </c>
      <c r="Q1193" s="738">
        <v>0</v>
      </c>
    </row>
    <row r="1194" spans="1:17" ht="9" customHeight="1">
      <c r="B1194" s="736"/>
      <c r="C1194" s="736"/>
      <c r="D1194" s="711" t="s">
        <v>1741</v>
      </c>
      <c r="E1194" s="738">
        <v>26</v>
      </c>
      <c r="F1194" s="738">
        <v>15</v>
      </c>
      <c r="G1194" s="738">
        <v>9</v>
      </c>
      <c r="H1194" s="738">
        <v>6</v>
      </c>
      <c r="I1194" s="738">
        <v>11</v>
      </c>
      <c r="J1194" s="738">
        <v>2</v>
      </c>
      <c r="K1194" s="738">
        <v>4</v>
      </c>
      <c r="L1194" s="738">
        <v>5</v>
      </c>
      <c r="M1194" s="738">
        <v>24</v>
      </c>
      <c r="N1194" s="738">
        <v>1</v>
      </c>
      <c r="O1194" s="738">
        <v>1</v>
      </c>
      <c r="P1194" s="738">
        <v>0</v>
      </c>
      <c r="Q1194" s="738">
        <v>0</v>
      </c>
    </row>
    <row r="1195" spans="1:17" ht="9" customHeight="1">
      <c r="B1195" s="736"/>
      <c r="C1195" s="736"/>
      <c r="D1195" s="711" t="s">
        <v>1742</v>
      </c>
      <c r="E1195" s="738">
        <v>54</v>
      </c>
      <c r="F1195" s="738">
        <v>36</v>
      </c>
      <c r="G1195" s="738">
        <v>19</v>
      </c>
      <c r="H1195" s="738">
        <v>17</v>
      </c>
      <c r="I1195" s="738">
        <v>18</v>
      </c>
      <c r="J1195" s="738">
        <v>3</v>
      </c>
      <c r="K1195" s="738">
        <v>6</v>
      </c>
      <c r="L1195" s="738">
        <v>9</v>
      </c>
      <c r="M1195" s="738">
        <v>50</v>
      </c>
      <c r="N1195" s="738">
        <v>3</v>
      </c>
      <c r="O1195" s="738">
        <v>1</v>
      </c>
      <c r="P1195" s="738">
        <v>0</v>
      </c>
      <c r="Q1195" s="738">
        <v>0</v>
      </c>
    </row>
    <row r="1196" spans="1:17" ht="9" customHeight="1">
      <c r="B1196" s="736"/>
      <c r="C1196" s="736"/>
    </row>
    <row r="1197" spans="1:17" ht="9" customHeight="1">
      <c r="B1197" s="736"/>
      <c r="C1197" s="736"/>
    </row>
    <row r="1198" spans="1:17" ht="9" customHeight="1">
      <c r="B1198" s="736"/>
      <c r="C1198" s="736"/>
    </row>
    <row r="1199" spans="1:17" ht="9.9499999999999993" customHeight="1">
      <c r="A1199" s="699" t="s">
        <v>803</v>
      </c>
      <c r="B1199" s="736"/>
      <c r="C1199" s="736"/>
    </row>
    <row r="1200" spans="1:17" s="698" customFormat="1" ht="9.9499999999999993" customHeight="1">
      <c r="A1200" s="743" t="s">
        <v>804</v>
      </c>
      <c r="B1200" s="700"/>
      <c r="C1200" s="700"/>
      <c r="D1200" s="700"/>
      <c r="E1200" s="700"/>
      <c r="F1200" s="700"/>
      <c r="G1200" s="700"/>
      <c r="H1200" s="700"/>
      <c r="I1200" s="700"/>
      <c r="J1200" s="700"/>
      <c r="K1200" s="700"/>
      <c r="L1200" s="700"/>
      <c r="M1200" s="691"/>
      <c r="N1200" s="691"/>
      <c r="O1200" s="691"/>
      <c r="P1200" s="691"/>
      <c r="Q1200" s="691"/>
    </row>
    <row r="1201" spans="1:17" ht="9.9499999999999993" customHeight="1">
      <c r="A1201" s="743" t="s">
        <v>606</v>
      </c>
      <c r="B1201" s="700"/>
      <c r="C1201" s="700"/>
      <c r="D1201" s="700"/>
      <c r="E1201" s="700"/>
      <c r="F1201" s="700"/>
      <c r="G1201" s="700"/>
      <c r="H1201" s="700"/>
      <c r="I1201" s="700"/>
      <c r="J1201" s="700"/>
      <c r="K1201" s="700"/>
      <c r="L1201" s="700"/>
      <c r="M1201" s="691"/>
      <c r="N1201" s="691"/>
      <c r="O1201" s="691"/>
      <c r="P1201" s="691"/>
      <c r="Q1201" s="691"/>
    </row>
    <row r="1202" spans="1:17" ht="18" customHeight="1">
      <c r="B1202" s="736"/>
      <c r="C1202" s="736"/>
    </row>
    <row r="1203" spans="1:17" ht="9" customHeight="1">
      <c r="A1203" s="744" t="s">
        <v>53</v>
      </c>
      <c r="B1203" s="698"/>
      <c r="C1203" s="698"/>
      <c r="L1203" s="737"/>
    </row>
    <row r="1204" spans="1:17" ht="18" customHeight="1">
      <c r="B1204" s="699" t="s">
        <v>699</v>
      </c>
      <c r="C1204" s="736"/>
      <c r="E1204" s="739"/>
      <c r="F1204" s="739"/>
      <c r="G1204" s="739"/>
      <c r="H1204" s="739"/>
      <c r="I1204" s="739"/>
      <c r="J1204" s="739"/>
      <c r="K1204" s="739"/>
      <c r="L1204" s="739"/>
      <c r="M1204" s="739"/>
      <c r="N1204" s="739"/>
      <c r="O1204" s="739"/>
      <c r="P1204" s="739"/>
      <c r="Q1204" s="739"/>
    </row>
    <row r="1205" spans="1:17" ht="27" customHeight="1">
      <c r="B1205" s="736"/>
      <c r="C1205" s="736" t="s">
        <v>1850</v>
      </c>
      <c r="D1205" s="711" t="s">
        <v>1740</v>
      </c>
      <c r="E1205" s="738">
        <v>365</v>
      </c>
      <c r="F1205" s="738">
        <v>342</v>
      </c>
      <c r="G1205" s="738">
        <v>341</v>
      </c>
      <c r="H1205" s="738">
        <v>1</v>
      </c>
      <c r="I1205" s="738">
        <v>23</v>
      </c>
      <c r="J1205" s="738">
        <v>1</v>
      </c>
      <c r="K1205" s="738">
        <v>4</v>
      </c>
      <c r="L1205" s="738">
        <v>18</v>
      </c>
      <c r="M1205" s="740" t="s">
        <v>974</v>
      </c>
      <c r="N1205" s="740" t="s">
        <v>974</v>
      </c>
      <c r="O1205" s="740" t="s">
        <v>974</v>
      </c>
      <c r="P1205" s="740" t="s">
        <v>974</v>
      </c>
      <c r="Q1205" s="740" t="s">
        <v>974</v>
      </c>
    </row>
    <row r="1206" spans="1:17" ht="9" customHeight="1">
      <c r="B1206" s="736"/>
      <c r="C1206" s="736"/>
      <c r="D1206" s="711" t="s">
        <v>1741</v>
      </c>
      <c r="E1206" s="738">
        <v>207</v>
      </c>
      <c r="F1206" s="738">
        <v>153</v>
      </c>
      <c r="G1206" s="738">
        <v>153</v>
      </c>
      <c r="H1206" s="738">
        <v>0</v>
      </c>
      <c r="I1206" s="738">
        <v>54</v>
      </c>
      <c r="J1206" s="738">
        <v>4</v>
      </c>
      <c r="K1206" s="738">
        <v>21</v>
      </c>
      <c r="L1206" s="738">
        <v>29</v>
      </c>
      <c r="M1206" s="740" t="s">
        <v>974</v>
      </c>
      <c r="N1206" s="740" t="s">
        <v>974</v>
      </c>
      <c r="O1206" s="740" t="s">
        <v>974</v>
      </c>
      <c r="P1206" s="740" t="s">
        <v>974</v>
      </c>
      <c r="Q1206" s="740" t="s">
        <v>974</v>
      </c>
    </row>
    <row r="1207" spans="1:17" ht="9" customHeight="1">
      <c r="B1207" s="736"/>
      <c r="C1207" s="736"/>
      <c r="D1207" s="711" t="s">
        <v>1742</v>
      </c>
      <c r="E1207" s="738">
        <v>572</v>
      </c>
      <c r="F1207" s="738">
        <v>495</v>
      </c>
      <c r="G1207" s="738">
        <v>494</v>
      </c>
      <c r="H1207" s="738">
        <v>1</v>
      </c>
      <c r="I1207" s="738">
        <v>77</v>
      </c>
      <c r="J1207" s="738">
        <v>5</v>
      </c>
      <c r="K1207" s="738">
        <v>25</v>
      </c>
      <c r="L1207" s="738">
        <v>47</v>
      </c>
      <c r="M1207" s="740" t="s">
        <v>974</v>
      </c>
      <c r="N1207" s="740" t="s">
        <v>974</v>
      </c>
      <c r="O1207" s="740" t="s">
        <v>974</v>
      </c>
      <c r="P1207" s="740" t="s">
        <v>974</v>
      </c>
      <c r="Q1207" s="740" t="s">
        <v>974</v>
      </c>
    </row>
    <row r="1208" spans="1:17" ht="18" customHeight="1">
      <c r="B1208" s="736"/>
      <c r="C1208" s="741" t="s">
        <v>1851</v>
      </c>
      <c r="D1208" s="711" t="s">
        <v>1740</v>
      </c>
      <c r="E1208" s="738">
        <v>17</v>
      </c>
      <c r="F1208" s="738">
        <v>16</v>
      </c>
      <c r="G1208" s="738">
        <v>0</v>
      </c>
      <c r="H1208" s="738">
        <v>16</v>
      </c>
      <c r="I1208" s="738">
        <v>1</v>
      </c>
      <c r="J1208" s="738">
        <v>0</v>
      </c>
      <c r="K1208" s="738">
        <v>0</v>
      </c>
      <c r="L1208" s="738">
        <v>1</v>
      </c>
      <c r="M1208" s="740" t="s">
        <v>974</v>
      </c>
      <c r="N1208" s="740" t="s">
        <v>974</v>
      </c>
      <c r="O1208" s="740" t="s">
        <v>974</v>
      </c>
      <c r="P1208" s="740" t="s">
        <v>974</v>
      </c>
      <c r="Q1208" s="740" t="s">
        <v>974</v>
      </c>
    </row>
    <row r="1209" spans="1:17" ht="9" customHeight="1">
      <c r="B1209" s="736"/>
      <c r="C1209" s="736"/>
      <c r="D1209" s="711" t="s">
        <v>1741</v>
      </c>
      <c r="E1209" s="738">
        <v>10</v>
      </c>
      <c r="F1209" s="738">
        <v>5</v>
      </c>
      <c r="G1209" s="738">
        <v>0</v>
      </c>
      <c r="H1209" s="738">
        <v>5</v>
      </c>
      <c r="I1209" s="738">
        <v>5</v>
      </c>
      <c r="J1209" s="738">
        <v>0</v>
      </c>
      <c r="K1209" s="738">
        <v>4</v>
      </c>
      <c r="L1209" s="738">
        <v>1</v>
      </c>
      <c r="M1209" s="740" t="s">
        <v>974</v>
      </c>
      <c r="N1209" s="740" t="s">
        <v>974</v>
      </c>
      <c r="O1209" s="740" t="s">
        <v>974</v>
      </c>
      <c r="P1209" s="740" t="s">
        <v>974</v>
      </c>
      <c r="Q1209" s="740" t="s">
        <v>974</v>
      </c>
    </row>
    <row r="1210" spans="1:17" ht="9" customHeight="1">
      <c r="B1210" s="736"/>
      <c r="C1210" s="736"/>
      <c r="D1210" s="711" t="s">
        <v>1742</v>
      </c>
      <c r="E1210" s="738">
        <v>27</v>
      </c>
      <c r="F1210" s="738">
        <v>21</v>
      </c>
      <c r="G1210" s="738">
        <v>0</v>
      </c>
      <c r="H1210" s="738">
        <v>21</v>
      </c>
      <c r="I1210" s="738">
        <v>6</v>
      </c>
      <c r="J1210" s="738">
        <v>0</v>
      </c>
      <c r="K1210" s="738">
        <v>4</v>
      </c>
      <c r="L1210" s="738">
        <v>2</v>
      </c>
      <c r="M1210" s="740" t="s">
        <v>974</v>
      </c>
      <c r="N1210" s="740" t="s">
        <v>974</v>
      </c>
      <c r="O1210" s="740" t="s">
        <v>974</v>
      </c>
      <c r="P1210" s="740" t="s">
        <v>974</v>
      </c>
      <c r="Q1210" s="740" t="s">
        <v>974</v>
      </c>
    </row>
    <row r="1211" spans="1:17" ht="18" customHeight="1">
      <c r="B1211" s="736"/>
      <c r="C1211" s="741" t="s">
        <v>1852</v>
      </c>
      <c r="D1211" s="711" t="s">
        <v>1740</v>
      </c>
      <c r="E1211" s="738">
        <v>1206</v>
      </c>
      <c r="F1211" s="738">
        <v>1052</v>
      </c>
      <c r="G1211" s="738">
        <v>1052</v>
      </c>
      <c r="H1211" s="738">
        <v>0</v>
      </c>
      <c r="I1211" s="738">
        <v>154</v>
      </c>
      <c r="J1211" s="738">
        <v>12</v>
      </c>
      <c r="K1211" s="738">
        <v>54</v>
      </c>
      <c r="L1211" s="738">
        <v>88</v>
      </c>
      <c r="M1211" s="738">
        <v>1113</v>
      </c>
      <c r="N1211" s="738">
        <v>53</v>
      </c>
      <c r="O1211" s="738">
        <v>20</v>
      </c>
      <c r="P1211" s="738">
        <v>6</v>
      </c>
      <c r="Q1211" s="738">
        <v>14</v>
      </c>
    </row>
    <row r="1212" spans="1:17" ht="9" customHeight="1">
      <c r="B1212" s="736"/>
      <c r="C1212" s="736"/>
      <c r="D1212" s="711" t="s">
        <v>1741</v>
      </c>
      <c r="E1212" s="738">
        <v>939</v>
      </c>
      <c r="F1212" s="738">
        <v>566</v>
      </c>
      <c r="G1212" s="738">
        <v>566</v>
      </c>
      <c r="H1212" s="738">
        <v>0</v>
      </c>
      <c r="I1212" s="738">
        <v>373</v>
      </c>
      <c r="J1212" s="738">
        <v>34</v>
      </c>
      <c r="K1212" s="738">
        <v>157</v>
      </c>
      <c r="L1212" s="738">
        <v>182</v>
      </c>
      <c r="M1212" s="738">
        <v>827</v>
      </c>
      <c r="N1212" s="738">
        <v>56</v>
      </c>
      <c r="O1212" s="738">
        <v>34</v>
      </c>
      <c r="P1212" s="738">
        <v>15</v>
      </c>
      <c r="Q1212" s="738">
        <v>7</v>
      </c>
    </row>
    <row r="1213" spans="1:17" ht="9" customHeight="1">
      <c r="B1213" s="736"/>
      <c r="C1213" s="736"/>
      <c r="D1213" s="711" t="s">
        <v>1742</v>
      </c>
      <c r="E1213" s="738">
        <v>2145</v>
      </c>
      <c r="F1213" s="738">
        <v>1618</v>
      </c>
      <c r="G1213" s="738">
        <v>1618</v>
      </c>
      <c r="H1213" s="738">
        <v>0</v>
      </c>
      <c r="I1213" s="738">
        <v>527</v>
      </c>
      <c r="J1213" s="738">
        <v>46</v>
      </c>
      <c r="K1213" s="738">
        <v>211</v>
      </c>
      <c r="L1213" s="738">
        <v>270</v>
      </c>
      <c r="M1213" s="738">
        <v>1940</v>
      </c>
      <c r="N1213" s="738">
        <v>109</v>
      </c>
      <c r="O1213" s="738">
        <v>54</v>
      </c>
      <c r="P1213" s="738">
        <v>21</v>
      </c>
      <c r="Q1213" s="738">
        <v>21</v>
      </c>
    </row>
    <row r="1214" spans="1:17" ht="18" customHeight="1">
      <c r="B1214" s="736"/>
      <c r="C1214" s="741" t="s">
        <v>1853</v>
      </c>
      <c r="D1214" s="711" t="s">
        <v>1740</v>
      </c>
      <c r="E1214" s="738">
        <v>3337</v>
      </c>
      <c r="F1214" s="738">
        <v>1803</v>
      </c>
      <c r="G1214" s="738">
        <v>6</v>
      </c>
      <c r="H1214" s="738">
        <v>1797</v>
      </c>
      <c r="I1214" s="738">
        <v>1534</v>
      </c>
      <c r="J1214" s="738">
        <v>194</v>
      </c>
      <c r="K1214" s="738">
        <v>935</v>
      </c>
      <c r="L1214" s="738">
        <v>405</v>
      </c>
      <c r="M1214" s="738">
        <v>1190</v>
      </c>
      <c r="N1214" s="738">
        <v>1668</v>
      </c>
      <c r="O1214" s="738">
        <v>377</v>
      </c>
      <c r="P1214" s="738">
        <v>31</v>
      </c>
      <c r="Q1214" s="738">
        <v>71</v>
      </c>
    </row>
    <row r="1215" spans="1:17" ht="9" customHeight="1">
      <c r="B1215" s="736"/>
      <c r="C1215" s="736"/>
      <c r="D1215" s="711" t="s">
        <v>1741</v>
      </c>
      <c r="E1215" s="738">
        <v>3454</v>
      </c>
      <c r="F1215" s="738">
        <v>1284</v>
      </c>
      <c r="G1215" s="738">
        <v>2</v>
      </c>
      <c r="H1215" s="738">
        <v>1282</v>
      </c>
      <c r="I1215" s="738">
        <v>2170</v>
      </c>
      <c r="J1215" s="738">
        <v>254</v>
      </c>
      <c r="K1215" s="738">
        <v>1313</v>
      </c>
      <c r="L1215" s="738">
        <v>603</v>
      </c>
      <c r="M1215" s="738">
        <v>1440</v>
      </c>
      <c r="N1215" s="738">
        <v>1673</v>
      </c>
      <c r="O1215" s="738">
        <v>240</v>
      </c>
      <c r="P1215" s="738">
        <v>36</v>
      </c>
      <c r="Q1215" s="738">
        <v>65</v>
      </c>
    </row>
    <row r="1216" spans="1:17" ht="9" customHeight="1">
      <c r="B1216" s="736"/>
      <c r="C1216" s="736"/>
      <c r="D1216" s="711" t="s">
        <v>1742</v>
      </c>
      <c r="E1216" s="738">
        <v>6791</v>
      </c>
      <c r="F1216" s="738">
        <v>3087</v>
      </c>
      <c r="G1216" s="738">
        <v>8</v>
      </c>
      <c r="H1216" s="738">
        <v>3079</v>
      </c>
      <c r="I1216" s="738">
        <v>3704</v>
      </c>
      <c r="J1216" s="738">
        <v>448</v>
      </c>
      <c r="K1216" s="738">
        <v>2248</v>
      </c>
      <c r="L1216" s="738">
        <v>1008</v>
      </c>
      <c r="M1216" s="738">
        <v>2630</v>
      </c>
      <c r="N1216" s="738">
        <v>3341</v>
      </c>
      <c r="O1216" s="738">
        <v>617</v>
      </c>
      <c r="P1216" s="738">
        <v>67</v>
      </c>
      <c r="Q1216" s="738">
        <v>136</v>
      </c>
    </row>
    <row r="1217" spans="2:17" ht="18" customHeight="1">
      <c r="B1217" s="736"/>
      <c r="C1217" s="736" t="s">
        <v>1854</v>
      </c>
      <c r="D1217" s="711" t="s">
        <v>1740</v>
      </c>
      <c r="E1217" s="738">
        <v>669</v>
      </c>
      <c r="F1217" s="738">
        <v>377</v>
      </c>
      <c r="G1217" s="738">
        <v>155</v>
      </c>
      <c r="H1217" s="738">
        <v>222</v>
      </c>
      <c r="I1217" s="738">
        <v>292</v>
      </c>
      <c r="J1217" s="738">
        <v>48</v>
      </c>
      <c r="K1217" s="738">
        <v>176</v>
      </c>
      <c r="L1217" s="738">
        <v>68</v>
      </c>
      <c r="M1217" s="738">
        <v>259</v>
      </c>
      <c r="N1217" s="738">
        <v>309</v>
      </c>
      <c r="O1217" s="738">
        <v>36</v>
      </c>
      <c r="P1217" s="738">
        <v>1</v>
      </c>
      <c r="Q1217" s="738">
        <v>64</v>
      </c>
    </row>
    <row r="1218" spans="2:17" ht="9" customHeight="1">
      <c r="B1218" s="736"/>
      <c r="C1218" s="736"/>
      <c r="D1218" s="711" t="s">
        <v>1741</v>
      </c>
      <c r="E1218" s="738">
        <v>604</v>
      </c>
      <c r="F1218" s="738">
        <v>193</v>
      </c>
      <c r="G1218" s="738">
        <v>63</v>
      </c>
      <c r="H1218" s="738">
        <v>130</v>
      </c>
      <c r="I1218" s="738">
        <v>411</v>
      </c>
      <c r="J1218" s="738">
        <v>47</v>
      </c>
      <c r="K1218" s="738">
        <v>278</v>
      </c>
      <c r="L1218" s="738">
        <v>86</v>
      </c>
      <c r="M1218" s="738">
        <v>256</v>
      </c>
      <c r="N1218" s="738">
        <v>282</v>
      </c>
      <c r="O1218" s="738">
        <v>21</v>
      </c>
      <c r="P1218" s="738">
        <v>4</v>
      </c>
      <c r="Q1218" s="738">
        <v>41</v>
      </c>
    </row>
    <row r="1219" spans="2:17" ht="9" customHeight="1">
      <c r="B1219" s="736"/>
      <c r="C1219" s="736"/>
      <c r="D1219" s="711" t="s">
        <v>1742</v>
      </c>
      <c r="E1219" s="738">
        <v>1273</v>
      </c>
      <c r="F1219" s="738">
        <v>570</v>
      </c>
      <c r="G1219" s="738">
        <v>218</v>
      </c>
      <c r="H1219" s="738">
        <v>352</v>
      </c>
      <c r="I1219" s="738">
        <v>703</v>
      </c>
      <c r="J1219" s="738">
        <v>95</v>
      </c>
      <c r="K1219" s="738">
        <v>454</v>
      </c>
      <c r="L1219" s="738">
        <v>154</v>
      </c>
      <c r="M1219" s="738">
        <v>515</v>
      </c>
      <c r="N1219" s="738">
        <v>591</v>
      </c>
      <c r="O1219" s="738">
        <v>57</v>
      </c>
      <c r="P1219" s="738">
        <v>5</v>
      </c>
      <c r="Q1219" s="738">
        <v>105</v>
      </c>
    </row>
    <row r="1220" spans="2:17" ht="18" customHeight="1">
      <c r="B1220" s="736"/>
      <c r="C1220" s="742" t="s">
        <v>1844</v>
      </c>
      <c r="D1220" s="711" t="s">
        <v>1740</v>
      </c>
      <c r="E1220" s="738">
        <v>5594</v>
      </c>
      <c r="F1220" s="738">
        <v>3590</v>
      </c>
      <c r="G1220" s="738">
        <v>1554</v>
      </c>
      <c r="H1220" s="738">
        <v>2036</v>
      </c>
      <c r="I1220" s="738">
        <v>2004</v>
      </c>
      <c r="J1220" s="738">
        <v>255</v>
      </c>
      <c r="K1220" s="738">
        <v>1169</v>
      </c>
      <c r="L1220" s="738">
        <v>580</v>
      </c>
      <c r="M1220" s="738">
        <v>2939</v>
      </c>
      <c r="N1220" s="738">
        <v>2032</v>
      </c>
      <c r="O1220" s="738">
        <v>435</v>
      </c>
      <c r="P1220" s="738">
        <v>38</v>
      </c>
      <c r="Q1220" s="738">
        <v>150</v>
      </c>
    </row>
    <row r="1221" spans="2:17" ht="9" customHeight="1">
      <c r="B1221" s="736"/>
      <c r="C1221" s="736"/>
      <c r="D1221" s="711" t="s">
        <v>1741</v>
      </c>
      <c r="E1221" s="738">
        <v>5214</v>
      </c>
      <c r="F1221" s="738">
        <v>2201</v>
      </c>
      <c r="G1221" s="738">
        <v>784</v>
      </c>
      <c r="H1221" s="738">
        <v>1417</v>
      </c>
      <c r="I1221" s="738">
        <v>3013</v>
      </c>
      <c r="J1221" s="738">
        <v>339</v>
      </c>
      <c r="K1221" s="738">
        <v>1773</v>
      </c>
      <c r="L1221" s="738">
        <v>901</v>
      </c>
      <c r="M1221" s="738">
        <v>2736</v>
      </c>
      <c r="N1221" s="738">
        <v>2013</v>
      </c>
      <c r="O1221" s="738">
        <v>296</v>
      </c>
      <c r="P1221" s="738">
        <v>55</v>
      </c>
      <c r="Q1221" s="738">
        <v>114</v>
      </c>
    </row>
    <row r="1222" spans="2:17" ht="9" customHeight="1">
      <c r="B1222" s="736"/>
      <c r="C1222" s="736"/>
      <c r="D1222" s="711" t="s">
        <v>1742</v>
      </c>
      <c r="E1222" s="738">
        <v>10808</v>
      </c>
      <c r="F1222" s="738">
        <v>5791</v>
      </c>
      <c r="G1222" s="738">
        <v>2338</v>
      </c>
      <c r="H1222" s="738">
        <v>3453</v>
      </c>
      <c r="I1222" s="738">
        <v>5017</v>
      </c>
      <c r="J1222" s="738">
        <v>594</v>
      </c>
      <c r="K1222" s="738">
        <v>2942</v>
      </c>
      <c r="L1222" s="738">
        <v>1481</v>
      </c>
      <c r="M1222" s="738">
        <v>5675</v>
      </c>
      <c r="N1222" s="738">
        <v>4045</v>
      </c>
      <c r="O1222" s="738">
        <v>731</v>
      </c>
      <c r="P1222" s="738">
        <v>93</v>
      </c>
      <c r="Q1222" s="738">
        <v>264</v>
      </c>
    </row>
    <row r="1223" spans="2:17" ht="18" customHeight="1">
      <c r="B1223" s="699" t="s">
        <v>706</v>
      </c>
      <c r="C1223" s="736"/>
      <c r="D1223" s="711"/>
      <c r="E1223" s="739"/>
      <c r="F1223" s="739"/>
      <c r="G1223" s="739"/>
      <c r="H1223" s="739"/>
      <c r="I1223" s="739"/>
      <c r="J1223" s="739"/>
      <c r="K1223" s="739"/>
      <c r="L1223" s="739"/>
      <c r="M1223" s="739"/>
      <c r="N1223" s="739"/>
      <c r="O1223" s="739"/>
      <c r="P1223" s="739"/>
      <c r="Q1223" s="739"/>
    </row>
    <row r="1224" spans="2:17" ht="27" customHeight="1">
      <c r="B1224" s="736"/>
      <c r="C1224" s="736" t="s">
        <v>1855</v>
      </c>
      <c r="D1224" s="711" t="s">
        <v>1740</v>
      </c>
      <c r="E1224" s="738">
        <v>102</v>
      </c>
      <c r="F1224" s="738">
        <v>89</v>
      </c>
      <c r="G1224" s="740" t="s">
        <v>974</v>
      </c>
      <c r="H1224" s="740" t="s">
        <v>974</v>
      </c>
      <c r="I1224" s="738">
        <v>13</v>
      </c>
      <c r="J1224" s="738">
        <v>3</v>
      </c>
      <c r="K1224" s="738">
        <v>8</v>
      </c>
      <c r="L1224" s="738">
        <v>2</v>
      </c>
      <c r="M1224" s="738">
        <v>93</v>
      </c>
      <c r="N1224" s="738">
        <v>7</v>
      </c>
      <c r="O1224" s="738">
        <v>1</v>
      </c>
      <c r="P1224" s="738">
        <v>0</v>
      </c>
      <c r="Q1224" s="738">
        <v>1</v>
      </c>
    </row>
    <row r="1225" spans="2:17" ht="9" customHeight="1">
      <c r="B1225" s="736"/>
      <c r="C1225" s="736"/>
      <c r="D1225" s="711" t="s">
        <v>1741</v>
      </c>
      <c r="E1225" s="738">
        <v>72</v>
      </c>
      <c r="F1225" s="738">
        <v>54</v>
      </c>
      <c r="G1225" s="740" t="s">
        <v>974</v>
      </c>
      <c r="H1225" s="740" t="s">
        <v>974</v>
      </c>
      <c r="I1225" s="738">
        <v>18</v>
      </c>
      <c r="J1225" s="738">
        <v>1</v>
      </c>
      <c r="K1225" s="738">
        <v>10</v>
      </c>
      <c r="L1225" s="738">
        <v>7</v>
      </c>
      <c r="M1225" s="738">
        <v>69</v>
      </c>
      <c r="N1225" s="738">
        <v>2</v>
      </c>
      <c r="O1225" s="738">
        <v>0</v>
      </c>
      <c r="P1225" s="738">
        <v>0</v>
      </c>
      <c r="Q1225" s="738">
        <v>1</v>
      </c>
    </row>
    <row r="1226" spans="2:17" ht="9" customHeight="1">
      <c r="B1226" s="736"/>
      <c r="C1226" s="736"/>
      <c r="D1226" s="711" t="s">
        <v>1742</v>
      </c>
      <c r="E1226" s="738">
        <v>174</v>
      </c>
      <c r="F1226" s="738">
        <v>143</v>
      </c>
      <c r="G1226" s="740" t="s">
        <v>974</v>
      </c>
      <c r="H1226" s="740" t="s">
        <v>974</v>
      </c>
      <c r="I1226" s="738">
        <v>31</v>
      </c>
      <c r="J1226" s="738">
        <v>4</v>
      </c>
      <c r="K1226" s="738">
        <v>18</v>
      </c>
      <c r="L1226" s="738">
        <v>9</v>
      </c>
      <c r="M1226" s="738">
        <v>162</v>
      </c>
      <c r="N1226" s="738">
        <v>9</v>
      </c>
      <c r="O1226" s="738">
        <v>1</v>
      </c>
      <c r="P1226" s="738">
        <v>0</v>
      </c>
      <c r="Q1226" s="738">
        <v>2</v>
      </c>
    </row>
    <row r="1227" spans="2:17" ht="18" customHeight="1">
      <c r="B1227" s="736"/>
      <c r="C1227" s="736" t="s">
        <v>1856</v>
      </c>
      <c r="D1227" s="711" t="s">
        <v>1740</v>
      </c>
      <c r="E1227" s="738">
        <v>5</v>
      </c>
      <c r="F1227" s="738">
        <v>2</v>
      </c>
      <c r="G1227" s="740" t="s">
        <v>974</v>
      </c>
      <c r="H1227" s="740" t="s">
        <v>974</v>
      </c>
      <c r="I1227" s="738">
        <v>3</v>
      </c>
      <c r="J1227" s="738">
        <v>0</v>
      </c>
      <c r="K1227" s="738">
        <v>3</v>
      </c>
      <c r="L1227" s="738">
        <v>0</v>
      </c>
      <c r="M1227" s="738">
        <v>4</v>
      </c>
      <c r="N1227" s="738">
        <v>1</v>
      </c>
      <c r="O1227" s="738">
        <v>0</v>
      </c>
      <c r="P1227" s="738">
        <v>0</v>
      </c>
      <c r="Q1227" s="738">
        <v>0</v>
      </c>
    </row>
    <row r="1228" spans="2:17" ht="9" customHeight="1">
      <c r="B1228" s="736"/>
      <c r="C1228" s="736"/>
      <c r="D1228" s="711" t="s">
        <v>1741</v>
      </c>
      <c r="E1228" s="738">
        <v>21</v>
      </c>
      <c r="F1228" s="738">
        <v>13</v>
      </c>
      <c r="G1228" s="740" t="s">
        <v>974</v>
      </c>
      <c r="H1228" s="740" t="s">
        <v>974</v>
      </c>
      <c r="I1228" s="738">
        <v>8</v>
      </c>
      <c r="J1228" s="738">
        <v>2</v>
      </c>
      <c r="K1228" s="738">
        <v>3</v>
      </c>
      <c r="L1228" s="738">
        <v>3</v>
      </c>
      <c r="M1228" s="738">
        <v>18</v>
      </c>
      <c r="N1228" s="738">
        <v>3</v>
      </c>
      <c r="O1228" s="738">
        <v>0</v>
      </c>
      <c r="P1228" s="738">
        <v>0</v>
      </c>
      <c r="Q1228" s="738">
        <v>0</v>
      </c>
    </row>
    <row r="1229" spans="2:17" ht="9" customHeight="1">
      <c r="B1229" s="736"/>
      <c r="C1229" s="736"/>
      <c r="D1229" s="711" t="s">
        <v>1742</v>
      </c>
      <c r="E1229" s="738">
        <v>26</v>
      </c>
      <c r="F1229" s="738">
        <v>15</v>
      </c>
      <c r="G1229" s="740" t="s">
        <v>974</v>
      </c>
      <c r="H1229" s="740" t="s">
        <v>974</v>
      </c>
      <c r="I1229" s="738">
        <v>11</v>
      </c>
      <c r="J1229" s="738">
        <v>2</v>
      </c>
      <c r="K1229" s="738">
        <v>6</v>
      </c>
      <c r="L1229" s="738">
        <v>3</v>
      </c>
      <c r="M1229" s="738">
        <v>22</v>
      </c>
      <c r="N1229" s="738">
        <v>4</v>
      </c>
      <c r="O1229" s="738">
        <v>0</v>
      </c>
      <c r="P1229" s="738">
        <v>0</v>
      </c>
      <c r="Q1229" s="738">
        <v>0</v>
      </c>
    </row>
    <row r="1230" spans="2:17" ht="18" customHeight="1">
      <c r="B1230" s="736"/>
      <c r="C1230" s="736" t="s">
        <v>1857</v>
      </c>
      <c r="D1230" s="711" t="s">
        <v>1740</v>
      </c>
      <c r="E1230" s="738">
        <v>56</v>
      </c>
      <c r="F1230" s="738">
        <v>38</v>
      </c>
      <c r="G1230" s="738">
        <v>38</v>
      </c>
      <c r="H1230" s="738">
        <v>0</v>
      </c>
      <c r="I1230" s="738">
        <v>18</v>
      </c>
      <c r="J1230" s="738">
        <v>1</v>
      </c>
      <c r="K1230" s="738">
        <v>11</v>
      </c>
      <c r="L1230" s="738">
        <v>6</v>
      </c>
      <c r="M1230" s="738">
        <v>48</v>
      </c>
      <c r="N1230" s="738">
        <v>3</v>
      </c>
      <c r="O1230" s="738">
        <v>5</v>
      </c>
      <c r="P1230" s="738">
        <v>0</v>
      </c>
      <c r="Q1230" s="738">
        <v>0</v>
      </c>
    </row>
    <row r="1231" spans="2:17" ht="9" customHeight="1">
      <c r="B1231" s="736"/>
      <c r="C1231" s="736"/>
      <c r="D1231" s="711" t="s">
        <v>1741</v>
      </c>
      <c r="E1231" s="738">
        <v>142</v>
      </c>
      <c r="F1231" s="738">
        <v>75</v>
      </c>
      <c r="G1231" s="738">
        <v>75</v>
      </c>
      <c r="H1231" s="738">
        <v>0</v>
      </c>
      <c r="I1231" s="738">
        <v>67</v>
      </c>
      <c r="J1231" s="738">
        <v>3</v>
      </c>
      <c r="K1231" s="738">
        <v>39</v>
      </c>
      <c r="L1231" s="738">
        <v>25</v>
      </c>
      <c r="M1231" s="738">
        <v>119</v>
      </c>
      <c r="N1231" s="738">
        <v>16</v>
      </c>
      <c r="O1231" s="738">
        <v>2</v>
      </c>
      <c r="P1231" s="738">
        <v>5</v>
      </c>
      <c r="Q1231" s="738">
        <v>0</v>
      </c>
    </row>
    <row r="1232" spans="2:17" ht="9" customHeight="1">
      <c r="B1232" s="736"/>
      <c r="C1232" s="736"/>
      <c r="D1232" s="711" t="s">
        <v>1742</v>
      </c>
      <c r="E1232" s="738">
        <v>198</v>
      </c>
      <c r="F1232" s="738">
        <v>113</v>
      </c>
      <c r="G1232" s="738">
        <v>113</v>
      </c>
      <c r="H1232" s="738">
        <v>0</v>
      </c>
      <c r="I1232" s="738">
        <v>85</v>
      </c>
      <c r="J1232" s="738">
        <v>4</v>
      </c>
      <c r="K1232" s="738">
        <v>50</v>
      </c>
      <c r="L1232" s="738">
        <v>31</v>
      </c>
      <c r="M1232" s="738">
        <v>167</v>
      </c>
      <c r="N1232" s="738">
        <v>19</v>
      </c>
      <c r="O1232" s="738">
        <v>7</v>
      </c>
      <c r="P1232" s="738">
        <v>5</v>
      </c>
      <c r="Q1232" s="738">
        <v>0</v>
      </c>
    </row>
    <row r="1233" spans="2:17" ht="18" customHeight="1">
      <c r="B1233" s="736"/>
      <c r="C1233" s="736" t="s">
        <v>1858</v>
      </c>
      <c r="D1233" s="711" t="s">
        <v>1740</v>
      </c>
      <c r="E1233" s="738">
        <v>30</v>
      </c>
      <c r="F1233" s="738">
        <v>12</v>
      </c>
      <c r="G1233" s="738">
        <v>0</v>
      </c>
      <c r="H1233" s="738">
        <v>12</v>
      </c>
      <c r="I1233" s="738">
        <v>18</v>
      </c>
      <c r="J1233" s="738">
        <v>2</v>
      </c>
      <c r="K1233" s="738">
        <v>15</v>
      </c>
      <c r="L1233" s="738">
        <v>1</v>
      </c>
      <c r="M1233" s="738">
        <v>15</v>
      </c>
      <c r="N1233" s="738">
        <v>10</v>
      </c>
      <c r="O1233" s="738">
        <v>1</v>
      </c>
      <c r="P1233" s="738">
        <v>4</v>
      </c>
      <c r="Q1233" s="738">
        <v>0</v>
      </c>
    </row>
    <row r="1234" spans="2:17" ht="9" customHeight="1">
      <c r="B1234" s="736"/>
      <c r="C1234" s="736"/>
      <c r="D1234" s="711" t="s">
        <v>1741</v>
      </c>
      <c r="E1234" s="738">
        <v>70</v>
      </c>
      <c r="F1234" s="738">
        <v>18</v>
      </c>
      <c r="G1234" s="738">
        <v>0</v>
      </c>
      <c r="H1234" s="738">
        <v>18</v>
      </c>
      <c r="I1234" s="738">
        <v>52</v>
      </c>
      <c r="J1234" s="738">
        <v>4</v>
      </c>
      <c r="K1234" s="738">
        <v>37</v>
      </c>
      <c r="L1234" s="738">
        <v>11</v>
      </c>
      <c r="M1234" s="738">
        <v>43</v>
      </c>
      <c r="N1234" s="738">
        <v>13</v>
      </c>
      <c r="O1234" s="738">
        <v>2</v>
      </c>
      <c r="P1234" s="738">
        <v>11</v>
      </c>
      <c r="Q1234" s="738">
        <v>1</v>
      </c>
    </row>
    <row r="1235" spans="2:17" ht="9" customHeight="1">
      <c r="B1235" s="736"/>
      <c r="C1235" s="736"/>
      <c r="D1235" s="711" t="s">
        <v>1742</v>
      </c>
      <c r="E1235" s="738">
        <v>100</v>
      </c>
      <c r="F1235" s="738">
        <v>30</v>
      </c>
      <c r="G1235" s="738">
        <v>0</v>
      </c>
      <c r="H1235" s="738">
        <v>30</v>
      </c>
      <c r="I1235" s="738">
        <v>70</v>
      </c>
      <c r="J1235" s="738">
        <v>6</v>
      </c>
      <c r="K1235" s="738">
        <v>52</v>
      </c>
      <c r="L1235" s="738">
        <v>12</v>
      </c>
      <c r="M1235" s="738">
        <v>58</v>
      </c>
      <c r="N1235" s="738">
        <v>23</v>
      </c>
      <c r="O1235" s="738">
        <v>3</v>
      </c>
      <c r="P1235" s="738">
        <v>15</v>
      </c>
      <c r="Q1235" s="738">
        <v>1</v>
      </c>
    </row>
    <row r="1236" spans="2:17" ht="18" customHeight="1">
      <c r="B1236" s="736"/>
      <c r="C1236" s="741" t="s">
        <v>1859</v>
      </c>
      <c r="D1236" s="711" t="s">
        <v>1740</v>
      </c>
      <c r="E1236" s="738">
        <v>222</v>
      </c>
      <c r="F1236" s="738">
        <v>159</v>
      </c>
      <c r="G1236" s="738">
        <v>159</v>
      </c>
      <c r="H1236" s="738">
        <v>0</v>
      </c>
      <c r="I1236" s="738">
        <v>63</v>
      </c>
      <c r="J1236" s="738">
        <v>4</v>
      </c>
      <c r="K1236" s="738">
        <v>31</v>
      </c>
      <c r="L1236" s="738">
        <v>28</v>
      </c>
      <c r="M1236" s="738">
        <v>208</v>
      </c>
      <c r="N1236" s="738">
        <v>4</v>
      </c>
      <c r="O1236" s="738">
        <v>1</v>
      </c>
      <c r="P1236" s="738">
        <v>5</v>
      </c>
      <c r="Q1236" s="738">
        <v>4</v>
      </c>
    </row>
    <row r="1237" spans="2:17" ht="9" customHeight="1">
      <c r="B1237" s="736"/>
      <c r="C1237" s="736"/>
      <c r="D1237" s="711" t="s">
        <v>1741</v>
      </c>
      <c r="E1237" s="738">
        <v>412</v>
      </c>
      <c r="F1237" s="738">
        <v>230</v>
      </c>
      <c r="G1237" s="738">
        <v>230</v>
      </c>
      <c r="H1237" s="738">
        <v>0</v>
      </c>
      <c r="I1237" s="738">
        <v>182</v>
      </c>
      <c r="J1237" s="738">
        <v>17</v>
      </c>
      <c r="K1237" s="738">
        <v>92</v>
      </c>
      <c r="L1237" s="738">
        <v>73</v>
      </c>
      <c r="M1237" s="738">
        <v>396</v>
      </c>
      <c r="N1237" s="738">
        <v>6</v>
      </c>
      <c r="O1237" s="738">
        <v>4</v>
      </c>
      <c r="P1237" s="738">
        <v>5</v>
      </c>
      <c r="Q1237" s="738">
        <v>1</v>
      </c>
    </row>
    <row r="1238" spans="2:17" ht="9" customHeight="1">
      <c r="B1238" s="736"/>
      <c r="C1238" s="736"/>
      <c r="D1238" s="711" t="s">
        <v>1742</v>
      </c>
      <c r="E1238" s="738">
        <v>634</v>
      </c>
      <c r="F1238" s="738">
        <v>389</v>
      </c>
      <c r="G1238" s="738">
        <v>389</v>
      </c>
      <c r="H1238" s="738">
        <v>0</v>
      </c>
      <c r="I1238" s="738">
        <v>245</v>
      </c>
      <c r="J1238" s="738">
        <v>21</v>
      </c>
      <c r="K1238" s="738">
        <v>123</v>
      </c>
      <c r="L1238" s="738">
        <v>101</v>
      </c>
      <c r="M1238" s="738">
        <v>604</v>
      </c>
      <c r="N1238" s="738">
        <v>10</v>
      </c>
      <c r="O1238" s="738">
        <v>5</v>
      </c>
      <c r="P1238" s="738">
        <v>10</v>
      </c>
      <c r="Q1238" s="738">
        <v>5</v>
      </c>
    </row>
    <row r="1239" spans="2:17" ht="18" customHeight="1">
      <c r="B1239" s="736"/>
      <c r="C1239" s="741" t="s">
        <v>1860</v>
      </c>
      <c r="D1239" s="711" t="s">
        <v>1740</v>
      </c>
      <c r="E1239" s="738">
        <v>128</v>
      </c>
      <c r="F1239" s="738">
        <v>53</v>
      </c>
      <c r="G1239" s="738">
        <v>0</v>
      </c>
      <c r="H1239" s="738">
        <v>53</v>
      </c>
      <c r="I1239" s="738">
        <v>75</v>
      </c>
      <c r="J1239" s="738">
        <v>9</v>
      </c>
      <c r="K1239" s="738">
        <v>49</v>
      </c>
      <c r="L1239" s="738">
        <v>17</v>
      </c>
      <c r="M1239" s="738">
        <v>80</v>
      </c>
      <c r="N1239" s="738">
        <v>40</v>
      </c>
      <c r="O1239" s="738">
        <v>1</v>
      </c>
      <c r="P1239" s="738">
        <v>3</v>
      </c>
      <c r="Q1239" s="738">
        <v>4</v>
      </c>
    </row>
    <row r="1240" spans="2:17" ht="9" customHeight="1">
      <c r="B1240" s="736"/>
      <c r="C1240" s="736"/>
      <c r="D1240" s="711" t="s">
        <v>1741</v>
      </c>
      <c r="E1240" s="738">
        <v>270</v>
      </c>
      <c r="F1240" s="738">
        <v>80</v>
      </c>
      <c r="G1240" s="738">
        <v>0</v>
      </c>
      <c r="H1240" s="738">
        <v>80</v>
      </c>
      <c r="I1240" s="738">
        <v>190</v>
      </c>
      <c r="J1240" s="738">
        <v>30</v>
      </c>
      <c r="K1240" s="738">
        <v>115</v>
      </c>
      <c r="L1240" s="738">
        <v>45</v>
      </c>
      <c r="M1240" s="738">
        <v>189</v>
      </c>
      <c r="N1240" s="738">
        <v>74</v>
      </c>
      <c r="O1240" s="738">
        <v>4</v>
      </c>
      <c r="P1240" s="738">
        <v>2</v>
      </c>
      <c r="Q1240" s="738">
        <v>1</v>
      </c>
    </row>
    <row r="1241" spans="2:17" ht="9" customHeight="1">
      <c r="B1241" s="736"/>
      <c r="C1241" s="736"/>
      <c r="D1241" s="711" t="s">
        <v>1742</v>
      </c>
      <c r="E1241" s="738">
        <v>398</v>
      </c>
      <c r="F1241" s="738">
        <v>133</v>
      </c>
      <c r="G1241" s="738">
        <v>0</v>
      </c>
      <c r="H1241" s="738">
        <v>133</v>
      </c>
      <c r="I1241" s="738">
        <v>265</v>
      </c>
      <c r="J1241" s="738">
        <v>39</v>
      </c>
      <c r="K1241" s="738">
        <v>164</v>
      </c>
      <c r="L1241" s="738">
        <v>62</v>
      </c>
      <c r="M1241" s="738">
        <v>269</v>
      </c>
      <c r="N1241" s="738">
        <v>114</v>
      </c>
      <c r="O1241" s="738">
        <v>5</v>
      </c>
      <c r="P1241" s="738">
        <v>5</v>
      </c>
      <c r="Q1241" s="738">
        <v>5</v>
      </c>
    </row>
    <row r="1242" spans="2:17" ht="18" customHeight="1">
      <c r="B1242" s="736"/>
      <c r="C1242" s="742" t="s">
        <v>1844</v>
      </c>
      <c r="D1242" s="711" t="s">
        <v>1740</v>
      </c>
      <c r="E1242" s="738">
        <v>543</v>
      </c>
      <c r="F1242" s="738">
        <v>353</v>
      </c>
      <c r="G1242" s="738">
        <v>272</v>
      </c>
      <c r="H1242" s="738">
        <v>81</v>
      </c>
      <c r="I1242" s="738">
        <v>190</v>
      </c>
      <c r="J1242" s="738">
        <v>19</v>
      </c>
      <c r="K1242" s="738">
        <v>117</v>
      </c>
      <c r="L1242" s="738">
        <v>54</v>
      </c>
      <c r="M1242" s="738">
        <v>448</v>
      </c>
      <c r="N1242" s="738">
        <v>65</v>
      </c>
      <c r="O1242" s="738">
        <v>9</v>
      </c>
      <c r="P1242" s="738">
        <v>12</v>
      </c>
      <c r="Q1242" s="738">
        <v>9</v>
      </c>
    </row>
    <row r="1243" spans="2:17" ht="9" customHeight="1">
      <c r="B1243" s="736"/>
      <c r="C1243" s="736"/>
      <c r="D1243" s="711" t="s">
        <v>1741</v>
      </c>
      <c r="E1243" s="738">
        <v>987</v>
      </c>
      <c r="F1243" s="738">
        <v>470</v>
      </c>
      <c r="G1243" s="738">
        <v>359</v>
      </c>
      <c r="H1243" s="738">
        <v>111</v>
      </c>
      <c r="I1243" s="738">
        <v>517</v>
      </c>
      <c r="J1243" s="738">
        <v>57</v>
      </c>
      <c r="K1243" s="738">
        <v>296</v>
      </c>
      <c r="L1243" s="738">
        <v>164</v>
      </c>
      <c r="M1243" s="738">
        <v>834</v>
      </c>
      <c r="N1243" s="738">
        <v>114</v>
      </c>
      <c r="O1243" s="738">
        <v>12</v>
      </c>
      <c r="P1243" s="738">
        <v>23</v>
      </c>
      <c r="Q1243" s="738">
        <v>4</v>
      </c>
    </row>
    <row r="1244" spans="2:17" ht="9" customHeight="1">
      <c r="B1244" s="736"/>
      <c r="C1244" s="736"/>
      <c r="D1244" s="711" t="s">
        <v>1742</v>
      </c>
      <c r="E1244" s="738">
        <v>1530</v>
      </c>
      <c r="F1244" s="738">
        <v>823</v>
      </c>
      <c r="G1244" s="738">
        <v>631</v>
      </c>
      <c r="H1244" s="738">
        <v>192</v>
      </c>
      <c r="I1244" s="738">
        <v>707</v>
      </c>
      <c r="J1244" s="738">
        <v>76</v>
      </c>
      <c r="K1244" s="738">
        <v>413</v>
      </c>
      <c r="L1244" s="738">
        <v>218</v>
      </c>
      <c r="M1244" s="738">
        <v>1282</v>
      </c>
      <c r="N1244" s="738">
        <v>179</v>
      </c>
      <c r="O1244" s="738">
        <v>21</v>
      </c>
      <c r="P1244" s="738">
        <v>35</v>
      </c>
      <c r="Q1244" s="738">
        <v>13</v>
      </c>
    </row>
    <row r="1245" spans="2:17" ht="18" customHeight="1">
      <c r="B1245" s="699" t="s">
        <v>1861</v>
      </c>
      <c r="C1245" s="736"/>
      <c r="D1245" s="711" t="s">
        <v>1740</v>
      </c>
      <c r="E1245" s="738">
        <v>6705</v>
      </c>
      <c r="F1245" s="738">
        <v>4450</v>
      </c>
      <c r="G1245" s="738">
        <v>2171</v>
      </c>
      <c r="H1245" s="738">
        <v>2279</v>
      </c>
      <c r="I1245" s="738">
        <v>2255</v>
      </c>
      <c r="J1245" s="738">
        <v>291</v>
      </c>
      <c r="K1245" s="738">
        <v>1317</v>
      </c>
      <c r="L1245" s="738">
        <v>647</v>
      </c>
      <c r="M1245" s="738">
        <v>3886</v>
      </c>
      <c r="N1245" s="738">
        <v>2135</v>
      </c>
      <c r="O1245" s="738">
        <v>460</v>
      </c>
      <c r="P1245" s="738">
        <v>58</v>
      </c>
      <c r="Q1245" s="738">
        <v>166</v>
      </c>
    </row>
    <row r="1246" spans="2:17" ht="9" customHeight="1">
      <c r="B1246" s="736"/>
      <c r="C1246" s="736"/>
      <c r="D1246" s="711" t="s">
        <v>1741</v>
      </c>
      <c r="E1246" s="738">
        <v>6414</v>
      </c>
      <c r="F1246" s="738">
        <v>2858</v>
      </c>
      <c r="G1246" s="738">
        <v>1245</v>
      </c>
      <c r="H1246" s="738">
        <v>1613</v>
      </c>
      <c r="I1246" s="738">
        <v>3556</v>
      </c>
      <c r="J1246" s="738">
        <v>400</v>
      </c>
      <c r="K1246" s="738">
        <v>2079</v>
      </c>
      <c r="L1246" s="738">
        <v>1077</v>
      </c>
      <c r="M1246" s="738">
        <v>3754</v>
      </c>
      <c r="N1246" s="738">
        <v>2145</v>
      </c>
      <c r="O1246" s="738">
        <v>318</v>
      </c>
      <c r="P1246" s="738">
        <v>79</v>
      </c>
      <c r="Q1246" s="738">
        <v>118</v>
      </c>
    </row>
    <row r="1247" spans="2:17" ht="9" customHeight="1">
      <c r="B1247" s="736"/>
      <c r="C1247" s="736"/>
      <c r="D1247" s="711" t="s">
        <v>1742</v>
      </c>
      <c r="E1247" s="738">
        <v>13119</v>
      </c>
      <c r="F1247" s="738">
        <v>7308</v>
      </c>
      <c r="G1247" s="738">
        <v>3416</v>
      </c>
      <c r="H1247" s="738">
        <v>3892</v>
      </c>
      <c r="I1247" s="738">
        <v>5811</v>
      </c>
      <c r="J1247" s="738">
        <v>691</v>
      </c>
      <c r="K1247" s="738">
        <v>3396</v>
      </c>
      <c r="L1247" s="738">
        <v>1724</v>
      </c>
      <c r="M1247" s="738">
        <v>7640</v>
      </c>
      <c r="N1247" s="738">
        <v>4280</v>
      </c>
      <c r="O1247" s="738">
        <v>778</v>
      </c>
      <c r="P1247" s="738">
        <v>137</v>
      </c>
      <c r="Q1247" s="738">
        <v>284</v>
      </c>
    </row>
    <row r="1248" spans="2:17" ht="18" customHeight="1">
      <c r="B1248" s="699" t="s">
        <v>715</v>
      </c>
      <c r="C1248" s="736"/>
      <c r="D1248" s="711"/>
      <c r="E1248" s="739"/>
      <c r="F1248" s="739"/>
      <c r="G1248" s="739"/>
      <c r="H1248" s="739"/>
      <c r="I1248" s="739"/>
      <c r="J1248" s="739"/>
      <c r="K1248" s="739"/>
      <c r="L1248" s="739"/>
      <c r="M1248" s="739"/>
      <c r="N1248" s="739"/>
      <c r="O1248" s="739"/>
      <c r="P1248" s="739"/>
      <c r="Q1248" s="739"/>
    </row>
    <row r="1249" spans="1:17" ht="18" customHeight="1">
      <c r="B1249" s="736"/>
      <c r="C1249" s="736" t="s">
        <v>716</v>
      </c>
      <c r="D1249" s="711" t="s">
        <v>1740</v>
      </c>
      <c r="E1249" s="738">
        <v>37</v>
      </c>
      <c r="F1249" s="738">
        <v>0</v>
      </c>
      <c r="G1249" s="738">
        <v>0</v>
      </c>
      <c r="H1249" s="738">
        <v>0</v>
      </c>
      <c r="I1249" s="738">
        <v>37</v>
      </c>
      <c r="J1249" s="738">
        <v>20</v>
      </c>
      <c r="K1249" s="738">
        <v>17</v>
      </c>
      <c r="L1249" s="738">
        <v>0</v>
      </c>
      <c r="M1249" s="740" t="s">
        <v>974</v>
      </c>
      <c r="N1249" s="740" t="s">
        <v>974</v>
      </c>
      <c r="O1249" s="740" t="s">
        <v>974</v>
      </c>
      <c r="P1249" s="740" t="s">
        <v>974</v>
      </c>
      <c r="Q1249" s="740" t="s">
        <v>974</v>
      </c>
    </row>
    <row r="1250" spans="1:17" ht="9" customHeight="1">
      <c r="B1250" s="736"/>
      <c r="C1250" s="736"/>
      <c r="D1250" s="711" t="s">
        <v>1741</v>
      </c>
      <c r="E1250" s="738">
        <v>7</v>
      </c>
      <c r="F1250" s="738">
        <v>0</v>
      </c>
      <c r="G1250" s="738">
        <v>0</v>
      </c>
      <c r="H1250" s="738">
        <v>0</v>
      </c>
      <c r="I1250" s="738">
        <v>7</v>
      </c>
      <c r="J1250" s="738">
        <v>4</v>
      </c>
      <c r="K1250" s="738">
        <v>3</v>
      </c>
      <c r="L1250" s="738">
        <v>0</v>
      </c>
      <c r="M1250" s="740" t="s">
        <v>974</v>
      </c>
      <c r="N1250" s="740" t="s">
        <v>974</v>
      </c>
      <c r="O1250" s="740" t="s">
        <v>974</v>
      </c>
      <c r="P1250" s="740" t="s">
        <v>974</v>
      </c>
      <c r="Q1250" s="740" t="s">
        <v>974</v>
      </c>
    </row>
    <row r="1251" spans="1:17" ht="9" customHeight="1">
      <c r="B1251" s="736"/>
      <c r="C1251" s="736"/>
      <c r="D1251" s="711" t="s">
        <v>1742</v>
      </c>
      <c r="E1251" s="738">
        <v>44</v>
      </c>
      <c r="F1251" s="738">
        <v>0</v>
      </c>
      <c r="G1251" s="738">
        <v>0</v>
      </c>
      <c r="H1251" s="738">
        <v>0</v>
      </c>
      <c r="I1251" s="738">
        <v>44</v>
      </c>
      <c r="J1251" s="738">
        <v>24</v>
      </c>
      <c r="K1251" s="738">
        <v>20</v>
      </c>
      <c r="L1251" s="738">
        <v>0</v>
      </c>
      <c r="M1251" s="740" t="s">
        <v>974</v>
      </c>
      <c r="N1251" s="740" t="s">
        <v>974</v>
      </c>
      <c r="O1251" s="740" t="s">
        <v>974</v>
      </c>
      <c r="P1251" s="740" t="s">
        <v>974</v>
      </c>
      <c r="Q1251" s="740" t="s">
        <v>974</v>
      </c>
    </row>
    <row r="1252" spans="1:17" ht="18" customHeight="1">
      <c r="B1252" s="736"/>
      <c r="C1252" s="736" t="s">
        <v>717</v>
      </c>
      <c r="D1252" s="711" t="s">
        <v>1740</v>
      </c>
      <c r="E1252" s="738">
        <v>68</v>
      </c>
      <c r="F1252" s="738">
        <v>0</v>
      </c>
      <c r="G1252" s="738">
        <v>0</v>
      </c>
      <c r="H1252" s="738">
        <v>0</v>
      </c>
      <c r="I1252" s="738">
        <v>68</v>
      </c>
      <c r="J1252" s="738">
        <v>15</v>
      </c>
      <c r="K1252" s="738">
        <v>53</v>
      </c>
      <c r="L1252" s="738">
        <v>0</v>
      </c>
      <c r="M1252" s="740" t="s">
        <v>974</v>
      </c>
      <c r="N1252" s="740" t="s">
        <v>974</v>
      </c>
      <c r="O1252" s="740" t="s">
        <v>974</v>
      </c>
      <c r="P1252" s="740" t="s">
        <v>974</v>
      </c>
      <c r="Q1252" s="740" t="s">
        <v>974</v>
      </c>
    </row>
    <row r="1253" spans="1:17" ht="9" customHeight="1">
      <c r="B1253" s="736"/>
      <c r="C1253" s="736"/>
      <c r="D1253" s="711" t="s">
        <v>1741</v>
      </c>
      <c r="E1253" s="738">
        <v>3</v>
      </c>
      <c r="F1253" s="738">
        <v>0</v>
      </c>
      <c r="G1253" s="738">
        <v>0</v>
      </c>
      <c r="H1253" s="738">
        <v>0</v>
      </c>
      <c r="I1253" s="738">
        <v>3</v>
      </c>
      <c r="J1253" s="738">
        <v>1</v>
      </c>
      <c r="K1253" s="738">
        <v>2</v>
      </c>
      <c r="L1253" s="738">
        <v>0</v>
      </c>
      <c r="M1253" s="740" t="s">
        <v>974</v>
      </c>
      <c r="N1253" s="740" t="s">
        <v>974</v>
      </c>
      <c r="O1253" s="740" t="s">
        <v>974</v>
      </c>
      <c r="P1253" s="740" t="s">
        <v>974</v>
      </c>
      <c r="Q1253" s="740" t="s">
        <v>974</v>
      </c>
    </row>
    <row r="1254" spans="1:17" ht="9" customHeight="1">
      <c r="B1254" s="736"/>
      <c r="C1254" s="736"/>
      <c r="D1254" s="711" t="s">
        <v>1742</v>
      </c>
      <c r="E1254" s="738">
        <v>71</v>
      </c>
      <c r="F1254" s="738">
        <v>0</v>
      </c>
      <c r="G1254" s="738">
        <v>0</v>
      </c>
      <c r="H1254" s="738">
        <v>0</v>
      </c>
      <c r="I1254" s="738">
        <v>71</v>
      </c>
      <c r="J1254" s="738">
        <v>16</v>
      </c>
      <c r="K1254" s="738">
        <v>55</v>
      </c>
      <c r="L1254" s="738">
        <v>0</v>
      </c>
      <c r="M1254" s="740" t="s">
        <v>974</v>
      </c>
      <c r="N1254" s="740" t="s">
        <v>974</v>
      </c>
      <c r="O1254" s="740" t="s">
        <v>974</v>
      </c>
      <c r="P1254" s="740" t="s">
        <v>974</v>
      </c>
      <c r="Q1254" s="740" t="s">
        <v>974</v>
      </c>
    </row>
    <row r="1255" spans="1:17" ht="9" customHeight="1">
      <c r="B1255" s="736"/>
      <c r="C1255" s="736"/>
    </row>
    <row r="1256" spans="1:17" ht="9.9499999999999993" customHeight="1">
      <c r="A1256" s="699" t="s">
        <v>803</v>
      </c>
      <c r="B1256" s="736"/>
      <c r="C1256" s="736"/>
    </row>
    <row r="1257" spans="1:17" s="698" customFormat="1" ht="9.9499999999999993" customHeight="1">
      <c r="A1257" s="743" t="s">
        <v>804</v>
      </c>
      <c r="B1257" s="700"/>
      <c r="C1257" s="700"/>
      <c r="D1257" s="700"/>
      <c r="E1257" s="700"/>
      <c r="F1257" s="700"/>
      <c r="G1257" s="700"/>
      <c r="H1257" s="700"/>
      <c r="I1257" s="700"/>
      <c r="J1257" s="700"/>
      <c r="K1257" s="700"/>
      <c r="L1257" s="700"/>
      <c r="M1257" s="691"/>
      <c r="N1257" s="691"/>
      <c r="O1257" s="691"/>
      <c r="P1257" s="691"/>
      <c r="Q1257" s="691"/>
    </row>
    <row r="1258" spans="1:17" ht="9.9499999999999993" customHeight="1">
      <c r="A1258" s="743" t="s">
        <v>606</v>
      </c>
      <c r="B1258" s="700"/>
      <c r="C1258" s="700"/>
      <c r="D1258" s="700"/>
      <c r="E1258" s="700"/>
      <c r="F1258" s="700"/>
      <c r="G1258" s="700"/>
      <c r="H1258" s="700"/>
      <c r="I1258" s="700"/>
      <c r="J1258" s="700"/>
      <c r="K1258" s="700"/>
      <c r="L1258" s="700"/>
      <c r="M1258" s="691"/>
      <c r="N1258" s="691"/>
      <c r="O1258" s="691"/>
      <c r="P1258" s="691"/>
      <c r="Q1258" s="691"/>
    </row>
    <row r="1259" spans="1:17" ht="9" customHeight="1">
      <c r="B1259" s="736"/>
      <c r="C1259" s="736"/>
    </row>
    <row r="1260" spans="1:17" ht="9" customHeight="1">
      <c r="A1260" s="744" t="s">
        <v>53</v>
      </c>
      <c r="B1260" s="698"/>
      <c r="C1260" s="698"/>
      <c r="E1260" s="698"/>
      <c r="F1260" s="698"/>
      <c r="G1260" s="698"/>
      <c r="H1260" s="698"/>
      <c r="I1260" s="698"/>
      <c r="J1260" s="698"/>
      <c r="K1260" s="698"/>
      <c r="L1260" s="698"/>
      <c r="M1260" s="698"/>
      <c r="N1260" s="698"/>
      <c r="O1260" s="698"/>
      <c r="P1260" s="698"/>
      <c r="Q1260" s="698"/>
    </row>
    <row r="1261" spans="1:17" ht="18" customHeight="1">
      <c r="B1261" s="736"/>
      <c r="C1261" s="742" t="s">
        <v>1844</v>
      </c>
      <c r="D1261" s="711" t="s">
        <v>1740</v>
      </c>
      <c r="E1261" s="738">
        <v>105</v>
      </c>
      <c r="F1261" s="738">
        <v>0</v>
      </c>
      <c r="G1261" s="738">
        <v>0</v>
      </c>
      <c r="H1261" s="738">
        <v>0</v>
      </c>
      <c r="I1261" s="738">
        <v>105</v>
      </c>
      <c r="J1261" s="738">
        <v>35</v>
      </c>
      <c r="K1261" s="738">
        <v>70</v>
      </c>
      <c r="L1261" s="738">
        <v>0</v>
      </c>
      <c r="M1261" s="738">
        <v>72</v>
      </c>
      <c r="N1261" s="738">
        <v>2</v>
      </c>
      <c r="O1261" s="738">
        <v>6</v>
      </c>
      <c r="P1261" s="738">
        <v>0</v>
      </c>
      <c r="Q1261" s="738">
        <v>25</v>
      </c>
    </row>
    <row r="1262" spans="1:17" ht="9" customHeight="1">
      <c r="B1262" s="736"/>
      <c r="C1262" s="736"/>
      <c r="D1262" s="711" t="s">
        <v>1741</v>
      </c>
      <c r="E1262" s="738">
        <v>10</v>
      </c>
      <c r="F1262" s="738">
        <v>0</v>
      </c>
      <c r="G1262" s="738">
        <v>0</v>
      </c>
      <c r="H1262" s="738">
        <v>0</v>
      </c>
      <c r="I1262" s="738">
        <v>10</v>
      </c>
      <c r="J1262" s="738">
        <v>5</v>
      </c>
      <c r="K1262" s="738">
        <v>5</v>
      </c>
      <c r="L1262" s="738">
        <v>0</v>
      </c>
      <c r="M1262" s="738">
        <v>4</v>
      </c>
      <c r="N1262" s="738">
        <v>1</v>
      </c>
      <c r="O1262" s="738">
        <v>0</v>
      </c>
      <c r="P1262" s="738">
        <v>0</v>
      </c>
      <c r="Q1262" s="738">
        <v>5</v>
      </c>
    </row>
    <row r="1263" spans="1:17" ht="9" customHeight="1">
      <c r="B1263" s="736"/>
      <c r="C1263" s="736"/>
      <c r="D1263" s="711" t="s">
        <v>1742</v>
      </c>
      <c r="E1263" s="738">
        <v>115</v>
      </c>
      <c r="F1263" s="738">
        <v>0</v>
      </c>
      <c r="G1263" s="738">
        <v>0</v>
      </c>
      <c r="H1263" s="738">
        <v>0</v>
      </c>
      <c r="I1263" s="738">
        <v>115</v>
      </c>
      <c r="J1263" s="738">
        <v>40</v>
      </c>
      <c r="K1263" s="738">
        <v>75</v>
      </c>
      <c r="L1263" s="738">
        <v>0</v>
      </c>
      <c r="M1263" s="738">
        <v>76</v>
      </c>
      <c r="N1263" s="738">
        <v>3</v>
      </c>
      <c r="O1263" s="738">
        <v>6</v>
      </c>
      <c r="P1263" s="738">
        <v>0</v>
      </c>
      <c r="Q1263" s="738">
        <v>30</v>
      </c>
    </row>
    <row r="1264" spans="1:17" ht="18" customHeight="1">
      <c r="B1264" s="699" t="s">
        <v>718</v>
      </c>
      <c r="C1264" s="736"/>
      <c r="D1264" s="711"/>
      <c r="E1264" s="739"/>
      <c r="F1264" s="739"/>
      <c r="G1264" s="739"/>
      <c r="H1264" s="739"/>
      <c r="I1264" s="739"/>
      <c r="J1264" s="739"/>
      <c r="K1264" s="739"/>
      <c r="L1264" s="739"/>
      <c r="M1264" s="739"/>
      <c r="N1264" s="739"/>
      <c r="O1264" s="739"/>
      <c r="P1264" s="739"/>
      <c r="Q1264" s="739"/>
    </row>
    <row r="1265" spans="2:17" ht="18" customHeight="1">
      <c r="B1265" s="736"/>
      <c r="C1265" s="736" t="s">
        <v>718</v>
      </c>
      <c r="D1265" s="711" t="s">
        <v>1740</v>
      </c>
      <c r="E1265" s="738">
        <v>4171</v>
      </c>
      <c r="F1265" s="738">
        <v>0</v>
      </c>
      <c r="G1265" s="738">
        <v>0</v>
      </c>
      <c r="H1265" s="738">
        <v>0</v>
      </c>
      <c r="I1265" s="738">
        <v>4171</v>
      </c>
      <c r="J1265" s="738">
        <v>4154</v>
      </c>
      <c r="K1265" s="738">
        <v>13</v>
      </c>
      <c r="L1265" s="738">
        <v>4</v>
      </c>
      <c r="M1265" s="738">
        <v>3447</v>
      </c>
      <c r="N1265" s="738">
        <v>201</v>
      </c>
      <c r="O1265" s="738">
        <v>209</v>
      </c>
      <c r="P1265" s="738">
        <v>79</v>
      </c>
      <c r="Q1265" s="738">
        <v>235</v>
      </c>
    </row>
    <row r="1266" spans="2:17" ht="9" customHeight="1">
      <c r="B1266" s="736"/>
      <c r="C1266" s="736"/>
      <c r="D1266" s="711" t="s">
        <v>1741</v>
      </c>
      <c r="E1266" s="738">
        <v>5493</v>
      </c>
      <c r="F1266" s="738">
        <v>0</v>
      </c>
      <c r="G1266" s="738">
        <v>0</v>
      </c>
      <c r="H1266" s="738">
        <v>0</v>
      </c>
      <c r="I1266" s="738">
        <v>5493</v>
      </c>
      <c r="J1266" s="738">
        <v>5471</v>
      </c>
      <c r="K1266" s="738">
        <v>11</v>
      </c>
      <c r="L1266" s="738">
        <v>11</v>
      </c>
      <c r="M1266" s="738">
        <v>4622</v>
      </c>
      <c r="N1266" s="738">
        <v>283</v>
      </c>
      <c r="O1266" s="738">
        <v>235</v>
      </c>
      <c r="P1266" s="738">
        <v>133</v>
      </c>
      <c r="Q1266" s="738">
        <v>220</v>
      </c>
    </row>
    <row r="1267" spans="2:17" ht="9" customHeight="1">
      <c r="B1267" s="736"/>
      <c r="C1267" s="736"/>
      <c r="D1267" s="711" t="s">
        <v>1742</v>
      </c>
      <c r="E1267" s="738">
        <v>9664</v>
      </c>
      <c r="F1267" s="738">
        <v>0</v>
      </c>
      <c r="G1267" s="738">
        <v>0</v>
      </c>
      <c r="H1267" s="738">
        <v>0</v>
      </c>
      <c r="I1267" s="738">
        <v>9664</v>
      </c>
      <c r="J1267" s="738">
        <v>9625</v>
      </c>
      <c r="K1267" s="738">
        <v>24</v>
      </c>
      <c r="L1267" s="738">
        <v>15</v>
      </c>
      <c r="M1267" s="738">
        <v>8069</v>
      </c>
      <c r="N1267" s="738">
        <v>484</v>
      </c>
      <c r="O1267" s="738">
        <v>444</v>
      </c>
      <c r="P1267" s="738">
        <v>212</v>
      </c>
      <c r="Q1267" s="738">
        <v>455</v>
      </c>
    </row>
    <row r="1268" spans="2:17" ht="18" customHeight="1">
      <c r="B1268" s="736"/>
      <c r="C1268" s="736" t="s">
        <v>719</v>
      </c>
      <c r="D1268" s="711" t="s">
        <v>1740</v>
      </c>
      <c r="E1268" s="738">
        <v>68</v>
      </c>
      <c r="F1268" s="738">
        <v>0</v>
      </c>
      <c r="G1268" s="738">
        <v>0</v>
      </c>
      <c r="H1268" s="738">
        <v>0</v>
      </c>
      <c r="I1268" s="738">
        <v>68</v>
      </c>
      <c r="J1268" s="738">
        <v>68</v>
      </c>
      <c r="K1268" s="738">
        <v>0</v>
      </c>
      <c r="L1268" s="738">
        <v>0</v>
      </c>
      <c r="M1268" s="738">
        <v>30</v>
      </c>
      <c r="N1268" s="738">
        <v>0</v>
      </c>
      <c r="O1268" s="738">
        <v>0</v>
      </c>
      <c r="P1268" s="738">
        <v>0</v>
      </c>
      <c r="Q1268" s="738">
        <v>38</v>
      </c>
    </row>
    <row r="1269" spans="2:17" ht="9" customHeight="1">
      <c r="B1269" s="736"/>
      <c r="C1269" s="736"/>
      <c r="D1269" s="711" t="s">
        <v>1741</v>
      </c>
      <c r="E1269" s="738">
        <v>16</v>
      </c>
      <c r="F1269" s="738">
        <v>0</v>
      </c>
      <c r="G1269" s="738">
        <v>0</v>
      </c>
      <c r="H1269" s="738">
        <v>0</v>
      </c>
      <c r="I1269" s="738">
        <v>16</v>
      </c>
      <c r="J1269" s="738">
        <v>16</v>
      </c>
      <c r="K1269" s="738">
        <v>0</v>
      </c>
      <c r="L1269" s="738">
        <v>0</v>
      </c>
      <c r="M1269" s="738">
        <v>11</v>
      </c>
      <c r="N1269" s="738">
        <v>0</v>
      </c>
      <c r="O1269" s="738">
        <v>0</v>
      </c>
      <c r="P1269" s="738">
        <v>0</v>
      </c>
      <c r="Q1269" s="738">
        <v>5</v>
      </c>
    </row>
    <row r="1270" spans="2:17" ht="9" customHeight="1">
      <c r="B1270" s="736"/>
      <c r="C1270" s="736"/>
      <c r="D1270" s="711" t="s">
        <v>1742</v>
      </c>
      <c r="E1270" s="738">
        <v>84</v>
      </c>
      <c r="F1270" s="738">
        <v>0</v>
      </c>
      <c r="G1270" s="738">
        <v>0</v>
      </c>
      <c r="H1270" s="738">
        <v>0</v>
      </c>
      <c r="I1270" s="738">
        <v>84</v>
      </c>
      <c r="J1270" s="738">
        <v>84</v>
      </c>
      <c r="K1270" s="738">
        <v>0</v>
      </c>
      <c r="L1270" s="738">
        <v>0</v>
      </c>
      <c r="M1270" s="738">
        <v>41</v>
      </c>
      <c r="N1270" s="738">
        <v>0</v>
      </c>
      <c r="O1270" s="738">
        <v>0</v>
      </c>
      <c r="P1270" s="738">
        <v>0</v>
      </c>
      <c r="Q1270" s="738">
        <v>43</v>
      </c>
    </row>
    <row r="1271" spans="2:17" ht="18" customHeight="1">
      <c r="B1271" s="736"/>
      <c r="C1271" s="736" t="s">
        <v>1862</v>
      </c>
      <c r="D1271" s="711" t="s">
        <v>1740</v>
      </c>
      <c r="E1271" s="738">
        <v>43</v>
      </c>
      <c r="F1271" s="738">
        <v>0</v>
      </c>
      <c r="G1271" s="738">
        <v>0</v>
      </c>
      <c r="H1271" s="738">
        <v>0</v>
      </c>
      <c r="I1271" s="738">
        <v>43</v>
      </c>
      <c r="J1271" s="738">
        <v>43</v>
      </c>
      <c r="K1271" s="738">
        <v>0</v>
      </c>
      <c r="L1271" s="738">
        <v>0</v>
      </c>
      <c r="M1271" s="738">
        <v>27</v>
      </c>
      <c r="N1271" s="738">
        <v>0</v>
      </c>
      <c r="O1271" s="738">
        <v>0</v>
      </c>
      <c r="P1271" s="738">
        <v>0</v>
      </c>
      <c r="Q1271" s="738">
        <v>16</v>
      </c>
    </row>
    <row r="1272" spans="2:17" ht="9" customHeight="1">
      <c r="B1272" s="736"/>
      <c r="C1272" s="736"/>
      <c r="D1272" s="711" t="s">
        <v>1741</v>
      </c>
      <c r="E1272" s="738">
        <v>7</v>
      </c>
      <c r="F1272" s="738">
        <v>0</v>
      </c>
      <c r="G1272" s="738">
        <v>0</v>
      </c>
      <c r="H1272" s="738">
        <v>0</v>
      </c>
      <c r="I1272" s="738">
        <v>7</v>
      </c>
      <c r="J1272" s="738">
        <v>7</v>
      </c>
      <c r="K1272" s="738">
        <v>0</v>
      </c>
      <c r="L1272" s="738">
        <v>0</v>
      </c>
      <c r="M1272" s="738">
        <v>2</v>
      </c>
      <c r="N1272" s="738">
        <v>2</v>
      </c>
      <c r="O1272" s="738">
        <v>0</v>
      </c>
      <c r="P1272" s="738">
        <v>0</v>
      </c>
      <c r="Q1272" s="738">
        <v>3</v>
      </c>
    </row>
    <row r="1273" spans="2:17" ht="9" customHeight="1">
      <c r="B1273" s="736"/>
      <c r="C1273" s="736"/>
      <c r="D1273" s="711" t="s">
        <v>1742</v>
      </c>
      <c r="E1273" s="738">
        <v>50</v>
      </c>
      <c r="F1273" s="738">
        <v>0</v>
      </c>
      <c r="G1273" s="738">
        <v>0</v>
      </c>
      <c r="H1273" s="738">
        <v>0</v>
      </c>
      <c r="I1273" s="738">
        <v>50</v>
      </c>
      <c r="J1273" s="738">
        <v>50</v>
      </c>
      <c r="K1273" s="738">
        <v>0</v>
      </c>
      <c r="L1273" s="738">
        <v>0</v>
      </c>
      <c r="M1273" s="738">
        <v>29</v>
      </c>
      <c r="N1273" s="738">
        <v>2</v>
      </c>
      <c r="O1273" s="738">
        <v>0</v>
      </c>
      <c r="P1273" s="738">
        <v>0</v>
      </c>
      <c r="Q1273" s="738">
        <v>19</v>
      </c>
    </row>
    <row r="1274" spans="2:17" ht="18" customHeight="1">
      <c r="B1274" s="736"/>
      <c r="C1274" s="742" t="s">
        <v>1844</v>
      </c>
      <c r="D1274" s="711" t="s">
        <v>1740</v>
      </c>
      <c r="E1274" s="738">
        <v>4282</v>
      </c>
      <c r="F1274" s="738">
        <v>0</v>
      </c>
      <c r="G1274" s="738">
        <v>0</v>
      </c>
      <c r="H1274" s="738">
        <v>0</v>
      </c>
      <c r="I1274" s="738">
        <v>4282</v>
      </c>
      <c r="J1274" s="738">
        <v>4265</v>
      </c>
      <c r="K1274" s="738">
        <v>13</v>
      </c>
      <c r="L1274" s="738">
        <v>4</v>
      </c>
      <c r="M1274" s="738">
        <v>3504</v>
      </c>
      <c r="N1274" s="738">
        <v>201</v>
      </c>
      <c r="O1274" s="738">
        <v>209</v>
      </c>
      <c r="P1274" s="738">
        <v>79</v>
      </c>
      <c r="Q1274" s="738">
        <v>289</v>
      </c>
    </row>
    <row r="1275" spans="2:17" ht="9" customHeight="1">
      <c r="B1275" s="736"/>
      <c r="C1275" s="736"/>
      <c r="D1275" s="711" t="s">
        <v>1741</v>
      </c>
      <c r="E1275" s="738">
        <v>5516</v>
      </c>
      <c r="F1275" s="738">
        <v>0</v>
      </c>
      <c r="G1275" s="738">
        <v>0</v>
      </c>
      <c r="H1275" s="738">
        <v>0</v>
      </c>
      <c r="I1275" s="738">
        <v>5516</v>
      </c>
      <c r="J1275" s="738">
        <v>5494</v>
      </c>
      <c r="K1275" s="738">
        <v>11</v>
      </c>
      <c r="L1275" s="738">
        <v>11</v>
      </c>
      <c r="M1275" s="738">
        <v>4635</v>
      </c>
      <c r="N1275" s="738">
        <v>285</v>
      </c>
      <c r="O1275" s="738">
        <v>235</v>
      </c>
      <c r="P1275" s="738">
        <v>133</v>
      </c>
      <c r="Q1275" s="738">
        <v>228</v>
      </c>
    </row>
    <row r="1276" spans="2:17" ht="9" customHeight="1">
      <c r="B1276" s="736"/>
      <c r="C1276" s="736"/>
      <c r="D1276" s="711" t="s">
        <v>1742</v>
      </c>
      <c r="E1276" s="738">
        <v>9798</v>
      </c>
      <c r="F1276" s="738">
        <v>0</v>
      </c>
      <c r="G1276" s="738">
        <v>0</v>
      </c>
      <c r="H1276" s="738">
        <v>0</v>
      </c>
      <c r="I1276" s="738">
        <v>9798</v>
      </c>
      <c r="J1276" s="738">
        <v>9759</v>
      </c>
      <c r="K1276" s="738">
        <v>24</v>
      </c>
      <c r="L1276" s="738">
        <v>15</v>
      </c>
      <c r="M1276" s="738">
        <v>8139</v>
      </c>
      <c r="N1276" s="738">
        <v>486</v>
      </c>
      <c r="O1276" s="738">
        <v>444</v>
      </c>
      <c r="P1276" s="738">
        <v>212</v>
      </c>
      <c r="Q1276" s="738">
        <v>517</v>
      </c>
    </row>
    <row r="1277" spans="2:17" ht="18" customHeight="1">
      <c r="B1277" s="699" t="s">
        <v>721</v>
      </c>
      <c r="C1277" s="736"/>
      <c r="D1277" s="711"/>
      <c r="E1277" s="739"/>
      <c r="F1277" s="739"/>
      <c r="G1277" s="739"/>
      <c r="H1277" s="739"/>
      <c r="I1277" s="739"/>
      <c r="J1277" s="739"/>
      <c r="K1277" s="739"/>
      <c r="L1277" s="739"/>
      <c r="M1277" s="739"/>
      <c r="N1277" s="739"/>
      <c r="O1277" s="739"/>
      <c r="P1277" s="739"/>
      <c r="Q1277" s="739"/>
    </row>
    <row r="1278" spans="2:17" ht="18" customHeight="1">
      <c r="B1278" s="736"/>
      <c r="C1278" s="736" t="s">
        <v>721</v>
      </c>
      <c r="D1278" s="711" t="s">
        <v>1740</v>
      </c>
      <c r="E1278" s="738">
        <v>1670</v>
      </c>
      <c r="F1278" s="738">
        <v>0</v>
      </c>
      <c r="G1278" s="738">
        <v>0</v>
      </c>
      <c r="H1278" s="738">
        <v>0</v>
      </c>
      <c r="I1278" s="738">
        <v>1670</v>
      </c>
      <c r="J1278" s="738">
        <v>1614</v>
      </c>
      <c r="K1278" s="738">
        <v>56</v>
      </c>
      <c r="L1278" s="738">
        <v>0</v>
      </c>
      <c r="M1278" s="738">
        <v>886</v>
      </c>
      <c r="N1278" s="738">
        <v>576</v>
      </c>
      <c r="O1278" s="738">
        <v>109</v>
      </c>
      <c r="P1278" s="738">
        <v>36</v>
      </c>
      <c r="Q1278" s="738">
        <v>63</v>
      </c>
    </row>
    <row r="1279" spans="2:17" ht="9" customHeight="1">
      <c r="B1279" s="736"/>
      <c r="C1279" s="736"/>
      <c r="D1279" s="711" t="s">
        <v>1741</v>
      </c>
      <c r="E1279" s="738">
        <v>2494</v>
      </c>
      <c r="F1279" s="738">
        <v>0</v>
      </c>
      <c r="G1279" s="738">
        <v>0</v>
      </c>
      <c r="H1279" s="738">
        <v>0</v>
      </c>
      <c r="I1279" s="738">
        <v>2494</v>
      </c>
      <c r="J1279" s="738">
        <v>2374</v>
      </c>
      <c r="K1279" s="738">
        <v>118</v>
      </c>
      <c r="L1279" s="738">
        <v>2</v>
      </c>
      <c r="M1279" s="738">
        <v>1334</v>
      </c>
      <c r="N1279" s="738">
        <v>820</v>
      </c>
      <c r="O1279" s="738">
        <v>146</v>
      </c>
      <c r="P1279" s="738">
        <v>67</v>
      </c>
      <c r="Q1279" s="738">
        <v>127</v>
      </c>
    </row>
    <row r="1280" spans="2:17" ht="9" customHeight="1">
      <c r="B1280" s="736"/>
      <c r="C1280" s="736"/>
      <c r="D1280" s="711" t="s">
        <v>1742</v>
      </c>
      <c r="E1280" s="738">
        <v>4164</v>
      </c>
      <c r="F1280" s="738">
        <v>0</v>
      </c>
      <c r="G1280" s="738">
        <v>0</v>
      </c>
      <c r="H1280" s="738">
        <v>0</v>
      </c>
      <c r="I1280" s="738">
        <v>4164</v>
      </c>
      <c r="J1280" s="738">
        <v>3988</v>
      </c>
      <c r="K1280" s="738">
        <v>174</v>
      </c>
      <c r="L1280" s="738">
        <v>2</v>
      </c>
      <c r="M1280" s="738">
        <v>2220</v>
      </c>
      <c r="N1280" s="738">
        <v>1396</v>
      </c>
      <c r="O1280" s="738">
        <v>255</v>
      </c>
      <c r="P1280" s="738">
        <v>103</v>
      </c>
      <c r="Q1280" s="738">
        <v>190</v>
      </c>
    </row>
    <row r="1281" spans="1:17" ht="18" customHeight="1">
      <c r="B1281" s="736"/>
      <c r="C1281" s="736" t="s">
        <v>722</v>
      </c>
      <c r="D1281" s="711" t="s">
        <v>1740</v>
      </c>
      <c r="E1281" s="738">
        <v>637</v>
      </c>
      <c r="F1281" s="738">
        <v>0</v>
      </c>
      <c r="G1281" s="738">
        <v>0</v>
      </c>
      <c r="H1281" s="738">
        <v>0</v>
      </c>
      <c r="I1281" s="738">
        <v>637</v>
      </c>
      <c r="J1281" s="738">
        <v>602</v>
      </c>
      <c r="K1281" s="738">
        <v>35</v>
      </c>
      <c r="L1281" s="738">
        <v>0</v>
      </c>
      <c r="M1281" s="738">
        <v>352</v>
      </c>
      <c r="N1281" s="738">
        <v>133</v>
      </c>
      <c r="O1281" s="738">
        <v>18</v>
      </c>
      <c r="P1281" s="738">
        <v>8</v>
      </c>
      <c r="Q1281" s="738">
        <v>126</v>
      </c>
    </row>
    <row r="1282" spans="1:17" ht="9" customHeight="1">
      <c r="B1282" s="736"/>
      <c r="C1282" s="736"/>
      <c r="D1282" s="711" t="s">
        <v>1741</v>
      </c>
      <c r="E1282" s="738">
        <v>471</v>
      </c>
      <c r="F1282" s="738">
        <v>0</v>
      </c>
      <c r="G1282" s="738">
        <v>0</v>
      </c>
      <c r="H1282" s="738">
        <v>0</v>
      </c>
      <c r="I1282" s="738">
        <v>471</v>
      </c>
      <c r="J1282" s="738">
        <v>454</v>
      </c>
      <c r="K1282" s="738">
        <v>17</v>
      </c>
      <c r="L1282" s="738">
        <v>0</v>
      </c>
      <c r="M1282" s="738">
        <v>325</v>
      </c>
      <c r="N1282" s="738">
        <v>102</v>
      </c>
      <c r="O1282" s="738">
        <v>11</v>
      </c>
      <c r="P1282" s="738">
        <v>10</v>
      </c>
      <c r="Q1282" s="738">
        <v>23</v>
      </c>
    </row>
    <row r="1283" spans="1:17" ht="9" customHeight="1">
      <c r="B1283" s="736"/>
      <c r="C1283" s="736"/>
      <c r="D1283" s="711" t="s">
        <v>1742</v>
      </c>
      <c r="E1283" s="738">
        <v>1108</v>
      </c>
      <c r="F1283" s="738">
        <v>0</v>
      </c>
      <c r="G1283" s="738">
        <v>0</v>
      </c>
      <c r="H1283" s="738">
        <v>0</v>
      </c>
      <c r="I1283" s="738">
        <v>1108</v>
      </c>
      <c r="J1283" s="738">
        <v>1056</v>
      </c>
      <c r="K1283" s="738">
        <v>52</v>
      </c>
      <c r="L1283" s="738">
        <v>0</v>
      </c>
      <c r="M1283" s="738">
        <v>677</v>
      </c>
      <c r="N1283" s="738">
        <v>235</v>
      </c>
      <c r="O1283" s="738">
        <v>29</v>
      </c>
      <c r="P1283" s="738">
        <v>18</v>
      </c>
      <c r="Q1283" s="738">
        <v>149</v>
      </c>
    </row>
    <row r="1284" spans="1:17" ht="18" customHeight="1">
      <c r="B1284" s="736"/>
      <c r="C1284" s="742" t="s">
        <v>1844</v>
      </c>
      <c r="D1284" s="711" t="s">
        <v>1740</v>
      </c>
      <c r="E1284" s="738">
        <v>2307</v>
      </c>
      <c r="F1284" s="738">
        <v>0</v>
      </c>
      <c r="G1284" s="738">
        <v>0</v>
      </c>
      <c r="H1284" s="738">
        <v>0</v>
      </c>
      <c r="I1284" s="738">
        <v>2307</v>
      </c>
      <c r="J1284" s="738">
        <v>2216</v>
      </c>
      <c r="K1284" s="738">
        <v>91</v>
      </c>
      <c r="L1284" s="738">
        <v>0</v>
      </c>
      <c r="M1284" s="738">
        <v>1238</v>
      </c>
      <c r="N1284" s="738">
        <v>709</v>
      </c>
      <c r="O1284" s="738">
        <v>127</v>
      </c>
      <c r="P1284" s="738">
        <v>44</v>
      </c>
      <c r="Q1284" s="738">
        <v>189</v>
      </c>
    </row>
    <row r="1285" spans="1:17" ht="9" customHeight="1">
      <c r="B1285" s="736"/>
      <c r="C1285" s="736"/>
      <c r="D1285" s="711" t="s">
        <v>1741</v>
      </c>
      <c r="E1285" s="738">
        <v>2965</v>
      </c>
      <c r="F1285" s="738">
        <v>0</v>
      </c>
      <c r="G1285" s="738">
        <v>0</v>
      </c>
      <c r="H1285" s="738">
        <v>0</v>
      </c>
      <c r="I1285" s="738">
        <v>2965</v>
      </c>
      <c r="J1285" s="738">
        <v>2828</v>
      </c>
      <c r="K1285" s="738">
        <v>135</v>
      </c>
      <c r="L1285" s="738">
        <v>2</v>
      </c>
      <c r="M1285" s="738">
        <v>1659</v>
      </c>
      <c r="N1285" s="738">
        <v>922</v>
      </c>
      <c r="O1285" s="738">
        <v>157</v>
      </c>
      <c r="P1285" s="738">
        <v>77</v>
      </c>
      <c r="Q1285" s="738">
        <v>150</v>
      </c>
    </row>
    <row r="1286" spans="1:17" ht="9" customHeight="1">
      <c r="B1286" s="736"/>
      <c r="C1286" s="736"/>
      <c r="D1286" s="711" t="s">
        <v>1742</v>
      </c>
      <c r="E1286" s="738">
        <v>5272</v>
      </c>
      <c r="F1286" s="738">
        <v>0</v>
      </c>
      <c r="G1286" s="738">
        <v>0</v>
      </c>
      <c r="H1286" s="738">
        <v>0</v>
      </c>
      <c r="I1286" s="738">
        <v>5272</v>
      </c>
      <c r="J1286" s="738">
        <v>5044</v>
      </c>
      <c r="K1286" s="738">
        <v>226</v>
      </c>
      <c r="L1286" s="738">
        <v>2</v>
      </c>
      <c r="M1286" s="738">
        <v>2897</v>
      </c>
      <c r="N1286" s="738">
        <v>1631</v>
      </c>
      <c r="O1286" s="738">
        <v>284</v>
      </c>
      <c r="P1286" s="738">
        <v>121</v>
      </c>
      <c r="Q1286" s="738">
        <v>339</v>
      </c>
    </row>
    <row r="1287" spans="1:17" ht="18" customHeight="1">
      <c r="B1287" s="699" t="s">
        <v>1863</v>
      </c>
      <c r="C1287" s="736"/>
      <c r="D1287" s="711" t="s">
        <v>1740</v>
      </c>
      <c r="E1287" s="738">
        <v>6694</v>
      </c>
      <c r="F1287" s="738">
        <v>0</v>
      </c>
      <c r="G1287" s="738">
        <v>0</v>
      </c>
      <c r="H1287" s="738">
        <v>0</v>
      </c>
      <c r="I1287" s="738">
        <v>6694</v>
      </c>
      <c r="J1287" s="738">
        <v>6516</v>
      </c>
      <c r="K1287" s="738">
        <v>174</v>
      </c>
      <c r="L1287" s="738">
        <v>4</v>
      </c>
      <c r="M1287" s="738">
        <v>4814</v>
      </c>
      <c r="N1287" s="738">
        <v>912</v>
      </c>
      <c r="O1287" s="738">
        <v>342</v>
      </c>
      <c r="P1287" s="738">
        <v>123</v>
      </c>
      <c r="Q1287" s="738">
        <v>503</v>
      </c>
    </row>
    <row r="1288" spans="1:17" ht="9" customHeight="1">
      <c r="B1288" s="736"/>
      <c r="C1288" s="736"/>
      <c r="D1288" s="711" t="s">
        <v>1741</v>
      </c>
      <c r="E1288" s="738">
        <v>8491</v>
      </c>
      <c r="F1288" s="738">
        <v>0</v>
      </c>
      <c r="G1288" s="738">
        <v>0</v>
      </c>
      <c r="H1288" s="738">
        <v>0</v>
      </c>
      <c r="I1288" s="738">
        <v>8491</v>
      </c>
      <c r="J1288" s="738">
        <v>8327</v>
      </c>
      <c r="K1288" s="738">
        <v>151</v>
      </c>
      <c r="L1288" s="738">
        <v>13</v>
      </c>
      <c r="M1288" s="738">
        <v>6298</v>
      </c>
      <c r="N1288" s="738">
        <v>1208</v>
      </c>
      <c r="O1288" s="738">
        <v>392</v>
      </c>
      <c r="P1288" s="738">
        <v>210</v>
      </c>
      <c r="Q1288" s="738">
        <v>383</v>
      </c>
    </row>
    <row r="1289" spans="1:17" ht="9" customHeight="1">
      <c r="B1289" s="736"/>
      <c r="C1289" s="736"/>
      <c r="D1289" s="711" t="s">
        <v>1742</v>
      </c>
      <c r="E1289" s="738">
        <v>15185</v>
      </c>
      <c r="F1289" s="738">
        <v>0</v>
      </c>
      <c r="G1289" s="738">
        <v>0</v>
      </c>
      <c r="H1289" s="738">
        <v>0</v>
      </c>
      <c r="I1289" s="738">
        <v>15185</v>
      </c>
      <c r="J1289" s="738">
        <v>14843</v>
      </c>
      <c r="K1289" s="738">
        <v>325</v>
      </c>
      <c r="L1289" s="738">
        <v>17</v>
      </c>
      <c r="M1289" s="738">
        <v>11112</v>
      </c>
      <c r="N1289" s="738">
        <v>2120</v>
      </c>
      <c r="O1289" s="738">
        <v>734</v>
      </c>
      <c r="P1289" s="738">
        <v>333</v>
      </c>
      <c r="Q1289" s="738">
        <v>886</v>
      </c>
    </row>
    <row r="1290" spans="1:17" ht="20.100000000000001" customHeight="1">
      <c r="A1290" s="1571" t="s">
        <v>1871</v>
      </c>
      <c r="B1290" s="1571"/>
      <c r="C1290" s="1571"/>
      <c r="D1290" s="711" t="s">
        <v>1740</v>
      </c>
      <c r="E1290" s="738">
        <v>13399</v>
      </c>
      <c r="F1290" s="738">
        <v>4450</v>
      </c>
      <c r="G1290" s="738">
        <v>2171</v>
      </c>
      <c r="H1290" s="738">
        <v>2279</v>
      </c>
      <c r="I1290" s="738">
        <v>8949</v>
      </c>
      <c r="J1290" s="738">
        <v>6807</v>
      </c>
      <c r="K1290" s="738">
        <v>1491</v>
      </c>
      <c r="L1290" s="738">
        <v>651</v>
      </c>
      <c r="M1290" s="738">
        <v>8700</v>
      </c>
      <c r="N1290" s="738">
        <v>3047</v>
      </c>
      <c r="O1290" s="738">
        <v>802</v>
      </c>
      <c r="P1290" s="738">
        <v>181</v>
      </c>
      <c r="Q1290" s="738">
        <v>669</v>
      </c>
    </row>
    <row r="1291" spans="1:17" ht="9" customHeight="1">
      <c r="B1291" s="736"/>
      <c r="C1291" s="736"/>
      <c r="D1291" s="711" t="s">
        <v>1741</v>
      </c>
      <c r="E1291" s="738">
        <v>14905</v>
      </c>
      <c r="F1291" s="738">
        <v>2858</v>
      </c>
      <c r="G1291" s="738">
        <v>1245</v>
      </c>
      <c r="H1291" s="738">
        <v>1613</v>
      </c>
      <c r="I1291" s="738">
        <v>12047</v>
      </c>
      <c r="J1291" s="738">
        <v>8727</v>
      </c>
      <c r="K1291" s="738">
        <v>2230</v>
      </c>
      <c r="L1291" s="738">
        <v>1090</v>
      </c>
      <c r="M1291" s="738">
        <v>10052</v>
      </c>
      <c r="N1291" s="738">
        <v>3353</v>
      </c>
      <c r="O1291" s="738">
        <v>710</v>
      </c>
      <c r="P1291" s="738">
        <v>289</v>
      </c>
      <c r="Q1291" s="738">
        <v>501</v>
      </c>
    </row>
    <row r="1292" spans="1:17" ht="9" customHeight="1">
      <c r="B1292" s="736"/>
      <c r="C1292" s="736"/>
      <c r="D1292" s="711" t="s">
        <v>1742</v>
      </c>
      <c r="E1292" s="738">
        <v>28304</v>
      </c>
      <c r="F1292" s="738">
        <v>7308</v>
      </c>
      <c r="G1292" s="738">
        <v>3416</v>
      </c>
      <c r="H1292" s="738">
        <v>3892</v>
      </c>
      <c r="I1292" s="738">
        <v>20996</v>
      </c>
      <c r="J1292" s="738">
        <v>15534</v>
      </c>
      <c r="K1292" s="738">
        <v>3721</v>
      </c>
      <c r="L1292" s="738">
        <v>1741</v>
      </c>
      <c r="M1292" s="738">
        <v>18752</v>
      </c>
      <c r="N1292" s="738">
        <v>6400</v>
      </c>
      <c r="O1292" s="738">
        <v>1512</v>
      </c>
      <c r="P1292" s="738">
        <v>470</v>
      </c>
      <c r="Q1292" s="738">
        <v>1170</v>
      </c>
    </row>
    <row r="1293" spans="1:17" ht="27" customHeight="1">
      <c r="A1293" s="1571" t="s">
        <v>1872</v>
      </c>
      <c r="B1293" s="1571"/>
      <c r="C1293" s="1571"/>
      <c r="D1293" s="711"/>
      <c r="E1293" s="737"/>
    </row>
    <row r="1294" spans="1:17" ht="18" customHeight="1">
      <c r="B1294" s="699" t="s">
        <v>344</v>
      </c>
      <c r="C1294" s="736"/>
      <c r="D1294" s="711"/>
      <c r="E1294" s="739"/>
      <c r="F1294" s="739"/>
      <c r="G1294" s="739"/>
      <c r="H1294" s="739"/>
      <c r="I1294" s="739"/>
      <c r="J1294" s="739"/>
      <c r="K1294" s="739"/>
      <c r="L1294" s="739"/>
      <c r="M1294" s="739"/>
      <c r="N1294" s="739"/>
      <c r="O1294" s="739"/>
      <c r="P1294" s="739"/>
      <c r="Q1294" s="739"/>
    </row>
    <row r="1295" spans="1:17" ht="18" customHeight="1">
      <c r="B1295" s="736"/>
      <c r="C1295" s="736" t="s">
        <v>1839</v>
      </c>
      <c r="D1295" s="711" t="s">
        <v>1740</v>
      </c>
      <c r="E1295" s="738">
        <v>3</v>
      </c>
      <c r="F1295" s="740" t="s">
        <v>974</v>
      </c>
      <c r="G1295" s="740" t="s">
        <v>974</v>
      </c>
      <c r="H1295" s="740" t="s">
        <v>974</v>
      </c>
      <c r="I1295" s="740" t="s">
        <v>974</v>
      </c>
      <c r="J1295" s="740" t="s">
        <v>974</v>
      </c>
      <c r="K1295" s="740" t="s">
        <v>974</v>
      </c>
      <c r="L1295" s="740" t="s">
        <v>974</v>
      </c>
      <c r="M1295" s="740" t="s">
        <v>974</v>
      </c>
      <c r="N1295" s="740" t="s">
        <v>974</v>
      </c>
      <c r="O1295" s="740" t="s">
        <v>974</v>
      </c>
      <c r="P1295" s="740" t="s">
        <v>974</v>
      </c>
      <c r="Q1295" s="740" t="s">
        <v>974</v>
      </c>
    </row>
    <row r="1296" spans="1:17" ht="9" customHeight="1">
      <c r="B1296" s="736"/>
      <c r="C1296" s="736"/>
      <c r="D1296" s="711" t="s">
        <v>1742</v>
      </c>
      <c r="E1296" s="738">
        <v>3</v>
      </c>
      <c r="F1296" s="740" t="s">
        <v>974</v>
      </c>
      <c r="G1296" s="740" t="s">
        <v>974</v>
      </c>
      <c r="H1296" s="740" t="s">
        <v>974</v>
      </c>
      <c r="I1296" s="740" t="s">
        <v>974</v>
      </c>
      <c r="J1296" s="740" t="s">
        <v>974</v>
      </c>
      <c r="K1296" s="740" t="s">
        <v>974</v>
      </c>
      <c r="L1296" s="740" t="s">
        <v>974</v>
      </c>
      <c r="M1296" s="740" t="s">
        <v>974</v>
      </c>
      <c r="N1296" s="740" t="s">
        <v>974</v>
      </c>
      <c r="O1296" s="740" t="s">
        <v>974</v>
      </c>
      <c r="P1296" s="740" t="s">
        <v>974</v>
      </c>
      <c r="Q1296" s="740" t="s">
        <v>974</v>
      </c>
    </row>
    <row r="1297" spans="1:17" ht="18" customHeight="1">
      <c r="B1297" s="736"/>
      <c r="C1297" s="741" t="s">
        <v>1840</v>
      </c>
      <c r="D1297" s="711" t="s">
        <v>1873</v>
      </c>
      <c r="E1297" s="738">
        <v>4</v>
      </c>
      <c r="F1297" s="740" t="s">
        <v>974</v>
      </c>
      <c r="G1297" s="740" t="s">
        <v>974</v>
      </c>
      <c r="H1297" s="740" t="s">
        <v>974</v>
      </c>
      <c r="I1297" s="740" t="s">
        <v>974</v>
      </c>
      <c r="J1297" s="740" t="s">
        <v>974</v>
      </c>
      <c r="K1297" s="740" t="s">
        <v>974</v>
      </c>
      <c r="L1297" s="740" t="s">
        <v>974</v>
      </c>
      <c r="M1297" s="740" t="s">
        <v>495</v>
      </c>
      <c r="N1297" s="740" t="s">
        <v>495</v>
      </c>
      <c r="O1297" s="740" t="s">
        <v>495</v>
      </c>
      <c r="P1297" s="740" t="s">
        <v>495</v>
      </c>
      <c r="Q1297" s="740" t="s">
        <v>495</v>
      </c>
    </row>
    <row r="1298" spans="1:17" ht="9" customHeight="1">
      <c r="B1298" s="736"/>
      <c r="C1298" s="736"/>
      <c r="D1298" s="711" t="s">
        <v>1741</v>
      </c>
      <c r="E1298" s="738">
        <v>9</v>
      </c>
      <c r="F1298" s="740" t="s">
        <v>974</v>
      </c>
      <c r="G1298" s="740" t="s">
        <v>974</v>
      </c>
      <c r="H1298" s="740" t="s">
        <v>974</v>
      </c>
      <c r="I1298" s="740" t="s">
        <v>974</v>
      </c>
      <c r="J1298" s="740" t="s">
        <v>974</v>
      </c>
      <c r="K1298" s="740" t="s">
        <v>974</v>
      </c>
      <c r="L1298" s="740" t="s">
        <v>974</v>
      </c>
      <c r="M1298" s="740" t="s">
        <v>495</v>
      </c>
      <c r="N1298" s="740" t="s">
        <v>495</v>
      </c>
      <c r="O1298" s="740" t="s">
        <v>495</v>
      </c>
      <c r="P1298" s="740" t="s">
        <v>495</v>
      </c>
      <c r="Q1298" s="740" t="s">
        <v>495</v>
      </c>
    </row>
    <row r="1299" spans="1:17" ht="9" customHeight="1">
      <c r="B1299" s="736"/>
      <c r="C1299" s="736"/>
      <c r="D1299" s="711" t="s">
        <v>1742</v>
      </c>
      <c r="E1299" s="738">
        <v>13</v>
      </c>
      <c r="F1299" s="740" t="s">
        <v>974</v>
      </c>
      <c r="G1299" s="740" t="s">
        <v>974</v>
      </c>
      <c r="H1299" s="740" t="s">
        <v>974</v>
      </c>
      <c r="I1299" s="740" t="s">
        <v>974</v>
      </c>
      <c r="J1299" s="740" t="s">
        <v>974</v>
      </c>
      <c r="K1299" s="740" t="s">
        <v>974</v>
      </c>
      <c r="L1299" s="740" t="s">
        <v>974</v>
      </c>
      <c r="M1299" s="740" t="s">
        <v>495</v>
      </c>
      <c r="N1299" s="740" t="s">
        <v>495</v>
      </c>
      <c r="O1299" s="740" t="s">
        <v>495</v>
      </c>
      <c r="P1299" s="740" t="s">
        <v>495</v>
      </c>
      <c r="Q1299" s="740" t="s">
        <v>495</v>
      </c>
    </row>
    <row r="1300" spans="1:17" ht="18" customHeight="1">
      <c r="B1300" s="736"/>
      <c r="C1300" s="741" t="s">
        <v>1841</v>
      </c>
      <c r="D1300" s="711" t="s">
        <v>1740</v>
      </c>
      <c r="E1300" s="738">
        <v>2</v>
      </c>
      <c r="F1300" s="740" t="s">
        <v>974</v>
      </c>
      <c r="G1300" s="740" t="s">
        <v>974</v>
      </c>
      <c r="H1300" s="740" t="s">
        <v>974</v>
      </c>
      <c r="I1300" s="740" t="s">
        <v>974</v>
      </c>
      <c r="J1300" s="740" t="s">
        <v>974</v>
      </c>
      <c r="K1300" s="740" t="s">
        <v>974</v>
      </c>
      <c r="L1300" s="740" t="s">
        <v>974</v>
      </c>
      <c r="M1300" s="740" t="s">
        <v>974</v>
      </c>
      <c r="N1300" s="740" t="s">
        <v>974</v>
      </c>
      <c r="O1300" s="740" t="s">
        <v>974</v>
      </c>
      <c r="P1300" s="740" t="s">
        <v>974</v>
      </c>
      <c r="Q1300" s="740" t="s">
        <v>974</v>
      </c>
    </row>
    <row r="1301" spans="1:17" ht="9" customHeight="1">
      <c r="B1301" s="736"/>
      <c r="C1301" s="736"/>
      <c r="D1301" s="711" t="s">
        <v>1742</v>
      </c>
      <c r="E1301" s="738">
        <v>2</v>
      </c>
      <c r="F1301" s="740" t="s">
        <v>974</v>
      </c>
      <c r="G1301" s="740" t="s">
        <v>974</v>
      </c>
      <c r="H1301" s="740" t="s">
        <v>974</v>
      </c>
      <c r="I1301" s="740" t="s">
        <v>974</v>
      </c>
      <c r="J1301" s="740" t="s">
        <v>974</v>
      </c>
      <c r="K1301" s="740" t="s">
        <v>974</v>
      </c>
      <c r="L1301" s="740" t="s">
        <v>974</v>
      </c>
      <c r="M1301" s="740" t="s">
        <v>974</v>
      </c>
      <c r="N1301" s="740" t="s">
        <v>974</v>
      </c>
      <c r="O1301" s="740" t="s">
        <v>974</v>
      </c>
      <c r="P1301" s="740" t="s">
        <v>974</v>
      </c>
      <c r="Q1301" s="740" t="s">
        <v>974</v>
      </c>
    </row>
    <row r="1302" spans="1:17" ht="18" customHeight="1">
      <c r="B1302" s="736"/>
      <c r="C1302" s="736" t="s">
        <v>684</v>
      </c>
      <c r="D1302" s="711" t="s">
        <v>1740</v>
      </c>
      <c r="E1302" s="738">
        <v>5</v>
      </c>
      <c r="F1302" s="740" t="s">
        <v>974</v>
      </c>
      <c r="G1302" s="740" t="s">
        <v>974</v>
      </c>
      <c r="H1302" s="740" t="s">
        <v>974</v>
      </c>
      <c r="I1302" s="740" t="s">
        <v>974</v>
      </c>
      <c r="J1302" s="740" t="s">
        <v>974</v>
      </c>
      <c r="K1302" s="740" t="s">
        <v>974</v>
      </c>
      <c r="L1302" s="740" t="s">
        <v>974</v>
      </c>
      <c r="M1302" s="738">
        <v>4</v>
      </c>
      <c r="N1302" s="738">
        <v>0</v>
      </c>
      <c r="O1302" s="738">
        <v>1</v>
      </c>
      <c r="P1302" s="738">
        <v>0</v>
      </c>
      <c r="Q1302" s="738">
        <v>0</v>
      </c>
    </row>
    <row r="1303" spans="1:17" ht="9" customHeight="1">
      <c r="B1303" s="736"/>
      <c r="C1303" s="736"/>
      <c r="D1303" s="711" t="s">
        <v>1742</v>
      </c>
      <c r="E1303" s="738">
        <v>5</v>
      </c>
      <c r="F1303" s="740" t="s">
        <v>974</v>
      </c>
      <c r="G1303" s="740" t="s">
        <v>974</v>
      </c>
      <c r="H1303" s="740" t="s">
        <v>974</v>
      </c>
      <c r="I1303" s="740" t="s">
        <v>974</v>
      </c>
      <c r="J1303" s="740" t="s">
        <v>974</v>
      </c>
      <c r="K1303" s="740" t="s">
        <v>974</v>
      </c>
      <c r="L1303" s="740" t="s">
        <v>974</v>
      </c>
      <c r="M1303" s="738">
        <v>4</v>
      </c>
      <c r="N1303" s="738">
        <v>0</v>
      </c>
      <c r="O1303" s="738">
        <v>1</v>
      </c>
      <c r="P1303" s="738">
        <v>0</v>
      </c>
      <c r="Q1303" s="738">
        <v>0</v>
      </c>
    </row>
    <row r="1304" spans="1:17" ht="18" customHeight="1">
      <c r="B1304" s="736"/>
      <c r="C1304" s="736" t="s">
        <v>685</v>
      </c>
      <c r="D1304" s="711" t="s">
        <v>1740</v>
      </c>
      <c r="E1304" s="738">
        <v>2</v>
      </c>
      <c r="F1304" s="740" t="s">
        <v>974</v>
      </c>
      <c r="G1304" s="740" t="s">
        <v>974</v>
      </c>
      <c r="H1304" s="740" t="s">
        <v>974</v>
      </c>
      <c r="I1304" s="740" t="s">
        <v>974</v>
      </c>
      <c r="J1304" s="740" t="s">
        <v>974</v>
      </c>
      <c r="K1304" s="740" t="s">
        <v>974</v>
      </c>
      <c r="L1304" s="740" t="s">
        <v>974</v>
      </c>
      <c r="M1304" s="740" t="s">
        <v>974</v>
      </c>
      <c r="N1304" s="740" t="s">
        <v>974</v>
      </c>
      <c r="O1304" s="740" t="s">
        <v>974</v>
      </c>
      <c r="P1304" s="740" t="s">
        <v>974</v>
      </c>
      <c r="Q1304" s="740" t="s">
        <v>974</v>
      </c>
    </row>
    <row r="1305" spans="1:17" ht="9" customHeight="1">
      <c r="B1305" s="736"/>
      <c r="C1305" s="736"/>
      <c r="D1305" s="711" t="s">
        <v>1741</v>
      </c>
      <c r="E1305" s="738">
        <v>1</v>
      </c>
      <c r="F1305" s="740" t="s">
        <v>974</v>
      </c>
      <c r="G1305" s="740" t="s">
        <v>974</v>
      </c>
      <c r="H1305" s="740" t="s">
        <v>974</v>
      </c>
      <c r="I1305" s="740" t="s">
        <v>974</v>
      </c>
      <c r="J1305" s="740" t="s">
        <v>974</v>
      </c>
      <c r="K1305" s="740" t="s">
        <v>974</v>
      </c>
      <c r="L1305" s="740" t="s">
        <v>974</v>
      </c>
      <c r="M1305" s="740" t="s">
        <v>974</v>
      </c>
      <c r="N1305" s="740" t="s">
        <v>974</v>
      </c>
      <c r="O1305" s="740" t="s">
        <v>974</v>
      </c>
      <c r="P1305" s="740" t="s">
        <v>974</v>
      </c>
      <c r="Q1305" s="740" t="s">
        <v>974</v>
      </c>
    </row>
    <row r="1306" spans="1:17" ht="9" customHeight="1">
      <c r="B1306" s="736"/>
      <c r="C1306" s="736"/>
      <c r="D1306" s="711" t="s">
        <v>1742</v>
      </c>
      <c r="E1306" s="738">
        <v>3</v>
      </c>
      <c r="F1306" s="740" t="s">
        <v>974</v>
      </c>
      <c r="G1306" s="740" t="s">
        <v>974</v>
      </c>
      <c r="H1306" s="740" t="s">
        <v>974</v>
      </c>
      <c r="I1306" s="740" t="s">
        <v>974</v>
      </c>
      <c r="J1306" s="740" t="s">
        <v>974</v>
      </c>
      <c r="K1306" s="740" t="s">
        <v>974</v>
      </c>
      <c r="L1306" s="740" t="s">
        <v>974</v>
      </c>
      <c r="M1306" s="740" t="s">
        <v>974</v>
      </c>
      <c r="N1306" s="740" t="s">
        <v>974</v>
      </c>
      <c r="O1306" s="740" t="s">
        <v>974</v>
      </c>
      <c r="P1306" s="740" t="s">
        <v>974</v>
      </c>
      <c r="Q1306" s="740" t="s">
        <v>974</v>
      </c>
    </row>
    <row r="1307" spans="1:17" ht="18" customHeight="1">
      <c r="B1307" s="736"/>
      <c r="C1307" s="742" t="s">
        <v>1844</v>
      </c>
      <c r="D1307" s="711" t="s">
        <v>1740</v>
      </c>
      <c r="E1307" s="738">
        <v>16</v>
      </c>
      <c r="F1307" s="738">
        <v>15</v>
      </c>
      <c r="G1307" s="738">
        <v>11</v>
      </c>
      <c r="H1307" s="738">
        <v>4</v>
      </c>
      <c r="I1307" s="738">
        <v>1</v>
      </c>
      <c r="J1307" s="738">
        <v>0</v>
      </c>
      <c r="K1307" s="738">
        <v>0</v>
      </c>
      <c r="L1307" s="738">
        <v>1</v>
      </c>
      <c r="M1307" s="738">
        <v>14</v>
      </c>
      <c r="N1307" s="738">
        <v>0</v>
      </c>
      <c r="O1307" s="738">
        <v>1</v>
      </c>
      <c r="P1307" s="738">
        <v>1</v>
      </c>
      <c r="Q1307" s="738">
        <v>0</v>
      </c>
    </row>
    <row r="1308" spans="1:17" ht="9" customHeight="1">
      <c r="B1308" s="736"/>
      <c r="C1308" s="736"/>
      <c r="D1308" s="711" t="s">
        <v>1741</v>
      </c>
      <c r="E1308" s="738">
        <v>10</v>
      </c>
      <c r="F1308" s="738">
        <v>3</v>
      </c>
      <c r="G1308" s="738">
        <v>3</v>
      </c>
      <c r="H1308" s="738">
        <v>0</v>
      </c>
      <c r="I1308" s="738">
        <v>7</v>
      </c>
      <c r="J1308" s="738">
        <v>0</v>
      </c>
      <c r="K1308" s="738">
        <v>5</v>
      </c>
      <c r="L1308" s="738">
        <v>2</v>
      </c>
      <c r="M1308" s="738">
        <v>3</v>
      </c>
      <c r="N1308" s="738">
        <v>1</v>
      </c>
      <c r="O1308" s="738">
        <v>0</v>
      </c>
      <c r="P1308" s="738">
        <v>6</v>
      </c>
      <c r="Q1308" s="738">
        <v>0</v>
      </c>
    </row>
    <row r="1309" spans="1:17" ht="9" customHeight="1">
      <c r="B1309" s="736"/>
      <c r="C1309" s="736"/>
      <c r="D1309" s="711" t="s">
        <v>1742</v>
      </c>
      <c r="E1309" s="738">
        <v>26</v>
      </c>
      <c r="F1309" s="738">
        <v>18</v>
      </c>
      <c r="G1309" s="738">
        <v>14</v>
      </c>
      <c r="H1309" s="738">
        <v>4</v>
      </c>
      <c r="I1309" s="738">
        <v>8</v>
      </c>
      <c r="J1309" s="738">
        <v>0</v>
      </c>
      <c r="K1309" s="738">
        <v>5</v>
      </c>
      <c r="L1309" s="738">
        <v>3</v>
      </c>
      <c r="M1309" s="738">
        <v>17</v>
      </c>
      <c r="N1309" s="738">
        <v>1</v>
      </c>
      <c r="O1309" s="738">
        <v>1</v>
      </c>
      <c r="P1309" s="738">
        <v>7</v>
      </c>
      <c r="Q1309" s="738">
        <v>0</v>
      </c>
    </row>
    <row r="1310" spans="1:17" ht="9" customHeight="1">
      <c r="B1310" s="736"/>
      <c r="C1310" s="736"/>
    </row>
    <row r="1311" spans="1:17" ht="9" customHeight="1">
      <c r="B1311" s="736"/>
      <c r="C1311" s="736"/>
    </row>
    <row r="1312" spans="1:17" ht="9.9499999999999993" customHeight="1">
      <c r="A1312" s="699" t="s">
        <v>803</v>
      </c>
      <c r="B1312" s="736"/>
      <c r="C1312" s="736"/>
    </row>
    <row r="1313" spans="1:17" s="698" customFormat="1" ht="9.9499999999999993" customHeight="1">
      <c r="A1313" s="743" t="s">
        <v>804</v>
      </c>
      <c r="B1313" s="700"/>
      <c r="C1313" s="700"/>
      <c r="D1313" s="700"/>
      <c r="E1313" s="700"/>
      <c r="F1313" s="700"/>
      <c r="G1313" s="700"/>
      <c r="H1313" s="700"/>
      <c r="I1313" s="700"/>
      <c r="J1313" s="700"/>
      <c r="K1313" s="700"/>
      <c r="L1313" s="700"/>
      <c r="M1313" s="691"/>
      <c r="N1313" s="691"/>
      <c r="O1313" s="691"/>
      <c r="P1313" s="691"/>
      <c r="Q1313" s="691"/>
    </row>
    <row r="1314" spans="1:17" ht="9.9499999999999993" customHeight="1">
      <c r="A1314" s="743" t="s">
        <v>606</v>
      </c>
      <c r="B1314" s="700"/>
      <c r="C1314" s="700"/>
      <c r="D1314" s="700"/>
      <c r="E1314" s="700"/>
      <c r="F1314" s="700"/>
      <c r="G1314" s="700"/>
      <c r="H1314" s="700"/>
      <c r="I1314" s="700"/>
      <c r="J1314" s="700"/>
      <c r="K1314" s="700"/>
      <c r="L1314" s="700"/>
      <c r="M1314" s="691"/>
      <c r="N1314" s="691"/>
      <c r="O1314" s="691"/>
      <c r="P1314" s="691"/>
      <c r="Q1314" s="691"/>
    </row>
    <row r="1315" spans="1:17" ht="9.9499999999999993" customHeight="1">
      <c r="A1315" s="699"/>
      <c r="B1315" s="736"/>
      <c r="C1315" s="736"/>
    </row>
    <row r="1316" spans="1:17" ht="9" customHeight="1">
      <c r="A1316" s="744" t="s">
        <v>53</v>
      </c>
      <c r="B1316" s="698"/>
      <c r="C1316" s="698"/>
      <c r="L1316" s="737"/>
    </row>
    <row r="1317" spans="1:17" ht="18" customHeight="1">
      <c r="B1317" s="699" t="s">
        <v>689</v>
      </c>
      <c r="C1317" s="736"/>
      <c r="D1317" s="711"/>
      <c r="E1317" s="739"/>
      <c r="F1317" s="739"/>
      <c r="G1317" s="739"/>
      <c r="H1317" s="739"/>
      <c r="I1317" s="739"/>
      <c r="J1317" s="739"/>
      <c r="K1317" s="739"/>
      <c r="L1317" s="739"/>
      <c r="M1317" s="739"/>
      <c r="N1317" s="739"/>
      <c r="O1317" s="739"/>
      <c r="P1317" s="739"/>
      <c r="Q1317" s="739"/>
    </row>
    <row r="1318" spans="1:17" ht="18" customHeight="1">
      <c r="C1318" s="736" t="s">
        <v>1845</v>
      </c>
      <c r="D1318" s="711" t="s">
        <v>1741</v>
      </c>
      <c r="E1318" s="738">
        <v>2</v>
      </c>
      <c r="F1318" s="738">
        <v>1</v>
      </c>
      <c r="G1318" s="740" t="s">
        <v>974</v>
      </c>
      <c r="H1318" s="740" t="s">
        <v>974</v>
      </c>
      <c r="I1318" s="738">
        <v>1</v>
      </c>
      <c r="J1318" s="738">
        <v>0</v>
      </c>
      <c r="K1318" s="738">
        <v>1</v>
      </c>
      <c r="L1318" s="738">
        <v>0</v>
      </c>
      <c r="M1318" s="740" t="s">
        <v>974</v>
      </c>
      <c r="N1318" s="740" t="s">
        <v>974</v>
      </c>
      <c r="O1318" s="740" t="s">
        <v>974</v>
      </c>
      <c r="P1318" s="740" t="s">
        <v>974</v>
      </c>
      <c r="Q1318" s="740" t="s">
        <v>974</v>
      </c>
    </row>
    <row r="1319" spans="1:17" ht="9" customHeight="1">
      <c r="B1319" s="736"/>
      <c r="C1319" s="736"/>
      <c r="D1319" s="711" t="s">
        <v>1742</v>
      </c>
      <c r="E1319" s="738">
        <v>2</v>
      </c>
      <c r="F1319" s="738">
        <v>1</v>
      </c>
      <c r="G1319" s="740" t="s">
        <v>974</v>
      </c>
      <c r="H1319" s="740" t="s">
        <v>974</v>
      </c>
      <c r="I1319" s="738">
        <v>1</v>
      </c>
      <c r="J1319" s="738">
        <v>0</v>
      </c>
      <c r="K1319" s="738">
        <v>1</v>
      </c>
      <c r="L1319" s="738">
        <v>0</v>
      </c>
      <c r="M1319" s="740" t="s">
        <v>974</v>
      </c>
      <c r="N1319" s="740" t="s">
        <v>974</v>
      </c>
      <c r="O1319" s="740" t="s">
        <v>974</v>
      </c>
      <c r="P1319" s="740" t="s">
        <v>974</v>
      </c>
      <c r="Q1319" s="740" t="s">
        <v>974</v>
      </c>
    </row>
    <row r="1320" spans="1:17" ht="18" customHeight="1">
      <c r="B1320" s="736"/>
      <c r="C1320" s="736" t="s">
        <v>1848</v>
      </c>
      <c r="D1320" s="711" t="s">
        <v>1740</v>
      </c>
      <c r="E1320" s="738">
        <v>7</v>
      </c>
      <c r="F1320" s="738">
        <v>4</v>
      </c>
      <c r="G1320" s="740" t="s">
        <v>974</v>
      </c>
      <c r="H1320" s="740" t="s">
        <v>974</v>
      </c>
      <c r="I1320" s="738">
        <v>3</v>
      </c>
      <c r="J1320" s="738">
        <v>0</v>
      </c>
      <c r="K1320" s="738">
        <v>2</v>
      </c>
      <c r="L1320" s="738">
        <v>1</v>
      </c>
      <c r="M1320" s="740" t="s">
        <v>974</v>
      </c>
      <c r="N1320" s="740" t="s">
        <v>974</v>
      </c>
      <c r="O1320" s="740" t="s">
        <v>974</v>
      </c>
      <c r="P1320" s="740" t="s">
        <v>974</v>
      </c>
      <c r="Q1320" s="740" t="s">
        <v>974</v>
      </c>
    </row>
    <row r="1321" spans="1:17" ht="9" customHeight="1">
      <c r="B1321" s="736"/>
      <c r="C1321" s="736"/>
      <c r="D1321" s="711" t="s">
        <v>1741</v>
      </c>
      <c r="E1321" s="738">
        <v>28</v>
      </c>
      <c r="F1321" s="738">
        <v>12</v>
      </c>
      <c r="G1321" s="740" t="s">
        <v>974</v>
      </c>
      <c r="H1321" s="740" t="s">
        <v>974</v>
      </c>
      <c r="I1321" s="738">
        <v>16</v>
      </c>
      <c r="J1321" s="738">
        <v>2</v>
      </c>
      <c r="K1321" s="738">
        <v>5</v>
      </c>
      <c r="L1321" s="738">
        <v>9</v>
      </c>
      <c r="M1321" s="740" t="s">
        <v>974</v>
      </c>
      <c r="N1321" s="740" t="s">
        <v>974</v>
      </c>
      <c r="O1321" s="740" t="s">
        <v>974</v>
      </c>
      <c r="P1321" s="740" t="s">
        <v>974</v>
      </c>
      <c r="Q1321" s="740" t="s">
        <v>974</v>
      </c>
    </row>
    <row r="1322" spans="1:17" ht="9" customHeight="1">
      <c r="B1322" s="736"/>
      <c r="C1322" s="736"/>
      <c r="D1322" s="711" t="s">
        <v>1742</v>
      </c>
      <c r="E1322" s="738">
        <v>35</v>
      </c>
      <c r="F1322" s="738">
        <v>16</v>
      </c>
      <c r="G1322" s="740" t="s">
        <v>974</v>
      </c>
      <c r="H1322" s="740" t="s">
        <v>974</v>
      </c>
      <c r="I1322" s="738">
        <v>19</v>
      </c>
      <c r="J1322" s="738">
        <v>2</v>
      </c>
      <c r="K1322" s="738">
        <v>7</v>
      </c>
      <c r="L1322" s="738">
        <v>10</v>
      </c>
      <c r="M1322" s="740" t="s">
        <v>974</v>
      </c>
      <c r="N1322" s="740" t="s">
        <v>974</v>
      </c>
      <c r="O1322" s="740" t="s">
        <v>974</v>
      </c>
      <c r="P1322" s="740" t="s">
        <v>974</v>
      </c>
      <c r="Q1322" s="740" t="s">
        <v>974</v>
      </c>
    </row>
    <row r="1323" spans="1:17" ht="18" customHeight="1">
      <c r="B1323" s="736"/>
      <c r="C1323" s="742" t="s">
        <v>1844</v>
      </c>
      <c r="D1323" s="711" t="s">
        <v>1740</v>
      </c>
      <c r="E1323" s="738">
        <v>7</v>
      </c>
      <c r="F1323" s="738">
        <v>4</v>
      </c>
      <c r="G1323" s="738">
        <v>2</v>
      </c>
      <c r="H1323" s="738">
        <v>2</v>
      </c>
      <c r="I1323" s="738">
        <v>3</v>
      </c>
      <c r="J1323" s="738">
        <v>0</v>
      </c>
      <c r="K1323" s="738">
        <v>2</v>
      </c>
      <c r="L1323" s="738">
        <v>1</v>
      </c>
      <c r="M1323" s="740" t="s">
        <v>974</v>
      </c>
      <c r="N1323" s="740" t="s">
        <v>974</v>
      </c>
      <c r="O1323" s="740" t="s">
        <v>974</v>
      </c>
      <c r="P1323" s="740" t="s">
        <v>974</v>
      </c>
      <c r="Q1323" s="740" t="s">
        <v>974</v>
      </c>
    </row>
    <row r="1324" spans="1:17" ht="9" customHeight="1">
      <c r="B1324" s="736"/>
      <c r="C1324" s="736"/>
      <c r="D1324" s="711" t="s">
        <v>1741</v>
      </c>
      <c r="E1324" s="738">
        <v>30</v>
      </c>
      <c r="F1324" s="738">
        <v>13</v>
      </c>
      <c r="G1324" s="738">
        <v>7</v>
      </c>
      <c r="H1324" s="738">
        <v>6</v>
      </c>
      <c r="I1324" s="738">
        <v>17</v>
      </c>
      <c r="J1324" s="738">
        <v>2</v>
      </c>
      <c r="K1324" s="738">
        <v>6</v>
      </c>
      <c r="L1324" s="738">
        <v>9</v>
      </c>
      <c r="M1324" s="740" t="s">
        <v>974</v>
      </c>
      <c r="N1324" s="740" t="s">
        <v>974</v>
      </c>
      <c r="O1324" s="740" t="s">
        <v>974</v>
      </c>
      <c r="P1324" s="740" t="s">
        <v>974</v>
      </c>
      <c r="Q1324" s="740" t="s">
        <v>974</v>
      </c>
    </row>
    <row r="1325" spans="1:17" ht="9" customHeight="1">
      <c r="B1325" s="736"/>
      <c r="C1325" s="736"/>
      <c r="D1325" s="711" t="s">
        <v>1742</v>
      </c>
      <c r="E1325" s="738">
        <v>37</v>
      </c>
      <c r="F1325" s="738">
        <v>17</v>
      </c>
      <c r="G1325" s="738">
        <v>9</v>
      </c>
      <c r="H1325" s="738">
        <v>8</v>
      </c>
      <c r="I1325" s="738">
        <v>20</v>
      </c>
      <c r="J1325" s="738">
        <v>2</v>
      </c>
      <c r="K1325" s="738">
        <v>8</v>
      </c>
      <c r="L1325" s="738">
        <v>10</v>
      </c>
      <c r="M1325" s="740" t="s">
        <v>974</v>
      </c>
      <c r="N1325" s="740" t="s">
        <v>974</v>
      </c>
      <c r="O1325" s="740" t="s">
        <v>974</v>
      </c>
      <c r="P1325" s="740" t="s">
        <v>974</v>
      </c>
      <c r="Q1325" s="740" t="s">
        <v>974</v>
      </c>
    </row>
    <row r="1326" spans="1:17" ht="18" customHeight="1">
      <c r="B1326" s="699" t="s">
        <v>699</v>
      </c>
      <c r="C1326" s="736"/>
      <c r="D1326" s="711"/>
      <c r="E1326" s="739"/>
      <c r="F1326" s="739"/>
      <c r="G1326" s="739"/>
      <c r="H1326" s="739"/>
      <c r="I1326" s="739"/>
      <c r="J1326" s="739"/>
      <c r="K1326" s="739"/>
      <c r="L1326" s="739"/>
      <c r="M1326" s="739"/>
      <c r="N1326" s="739"/>
      <c r="O1326" s="739"/>
      <c r="P1326" s="739"/>
      <c r="Q1326" s="739"/>
    </row>
    <row r="1327" spans="1:17" ht="27" customHeight="1">
      <c r="B1327" s="736"/>
      <c r="C1327" s="736" t="s">
        <v>1850</v>
      </c>
      <c r="D1327" s="711" t="s">
        <v>1740</v>
      </c>
      <c r="E1327" s="738">
        <v>72</v>
      </c>
      <c r="F1327" s="740" t="s">
        <v>974</v>
      </c>
      <c r="G1327" s="740" t="s">
        <v>974</v>
      </c>
      <c r="H1327" s="740" t="s">
        <v>974</v>
      </c>
      <c r="I1327" s="740" t="s">
        <v>974</v>
      </c>
      <c r="J1327" s="740" t="s">
        <v>974</v>
      </c>
      <c r="K1327" s="740" t="s">
        <v>974</v>
      </c>
      <c r="L1327" s="740" t="s">
        <v>974</v>
      </c>
      <c r="M1327" s="740" t="s">
        <v>974</v>
      </c>
      <c r="N1327" s="740" t="s">
        <v>974</v>
      </c>
      <c r="O1327" s="740" t="s">
        <v>974</v>
      </c>
      <c r="P1327" s="740" t="s">
        <v>974</v>
      </c>
      <c r="Q1327" s="740" t="s">
        <v>974</v>
      </c>
    </row>
    <row r="1328" spans="1:17" ht="9" customHeight="1">
      <c r="B1328" s="736"/>
      <c r="C1328" s="736"/>
      <c r="D1328" s="711" t="s">
        <v>1741</v>
      </c>
      <c r="E1328" s="738">
        <v>31</v>
      </c>
      <c r="F1328" s="740" t="s">
        <v>974</v>
      </c>
      <c r="G1328" s="740" t="s">
        <v>974</v>
      </c>
      <c r="H1328" s="740" t="s">
        <v>974</v>
      </c>
      <c r="I1328" s="740" t="s">
        <v>974</v>
      </c>
      <c r="J1328" s="740" t="s">
        <v>974</v>
      </c>
      <c r="K1328" s="740" t="s">
        <v>974</v>
      </c>
      <c r="L1328" s="740" t="s">
        <v>974</v>
      </c>
      <c r="M1328" s="740" t="s">
        <v>974</v>
      </c>
      <c r="N1328" s="740" t="s">
        <v>974</v>
      </c>
      <c r="O1328" s="740" t="s">
        <v>974</v>
      </c>
      <c r="P1328" s="740" t="s">
        <v>974</v>
      </c>
      <c r="Q1328" s="740" t="s">
        <v>974</v>
      </c>
    </row>
    <row r="1329" spans="2:17" ht="9" customHeight="1">
      <c r="B1329" s="736"/>
      <c r="C1329" s="736"/>
      <c r="D1329" s="711" t="s">
        <v>1742</v>
      </c>
      <c r="E1329" s="738">
        <v>103</v>
      </c>
      <c r="F1329" s="740" t="s">
        <v>974</v>
      </c>
      <c r="G1329" s="740" t="s">
        <v>974</v>
      </c>
      <c r="H1329" s="740" t="s">
        <v>974</v>
      </c>
      <c r="I1329" s="740" t="s">
        <v>974</v>
      </c>
      <c r="J1329" s="740" t="s">
        <v>974</v>
      </c>
      <c r="K1329" s="740" t="s">
        <v>974</v>
      </c>
      <c r="L1329" s="740" t="s">
        <v>974</v>
      </c>
      <c r="M1329" s="740" t="s">
        <v>974</v>
      </c>
      <c r="N1329" s="740" t="s">
        <v>974</v>
      </c>
      <c r="O1329" s="740" t="s">
        <v>974</v>
      </c>
      <c r="P1329" s="740" t="s">
        <v>974</v>
      </c>
      <c r="Q1329" s="740" t="s">
        <v>974</v>
      </c>
    </row>
    <row r="1330" spans="2:17" ht="18" customHeight="1">
      <c r="B1330" s="736"/>
      <c r="C1330" s="741" t="s">
        <v>1851</v>
      </c>
      <c r="D1330" s="711" t="s">
        <v>1740</v>
      </c>
      <c r="E1330" s="738">
        <v>15</v>
      </c>
      <c r="F1330" s="740" t="s">
        <v>974</v>
      </c>
      <c r="G1330" s="740" t="s">
        <v>974</v>
      </c>
      <c r="H1330" s="740" t="s">
        <v>974</v>
      </c>
      <c r="I1330" s="740" t="s">
        <v>974</v>
      </c>
      <c r="J1330" s="740" t="s">
        <v>974</v>
      </c>
      <c r="K1330" s="740" t="s">
        <v>974</v>
      </c>
      <c r="L1330" s="740" t="s">
        <v>974</v>
      </c>
      <c r="M1330" s="740" t="s">
        <v>974</v>
      </c>
      <c r="N1330" s="740" t="s">
        <v>974</v>
      </c>
      <c r="O1330" s="740" t="s">
        <v>974</v>
      </c>
      <c r="P1330" s="740" t="s">
        <v>974</v>
      </c>
      <c r="Q1330" s="740" t="s">
        <v>974</v>
      </c>
    </row>
    <row r="1331" spans="2:17" ht="9" customHeight="1">
      <c r="B1331" s="736"/>
      <c r="C1331" s="736"/>
      <c r="D1331" s="711" t="s">
        <v>1741</v>
      </c>
      <c r="E1331" s="738">
        <v>11</v>
      </c>
      <c r="F1331" s="740" t="s">
        <v>974</v>
      </c>
      <c r="G1331" s="740" t="s">
        <v>974</v>
      </c>
      <c r="H1331" s="740" t="s">
        <v>974</v>
      </c>
      <c r="I1331" s="740" t="s">
        <v>974</v>
      </c>
      <c r="J1331" s="740" t="s">
        <v>974</v>
      </c>
      <c r="K1331" s="740" t="s">
        <v>974</v>
      </c>
      <c r="L1331" s="740" t="s">
        <v>974</v>
      </c>
      <c r="M1331" s="740" t="s">
        <v>974</v>
      </c>
      <c r="N1331" s="740" t="s">
        <v>974</v>
      </c>
      <c r="O1331" s="740" t="s">
        <v>974</v>
      </c>
      <c r="P1331" s="740" t="s">
        <v>974</v>
      </c>
      <c r="Q1331" s="740" t="s">
        <v>974</v>
      </c>
    </row>
    <row r="1332" spans="2:17" ht="9" customHeight="1">
      <c r="B1332" s="736"/>
      <c r="C1332" s="736"/>
      <c r="D1332" s="711" t="s">
        <v>1742</v>
      </c>
      <c r="E1332" s="738">
        <v>26</v>
      </c>
      <c r="F1332" s="740" t="s">
        <v>974</v>
      </c>
      <c r="G1332" s="740" t="s">
        <v>974</v>
      </c>
      <c r="H1332" s="740" t="s">
        <v>974</v>
      </c>
      <c r="I1332" s="740" t="s">
        <v>974</v>
      </c>
      <c r="J1332" s="740" t="s">
        <v>974</v>
      </c>
      <c r="K1332" s="740" t="s">
        <v>974</v>
      </c>
      <c r="L1332" s="740" t="s">
        <v>974</v>
      </c>
      <c r="M1332" s="740" t="s">
        <v>974</v>
      </c>
      <c r="N1332" s="740" t="s">
        <v>974</v>
      </c>
      <c r="O1332" s="740" t="s">
        <v>974</v>
      </c>
      <c r="P1332" s="740" t="s">
        <v>974</v>
      </c>
      <c r="Q1332" s="740" t="s">
        <v>974</v>
      </c>
    </row>
    <row r="1333" spans="2:17" ht="18" customHeight="1">
      <c r="B1333" s="736"/>
      <c r="C1333" s="741" t="s">
        <v>1852</v>
      </c>
      <c r="D1333" s="711" t="s">
        <v>1740</v>
      </c>
      <c r="E1333" s="738">
        <v>188</v>
      </c>
      <c r="F1333" s="738">
        <v>162</v>
      </c>
      <c r="G1333" s="738">
        <v>162</v>
      </c>
      <c r="H1333" s="738">
        <v>0</v>
      </c>
      <c r="I1333" s="738">
        <v>26</v>
      </c>
      <c r="J1333" s="738">
        <v>1</v>
      </c>
      <c r="K1333" s="738">
        <v>12</v>
      </c>
      <c r="L1333" s="738">
        <v>13</v>
      </c>
      <c r="M1333" s="738">
        <v>183</v>
      </c>
      <c r="N1333" s="738">
        <v>5</v>
      </c>
      <c r="O1333" s="738">
        <v>0</v>
      </c>
      <c r="P1333" s="738">
        <v>0</v>
      </c>
      <c r="Q1333" s="738">
        <v>0</v>
      </c>
    </row>
    <row r="1334" spans="2:17" ht="9" customHeight="1">
      <c r="B1334" s="736"/>
      <c r="C1334" s="736"/>
      <c r="D1334" s="711" t="s">
        <v>1741</v>
      </c>
      <c r="E1334" s="738">
        <v>222</v>
      </c>
      <c r="F1334" s="738">
        <v>132</v>
      </c>
      <c r="G1334" s="738">
        <v>132</v>
      </c>
      <c r="H1334" s="738">
        <v>0</v>
      </c>
      <c r="I1334" s="738">
        <v>90</v>
      </c>
      <c r="J1334" s="738">
        <v>9</v>
      </c>
      <c r="K1334" s="738">
        <v>26</v>
      </c>
      <c r="L1334" s="738">
        <v>55</v>
      </c>
      <c r="M1334" s="738">
        <v>216</v>
      </c>
      <c r="N1334" s="738">
        <v>3</v>
      </c>
      <c r="O1334" s="738">
        <v>1</v>
      </c>
      <c r="P1334" s="738">
        <v>2</v>
      </c>
      <c r="Q1334" s="738">
        <v>0</v>
      </c>
    </row>
    <row r="1335" spans="2:17" ht="9" customHeight="1">
      <c r="B1335" s="736"/>
      <c r="C1335" s="736"/>
      <c r="D1335" s="711" t="s">
        <v>1742</v>
      </c>
      <c r="E1335" s="738">
        <v>410</v>
      </c>
      <c r="F1335" s="738">
        <v>294</v>
      </c>
      <c r="G1335" s="738">
        <v>294</v>
      </c>
      <c r="H1335" s="738">
        <v>0</v>
      </c>
      <c r="I1335" s="738">
        <v>116</v>
      </c>
      <c r="J1335" s="738">
        <v>10</v>
      </c>
      <c r="K1335" s="738">
        <v>38</v>
      </c>
      <c r="L1335" s="738">
        <v>68</v>
      </c>
      <c r="M1335" s="738">
        <v>399</v>
      </c>
      <c r="N1335" s="738">
        <v>8</v>
      </c>
      <c r="O1335" s="738">
        <v>1</v>
      </c>
      <c r="P1335" s="738">
        <v>2</v>
      </c>
      <c r="Q1335" s="738">
        <v>0</v>
      </c>
    </row>
    <row r="1336" spans="2:17" ht="18" customHeight="1">
      <c r="B1336" s="736"/>
      <c r="C1336" s="741" t="s">
        <v>1853</v>
      </c>
      <c r="D1336" s="711" t="s">
        <v>1740</v>
      </c>
      <c r="E1336" s="738">
        <v>210</v>
      </c>
      <c r="F1336" s="738">
        <v>152</v>
      </c>
      <c r="G1336" s="738">
        <v>1</v>
      </c>
      <c r="H1336" s="738">
        <v>151</v>
      </c>
      <c r="I1336" s="738">
        <v>58</v>
      </c>
      <c r="J1336" s="738">
        <v>11</v>
      </c>
      <c r="K1336" s="738">
        <v>29</v>
      </c>
      <c r="L1336" s="738">
        <v>18</v>
      </c>
      <c r="M1336" s="738">
        <v>151</v>
      </c>
      <c r="N1336" s="738">
        <v>28</v>
      </c>
      <c r="O1336" s="738">
        <v>28</v>
      </c>
      <c r="P1336" s="738">
        <v>1</v>
      </c>
      <c r="Q1336" s="738">
        <v>2</v>
      </c>
    </row>
    <row r="1337" spans="2:17" ht="9" customHeight="1">
      <c r="B1337" s="736"/>
      <c r="C1337" s="736"/>
      <c r="D1337" s="711" t="s">
        <v>1741</v>
      </c>
      <c r="E1337" s="738">
        <v>355</v>
      </c>
      <c r="F1337" s="738">
        <v>172</v>
      </c>
      <c r="G1337" s="738">
        <v>0</v>
      </c>
      <c r="H1337" s="738">
        <v>172</v>
      </c>
      <c r="I1337" s="738">
        <v>183</v>
      </c>
      <c r="J1337" s="738">
        <v>21</v>
      </c>
      <c r="K1337" s="738">
        <v>95</v>
      </c>
      <c r="L1337" s="738">
        <v>67</v>
      </c>
      <c r="M1337" s="738">
        <v>251</v>
      </c>
      <c r="N1337" s="738">
        <v>67</v>
      </c>
      <c r="O1337" s="738">
        <v>35</v>
      </c>
      <c r="P1337" s="738">
        <v>1</v>
      </c>
      <c r="Q1337" s="738">
        <v>1</v>
      </c>
    </row>
    <row r="1338" spans="2:17" ht="9" customHeight="1">
      <c r="B1338" s="736"/>
      <c r="C1338" s="736"/>
      <c r="D1338" s="711" t="s">
        <v>1742</v>
      </c>
      <c r="E1338" s="738">
        <v>565</v>
      </c>
      <c r="F1338" s="738">
        <v>324</v>
      </c>
      <c r="G1338" s="738">
        <v>1</v>
      </c>
      <c r="H1338" s="738">
        <v>323</v>
      </c>
      <c r="I1338" s="738">
        <v>241</v>
      </c>
      <c r="J1338" s="738">
        <v>32</v>
      </c>
      <c r="K1338" s="738">
        <v>124</v>
      </c>
      <c r="L1338" s="738">
        <v>85</v>
      </c>
      <c r="M1338" s="738">
        <v>402</v>
      </c>
      <c r="N1338" s="738">
        <v>95</v>
      </c>
      <c r="O1338" s="738">
        <v>63</v>
      </c>
      <c r="P1338" s="738">
        <v>2</v>
      </c>
      <c r="Q1338" s="738">
        <v>3</v>
      </c>
    </row>
    <row r="1339" spans="2:17" ht="18" customHeight="1">
      <c r="B1339" s="736"/>
      <c r="C1339" s="742" t="s">
        <v>1844</v>
      </c>
      <c r="D1339" s="711" t="s">
        <v>1740</v>
      </c>
      <c r="E1339" s="738">
        <v>485</v>
      </c>
      <c r="F1339" s="738">
        <v>385</v>
      </c>
      <c r="G1339" s="738">
        <v>220</v>
      </c>
      <c r="H1339" s="738">
        <v>165</v>
      </c>
      <c r="I1339" s="738">
        <v>100</v>
      </c>
      <c r="J1339" s="738">
        <v>16</v>
      </c>
      <c r="K1339" s="738">
        <v>45</v>
      </c>
      <c r="L1339" s="738">
        <v>39</v>
      </c>
      <c r="M1339" s="738">
        <v>418</v>
      </c>
      <c r="N1339" s="738">
        <v>34</v>
      </c>
      <c r="O1339" s="738">
        <v>29</v>
      </c>
      <c r="P1339" s="738">
        <v>1</v>
      </c>
      <c r="Q1339" s="738">
        <v>3</v>
      </c>
    </row>
    <row r="1340" spans="2:17" ht="9" customHeight="1">
      <c r="B1340" s="736"/>
      <c r="C1340" s="736"/>
      <c r="D1340" s="711" t="s">
        <v>1741</v>
      </c>
      <c r="E1340" s="738">
        <v>619</v>
      </c>
      <c r="F1340" s="738">
        <v>335</v>
      </c>
      <c r="G1340" s="738">
        <v>152</v>
      </c>
      <c r="H1340" s="738">
        <v>183</v>
      </c>
      <c r="I1340" s="738">
        <v>284</v>
      </c>
      <c r="J1340" s="738">
        <v>30</v>
      </c>
      <c r="K1340" s="738">
        <v>123</v>
      </c>
      <c r="L1340" s="738">
        <v>131</v>
      </c>
      <c r="M1340" s="738">
        <v>508</v>
      </c>
      <c r="N1340" s="738">
        <v>70</v>
      </c>
      <c r="O1340" s="738">
        <v>36</v>
      </c>
      <c r="P1340" s="738">
        <v>3</v>
      </c>
      <c r="Q1340" s="738">
        <v>2</v>
      </c>
    </row>
    <row r="1341" spans="2:17" ht="9" customHeight="1">
      <c r="B1341" s="736"/>
      <c r="C1341" s="736"/>
      <c r="D1341" s="711" t="s">
        <v>1742</v>
      </c>
      <c r="E1341" s="738">
        <v>1104</v>
      </c>
      <c r="F1341" s="738">
        <v>720</v>
      </c>
      <c r="G1341" s="738">
        <v>372</v>
      </c>
      <c r="H1341" s="738">
        <v>348</v>
      </c>
      <c r="I1341" s="738">
        <v>384</v>
      </c>
      <c r="J1341" s="738">
        <v>46</v>
      </c>
      <c r="K1341" s="738">
        <v>168</v>
      </c>
      <c r="L1341" s="738">
        <v>170</v>
      </c>
      <c r="M1341" s="738">
        <v>926</v>
      </c>
      <c r="N1341" s="738">
        <v>104</v>
      </c>
      <c r="O1341" s="738">
        <v>65</v>
      </c>
      <c r="P1341" s="738">
        <v>4</v>
      </c>
      <c r="Q1341" s="738">
        <v>5</v>
      </c>
    </row>
    <row r="1342" spans="2:17" ht="18" customHeight="1">
      <c r="B1342" s="699" t="s">
        <v>706</v>
      </c>
      <c r="C1342" s="736"/>
      <c r="D1342" s="711"/>
      <c r="E1342" s="739"/>
      <c r="F1342" s="739"/>
      <c r="G1342" s="739"/>
      <c r="H1342" s="739"/>
      <c r="I1342" s="739"/>
      <c r="J1342" s="739"/>
      <c r="K1342" s="739"/>
      <c r="L1342" s="739"/>
      <c r="M1342" s="739"/>
      <c r="N1342" s="739"/>
      <c r="O1342" s="739"/>
      <c r="P1342" s="739"/>
      <c r="Q1342" s="739"/>
    </row>
    <row r="1343" spans="2:17" ht="27" customHeight="1">
      <c r="B1343" s="736"/>
      <c r="C1343" s="736" t="s">
        <v>1859</v>
      </c>
      <c r="D1343" s="711" t="s">
        <v>1740</v>
      </c>
      <c r="E1343" s="738">
        <v>15</v>
      </c>
      <c r="F1343" s="740" t="s">
        <v>974</v>
      </c>
      <c r="G1343" s="740" t="s">
        <v>974</v>
      </c>
      <c r="H1343" s="740" t="s">
        <v>974</v>
      </c>
      <c r="I1343" s="740" t="s">
        <v>974</v>
      </c>
      <c r="J1343" s="740" t="s">
        <v>974</v>
      </c>
      <c r="K1343" s="740" t="s">
        <v>974</v>
      </c>
      <c r="L1343" s="740" t="s">
        <v>974</v>
      </c>
      <c r="M1343" s="740" t="s">
        <v>974</v>
      </c>
      <c r="N1343" s="740" t="s">
        <v>974</v>
      </c>
      <c r="O1343" s="740" t="s">
        <v>974</v>
      </c>
      <c r="P1343" s="740" t="s">
        <v>974</v>
      </c>
      <c r="Q1343" s="740" t="s">
        <v>974</v>
      </c>
    </row>
    <row r="1344" spans="2:17" ht="9" customHeight="1">
      <c r="B1344" s="736"/>
      <c r="C1344" s="736"/>
      <c r="D1344" s="711" t="s">
        <v>1741</v>
      </c>
      <c r="E1344" s="738">
        <v>89</v>
      </c>
      <c r="F1344" s="740" t="s">
        <v>974</v>
      </c>
      <c r="G1344" s="740" t="s">
        <v>974</v>
      </c>
      <c r="H1344" s="740" t="s">
        <v>974</v>
      </c>
      <c r="I1344" s="740" t="s">
        <v>974</v>
      </c>
      <c r="J1344" s="740" t="s">
        <v>974</v>
      </c>
      <c r="K1344" s="740" t="s">
        <v>974</v>
      </c>
      <c r="L1344" s="740" t="s">
        <v>974</v>
      </c>
      <c r="M1344" s="740" t="s">
        <v>974</v>
      </c>
      <c r="N1344" s="740" t="s">
        <v>974</v>
      </c>
      <c r="O1344" s="740" t="s">
        <v>974</v>
      </c>
      <c r="P1344" s="740" t="s">
        <v>974</v>
      </c>
      <c r="Q1344" s="740" t="s">
        <v>974</v>
      </c>
    </row>
    <row r="1345" spans="2:17" ht="9" customHeight="1">
      <c r="B1345" s="736"/>
      <c r="C1345" s="736"/>
      <c r="D1345" s="711" t="s">
        <v>1742</v>
      </c>
      <c r="E1345" s="738">
        <v>104</v>
      </c>
      <c r="F1345" s="740" t="s">
        <v>974</v>
      </c>
      <c r="G1345" s="740" t="s">
        <v>974</v>
      </c>
      <c r="H1345" s="740" t="s">
        <v>974</v>
      </c>
      <c r="I1345" s="740" t="s">
        <v>974</v>
      </c>
      <c r="J1345" s="740" t="s">
        <v>974</v>
      </c>
      <c r="K1345" s="740" t="s">
        <v>974</v>
      </c>
      <c r="L1345" s="740" t="s">
        <v>974</v>
      </c>
      <c r="M1345" s="740" t="s">
        <v>974</v>
      </c>
      <c r="N1345" s="740" t="s">
        <v>974</v>
      </c>
      <c r="O1345" s="740" t="s">
        <v>974</v>
      </c>
      <c r="P1345" s="740" t="s">
        <v>974</v>
      </c>
      <c r="Q1345" s="740" t="s">
        <v>974</v>
      </c>
    </row>
    <row r="1346" spans="2:17" ht="18" customHeight="1">
      <c r="B1346" s="736"/>
      <c r="C1346" s="741" t="s">
        <v>1860</v>
      </c>
      <c r="D1346" s="711" t="s">
        <v>1740</v>
      </c>
      <c r="E1346" s="738">
        <v>1</v>
      </c>
      <c r="F1346" s="740" t="s">
        <v>974</v>
      </c>
      <c r="G1346" s="740" t="s">
        <v>974</v>
      </c>
      <c r="H1346" s="740" t="s">
        <v>974</v>
      </c>
      <c r="I1346" s="740" t="s">
        <v>974</v>
      </c>
      <c r="J1346" s="740" t="s">
        <v>974</v>
      </c>
      <c r="K1346" s="740" t="s">
        <v>974</v>
      </c>
      <c r="L1346" s="740" t="s">
        <v>974</v>
      </c>
      <c r="M1346" s="740" t="s">
        <v>974</v>
      </c>
      <c r="N1346" s="740" t="s">
        <v>974</v>
      </c>
      <c r="O1346" s="740" t="s">
        <v>974</v>
      </c>
      <c r="P1346" s="740" t="s">
        <v>974</v>
      </c>
      <c r="Q1346" s="740" t="s">
        <v>974</v>
      </c>
    </row>
    <row r="1347" spans="2:17" ht="9" customHeight="1">
      <c r="B1347" s="736"/>
      <c r="C1347" s="741"/>
      <c r="D1347" s="711" t="s">
        <v>1741</v>
      </c>
      <c r="E1347" s="738">
        <v>10</v>
      </c>
      <c r="F1347" s="740" t="s">
        <v>974</v>
      </c>
      <c r="G1347" s="740" t="s">
        <v>974</v>
      </c>
      <c r="H1347" s="740" t="s">
        <v>974</v>
      </c>
      <c r="I1347" s="740" t="s">
        <v>974</v>
      </c>
      <c r="J1347" s="740" t="s">
        <v>974</v>
      </c>
      <c r="K1347" s="740" t="s">
        <v>974</v>
      </c>
      <c r="L1347" s="740" t="s">
        <v>974</v>
      </c>
      <c r="M1347" s="740" t="s">
        <v>974</v>
      </c>
      <c r="N1347" s="740" t="s">
        <v>974</v>
      </c>
      <c r="O1347" s="740" t="s">
        <v>974</v>
      </c>
      <c r="P1347" s="740" t="s">
        <v>974</v>
      </c>
      <c r="Q1347" s="740" t="s">
        <v>974</v>
      </c>
    </row>
    <row r="1348" spans="2:17" ht="9" customHeight="1">
      <c r="B1348" s="736"/>
      <c r="C1348" s="736"/>
      <c r="D1348" s="711" t="s">
        <v>1742</v>
      </c>
      <c r="E1348" s="738">
        <v>11</v>
      </c>
      <c r="F1348" s="740" t="s">
        <v>974</v>
      </c>
      <c r="G1348" s="740" t="s">
        <v>974</v>
      </c>
      <c r="H1348" s="740" t="s">
        <v>974</v>
      </c>
      <c r="I1348" s="740" t="s">
        <v>974</v>
      </c>
      <c r="J1348" s="740" t="s">
        <v>974</v>
      </c>
      <c r="K1348" s="740" t="s">
        <v>974</v>
      </c>
      <c r="L1348" s="740" t="s">
        <v>974</v>
      </c>
      <c r="M1348" s="740" t="s">
        <v>974</v>
      </c>
      <c r="N1348" s="740" t="s">
        <v>974</v>
      </c>
      <c r="O1348" s="740" t="s">
        <v>974</v>
      </c>
      <c r="P1348" s="740" t="s">
        <v>974</v>
      </c>
      <c r="Q1348" s="740" t="s">
        <v>974</v>
      </c>
    </row>
    <row r="1349" spans="2:17" ht="18" customHeight="1">
      <c r="B1349" s="736"/>
      <c r="C1349" s="742" t="s">
        <v>1844</v>
      </c>
      <c r="D1349" s="711" t="s">
        <v>1740</v>
      </c>
      <c r="E1349" s="738">
        <v>16</v>
      </c>
      <c r="F1349" s="738">
        <v>14</v>
      </c>
      <c r="G1349" s="738">
        <v>13</v>
      </c>
      <c r="H1349" s="738">
        <v>1</v>
      </c>
      <c r="I1349" s="738">
        <v>2</v>
      </c>
      <c r="J1349" s="738">
        <v>0</v>
      </c>
      <c r="K1349" s="738">
        <v>1</v>
      </c>
      <c r="L1349" s="738">
        <v>1</v>
      </c>
      <c r="M1349" s="740" t="s">
        <v>974</v>
      </c>
      <c r="N1349" s="740" t="s">
        <v>974</v>
      </c>
      <c r="O1349" s="740" t="s">
        <v>974</v>
      </c>
      <c r="P1349" s="740" t="s">
        <v>974</v>
      </c>
      <c r="Q1349" s="740" t="s">
        <v>974</v>
      </c>
    </row>
    <row r="1350" spans="2:17" ht="9" customHeight="1">
      <c r="B1350" s="736"/>
      <c r="C1350" s="736"/>
      <c r="D1350" s="711" t="s">
        <v>1741</v>
      </c>
      <c r="E1350" s="738">
        <v>99</v>
      </c>
      <c r="F1350" s="738">
        <v>66</v>
      </c>
      <c r="G1350" s="738">
        <v>62</v>
      </c>
      <c r="H1350" s="738">
        <v>4</v>
      </c>
      <c r="I1350" s="738">
        <v>33</v>
      </c>
      <c r="J1350" s="738">
        <v>0</v>
      </c>
      <c r="K1350" s="738">
        <v>9</v>
      </c>
      <c r="L1350" s="738">
        <v>24</v>
      </c>
      <c r="M1350" s="740" t="s">
        <v>974</v>
      </c>
      <c r="N1350" s="740" t="s">
        <v>974</v>
      </c>
      <c r="O1350" s="740" t="s">
        <v>974</v>
      </c>
      <c r="P1350" s="740" t="s">
        <v>974</v>
      </c>
      <c r="Q1350" s="740" t="s">
        <v>974</v>
      </c>
    </row>
    <row r="1351" spans="2:17" ht="9" customHeight="1">
      <c r="B1351" s="736"/>
      <c r="C1351" s="736"/>
      <c r="D1351" s="711" t="s">
        <v>1742</v>
      </c>
      <c r="E1351" s="738">
        <v>115</v>
      </c>
      <c r="F1351" s="738">
        <v>80</v>
      </c>
      <c r="G1351" s="738">
        <v>75</v>
      </c>
      <c r="H1351" s="738">
        <v>5</v>
      </c>
      <c r="I1351" s="738">
        <v>35</v>
      </c>
      <c r="J1351" s="738">
        <v>0</v>
      </c>
      <c r="K1351" s="738">
        <v>10</v>
      </c>
      <c r="L1351" s="738">
        <v>25</v>
      </c>
      <c r="M1351" s="740" t="s">
        <v>974</v>
      </c>
      <c r="N1351" s="740" t="s">
        <v>974</v>
      </c>
      <c r="O1351" s="740" t="s">
        <v>974</v>
      </c>
      <c r="P1351" s="740" t="s">
        <v>974</v>
      </c>
      <c r="Q1351" s="740" t="s">
        <v>974</v>
      </c>
    </row>
    <row r="1352" spans="2:17" ht="18" customHeight="1">
      <c r="B1352" s="699" t="s">
        <v>1861</v>
      </c>
      <c r="C1352" s="736"/>
      <c r="D1352" s="711" t="s">
        <v>1740</v>
      </c>
      <c r="E1352" s="738">
        <v>524</v>
      </c>
      <c r="F1352" s="738">
        <v>418</v>
      </c>
      <c r="G1352" s="738">
        <v>246</v>
      </c>
      <c r="H1352" s="738">
        <v>172</v>
      </c>
      <c r="I1352" s="738">
        <v>106</v>
      </c>
      <c r="J1352" s="738">
        <v>16</v>
      </c>
      <c r="K1352" s="738">
        <v>48</v>
      </c>
      <c r="L1352" s="738">
        <v>42</v>
      </c>
      <c r="M1352" s="738">
        <v>451</v>
      </c>
      <c r="N1352" s="738">
        <v>38</v>
      </c>
      <c r="O1352" s="738">
        <v>30</v>
      </c>
      <c r="P1352" s="738">
        <v>2</v>
      </c>
      <c r="Q1352" s="738">
        <v>3</v>
      </c>
    </row>
    <row r="1353" spans="2:17" ht="9" customHeight="1">
      <c r="B1353" s="736"/>
      <c r="C1353" s="736"/>
      <c r="D1353" s="711" t="s">
        <v>1741</v>
      </c>
      <c r="E1353" s="738">
        <v>758</v>
      </c>
      <c r="F1353" s="738">
        <v>417</v>
      </c>
      <c r="G1353" s="738">
        <v>224</v>
      </c>
      <c r="H1353" s="738">
        <v>193</v>
      </c>
      <c r="I1353" s="738">
        <v>341</v>
      </c>
      <c r="J1353" s="738">
        <v>32</v>
      </c>
      <c r="K1353" s="738">
        <v>143</v>
      </c>
      <c r="L1353" s="738">
        <v>166</v>
      </c>
      <c r="M1353" s="738">
        <v>630</v>
      </c>
      <c r="N1353" s="738">
        <v>80</v>
      </c>
      <c r="O1353" s="738">
        <v>36</v>
      </c>
      <c r="P1353" s="738">
        <v>10</v>
      </c>
      <c r="Q1353" s="738">
        <v>2</v>
      </c>
    </row>
    <row r="1354" spans="2:17" ht="9" customHeight="1">
      <c r="B1354" s="736"/>
      <c r="C1354" s="736"/>
      <c r="D1354" s="711" t="s">
        <v>1742</v>
      </c>
      <c r="E1354" s="738">
        <v>1282</v>
      </c>
      <c r="F1354" s="738">
        <v>835</v>
      </c>
      <c r="G1354" s="738">
        <v>470</v>
      </c>
      <c r="H1354" s="738">
        <v>365</v>
      </c>
      <c r="I1354" s="738">
        <v>447</v>
      </c>
      <c r="J1354" s="738">
        <v>48</v>
      </c>
      <c r="K1354" s="738">
        <v>191</v>
      </c>
      <c r="L1354" s="738">
        <v>208</v>
      </c>
      <c r="M1354" s="738">
        <v>1081</v>
      </c>
      <c r="N1354" s="738">
        <v>118</v>
      </c>
      <c r="O1354" s="738">
        <v>66</v>
      </c>
      <c r="P1354" s="738">
        <v>12</v>
      </c>
      <c r="Q1354" s="738">
        <v>5</v>
      </c>
    </row>
    <row r="1355" spans="2:17" ht="18" customHeight="1">
      <c r="B1355" s="699" t="s">
        <v>718</v>
      </c>
      <c r="C1355" s="736"/>
      <c r="D1355" s="711"/>
      <c r="E1355" s="739"/>
      <c r="F1355" s="739"/>
      <c r="G1355" s="739"/>
      <c r="H1355" s="739"/>
      <c r="I1355" s="739"/>
      <c r="J1355" s="739"/>
      <c r="K1355" s="739"/>
      <c r="L1355" s="739"/>
      <c r="M1355" s="739"/>
      <c r="N1355" s="739"/>
      <c r="O1355" s="739"/>
      <c r="P1355" s="739"/>
      <c r="Q1355" s="739"/>
    </row>
    <row r="1356" spans="2:17" ht="18" customHeight="1">
      <c r="B1356" s="736"/>
      <c r="C1356" s="736" t="s">
        <v>718</v>
      </c>
      <c r="D1356" s="711" t="s">
        <v>1740</v>
      </c>
      <c r="E1356" s="738">
        <v>16</v>
      </c>
      <c r="F1356" s="738">
        <v>0</v>
      </c>
      <c r="G1356" s="738">
        <v>0</v>
      </c>
      <c r="H1356" s="738">
        <v>0</v>
      </c>
      <c r="I1356" s="738">
        <v>16</v>
      </c>
      <c r="J1356" s="738">
        <v>2</v>
      </c>
      <c r="K1356" s="738">
        <v>14</v>
      </c>
      <c r="L1356" s="738">
        <v>0</v>
      </c>
      <c r="M1356" s="740" t="s">
        <v>974</v>
      </c>
      <c r="N1356" s="740" t="s">
        <v>974</v>
      </c>
      <c r="O1356" s="740" t="s">
        <v>974</v>
      </c>
      <c r="P1356" s="740" t="s">
        <v>974</v>
      </c>
      <c r="Q1356" s="740" t="s">
        <v>974</v>
      </c>
    </row>
    <row r="1357" spans="2:17" ht="9" customHeight="1">
      <c r="B1357" s="736"/>
      <c r="C1357" s="736"/>
      <c r="D1357" s="711" t="s">
        <v>1741</v>
      </c>
      <c r="E1357" s="738">
        <v>8</v>
      </c>
      <c r="F1357" s="738">
        <v>0</v>
      </c>
      <c r="G1357" s="738">
        <v>0</v>
      </c>
      <c r="H1357" s="738">
        <v>0</v>
      </c>
      <c r="I1357" s="738">
        <v>8</v>
      </c>
      <c r="J1357" s="738">
        <v>0</v>
      </c>
      <c r="K1357" s="738">
        <v>8</v>
      </c>
      <c r="L1357" s="738">
        <v>0</v>
      </c>
      <c r="M1357" s="740" t="s">
        <v>974</v>
      </c>
      <c r="N1357" s="740" t="s">
        <v>974</v>
      </c>
      <c r="O1357" s="740" t="s">
        <v>974</v>
      </c>
      <c r="P1357" s="740" t="s">
        <v>974</v>
      </c>
      <c r="Q1357" s="740" t="s">
        <v>974</v>
      </c>
    </row>
    <row r="1358" spans="2:17" ht="9" customHeight="1">
      <c r="B1358" s="736"/>
      <c r="C1358" s="736"/>
      <c r="D1358" s="711" t="s">
        <v>1742</v>
      </c>
      <c r="E1358" s="738">
        <v>24</v>
      </c>
      <c r="F1358" s="738">
        <v>0</v>
      </c>
      <c r="G1358" s="738">
        <v>0</v>
      </c>
      <c r="H1358" s="738">
        <v>0</v>
      </c>
      <c r="I1358" s="738">
        <v>24</v>
      </c>
      <c r="J1358" s="738">
        <v>2</v>
      </c>
      <c r="K1358" s="738">
        <v>22</v>
      </c>
      <c r="L1358" s="738">
        <v>0</v>
      </c>
      <c r="M1358" s="740" t="s">
        <v>974</v>
      </c>
      <c r="N1358" s="740" t="s">
        <v>974</v>
      </c>
      <c r="O1358" s="740" t="s">
        <v>974</v>
      </c>
      <c r="P1358" s="740" t="s">
        <v>974</v>
      </c>
      <c r="Q1358" s="740" t="s">
        <v>974</v>
      </c>
    </row>
    <row r="1359" spans="2:17" ht="18" customHeight="1">
      <c r="B1359" s="736"/>
      <c r="C1359" s="736" t="s">
        <v>1862</v>
      </c>
      <c r="D1359" s="711" t="s">
        <v>1740</v>
      </c>
      <c r="E1359" s="738">
        <v>3</v>
      </c>
      <c r="F1359" s="738">
        <v>0</v>
      </c>
      <c r="G1359" s="738">
        <v>0</v>
      </c>
      <c r="H1359" s="738">
        <v>0</v>
      </c>
      <c r="I1359" s="738">
        <v>3</v>
      </c>
      <c r="J1359" s="738">
        <v>3</v>
      </c>
      <c r="K1359" s="738">
        <v>0</v>
      </c>
      <c r="L1359" s="738">
        <v>0</v>
      </c>
      <c r="M1359" s="740" t="s">
        <v>974</v>
      </c>
      <c r="N1359" s="740" t="s">
        <v>974</v>
      </c>
      <c r="O1359" s="740" t="s">
        <v>974</v>
      </c>
      <c r="P1359" s="740" t="s">
        <v>974</v>
      </c>
      <c r="Q1359" s="740" t="s">
        <v>974</v>
      </c>
    </row>
    <row r="1360" spans="2:17" ht="9" customHeight="1">
      <c r="B1360" s="736"/>
      <c r="C1360" s="736"/>
      <c r="D1360" s="711" t="s">
        <v>1741</v>
      </c>
      <c r="E1360" s="738">
        <v>1</v>
      </c>
      <c r="F1360" s="738">
        <v>0</v>
      </c>
      <c r="G1360" s="738">
        <v>0</v>
      </c>
      <c r="H1360" s="738">
        <v>0</v>
      </c>
      <c r="I1360" s="738">
        <v>1</v>
      </c>
      <c r="J1360" s="738">
        <v>1</v>
      </c>
      <c r="K1360" s="738">
        <v>0</v>
      </c>
      <c r="L1360" s="738">
        <v>0</v>
      </c>
      <c r="M1360" s="740" t="s">
        <v>974</v>
      </c>
      <c r="N1360" s="740" t="s">
        <v>974</v>
      </c>
      <c r="O1360" s="740" t="s">
        <v>974</v>
      </c>
      <c r="P1360" s="740" t="s">
        <v>974</v>
      </c>
      <c r="Q1360" s="740" t="s">
        <v>974</v>
      </c>
    </row>
    <row r="1361" spans="1:17" ht="9" customHeight="1">
      <c r="B1361" s="736"/>
      <c r="C1361" s="736"/>
      <c r="D1361" s="711" t="s">
        <v>1742</v>
      </c>
      <c r="E1361" s="738">
        <v>4</v>
      </c>
      <c r="F1361" s="738">
        <v>0</v>
      </c>
      <c r="G1361" s="738">
        <v>0</v>
      </c>
      <c r="H1361" s="738">
        <v>0</v>
      </c>
      <c r="I1361" s="738">
        <v>4</v>
      </c>
      <c r="J1361" s="738">
        <v>4</v>
      </c>
      <c r="K1361" s="738">
        <v>0</v>
      </c>
      <c r="L1361" s="738">
        <v>0</v>
      </c>
      <c r="M1361" s="740" t="s">
        <v>974</v>
      </c>
      <c r="N1361" s="740" t="s">
        <v>974</v>
      </c>
      <c r="O1361" s="740" t="s">
        <v>974</v>
      </c>
      <c r="P1361" s="740" t="s">
        <v>974</v>
      </c>
      <c r="Q1361" s="740" t="s">
        <v>974</v>
      </c>
    </row>
    <row r="1362" spans="1:17" ht="18" customHeight="1">
      <c r="B1362" s="736"/>
      <c r="C1362" s="742" t="s">
        <v>1844</v>
      </c>
      <c r="D1362" s="711" t="s">
        <v>1740</v>
      </c>
      <c r="E1362" s="738">
        <v>19</v>
      </c>
      <c r="F1362" s="738">
        <v>0</v>
      </c>
      <c r="G1362" s="738">
        <v>0</v>
      </c>
      <c r="H1362" s="738">
        <v>0</v>
      </c>
      <c r="I1362" s="738">
        <v>19</v>
      </c>
      <c r="J1362" s="738">
        <v>5</v>
      </c>
      <c r="K1362" s="738">
        <v>14</v>
      </c>
      <c r="L1362" s="738">
        <v>0</v>
      </c>
      <c r="M1362" s="738">
        <v>16</v>
      </c>
      <c r="N1362" s="738">
        <v>0</v>
      </c>
      <c r="O1362" s="738">
        <v>0</v>
      </c>
      <c r="P1362" s="738">
        <v>1</v>
      </c>
      <c r="Q1362" s="738">
        <v>2</v>
      </c>
    </row>
    <row r="1363" spans="1:17" ht="9" customHeight="1">
      <c r="B1363" s="736"/>
      <c r="C1363" s="736"/>
      <c r="D1363" s="711" t="s">
        <v>1741</v>
      </c>
      <c r="E1363" s="738">
        <v>9</v>
      </c>
      <c r="F1363" s="738">
        <v>0</v>
      </c>
      <c r="G1363" s="738">
        <v>0</v>
      </c>
      <c r="H1363" s="738">
        <v>0</v>
      </c>
      <c r="I1363" s="738">
        <v>9</v>
      </c>
      <c r="J1363" s="738">
        <v>1</v>
      </c>
      <c r="K1363" s="738">
        <v>8</v>
      </c>
      <c r="L1363" s="738">
        <v>0</v>
      </c>
      <c r="M1363" s="738">
        <v>8</v>
      </c>
      <c r="N1363" s="738">
        <v>0</v>
      </c>
      <c r="O1363" s="738">
        <v>0</v>
      </c>
      <c r="P1363" s="738">
        <v>1</v>
      </c>
      <c r="Q1363" s="738">
        <v>0</v>
      </c>
    </row>
    <row r="1364" spans="1:17" ht="9" customHeight="1">
      <c r="B1364" s="736"/>
      <c r="C1364" s="736"/>
      <c r="D1364" s="711" t="s">
        <v>1742</v>
      </c>
      <c r="E1364" s="738">
        <v>28</v>
      </c>
      <c r="F1364" s="738">
        <v>0</v>
      </c>
      <c r="G1364" s="738">
        <v>0</v>
      </c>
      <c r="H1364" s="738">
        <v>0</v>
      </c>
      <c r="I1364" s="738">
        <v>28</v>
      </c>
      <c r="J1364" s="738">
        <v>6</v>
      </c>
      <c r="K1364" s="738">
        <v>22</v>
      </c>
      <c r="L1364" s="738">
        <v>0</v>
      </c>
      <c r="M1364" s="738">
        <v>24</v>
      </c>
      <c r="N1364" s="738">
        <v>0</v>
      </c>
      <c r="O1364" s="738">
        <v>0</v>
      </c>
      <c r="P1364" s="738">
        <v>2</v>
      </c>
      <c r="Q1364" s="738">
        <v>2</v>
      </c>
    </row>
    <row r="1365" spans="1:17" ht="9" customHeight="1">
      <c r="B1365" s="736"/>
      <c r="C1365" s="736"/>
    </row>
    <row r="1366" spans="1:17" ht="9" customHeight="1">
      <c r="B1366" s="736"/>
      <c r="C1366" s="736"/>
    </row>
    <row r="1367" spans="1:17" ht="9" customHeight="1">
      <c r="B1367" s="736"/>
      <c r="C1367" s="736"/>
    </row>
    <row r="1368" spans="1:17" ht="9" customHeight="1">
      <c r="B1368" s="736"/>
      <c r="C1368" s="736"/>
    </row>
    <row r="1369" spans="1:17" ht="9.9499999999999993" customHeight="1">
      <c r="A1369" s="699" t="s">
        <v>803</v>
      </c>
      <c r="B1369" s="736"/>
      <c r="C1369" s="736"/>
    </row>
    <row r="1370" spans="1:17" s="698" customFormat="1" ht="9.9499999999999993" customHeight="1">
      <c r="A1370" s="743" t="s">
        <v>804</v>
      </c>
      <c r="B1370" s="700"/>
      <c r="C1370" s="700"/>
      <c r="D1370" s="700"/>
      <c r="E1370" s="700"/>
      <c r="F1370" s="700"/>
      <c r="G1370" s="700"/>
      <c r="H1370" s="700"/>
      <c r="I1370" s="700"/>
      <c r="J1370" s="700"/>
      <c r="K1370" s="700"/>
      <c r="L1370" s="700"/>
      <c r="M1370" s="691"/>
      <c r="N1370" s="691"/>
      <c r="O1370" s="691"/>
      <c r="P1370" s="691"/>
      <c r="Q1370" s="691"/>
    </row>
    <row r="1371" spans="1:17" ht="9.9499999999999993" customHeight="1">
      <c r="A1371" s="743" t="s">
        <v>606</v>
      </c>
      <c r="B1371" s="700"/>
      <c r="C1371" s="700"/>
      <c r="D1371" s="700"/>
      <c r="E1371" s="700"/>
      <c r="F1371" s="700"/>
      <c r="G1371" s="700"/>
      <c r="H1371" s="700"/>
      <c r="I1371" s="700"/>
      <c r="J1371" s="700"/>
      <c r="K1371" s="700"/>
      <c r="L1371" s="700"/>
      <c r="M1371" s="691"/>
      <c r="N1371" s="691"/>
      <c r="O1371" s="691"/>
      <c r="P1371" s="691"/>
      <c r="Q1371" s="691"/>
    </row>
    <row r="1372" spans="1:17" ht="9" customHeight="1">
      <c r="B1372" s="736"/>
      <c r="C1372" s="736"/>
    </row>
    <row r="1373" spans="1:17" ht="9" customHeight="1">
      <c r="A1373" s="744" t="s">
        <v>53</v>
      </c>
      <c r="B1373" s="698"/>
      <c r="C1373" s="698"/>
      <c r="L1373" s="737"/>
    </row>
    <row r="1374" spans="1:17" ht="18" customHeight="1">
      <c r="B1374" s="699" t="s">
        <v>721</v>
      </c>
      <c r="C1374" s="736"/>
      <c r="D1374" s="711"/>
      <c r="E1374" s="739"/>
      <c r="F1374" s="739"/>
      <c r="G1374" s="739"/>
      <c r="H1374" s="739"/>
      <c r="I1374" s="739"/>
      <c r="J1374" s="739"/>
      <c r="K1374" s="739"/>
      <c r="L1374" s="739"/>
      <c r="M1374" s="739"/>
      <c r="N1374" s="739"/>
      <c r="O1374" s="739"/>
      <c r="P1374" s="739"/>
      <c r="Q1374" s="739"/>
    </row>
    <row r="1375" spans="1:17" ht="18" customHeight="1">
      <c r="B1375" s="736"/>
      <c r="C1375" s="736" t="s">
        <v>721</v>
      </c>
      <c r="D1375" s="711" t="s">
        <v>1740</v>
      </c>
      <c r="E1375" s="738">
        <v>41</v>
      </c>
      <c r="F1375" s="738">
        <v>0</v>
      </c>
      <c r="G1375" s="738">
        <v>0</v>
      </c>
      <c r="H1375" s="738">
        <v>0</v>
      </c>
      <c r="I1375" s="738">
        <v>41</v>
      </c>
      <c r="J1375" s="738">
        <v>41</v>
      </c>
      <c r="K1375" s="738">
        <v>0</v>
      </c>
      <c r="L1375" s="738">
        <v>0</v>
      </c>
      <c r="M1375" s="740" t="s">
        <v>974</v>
      </c>
      <c r="N1375" s="740" t="s">
        <v>974</v>
      </c>
      <c r="O1375" s="740" t="s">
        <v>974</v>
      </c>
      <c r="P1375" s="740" t="s">
        <v>974</v>
      </c>
      <c r="Q1375" s="740" t="s">
        <v>974</v>
      </c>
    </row>
    <row r="1376" spans="1:17" ht="9" customHeight="1">
      <c r="B1376" s="736"/>
      <c r="C1376" s="736"/>
      <c r="D1376" s="711" t="s">
        <v>1741</v>
      </c>
      <c r="E1376" s="738">
        <v>71</v>
      </c>
      <c r="F1376" s="738">
        <v>0</v>
      </c>
      <c r="G1376" s="738">
        <v>0</v>
      </c>
      <c r="H1376" s="738">
        <v>0</v>
      </c>
      <c r="I1376" s="738">
        <v>71</v>
      </c>
      <c r="J1376" s="738">
        <v>70</v>
      </c>
      <c r="K1376" s="738">
        <v>1</v>
      </c>
      <c r="L1376" s="738">
        <v>0</v>
      </c>
      <c r="M1376" s="740" t="s">
        <v>974</v>
      </c>
      <c r="N1376" s="740" t="s">
        <v>974</v>
      </c>
      <c r="O1376" s="740" t="s">
        <v>974</v>
      </c>
      <c r="P1376" s="740" t="s">
        <v>974</v>
      </c>
      <c r="Q1376" s="740" t="s">
        <v>974</v>
      </c>
    </row>
    <row r="1377" spans="1:17" ht="9" customHeight="1">
      <c r="B1377" s="736"/>
      <c r="C1377" s="736"/>
      <c r="D1377" s="711" t="s">
        <v>1742</v>
      </c>
      <c r="E1377" s="738">
        <v>112</v>
      </c>
      <c r="F1377" s="738">
        <v>0</v>
      </c>
      <c r="G1377" s="738">
        <v>0</v>
      </c>
      <c r="H1377" s="738">
        <v>0</v>
      </c>
      <c r="I1377" s="738">
        <v>112</v>
      </c>
      <c r="J1377" s="738">
        <v>111</v>
      </c>
      <c r="K1377" s="738">
        <v>1</v>
      </c>
      <c r="L1377" s="738">
        <v>0</v>
      </c>
      <c r="M1377" s="740" t="s">
        <v>974</v>
      </c>
      <c r="N1377" s="740" t="s">
        <v>974</v>
      </c>
      <c r="O1377" s="740" t="s">
        <v>974</v>
      </c>
      <c r="P1377" s="740" t="s">
        <v>974</v>
      </c>
      <c r="Q1377" s="740" t="s">
        <v>974</v>
      </c>
    </row>
    <row r="1378" spans="1:17" ht="18" customHeight="1">
      <c r="B1378" s="736"/>
      <c r="C1378" s="736" t="s">
        <v>722</v>
      </c>
      <c r="D1378" s="711" t="s">
        <v>1740</v>
      </c>
      <c r="E1378" s="738">
        <v>17</v>
      </c>
      <c r="F1378" s="738">
        <v>0</v>
      </c>
      <c r="G1378" s="738">
        <v>0</v>
      </c>
      <c r="H1378" s="738">
        <v>0</v>
      </c>
      <c r="I1378" s="738">
        <v>17</v>
      </c>
      <c r="J1378" s="738">
        <v>17</v>
      </c>
      <c r="K1378" s="738">
        <v>0</v>
      </c>
      <c r="L1378" s="738">
        <v>0</v>
      </c>
      <c r="M1378" s="740" t="s">
        <v>974</v>
      </c>
      <c r="N1378" s="740" t="s">
        <v>974</v>
      </c>
      <c r="O1378" s="740" t="s">
        <v>974</v>
      </c>
      <c r="P1378" s="740" t="s">
        <v>974</v>
      </c>
      <c r="Q1378" s="740" t="s">
        <v>974</v>
      </c>
    </row>
    <row r="1379" spans="1:17" ht="9" customHeight="1">
      <c r="B1379" s="736"/>
      <c r="C1379" s="736"/>
      <c r="D1379" s="711" t="s">
        <v>1741</v>
      </c>
      <c r="E1379" s="738">
        <v>24</v>
      </c>
      <c r="F1379" s="738">
        <v>0</v>
      </c>
      <c r="G1379" s="738">
        <v>0</v>
      </c>
      <c r="H1379" s="738">
        <v>0</v>
      </c>
      <c r="I1379" s="738">
        <v>24</v>
      </c>
      <c r="J1379" s="738">
        <v>24</v>
      </c>
      <c r="K1379" s="738">
        <v>0</v>
      </c>
      <c r="L1379" s="738">
        <v>0</v>
      </c>
      <c r="M1379" s="740" t="s">
        <v>974</v>
      </c>
      <c r="N1379" s="740" t="s">
        <v>974</v>
      </c>
      <c r="O1379" s="740" t="s">
        <v>974</v>
      </c>
      <c r="P1379" s="740" t="s">
        <v>974</v>
      </c>
      <c r="Q1379" s="740" t="s">
        <v>974</v>
      </c>
    </row>
    <row r="1380" spans="1:17" ht="9" customHeight="1">
      <c r="B1380" s="736"/>
      <c r="C1380" s="736"/>
      <c r="D1380" s="711" t="s">
        <v>1742</v>
      </c>
      <c r="E1380" s="738">
        <v>41</v>
      </c>
      <c r="F1380" s="738">
        <v>0</v>
      </c>
      <c r="G1380" s="738">
        <v>0</v>
      </c>
      <c r="H1380" s="738">
        <v>0</v>
      </c>
      <c r="I1380" s="738">
        <v>41</v>
      </c>
      <c r="J1380" s="738">
        <v>41</v>
      </c>
      <c r="K1380" s="738">
        <v>0</v>
      </c>
      <c r="L1380" s="738">
        <v>0</v>
      </c>
      <c r="M1380" s="740" t="s">
        <v>974</v>
      </c>
      <c r="N1380" s="740" t="s">
        <v>974</v>
      </c>
      <c r="O1380" s="740" t="s">
        <v>974</v>
      </c>
      <c r="P1380" s="740" t="s">
        <v>974</v>
      </c>
      <c r="Q1380" s="740" t="s">
        <v>974</v>
      </c>
    </row>
    <row r="1381" spans="1:17" ht="18" customHeight="1">
      <c r="B1381" s="736"/>
      <c r="C1381" s="742" t="s">
        <v>1844</v>
      </c>
      <c r="D1381" s="711" t="s">
        <v>1740</v>
      </c>
      <c r="E1381" s="738">
        <v>58</v>
      </c>
      <c r="F1381" s="738">
        <v>0</v>
      </c>
      <c r="G1381" s="738">
        <v>0</v>
      </c>
      <c r="H1381" s="738">
        <v>0</v>
      </c>
      <c r="I1381" s="738">
        <v>58</v>
      </c>
      <c r="J1381" s="738">
        <v>58</v>
      </c>
      <c r="K1381" s="738">
        <v>0</v>
      </c>
      <c r="L1381" s="738">
        <v>0</v>
      </c>
      <c r="M1381" s="738">
        <v>50</v>
      </c>
      <c r="N1381" s="738">
        <v>7</v>
      </c>
      <c r="O1381" s="738">
        <v>1</v>
      </c>
      <c r="P1381" s="738">
        <v>0</v>
      </c>
      <c r="Q1381" s="738">
        <v>0</v>
      </c>
    </row>
    <row r="1382" spans="1:17" ht="9" customHeight="1">
      <c r="B1382" s="736"/>
      <c r="C1382" s="736"/>
      <c r="D1382" s="711" t="s">
        <v>1741</v>
      </c>
      <c r="E1382" s="738">
        <v>95</v>
      </c>
      <c r="F1382" s="738">
        <v>0</v>
      </c>
      <c r="G1382" s="738">
        <v>0</v>
      </c>
      <c r="H1382" s="738">
        <v>0</v>
      </c>
      <c r="I1382" s="738">
        <v>95</v>
      </c>
      <c r="J1382" s="738">
        <v>94</v>
      </c>
      <c r="K1382" s="738">
        <v>1</v>
      </c>
      <c r="L1382" s="738">
        <v>0</v>
      </c>
      <c r="M1382" s="738">
        <v>87</v>
      </c>
      <c r="N1382" s="738">
        <v>6</v>
      </c>
      <c r="O1382" s="738">
        <v>2</v>
      </c>
      <c r="P1382" s="738">
        <v>0</v>
      </c>
      <c r="Q1382" s="738">
        <v>0</v>
      </c>
    </row>
    <row r="1383" spans="1:17" ht="9" customHeight="1">
      <c r="B1383" s="736"/>
      <c r="C1383" s="736"/>
      <c r="D1383" s="711" t="s">
        <v>1742</v>
      </c>
      <c r="E1383" s="738">
        <v>153</v>
      </c>
      <c r="F1383" s="738">
        <v>0</v>
      </c>
      <c r="G1383" s="738">
        <v>0</v>
      </c>
      <c r="H1383" s="738">
        <v>0</v>
      </c>
      <c r="I1383" s="738">
        <v>153</v>
      </c>
      <c r="J1383" s="738">
        <v>152</v>
      </c>
      <c r="K1383" s="738">
        <v>1</v>
      </c>
      <c r="L1383" s="738">
        <v>0</v>
      </c>
      <c r="M1383" s="738">
        <v>137</v>
      </c>
      <c r="N1383" s="738">
        <v>13</v>
      </c>
      <c r="O1383" s="738">
        <v>3</v>
      </c>
      <c r="P1383" s="738">
        <v>0</v>
      </c>
      <c r="Q1383" s="738">
        <v>0</v>
      </c>
    </row>
    <row r="1384" spans="1:17" ht="18" customHeight="1">
      <c r="B1384" s="699" t="s">
        <v>1863</v>
      </c>
      <c r="C1384" s="736"/>
      <c r="D1384" s="711" t="s">
        <v>1740</v>
      </c>
      <c r="E1384" s="738">
        <v>77</v>
      </c>
      <c r="F1384" s="738">
        <v>0</v>
      </c>
      <c r="G1384" s="738">
        <v>0</v>
      </c>
      <c r="H1384" s="738">
        <v>0</v>
      </c>
      <c r="I1384" s="738">
        <v>77</v>
      </c>
      <c r="J1384" s="738">
        <v>63</v>
      </c>
      <c r="K1384" s="738">
        <v>14</v>
      </c>
      <c r="L1384" s="738">
        <v>0</v>
      </c>
      <c r="M1384" s="738">
        <v>66</v>
      </c>
      <c r="N1384" s="738">
        <v>7</v>
      </c>
      <c r="O1384" s="738">
        <v>1</v>
      </c>
      <c r="P1384" s="738">
        <v>1</v>
      </c>
      <c r="Q1384" s="738">
        <v>2</v>
      </c>
    </row>
    <row r="1385" spans="1:17" ht="9" customHeight="1">
      <c r="B1385" s="736"/>
      <c r="C1385" s="736"/>
      <c r="D1385" s="711" t="s">
        <v>1741</v>
      </c>
      <c r="E1385" s="738">
        <v>104</v>
      </c>
      <c r="F1385" s="738">
        <v>0</v>
      </c>
      <c r="G1385" s="738">
        <v>0</v>
      </c>
      <c r="H1385" s="738">
        <v>0</v>
      </c>
      <c r="I1385" s="738">
        <v>104</v>
      </c>
      <c r="J1385" s="738">
        <v>95</v>
      </c>
      <c r="K1385" s="738">
        <v>9</v>
      </c>
      <c r="L1385" s="738">
        <v>0</v>
      </c>
      <c r="M1385" s="738">
        <v>95</v>
      </c>
      <c r="N1385" s="738">
        <v>6</v>
      </c>
      <c r="O1385" s="738">
        <v>2</v>
      </c>
      <c r="P1385" s="738">
        <v>1</v>
      </c>
      <c r="Q1385" s="738">
        <v>0</v>
      </c>
    </row>
    <row r="1386" spans="1:17" ht="9" customHeight="1">
      <c r="B1386" s="736"/>
      <c r="C1386" s="736"/>
      <c r="D1386" s="711" t="s">
        <v>1742</v>
      </c>
      <c r="E1386" s="738">
        <v>181</v>
      </c>
      <c r="F1386" s="738">
        <v>0</v>
      </c>
      <c r="G1386" s="738">
        <v>0</v>
      </c>
      <c r="H1386" s="738">
        <v>0</v>
      </c>
      <c r="I1386" s="738">
        <v>181</v>
      </c>
      <c r="J1386" s="738">
        <v>158</v>
      </c>
      <c r="K1386" s="738">
        <v>23</v>
      </c>
      <c r="L1386" s="738">
        <v>0</v>
      </c>
      <c r="M1386" s="738">
        <v>161</v>
      </c>
      <c r="N1386" s="738">
        <v>13</v>
      </c>
      <c r="O1386" s="738">
        <v>3</v>
      </c>
      <c r="P1386" s="738">
        <v>2</v>
      </c>
      <c r="Q1386" s="738">
        <v>2</v>
      </c>
    </row>
    <row r="1387" spans="1:17" ht="20.100000000000001" customHeight="1">
      <c r="A1387" s="1571" t="s">
        <v>1874</v>
      </c>
      <c r="B1387" s="1571"/>
      <c r="C1387" s="1571"/>
      <c r="D1387" s="711" t="s">
        <v>1740</v>
      </c>
      <c r="E1387" s="738">
        <v>601</v>
      </c>
      <c r="F1387" s="738">
        <v>418</v>
      </c>
      <c r="G1387" s="738">
        <v>246</v>
      </c>
      <c r="H1387" s="738">
        <v>172</v>
      </c>
      <c r="I1387" s="738">
        <v>183</v>
      </c>
      <c r="J1387" s="738">
        <v>79</v>
      </c>
      <c r="K1387" s="738">
        <v>62</v>
      </c>
      <c r="L1387" s="738">
        <v>42</v>
      </c>
      <c r="M1387" s="738">
        <v>517</v>
      </c>
      <c r="N1387" s="738">
        <v>45</v>
      </c>
      <c r="O1387" s="738">
        <v>31</v>
      </c>
      <c r="P1387" s="738">
        <v>3</v>
      </c>
      <c r="Q1387" s="738">
        <v>5</v>
      </c>
    </row>
    <row r="1388" spans="1:17" ht="9" customHeight="1">
      <c r="B1388" s="736"/>
      <c r="C1388" s="736"/>
      <c r="D1388" s="711" t="s">
        <v>1741</v>
      </c>
      <c r="E1388" s="738">
        <v>862</v>
      </c>
      <c r="F1388" s="738">
        <v>417</v>
      </c>
      <c r="G1388" s="738">
        <v>224</v>
      </c>
      <c r="H1388" s="738">
        <v>193</v>
      </c>
      <c r="I1388" s="738">
        <v>445</v>
      </c>
      <c r="J1388" s="738">
        <v>127</v>
      </c>
      <c r="K1388" s="738">
        <v>152</v>
      </c>
      <c r="L1388" s="738">
        <v>166</v>
      </c>
      <c r="M1388" s="738">
        <v>725</v>
      </c>
      <c r="N1388" s="738">
        <v>86</v>
      </c>
      <c r="O1388" s="738">
        <v>38</v>
      </c>
      <c r="P1388" s="738">
        <v>11</v>
      </c>
      <c r="Q1388" s="738">
        <v>2</v>
      </c>
    </row>
    <row r="1389" spans="1:17" ht="9" customHeight="1">
      <c r="B1389" s="736"/>
      <c r="C1389" s="736"/>
      <c r="D1389" s="711" t="s">
        <v>1742</v>
      </c>
      <c r="E1389" s="738">
        <v>1463</v>
      </c>
      <c r="F1389" s="738">
        <v>835</v>
      </c>
      <c r="G1389" s="738">
        <v>470</v>
      </c>
      <c r="H1389" s="738">
        <v>365</v>
      </c>
      <c r="I1389" s="738">
        <v>628</v>
      </c>
      <c r="J1389" s="738">
        <v>206</v>
      </c>
      <c r="K1389" s="738">
        <v>214</v>
      </c>
      <c r="L1389" s="738">
        <v>208</v>
      </c>
      <c r="M1389" s="738">
        <v>1242</v>
      </c>
      <c r="N1389" s="738">
        <v>131</v>
      </c>
      <c r="O1389" s="738">
        <v>69</v>
      </c>
      <c r="P1389" s="738">
        <v>14</v>
      </c>
      <c r="Q1389" s="738">
        <v>7</v>
      </c>
    </row>
    <row r="1390" spans="1:17" ht="18" customHeight="1">
      <c r="A1390" s="692" t="s">
        <v>175</v>
      </c>
      <c r="B1390" s="736"/>
      <c r="C1390" s="739"/>
      <c r="D1390" s="711"/>
      <c r="E1390" s="739"/>
      <c r="F1390" s="739"/>
      <c r="G1390" s="739"/>
      <c r="H1390" s="739"/>
      <c r="I1390" s="739"/>
      <c r="J1390" s="739"/>
      <c r="K1390" s="739"/>
      <c r="L1390" s="739"/>
      <c r="M1390" s="739"/>
      <c r="N1390" s="739"/>
      <c r="O1390" s="739"/>
      <c r="P1390" s="739"/>
      <c r="Q1390" s="739"/>
    </row>
    <row r="1391" spans="1:17" ht="18" customHeight="1">
      <c r="B1391" s="699" t="s">
        <v>344</v>
      </c>
      <c r="C1391" s="736"/>
      <c r="D1391" s="711"/>
      <c r="E1391" s="739"/>
      <c r="F1391" s="739"/>
      <c r="G1391" s="739"/>
      <c r="H1391" s="739"/>
      <c r="I1391" s="739"/>
      <c r="J1391" s="739"/>
      <c r="K1391" s="739"/>
      <c r="L1391" s="739"/>
      <c r="M1391" s="739"/>
      <c r="N1391" s="739"/>
      <c r="O1391" s="739"/>
      <c r="P1391" s="739"/>
      <c r="Q1391" s="739"/>
    </row>
    <row r="1392" spans="1:17" ht="18" customHeight="1">
      <c r="B1392" s="736"/>
      <c r="C1392" s="736" t="s">
        <v>1838</v>
      </c>
      <c r="D1392" s="711" t="s">
        <v>1740</v>
      </c>
      <c r="E1392" s="738">
        <v>4153</v>
      </c>
      <c r="F1392" s="738">
        <v>4094</v>
      </c>
      <c r="G1392" s="738">
        <v>4005</v>
      </c>
      <c r="H1392" s="738">
        <v>89</v>
      </c>
      <c r="I1392" s="738">
        <v>59</v>
      </c>
      <c r="J1392" s="738">
        <v>9</v>
      </c>
      <c r="K1392" s="738">
        <v>29</v>
      </c>
      <c r="L1392" s="738">
        <v>21</v>
      </c>
      <c r="M1392" s="738">
        <v>4087</v>
      </c>
      <c r="N1392" s="738">
        <v>6</v>
      </c>
      <c r="O1392" s="738">
        <v>12</v>
      </c>
      <c r="P1392" s="738">
        <v>4</v>
      </c>
      <c r="Q1392" s="738">
        <v>44</v>
      </c>
    </row>
    <row r="1393" spans="2:17" ht="9" customHeight="1">
      <c r="B1393" s="736"/>
      <c r="C1393" s="736"/>
      <c r="D1393" s="711" t="s">
        <v>1741</v>
      </c>
      <c r="E1393" s="738">
        <v>536</v>
      </c>
      <c r="F1393" s="738">
        <v>518</v>
      </c>
      <c r="G1393" s="738">
        <v>513</v>
      </c>
      <c r="H1393" s="738">
        <v>5</v>
      </c>
      <c r="I1393" s="738">
        <v>18</v>
      </c>
      <c r="J1393" s="738">
        <v>2</v>
      </c>
      <c r="K1393" s="738">
        <v>13</v>
      </c>
      <c r="L1393" s="738">
        <v>3</v>
      </c>
      <c r="M1393" s="738">
        <v>530</v>
      </c>
      <c r="N1393" s="738">
        <v>0</v>
      </c>
      <c r="O1393" s="738">
        <v>1</v>
      </c>
      <c r="P1393" s="738">
        <v>0</v>
      </c>
      <c r="Q1393" s="738">
        <v>5</v>
      </c>
    </row>
    <row r="1394" spans="2:17" ht="9" customHeight="1">
      <c r="B1394" s="736"/>
      <c r="C1394" s="736"/>
      <c r="D1394" s="711" t="s">
        <v>1742</v>
      </c>
      <c r="E1394" s="738">
        <v>4689</v>
      </c>
      <c r="F1394" s="738">
        <v>4612</v>
      </c>
      <c r="G1394" s="738">
        <v>4518</v>
      </c>
      <c r="H1394" s="738">
        <v>94</v>
      </c>
      <c r="I1394" s="738">
        <v>77</v>
      </c>
      <c r="J1394" s="738">
        <v>11</v>
      </c>
      <c r="K1394" s="738">
        <v>42</v>
      </c>
      <c r="L1394" s="738">
        <v>24</v>
      </c>
      <c r="M1394" s="738">
        <v>4617</v>
      </c>
      <c r="N1394" s="738">
        <v>6</v>
      </c>
      <c r="O1394" s="738">
        <v>13</v>
      </c>
      <c r="P1394" s="738">
        <v>4</v>
      </c>
      <c r="Q1394" s="738">
        <v>49</v>
      </c>
    </row>
    <row r="1395" spans="2:17" ht="18" customHeight="1">
      <c r="B1395" s="736"/>
      <c r="C1395" s="736" t="s">
        <v>1839</v>
      </c>
      <c r="D1395" s="711" t="s">
        <v>1740</v>
      </c>
      <c r="E1395" s="738">
        <v>5518</v>
      </c>
      <c r="F1395" s="738">
        <v>5334</v>
      </c>
      <c r="G1395" s="738">
        <v>5157</v>
      </c>
      <c r="H1395" s="738">
        <v>177</v>
      </c>
      <c r="I1395" s="738">
        <v>184</v>
      </c>
      <c r="J1395" s="738">
        <v>24</v>
      </c>
      <c r="K1395" s="738">
        <v>99</v>
      </c>
      <c r="L1395" s="738">
        <v>61</v>
      </c>
      <c r="M1395" s="738">
        <v>5437</v>
      </c>
      <c r="N1395" s="738">
        <v>11</v>
      </c>
      <c r="O1395" s="738">
        <v>8</v>
      </c>
      <c r="P1395" s="738">
        <v>24</v>
      </c>
      <c r="Q1395" s="738">
        <v>38</v>
      </c>
    </row>
    <row r="1396" spans="2:17" ht="9" customHeight="1">
      <c r="B1396" s="736"/>
      <c r="C1396" s="736"/>
      <c r="D1396" s="711" t="s">
        <v>1741</v>
      </c>
      <c r="E1396" s="738">
        <v>1079</v>
      </c>
      <c r="F1396" s="738">
        <v>1025</v>
      </c>
      <c r="G1396" s="738">
        <v>1003</v>
      </c>
      <c r="H1396" s="738">
        <v>22</v>
      </c>
      <c r="I1396" s="738">
        <v>54</v>
      </c>
      <c r="J1396" s="738">
        <v>4</v>
      </c>
      <c r="K1396" s="738">
        <v>35</v>
      </c>
      <c r="L1396" s="738">
        <v>15</v>
      </c>
      <c r="M1396" s="738">
        <v>1065</v>
      </c>
      <c r="N1396" s="738">
        <v>1</v>
      </c>
      <c r="O1396" s="738">
        <v>0</v>
      </c>
      <c r="P1396" s="738">
        <v>2</v>
      </c>
      <c r="Q1396" s="738">
        <v>11</v>
      </c>
    </row>
    <row r="1397" spans="2:17" ht="9" customHeight="1">
      <c r="B1397" s="736"/>
      <c r="C1397" s="736"/>
      <c r="D1397" s="711" t="s">
        <v>1742</v>
      </c>
      <c r="E1397" s="738">
        <v>6597</v>
      </c>
      <c r="F1397" s="738">
        <v>6359</v>
      </c>
      <c r="G1397" s="738">
        <v>6160</v>
      </c>
      <c r="H1397" s="738">
        <v>199</v>
      </c>
      <c r="I1397" s="738">
        <v>238</v>
      </c>
      <c r="J1397" s="738">
        <v>28</v>
      </c>
      <c r="K1397" s="738">
        <v>134</v>
      </c>
      <c r="L1397" s="738">
        <v>76</v>
      </c>
      <c r="M1397" s="738">
        <v>6502</v>
      </c>
      <c r="N1397" s="738">
        <v>12</v>
      </c>
      <c r="O1397" s="738">
        <v>8</v>
      </c>
      <c r="P1397" s="738">
        <v>26</v>
      </c>
      <c r="Q1397" s="738">
        <v>49</v>
      </c>
    </row>
    <row r="1398" spans="2:17" ht="18" customHeight="1">
      <c r="B1398" s="736"/>
      <c r="C1398" s="741" t="s">
        <v>1840</v>
      </c>
      <c r="D1398" s="711" t="s">
        <v>1740</v>
      </c>
      <c r="E1398" s="738">
        <v>4086</v>
      </c>
      <c r="F1398" s="738">
        <v>3303</v>
      </c>
      <c r="G1398" s="738">
        <v>3303</v>
      </c>
      <c r="H1398" s="738">
        <v>0</v>
      </c>
      <c r="I1398" s="738">
        <v>783</v>
      </c>
      <c r="J1398" s="738">
        <v>59</v>
      </c>
      <c r="K1398" s="738">
        <v>462</v>
      </c>
      <c r="L1398" s="738">
        <v>262</v>
      </c>
      <c r="M1398" s="738">
        <v>3020</v>
      </c>
      <c r="N1398" s="738">
        <v>31</v>
      </c>
      <c r="O1398" s="738">
        <v>137</v>
      </c>
      <c r="P1398" s="738">
        <v>800</v>
      </c>
      <c r="Q1398" s="738">
        <v>98</v>
      </c>
    </row>
    <row r="1399" spans="2:17" ht="9" customHeight="1">
      <c r="B1399" s="736"/>
      <c r="C1399" s="736"/>
      <c r="D1399" s="711" t="s">
        <v>1741</v>
      </c>
      <c r="E1399" s="738">
        <v>1238</v>
      </c>
      <c r="F1399" s="738">
        <v>902</v>
      </c>
      <c r="G1399" s="738">
        <v>902</v>
      </c>
      <c r="H1399" s="738">
        <v>0</v>
      </c>
      <c r="I1399" s="738">
        <v>336</v>
      </c>
      <c r="J1399" s="738">
        <v>18</v>
      </c>
      <c r="K1399" s="738">
        <v>209</v>
      </c>
      <c r="L1399" s="738">
        <v>109</v>
      </c>
      <c r="M1399" s="738">
        <v>860</v>
      </c>
      <c r="N1399" s="738">
        <v>12</v>
      </c>
      <c r="O1399" s="738">
        <v>29</v>
      </c>
      <c r="P1399" s="738">
        <v>316</v>
      </c>
      <c r="Q1399" s="738">
        <v>21</v>
      </c>
    </row>
    <row r="1400" spans="2:17" ht="9" customHeight="1">
      <c r="B1400" s="736"/>
      <c r="C1400" s="736"/>
      <c r="D1400" s="711" t="s">
        <v>1742</v>
      </c>
      <c r="E1400" s="738">
        <v>5324</v>
      </c>
      <c r="F1400" s="738">
        <v>4205</v>
      </c>
      <c r="G1400" s="738">
        <v>4205</v>
      </c>
      <c r="H1400" s="738">
        <v>0</v>
      </c>
      <c r="I1400" s="738">
        <v>1119</v>
      </c>
      <c r="J1400" s="738">
        <v>77</v>
      </c>
      <c r="K1400" s="738">
        <v>671</v>
      </c>
      <c r="L1400" s="738">
        <v>371</v>
      </c>
      <c r="M1400" s="738">
        <v>3880</v>
      </c>
      <c r="N1400" s="738">
        <v>43</v>
      </c>
      <c r="O1400" s="738">
        <v>166</v>
      </c>
      <c r="P1400" s="738">
        <v>1116</v>
      </c>
      <c r="Q1400" s="738">
        <v>119</v>
      </c>
    </row>
    <row r="1401" spans="2:17" ht="18" customHeight="1">
      <c r="B1401" s="736"/>
      <c r="C1401" s="741" t="s">
        <v>1841</v>
      </c>
      <c r="D1401" s="711" t="s">
        <v>1740</v>
      </c>
      <c r="E1401" s="738">
        <v>729</v>
      </c>
      <c r="F1401" s="738">
        <v>511</v>
      </c>
      <c r="G1401" s="738">
        <v>0</v>
      </c>
      <c r="H1401" s="738">
        <v>511</v>
      </c>
      <c r="I1401" s="738">
        <v>218</v>
      </c>
      <c r="J1401" s="738">
        <v>28</v>
      </c>
      <c r="K1401" s="738">
        <v>130</v>
      </c>
      <c r="L1401" s="738">
        <v>60</v>
      </c>
      <c r="M1401" s="738">
        <v>506</v>
      </c>
      <c r="N1401" s="738">
        <v>65</v>
      </c>
      <c r="O1401" s="738">
        <v>44</v>
      </c>
      <c r="P1401" s="738">
        <v>73</v>
      </c>
      <c r="Q1401" s="738">
        <v>41</v>
      </c>
    </row>
    <row r="1402" spans="2:17" ht="9" customHeight="1">
      <c r="B1402" s="736"/>
      <c r="C1402" s="736"/>
      <c r="D1402" s="711" t="s">
        <v>1741</v>
      </c>
      <c r="E1402" s="738">
        <v>290</v>
      </c>
      <c r="F1402" s="738">
        <v>206</v>
      </c>
      <c r="G1402" s="738">
        <v>0</v>
      </c>
      <c r="H1402" s="738">
        <v>206</v>
      </c>
      <c r="I1402" s="738">
        <v>84</v>
      </c>
      <c r="J1402" s="738">
        <v>8</v>
      </c>
      <c r="K1402" s="738">
        <v>60</v>
      </c>
      <c r="L1402" s="738">
        <v>16</v>
      </c>
      <c r="M1402" s="738">
        <v>208</v>
      </c>
      <c r="N1402" s="738">
        <v>23</v>
      </c>
      <c r="O1402" s="738">
        <v>14</v>
      </c>
      <c r="P1402" s="738">
        <v>33</v>
      </c>
      <c r="Q1402" s="738">
        <v>12</v>
      </c>
    </row>
    <row r="1403" spans="2:17" ht="9" customHeight="1">
      <c r="B1403" s="736"/>
      <c r="C1403" s="736"/>
      <c r="D1403" s="711" t="s">
        <v>1742</v>
      </c>
      <c r="E1403" s="738">
        <v>1019</v>
      </c>
      <c r="F1403" s="738">
        <v>717</v>
      </c>
      <c r="G1403" s="738">
        <v>0</v>
      </c>
      <c r="H1403" s="738">
        <v>717</v>
      </c>
      <c r="I1403" s="738">
        <v>302</v>
      </c>
      <c r="J1403" s="738">
        <v>36</v>
      </c>
      <c r="K1403" s="738">
        <v>190</v>
      </c>
      <c r="L1403" s="738">
        <v>76</v>
      </c>
      <c r="M1403" s="738">
        <v>714</v>
      </c>
      <c r="N1403" s="738">
        <v>88</v>
      </c>
      <c r="O1403" s="738">
        <v>58</v>
      </c>
      <c r="P1403" s="738">
        <v>106</v>
      </c>
      <c r="Q1403" s="738">
        <v>53</v>
      </c>
    </row>
    <row r="1404" spans="2:17" ht="18" customHeight="1">
      <c r="B1404" s="736"/>
      <c r="C1404" s="736" t="s">
        <v>684</v>
      </c>
      <c r="D1404" s="711" t="s">
        <v>1740</v>
      </c>
      <c r="E1404" s="738">
        <v>8027</v>
      </c>
      <c r="F1404" s="738">
        <v>7749</v>
      </c>
      <c r="G1404" s="738">
        <v>7266</v>
      </c>
      <c r="H1404" s="738">
        <v>483</v>
      </c>
      <c r="I1404" s="738">
        <v>278</v>
      </c>
      <c r="J1404" s="738">
        <v>48</v>
      </c>
      <c r="K1404" s="738">
        <v>145</v>
      </c>
      <c r="L1404" s="738">
        <v>85</v>
      </c>
      <c r="M1404" s="738">
        <v>7455</v>
      </c>
      <c r="N1404" s="738">
        <v>201</v>
      </c>
      <c r="O1404" s="738">
        <v>135</v>
      </c>
      <c r="P1404" s="738">
        <v>19</v>
      </c>
      <c r="Q1404" s="738">
        <v>217</v>
      </c>
    </row>
    <row r="1405" spans="2:17" ht="9" customHeight="1">
      <c r="B1405" s="736"/>
      <c r="C1405" s="736"/>
      <c r="D1405" s="711" t="s">
        <v>1741</v>
      </c>
      <c r="E1405" s="738">
        <v>2219</v>
      </c>
      <c r="F1405" s="738">
        <v>2127</v>
      </c>
      <c r="G1405" s="738">
        <v>1994</v>
      </c>
      <c r="H1405" s="738">
        <v>133</v>
      </c>
      <c r="I1405" s="738">
        <v>92</v>
      </c>
      <c r="J1405" s="738">
        <v>8</v>
      </c>
      <c r="K1405" s="738">
        <v>49</v>
      </c>
      <c r="L1405" s="738">
        <v>35</v>
      </c>
      <c r="M1405" s="738">
        <v>2036</v>
      </c>
      <c r="N1405" s="738">
        <v>80</v>
      </c>
      <c r="O1405" s="738">
        <v>33</v>
      </c>
      <c r="P1405" s="738">
        <v>11</v>
      </c>
      <c r="Q1405" s="738">
        <v>59</v>
      </c>
    </row>
    <row r="1406" spans="2:17" ht="9" customHeight="1">
      <c r="B1406" s="736"/>
      <c r="C1406" s="736"/>
      <c r="D1406" s="711" t="s">
        <v>1742</v>
      </c>
      <c r="E1406" s="738">
        <v>10246</v>
      </c>
      <c r="F1406" s="738">
        <v>9876</v>
      </c>
      <c r="G1406" s="738">
        <v>9260</v>
      </c>
      <c r="H1406" s="738">
        <v>616</v>
      </c>
      <c r="I1406" s="738">
        <v>370</v>
      </c>
      <c r="J1406" s="738">
        <v>56</v>
      </c>
      <c r="K1406" s="738">
        <v>194</v>
      </c>
      <c r="L1406" s="738">
        <v>120</v>
      </c>
      <c r="M1406" s="738">
        <v>9491</v>
      </c>
      <c r="N1406" s="738">
        <v>281</v>
      </c>
      <c r="O1406" s="738">
        <v>168</v>
      </c>
      <c r="P1406" s="738">
        <v>30</v>
      </c>
      <c r="Q1406" s="738">
        <v>276</v>
      </c>
    </row>
    <row r="1407" spans="2:17" ht="18" customHeight="1">
      <c r="B1407" s="736"/>
      <c r="C1407" s="736" t="s">
        <v>685</v>
      </c>
      <c r="D1407" s="711" t="s">
        <v>1740</v>
      </c>
      <c r="E1407" s="738">
        <v>11969</v>
      </c>
      <c r="F1407" s="738">
        <v>11357</v>
      </c>
      <c r="G1407" s="738">
        <v>9831</v>
      </c>
      <c r="H1407" s="738">
        <v>1526</v>
      </c>
      <c r="I1407" s="738">
        <v>612</v>
      </c>
      <c r="J1407" s="738">
        <v>59</v>
      </c>
      <c r="K1407" s="738">
        <v>449</v>
      </c>
      <c r="L1407" s="738">
        <v>104</v>
      </c>
      <c r="M1407" s="738">
        <v>11128</v>
      </c>
      <c r="N1407" s="738">
        <v>319</v>
      </c>
      <c r="O1407" s="738">
        <v>183</v>
      </c>
      <c r="P1407" s="738">
        <v>122</v>
      </c>
      <c r="Q1407" s="738">
        <v>217</v>
      </c>
    </row>
    <row r="1408" spans="2:17" ht="9" customHeight="1">
      <c r="B1408" s="736"/>
      <c r="C1408" s="736"/>
      <c r="D1408" s="711" t="s">
        <v>1741</v>
      </c>
      <c r="E1408" s="738">
        <v>4271</v>
      </c>
      <c r="F1408" s="738">
        <v>3850</v>
      </c>
      <c r="G1408" s="738">
        <v>3134</v>
      </c>
      <c r="H1408" s="738">
        <v>716</v>
      </c>
      <c r="I1408" s="738">
        <v>421</v>
      </c>
      <c r="J1408" s="738">
        <v>19</v>
      </c>
      <c r="K1408" s="738">
        <v>268</v>
      </c>
      <c r="L1408" s="738">
        <v>134</v>
      </c>
      <c r="M1408" s="738">
        <v>3876</v>
      </c>
      <c r="N1408" s="738">
        <v>181</v>
      </c>
      <c r="O1408" s="738">
        <v>63</v>
      </c>
      <c r="P1408" s="738">
        <v>70</v>
      </c>
      <c r="Q1408" s="738">
        <v>81</v>
      </c>
    </row>
    <row r="1409" spans="2:17" ht="9" customHeight="1">
      <c r="B1409" s="736"/>
      <c r="C1409" s="736"/>
      <c r="D1409" s="711" t="s">
        <v>1742</v>
      </c>
      <c r="E1409" s="738">
        <v>16240</v>
      </c>
      <c r="F1409" s="738">
        <v>15207</v>
      </c>
      <c r="G1409" s="738">
        <v>12965</v>
      </c>
      <c r="H1409" s="738">
        <v>2242</v>
      </c>
      <c r="I1409" s="738">
        <v>1033</v>
      </c>
      <c r="J1409" s="738">
        <v>78</v>
      </c>
      <c r="K1409" s="738">
        <v>717</v>
      </c>
      <c r="L1409" s="738">
        <v>238</v>
      </c>
      <c r="M1409" s="738">
        <v>15004</v>
      </c>
      <c r="N1409" s="738">
        <v>500</v>
      </c>
      <c r="O1409" s="738">
        <v>246</v>
      </c>
      <c r="P1409" s="738">
        <v>192</v>
      </c>
      <c r="Q1409" s="738">
        <v>298</v>
      </c>
    </row>
    <row r="1410" spans="2:17" ht="18" customHeight="1">
      <c r="B1410" s="736"/>
      <c r="C1410" s="736" t="s">
        <v>1842</v>
      </c>
      <c r="D1410" s="711" t="s">
        <v>1740</v>
      </c>
      <c r="E1410" s="738">
        <v>942</v>
      </c>
      <c r="F1410" s="738">
        <v>923</v>
      </c>
      <c r="G1410" s="738">
        <v>0</v>
      </c>
      <c r="H1410" s="738">
        <v>923</v>
      </c>
      <c r="I1410" s="738">
        <v>19</v>
      </c>
      <c r="J1410" s="738">
        <v>3</v>
      </c>
      <c r="K1410" s="738">
        <v>9</v>
      </c>
      <c r="L1410" s="738">
        <v>7</v>
      </c>
      <c r="M1410" s="738">
        <v>735</v>
      </c>
      <c r="N1410" s="738">
        <v>109</v>
      </c>
      <c r="O1410" s="738">
        <v>56</v>
      </c>
      <c r="P1410" s="738">
        <v>1</v>
      </c>
      <c r="Q1410" s="738">
        <v>41</v>
      </c>
    </row>
    <row r="1411" spans="2:17" ht="9" customHeight="1">
      <c r="B1411" s="736"/>
      <c r="C1411" s="736"/>
      <c r="D1411" s="711" t="s">
        <v>1741</v>
      </c>
      <c r="E1411" s="738">
        <v>673</v>
      </c>
      <c r="F1411" s="738">
        <v>620</v>
      </c>
      <c r="G1411" s="738">
        <v>0</v>
      </c>
      <c r="H1411" s="738">
        <v>620</v>
      </c>
      <c r="I1411" s="738">
        <v>53</v>
      </c>
      <c r="J1411" s="738">
        <v>8</v>
      </c>
      <c r="K1411" s="738">
        <v>25</v>
      </c>
      <c r="L1411" s="738">
        <v>20</v>
      </c>
      <c r="M1411" s="738">
        <v>535</v>
      </c>
      <c r="N1411" s="738">
        <v>75</v>
      </c>
      <c r="O1411" s="738">
        <v>42</v>
      </c>
      <c r="P1411" s="738">
        <v>1</v>
      </c>
      <c r="Q1411" s="738">
        <v>20</v>
      </c>
    </row>
    <row r="1412" spans="2:17" ht="9" customHeight="1">
      <c r="B1412" s="736"/>
      <c r="C1412" s="736"/>
      <c r="D1412" s="711" t="s">
        <v>1742</v>
      </c>
      <c r="E1412" s="738">
        <v>1615</v>
      </c>
      <c r="F1412" s="738">
        <v>1543</v>
      </c>
      <c r="G1412" s="738">
        <v>0</v>
      </c>
      <c r="H1412" s="738">
        <v>1543</v>
      </c>
      <c r="I1412" s="738">
        <v>72</v>
      </c>
      <c r="J1412" s="738">
        <v>11</v>
      </c>
      <c r="K1412" s="738">
        <v>34</v>
      </c>
      <c r="L1412" s="738">
        <v>27</v>
      </c>
      <c r="M1412" s="738">
        <v>1270</v>
      </c>
      <c r="N1412" s="738">
        <v>184</v>
      </c>
      <c r="O1412" s="738">
        <v>98</v>
      </c>
      <c r="P1412" s="738">
        <v>2</v>
      </c>
      <c r="Q1412" s="738">
        <v>61</v>
      </c>
    </row>
    <row r="1413" spans="2:17" ht="18" customHeight="1">
      <c r="B1413" s="736"/>
      <c r="C1413" s="736" t="s">
        <v>1843</v>
      </c>
      <c r="D1413" s="711" t="s">
        <v>1740</v>
      </c>
      <c r="E1413" s="738">
        <v>385</v>
      </c>
      <c r="F1413" s="738">
        <v>250</v>
      </c>
      <c r="G1413" s="738">
        <v>0</v>
      </c>
      <c r="H1413" s="738">
        <v>250</v>
      </c>
      <c r="I1413" s="738">
        <v>135</v>
      </c>
      <c r="J1413" s="738">
        <v>12</v>
      </c>
      <c r="K1413" s="738">
        <v>101</v>
      </c>
      <c r="L1413" s="738">
        <v>22</v>
      </c>
      <c r="M1413" s="738">
        <v>266</v>
      </c>
      <c r="N1413" s="738">
        <v>95</v>
      </c>
      <c r="O1413" s="738">
        <v>18</v>
      </c>
      <c r="P1413" s="738">
        <v>2</v>
      </c>
      <c r="Q1413" s="738">
        <v>4</v>
      </c>
    </row>
    <row r="1414" spans="2:17" ht="9" customHeight="1">
      <c r="B1414" s="736"/>
      <c r="C1414" s="736"/>
      <c r="D1414" s="711" t="s">
        <v>1741</v>
      </c>
      <c r="E1414" s="738">
        <v>229</v>
      </c>
      <c r="F1414" s="738">
        <v>146</v>
      </c>
      <c r="G1414" s="738">
        <v>0</v>
      </c>
      <c r="H1414" s="738">
        <v>146</v>
      </c>
      <c r="I1414" s="738">
        <v>83</v>
      </c>
      <c r="J1414" s="738">
        <v>5</v>
      </c>
      <c r="K1414" s="738">
        <v>57</v>
      </c>
      <c r="L1414" s="738">
        <v>21</v>
      </c>
      <c r="M1414" s="738">
        <v>157</v>
      </c>
      <c r="N1414" s="738">
        <v>59</v>
      </c>
      <c r="O1414" s="738">
        <v>11</v>
      </c>
      <c r="P1414" s="738">
        <v>0</v>
      </c>
      <c r="Q1414" s="738">
        <v>2</v>
      </c>
    </row>
    <row r="1415" spans="2:17" ht="9" customHeight="1">
      <c r="B1415" s="736"/>
      <c r="C1415" s="736"/>
      <c r="D1415" s="711" t="s">
        <v>1742</v>
      </c>
      <c r="E1415" s="738">
        <v>614</v>
      </c>
      <c r="F1415" s="738">
        <v>396</v>
      </c>
      <c r="G1415" s="738">
        <v>0</v>
      </c>
      <c r="H1415" s="738">
        <v>396</v>
      </c>
      <c r="I1415" s="738">
        <v>218</v>
      </c>
      <c r="J1415" s="738">
        <v>17</v>
      </c>
      <c r="K1415" s="738">
        <v>158</v>
      </c>
      <c r="L1415" s="738">
        <v>43</v>
      </c>
      <c r="M1415" s="738">
        <v>423</v>
      </c>
      <c r="N1415" s="738">
        <v>154</v>
      </c>
      <c r="O1415" s="738">
        <v>29</v>
      </c>
      <c r="P1415" s="738">
        <v>2</v>
      </c>
      <c r="Q1415" s="738">
        <v>6</v>
      </c>
    </row>
    <row r="1416" spans="2:17" ht="18" customHeight="1">
      <c r="B1416" s="736"/>
      <c r="C1416" s="742" t="s">
        <v>1844</v>
      </c>
      <c r="D1416" s="711" t="s">
        <v>1740</v>
      </c>
      <c r="E1416" s="738">
        <v>35809</v>
      </c>
      <c r="F1416" s="738">
        <v>33521</v>
      </c>
      <c r="G1416" s="738">
        <v>29562</v>
      </c>
      <c r="H1416" s="738">
        <v>3959</v>
      </c>
      <c r="I1416" s="738">
        <v>2288</v>
      </c>
      <c r="J1416" s="738">
        <v>242</v>
      </c>
      <c r="K1416" s="738">
        <v>1424</v>
      </c>
      <c r="L1416" s="738">
        <v>622</v>
      </c>
      <c r="M1416" s="738">
        <v>32634</v>
      </c>
      <c r="N1416" s="738">
        <v>837</v>
      </c>
      <c r="O1416" s="738">
        <v>593</v>
      </c>
      <c r="P1416" s="738">
        <v>1045</v>
      </c>
      <c r="Q1416" s="738">
        <v>700</v>
      </c>
    </row>
    <row r="1417" spans="2:17" ht="9" customHeight="1">
      <c r="B1417" s="736"/>
      <c r="C1417" s="736"/>
      <c r="D1417" s="711" t="s">
        <v>1741</v>
      </c>
      <c r="E1417" s="738">
        <v>10535</v>
      </c>
      <c r="F1417" s="738">
        <v>9394</v>
      </c>
      <c r="G1417" s="738">
        <v>7546</v>
      </c>
      <c r="H1417" s="738">
        <v>1848</v>
      </c>
      <c r="I1417" s="738">
        <v>1141</v>
      </c>
      <c r="J1417" s="738">
        <v>72</v>
      </c>
      <c r="K1417" s="738">
        <v>716</v>
      </c>
      <c r="L1417" s="738">
        <v>353</v>
      </c>
      <c r="M1417" s="738">
        <v>9267</v>
      </c>
      <c r="N1417" s="738">
        <v>431</v>
      </c>
      <c r="O1417" s="738">
        <v>193</v>
      </c>
      <c r="P1417" s="738">
        <v>433</v>
      </c>
      <c r="Q1417" s="738">
        <v>211</v>
      </c>
    </row>
    <row r="1418" spans="2:17" ht="9" customHeight="1">
      <c r="B1418" s="736"/>
      <c r="C1418" s="736"/>
      <c r="D1418" s="711" t="s">
        <v>1742</v>
      </c>
      <c r="E1418" s="738">
        <v>46344</v>
      </c>
      <c r="F1418" s="738">
        <v>42915</v>
      </c>
      <c r="G1418" s="738">
        <v>37108</v>
      </c>
      <c r="H1418" s="738">
        <v>5807</v>
      </c>
      <c r="I1418" s="738">
        <v>3429</v>
      </c>
      <c r="J1418" s="738">
        <v>314</v>
      </c>
      <c r="K1418" s="738">
        <v>2140</v>
      </c>
      <c r="L1418" s="738">
        <v>975</v>
      </c>
      <c r="M1418" s="738">
        <v>41901</v>
      </c>
      <c r="N1418" s="738">
        <v>1268</v>
      </c>
      <c r="O1418" s="738">
        <v>786</v>
      </c>
      <c r="P1418" s="738">
        <v>1478</v>
      </c>
      <c r="Q1418" s="738">
        <v>911</v>
      </c>
    </row>
    <row r="1419" spans="2:17" ht="18" customHeight="1">
      <c r="B1419" s="699" t="s">
        <v>689</v>
      </c>
      <c r="C1419" s="736"/>
      <c r="D1419" s="711"/>
      <c r="E1419" s="739"/>
      <c r="F1419" s="739"/>
      <c r="G1419" s="739"/>
      <c r="H1419" s="739"/>
      <c r="I1419" s="739"/>
      <c r="J1419" s="739"/>
      <c r="K1419" s="739"/>
      <c r="L1419" s="739"/>
      <c r="M1419" s="739"/>
      <c r="N1419" s="739"/>
      <c r="O1419" s="739"/>
      <c r="P1419" s="739"/>
      <c r="Q1419" s="739"/>
    </row>
    <row r="1420" spans="2:17" ht="18" customHeight="1">
      <c r="B1420" s="736"/>
      <c r="C1420" s="736" t="s">
        <v>1845</v>
      </c>
      <c r="D1420" s="711" t="s">
        <v>1740</v>
      </c>
      <c r="E1420" s="738">
        <v>762</v>
      </c>
      <c r="F1420" s="738">
        <v>632</v>
      </c>
      <c r="G1420" s="738">
        <v>498</v>
      </c>
      <c r="H1420" s="738">
        <v>134</v>
      </c>
      <c r="I1420" s="738">
        <v>130</v>
      </c>
      <c r="J1420" s="738">
        <v>11</v>
      </c>
      <c r="K1420" s="738">
        <v>62</v>
      </c>
      <c r="L1420" s="738">
        <v>57</v>
      </c>
      <c r="M1420" s="738">
        <v>607</v>
      </c>
      <c r="N1420" s="738">
        <v>1</v>
      </c>
      <c r="O1420" s="738">
        <v>6</v>
      </c>
      <c r="P1420" s="738">
        <v>124</v>
      </c>
      <c r="Q1420" s="738">
        <v>24</v>
      </c>
    </row>
    <row r="1421" spans="2:17" ht="9" customHeight="1">
      <c r="B1421" s="736"/>
      <c r="C1421" s="736"/>
      <c r="D1421" s="711" t="s">
        <v>1741</v>
      </c>
      <c r="E1421" s="738">
        <v>439</v>
      </c>
      <c r="F1421" s="738">
        <v>271</v>
      </c>
      <c r="G1421" s="738">
        <v>208</v>
      </c>
      <c r="H1421" s="738">
        <v>63</v>
      </c>
      <c r="I1421" s="738">
        <v>168</v>
      </c>
      <c r="J1421" s="738">
        <v>17</v>
      </c>
      <c r="K1421" s="738">
        <v>83</v>
      </c>
      <c r="L1421" s="738">
        <v>68</v>
      </c>
      <c r="M1421" s="738">
        <v>286</v>
      </c>
      <c r="N1421" s="738">
        <v>3</v>
      </c>
      <c r="O1421" s="738">
        <v>5</v>
      </c>
      <c r="P1421" s="738">
        <v>140</v>
      </c>
      <c r="Q1421" s="738">
        <v>5</v>
      </c>
    </row>
    <row r="1422" spans="2:17" ht="9" customHeight="1">
      <c r="B1422" s="736"/>
      <c r="C1422" s="736"/>
      <c r="D1422" s="711" t="s">
        <v>1742</v>
      </c>
      <c r="E1422" s="738">
        <v>1201</v>
      </c>
      <c r="F1422" s="738">
        <v>903</v>
      </c>
      <c r="G1422" s="738">
        <v>706</v>
      </c>
      <c r="H1422" s="738">
        <v>197</v>
      </c>
      <c r="I1422" s="738">
        <v>298</v>
      </c>
      <c r="J1422" s="738">
        <v>28</v>
      </c>
      <c r="K1422" s="738">
        <v>145</v>
      </c>
      <c r="L1422" s="738">
        <v>125</v>
      </c>
      <c r="M1422" s="738">
        <v>893</v>
      </c>
      <c r="N1422" s="738">
        <v>4</v>
      </c>
      <c r="O1422" s="738">
        <v>11</v>
      </c>
      <c r="P1422" s="738">
        <v>264</v>
      </c>
      <c r="Q1422" s="738">
        <v>29</v>
      </c>
    </row>
    <row r="1423" spans="2:17" ht="18" customHeight="1">
      <c r="B1423" s="736"/>
      <c r="C1423" s="736" t="s">
        <v>1846</v>
      </c>
      <c r="D1423" s="711" t="s">
        <v>1740</v>
      </c>
      <c r="E1423" s="738">
        <v>12</v>
      </c>
      <c r="F1423" s="738">
        <v>5</v>
      </c>
      <c r="G1423" s="740" t="s">
        <v>974</v>
      </c>
      <c r="H1423" s="740" t="s">
        <v>974</v>
      </c>
      <c r="I1423" s="738">
        <v>7</v>
      </c>
      <c r="J1423" s="738">
        <v>2</v>
      </c>
      <c r="K1423" s="738">
        <v>3</v>
      </c>
      <c r="L1423" s="738">
        <v>2</v>
      </c>
      <c r="M1423" s="738">
        <v>2</v>
      </c>
      <c r="N1423" s="738">
        <v>1</v>
      </c>
      <c r="O1423" s="738">
        <v>8</v>
      </c>
      <c r="P1423" s="738">
        <v>1</v>
      </c>
      <c r="Q1423" s="738">
        <v>0</v>
      </c>
    </row>
    <row r="1424" spans="2:17" ht="9" customHeight="1">
      <c r="B1424" s="736"/>
      <c r="C1424" s="736"/>
      <c r="D1424" s="711" t="s">
        <v>1741</v>
      </c>
      <c r="E1424" s="738">
        <v>10</v>
      </c>
      <c r="F1424" s="738">
        <v>9</v>
      </c>
      <c r="G1424" s="740" t="s">
        <v>974</v>
      </c>
      <c r="H1424" s="740" t="s">
        <v>974</v>
      </c>
      <c r="I1424" s="738">
        <v>1</v>
      </c>
      <c r="J1424" s="738">
        <v>0</v>
      </c>
      <c r="K1424" s="738">
        <v>1</v>
      </c>
      <c r="L1424" s="738">
        <v>0</v>
      </c>
      <c r="M1424" s="738">
        <v>1</v>
      </c>
      <c r="N1424" s="738">
        <v>0</v>
      </c>
      <c r="O1424" s="738">
        <v>9</v>
      </c>
      <c r="P1424" s="738">
        <v>0</v>
      </c>
      <c r="Q1424" s="738">
        <v>0</v>
      </c>
    </row>
    <row r="1425" spans="1:17" ht="9" customHeight="1">
      <c r="B1425" s="736"/>
      <c r="C1425" s="736"/>
      <c r="D1425" s="711" t="s">
        <v>1742</v>
      </c>
      <c r="E1425" s="738">
        <v>22</v>
      </c>
      <c r="F1425" s="738">
        <v>14</v>
      </c>
      <c r="G1425" s="740" t="s">
        <v>974</v>
      </c>
      <c r="H1425" s="740" t="s">
        <v>974</v>
      </c>
      <c r="I1425" s="738">
        <v>8</v>
      </c>
      <c r="J1425" s="738">
        <v>2</v>
      </c>
      <c r="K1425" s="738">
        <v>4</v>
      </c>
      <c r="L1425" s="738">
        <v>2</v>
      </c>
      <c r="M1425" s="738">
        <v>3</v>
      </c>
      <c r="N1425" s="738">
        <v>1</v>
      </c>
      <c r="O1425" s="738">
        <v>17</v>
      </c>
      <c r="P1425" s="738">
        <v>1</v>
      </c>
      <c r="Q1425" s="738">
        <v>0</v>
      </c>
    </row>
    <row r="1426" spans="1:17" ht="9.9499999999999993" customHeight="1">
      <c r="A1426" s="699" t="s">
        <v>803</v>
      </c>
      <c r="B1426" s="736"/>
      <c r="C1426" s="736"/>
    </row>
    <row r="1427" spans="1:17" s="698" customFormat="1" ht="9.9499999999999993" customHeight="1">
      <c r="A1427" s="743" t="s">
        <v>804</v>
      </c>
      <c r="B1427" s="700"/>
      <c r="C1427" s="700"/>
      <c r="D1427" s="700"/>
      <c r="E1427" s="700"/>
      <c r="F1427" s="700"/>
      <c r="G1427" s="700"/>
      <c r="H1427" s="700"/>
      <c r="I1427" s="700"/>
      <c r="J1427" s="700"/>
      <c r="K1427" s="700"/>
      <c r="L1427" s="700"/>
      <c r="M1427" s="691"/>
      <c r="N1427" s="691"/>
      <c r="O1427" s="691"/>
      <c r="P1427" s="691"/>
      <c r="Q1427" s="691"/>
    </row>
    <row r="1428" spans="1:17" ht="9.9499999999999993" customHeight="1">
      <c r="A1428" s="743" t="s">
        <v>606</v>
      </c>
      <c r="B1428" s="700"/>
      <c r="C1428" s="700"/>
      <c r="D1428" s="700"/>
      <c r="E1428" s="700"/>
      <c r="F1428" s="700"/>
      <c r="G1428" s="700"/>
      <c r="H1428" s="700"/>
      <c r="I1428" s="700"/>
      <c r="J1428" s="700"/>
      <c r="K1428" s="700"/>
      <c r="L1428" s="700"/>
      <c r="M1428" s="691"/>
      <c r="N1428" s="691"/>
      <c r="O1428" s="691"/>
      <c r="P1428" s="691"/>
      <c r="Q1428" s="691"/>
    </row>
    <row r="1429" spans="1:17" ht="9" customHeight="1">
      <c r="B1429" s="736"/>
      <c r="C1429" s="736"/>
    </row>
    <row r="1430" spans="1:17" ht="9" customHeight="1">
      <c r="A1430" s="744" t="s">
        <v>53</v>
      </c>
      <c r="B1430" s="698"/>
      <c r="C1430" s="698"/>
      <c r="L1430" s="737"/>
    </row>
    <row r="1431" spans="1:17" ht="18" customHeight="1">
      <c r="B1431" s="736"/>
      <c r="C1431" s="736" t="s">
        <v>1847</v>
      </c>
      <c r="D1431" s="711" t="s">
        <v>1740</v>
      </c>
      <c r="E1431" s="738">
        <v>34</v>
      </c>
      <c r="F1431" s="738">
        <v>29</v>
      </c>
      <c r="G1431" s="740" t="s">
        <v>974</v>
      </c>
      <c r="H1431" s="740" t="s">
        <v>974</v>
      </c>
      <c r="I1431" s="738">
        <v>5</v>
      </c>
      <c r="J1431" s="738">
        <v>2</v>
      </c>
      <c r="K1431" s="738">
        <v>2</v>
      </c>
      <c r="L1431" s="738">
        <v>1</v>
      </c>
      <c r="M1431" s="740" t="s">
        <v>974</v>
      </c>
      <c r="N1431" s="740" t="s">
        <v>974</v>
      </c>
      <c r="O1431" s="740" t="s">
        <v>974</v>
      </c>
      <c r="P1431" s="740" t="s">
        <v>974</v>
      </c>
      <c r="Q1431" s="740" t="s">
        <v>974</v>
      </c>
    </row>
    <row r="1432" spans="1:17" ht="9" customHeight="1">
      <c r="B1432" s="736"/>
      <c r="C1432" s="736"/>
      <c r="D1432" s="711" t="s">
        <v>1741</v>
      </c>
      <c r="E1432" s="738">
        <v>16</v>
      </c>
      <c r="F1432" s="738">
        <v>11</v>
      </c>
      <c r="G1432" s="740" t="s">
        <v>974</v>
      </c>
      <c r="H1432" s="740" t="s">
        <v>974</v>
      </c>
      <c r="I1432" s="738">
        <v>5</v>
      </c>
      <c r="J1432" s="738">
        <v>0</v>
      </c>
      <c r="K1432" s="738">
        <v>3</v>
      </c>
      <c r="L1432" s="738">
        <v>2</v>
      </c>
      <c r="M1432" s="740" t="s">
        <v>974</v>
      </c>
      <c r="N1432" s="740" t="s">
        <v>974</v>
      </c>
      <c r="O1432" s="740" t="s">
        <v>974</v>
      </c>
      <c r="P1432" s="740" t="s">
        <v>974</v>
      </c>
      <c r="Q1432" s="740" t="s">
        <v>974</v>
      </c>
    </row>
    <row r="1433" spans="1:17" ht="9" customHeight="1">
      <c r="B1433" s="736"/>
      <c r="C1433" s="736"/>
      <c r="D1433" s="711" t="s">
        <v>1742</v>
      </c>
      <c r="E1433" s="738">
        <v>50</v>
      </c>
      <c r="F1433" s="738">
        <v>40</v>
      </c>
      <c r="G1433" s="740" t="s">
        <v>974</v>
      </c>
      <c r="H1433" s="740" t="s">
        <v>974</v>
      </c>
      <c r="I1433" s="738">
        <v>10</v>
      </c>
      <c r="J1433" s="738">
        <v>2</v>
      </c>
      <c r="K1433" s="738">
        <v>5</v>
      </c>
      <c r="L1433" s="738">
        <v>3</v>
      </c>
      <c r="M1433" s="740" t="s">
        <v>974</v>
      </c>
      <c r="N1433" s="740" t="s">
        <v>974</v>
      </c>
      <c r="O1433" s="740" t="s">
        <v>974</v>
      </c>
      <c r="P1433" s="740" t="s">
        <v>974</v>
      </c>
      <c r="Q1433" s="740" t="s">
        <v>974</v>
      </c>
    </row>
    <row r="1434" spans="1:17" ht="18" customHeight="1">
      <c r="B1434" s="736"/>
      <c r="C1434" s="736" t="s">
        <v>1865</v>
      </c>
      <c r="D1434" s="711" t="s">
        <v>1740</v>
      </c>
      <c r="E1434" s="738">
        <v>47</v>
      </c>
      <c r="F1434" s="738">
        <v>45</v>
      </c>
      <c r="G1434" s="740" t="s">
        <v>974</v>
      </c>
      <c r="H1434" s="740" t="s">
        <v>974</v>
      </c>
      <c r="I1434" s="738">
        <v>2</v>
      </c>
      <c r="J1434" s="738">
        <v>1</v>
      </c>
      <c r="K1434" s="738">
        <v>0</v>
      </c>
      <c r="L1434" s="738">
        <v>1</v>
      </c>
      <c r="M1434" s="740" t="s">
        <v>974</v>
      </c>
      <c r="N1434" s="740" t="s">
        <v>974</v>
      </c>
      <c r="O1434" s="740" t="s">
        <v>974</v>
      </c>
      <c r="P1434" s="740" t="s">
        <v>974</v>
      </c>
      <c r="Q1434" s="740" t="s">
        <v>974</v>
      </c>
    </row>
    <row r="1435" spans="1:17" ht="9" customHeight="1">
      <c r="B1435" s="736"/>
      <c r="C1435" s="736"/>
      <c r="D1435" s="711" t="s">
        <v>1741</v>
      </c>
      <c r="E1435" s="738">
        <v>2</v>
      </c>
      <c r="F1435" s="738">
        <v>1</v>
      </c>
      <c r="G1435" s="740" t="s">
        <v>974</v>
      </c>
      <c r="H1435" s="740" t="s">
        <v>974</v>
      </c>
      <c r="I1435" s="738">
        <v>1</v>
      </c>
      <c r="J1435" s="738">
        <v>0</v>
      </c>
      <c r="K1435" s="738">
        <v>0</v>
      </c>
      <c r="L1435" s="738">
        <v>1</v>
      </c>
      <c r="M1435" s="740" t="s">
        <v>974</v>
      </c>
      <c r="N1435" s="740" t="s">
        <v>974</v>
      </c>
      <c r="O1435" s="740" t="s">
        <v>974</v>
      </c>
      <c r="P1435" s="740" t="s">
        <v>974</v>
      </c>
      <c r="Q1435" s="740" t="s">
        <v>974</v>
      </c>
    </row>
    <row r="1436" spans="1:17" ht="9" customHeight="1">
      <c r="B1436" s="736"/>
      <c r="C1436" s="736"/>
      <c r="D1436" s="711" t="s">
        <v>1742</v>
      </c>
      <c r="E1436" s="738">
        <v>49</v>
      </c>
      <c r="F1436" s="738">
        <v>46</v>
      </c>
      <c r="G1436" s="740" t="s">
        <v>974</v>
      </c>
      <c r="H1436" s="740" t="s">
        <v>974</v>
      </c>
      <c r="I1436" s="738">
        <v>3</v>
      </c>
      <c r="J1436" s="738">
        <v>1</v>
      </c>
      <c r="K1436" s="738">
        <v>0</v>
      </c>
      <c r="L1436" s="738">
        <v>2</v>
      </c>
      <c r="M1436" s="740" t="s">
        <v>974</v>
      </c>
      <c r="N1436" s="740" t="s">
        <v>974</v>
      </c>
      <c r="O1436" s="740" t="s">
        <v>974</v>
      </c>
      <c r="P1436" s="740" t="s">
        <v>974</v>
      </c>
      <c r="Q1436" s="740" t="s">
        <v>974</v>
      </c>
    </row>
    <row r="1437" spans="1:17" ht="18" customHeight="1">
      <c r="B1437" s="736"/>
      <c r="C1437" s="736" t="s">
        <v>1866</v>
      </c>
      <c r="D1437" s="711" t="s">
        <v>1740</v>
      </c>
      <c r="E1437" s="738">
        <v>38</v>
      </c>
      <c r="F1437" s="738">
        <v>32</v>
      </c>
      <c r="G1437" s="738">
        <v>26</v>
      </c>
      <c r="H1437" s="738">
        <v>6</v>
      </c>
      <c r="I1437" s="738">
        <v>6</v>
      </c>
      <c r="J1437" s="738">
        <v>2</v>
      </c>
      <c r="K1437" s="738">
        <v>1</v>
      </c>
      <c r="L1437" s="738">
        <v>3</v>
      </c>
      <c r="M1437" s="738">
        <v>32</v>
      </c>
      <c r="N1437" s="738">
        <v>5</v>
      </c>
      <c r="O1437" s="738">
        <v>1</v>
      </c>
      <c r="P1437" s="738">
        <v>0</v>
      </c>
      <c r="Q1437" s="738">
        <v>0</v>
      </c>
    </row>
    <row r="1438" spans="1:17" ht="9" customHeight="1">
      <c r="B1438" s="736"/>
      <c r="C1438" s="736"/>
      <c r="D1438" s="711" t="s">
        <v>1741</v>
      </c>
      <c r="E1438" s="738">
        <v>37</v>
      </c>
      <c r="F1438" s="738">
        <v>24</v>
      </c>
      <c r="G1438" s="738">
        <v>18</v>
      </c>
      <c r="H1438" s="738">
        <v>6</v>
      </c>
      <c r="I1438" s="738">
        <v>13</v>
      </c>
      <c r="J1438" s="738">
        <v>0</v>
      </c>
      <c r="K1438" s="738">
        <v>10</v>
      </c>
      <c r="L1438" s="738">
        <v>3</v>
      </c>
      <c r="M1438" s="738">
        <v>34</v>
      </c>
      <c r="N1438" s="738">
        <v>2</v>
      </c>
      <c r="O1438" s="738">
        <v>1</v>
      </c>
      <c r="P1438" s="738">
        <v>0</v>
      </c>
      <c r="Q1438" s="738">
        <v>0</v>
      </c>
    </row>
    <row r="1439" spans="1:17" ht="9" customHeight="1">
      <c r="B1439" s="736"/>
      <c r="C1439" s="736"/>
      <c r="D1439" s="711" t="s">
        <v>1742</v>
      </c>
      <c r="E1439" s="738">
        <v>75</v>
      </c>
      <c r="F1439" s="738">
        <v>56</v>
      </c>
      <c r="G1439" s="738">
        <v>44</v>
      </c>
      <c r="H1439" s="738">
        <v>12</v>
      </c>
      <c r="I1439" s="738">
        <v>19</v>
      </c>
      <c r="J1439" s="738">
        <v>2</v>
      </c>
      <c r="K1439" s="738">
        <v>11</v>
      </c>
      <c r="L1439" s="738">
        <v>6</v>
      </c>
      <c r="M1439" s="738">
        <v>66</v>
      </c>
      <c r="N1439" s="738">
        <v>7</v>
      </c>
      <c r="O1439" s="738">
        <v>2</v>
      </c>
      <c r="P1439" s="738">
        <v>0</v>
      </c>
      <c r="Q1439" s="738">
        <v>0</v>
      </c>
    </row>
    <row r="1440" spans="1:17" ht="18" customHeight="1">
      <c r="B1440" s="736"/>
      <c r="C1440" s="736" t="s">
        <v>1848</v>
      </c>
      <c r="D1440" s="711" t="s">
        <v>1740</v>
      </c>
      <c r="E1440" s="738">
        <v>928</v>
      </c>
      <c r="F1440" s="738">
        <v>730</v>
      </c>
      <c r="G1440" s="738">
        <v>49</v>
      </c>
      <c r="H1440" s="738">
        <v>681</v>
      </c>
      <c r="I1440" s="738">
        <v>198</v>
      </c>
      <c r="J1440" s="738">
        <v>18</v>
      </c>
      <c r="K1440" s="738">
        <v>138</v>
      </c>
      <c r="L1440" s="738">
        <v>42</v>
      </c>
      <c r="M1440" s="738">
        <v>701</v>
      </c>
      <c r="N1440" s="738">
        <v>166</v>
      </c>
      <c r="O1440" s="738">
        <v>51</v>
      </c>
      <c r="P1440" s="738">
        <v>6</v>
      </c>
      <c r="Q1440" s="738">
        <v>4</v>
      </c>
    </row>
    <row r="1441" spans="2:17" ht="9" customHeight="1">
      <c r="B1441" s="736"/>
      <c r="C1441" s="736"/>
      <c r="D1441" s="711" t="s">
        <v>1741</v>
      </c>
      <c r="E1441" s="738">
        <v>626</v>
      </c>
      <c r="F1441" s="738">
        <v>343</v>
      </c>
      <c r="G1441" s="738">
        <v>29</v>
      </c>
      <c r="H1441" s="738">
        <v>314</v>
      </c>
      <c r="I1441" s="738">
        <v>283</v>
      </c>
      <c r="J1441" s="738">
        <v>27</v>
      </c>
      <c r="K1441" s="738">
        <v>196</v>
      </c>
      <c r="L1441" s="738">
        <v>60</v>
      </c>
      <c r="M1441" s="738">
        <v>443</v>
      </c>
      <c r="N1441" s="738">
        <v>138</v>
      </c>
      <c r="O1441" s="738">
        <v>30</v>
      </c>
      <c r="P1441" s="738">
        <v>3</v>
      </c>
      <c r="Q1441" s="738">
        <v>12</v>
      </c>
    </row>
    <row r="1442" spans="2:17" ht="9" customHeight="1">
      <c r="B1442" s="736"/>
      <c r="C1442" s="736"/>
      <c r="D1442" s="711" t="s">
        <v>1742</v>
      </c>
      <c r="E1442" s="738">
        <v>1554</v>
      </c>
      <c r="F1442" s="738">
        <v>1073</v>
      </c>
      <c r="G1442" s="738">
        <v>78</v>
      </c>
      <c r="H1442" s="738">
        <v>995</v>
      </c>
      <c r="I1442" s="738">
        <v>481</v>
      </c>
      <c r="J1442" s="738">
        <v>45</v>
      </c>
      <c r="K1442" s="738">
        <v>334</v>
      </c>
      <c r="L1442" s="738">
        <v>102</v>
      </c>
      <c r="M1442" s="738">
        <v>1144</v>
      </c>
      <c r="N1442" s="738">
        <v>304</v>
      </c>
      <c r="O1442" s="738">
        <v>81</v>
      </c>
      <c r="P1442" s="738">
        <v>9</v>
      </c>
      <c r="Q1442" s="738">
        <v>16</v>
      </c>
    </row>
    <row r="1443" spans="2:17" ht="18" customHeight="1">
      <c r="B1443" s="736"/>
      <c r="C1443" s="736" t="s">
        <v>1849</v>
      </c>
      <c r="D1443" s="711" t="s">
        <v>1740</v>
      </c>
      <c r="E1443" s="738">
        <v>292</v>
      </c>
      <c r="F1443" s="738">
        <v>283</v>
      </c>
      <c r="G1443" s="738">
        <v>0</v>
      </c>
      <c r="H1443" s="738">
        <v>283</v>
      </c>
      <c r="I1443" s="738">
        <v>9</v>
      </c>
      <c r="J1443" s="738">
        <v>0</v>
      </c>
      <c r="K1443" s="738">
        <v>8</v>
      </c>
      <c r="L1443" s="738">
        <v>1</v>
      </c>
      <c r="M1443" s="738">
        <v>285</v>
      </c>
      <c r="N1443" s="738">
        <v>5</v>
      </c>
      <c r="O1443" s="738">
        <v>0</v>
      </c>
      <c r="P1443" s="738">
        <v>0</v>
      </c>
      <c r="Q1443" s="738">
        <v>2</v>
      </c>
    </row>
    <row r="1444" spans="2:17" ht="9" customHeight="1">
      <c r="B1444" s="736"/>
      <c r="C1444" s="736"/>
      <c r="D1444" s="711" t="s">
        <v>1741</v>
      </c>
      <c r="E1444" s="738">
        <v>157</v>
      </c>
      <c r="F1444" s="738">
        <v>138</v>
      </c>
      <c r="G1444" s="738">
        <v>0</v>
      </c>
      <c r="H1444" s="738">
        <v>138</v>
      </c>
      <c r="I1444" s="738">
        <v>19</v>
      </c>
      <c r="J1444" s="738">
        <v>1</v>
      </c>
      <c r="K1444" s="738">
        <v>9</v>
      </c>
      <c r="L1444" s="738">
        <v>9</v>
      </c>
      <c r="M1444" s="738">
        <v>153</v>
      </c>
      <c r="N1444" s="738">
        <v>1</v>
      </c>
      <c r="O1444" s="738">
        <v>1</v>
      </c>
      <c r="P1444" s="738">
        <v>0</v>
      </c>
      <c r="Q1444" s="738">
        <v>2</v>
      </c>
    </row>
    <row r="1445" spans="2:17" ht="9" customHeight="1">
      <c r="B1445" s="736"/>
      <c r="C1445" s="736"/>
      <c r="D1445" s="711" t="s">
        <v>1742</v>
      </c>
      <c r="E1445" s="738">
        <v>449</v>
      </c>
      <c r="F1445" s="738">
        <v>421</v>
      </c>
      <c r="G1445" s="738">
        <v>0</v>
      </c>
      <c r="H1445" s="738">
        <v>421</v>
      </c>
      <c r="I1445" s="738">
        <v>28</v>
      </c>
      <c r="J1445" s="738">
        <v>1</v>
      </c>
      <c r="K1445" s="738">
        <v>17</v>
      </c>
      <c r="L1445" s="738">
        <v>10</v>
      </c>
      <c r="M1445" s="738">
        <v>438</v>
      </c>
      <c r="N1445" s="738">
        <v>6</v>
      </c>
      <c r="O1445" s="738">
        <v>1</v>
      </c>
      <c r="P1445" s="738">
        <v>0</v>
      </c>
      <c r="Q1445" s="738">
        <v>4</v>
      </c>
    </row>
    <row r="1446" spans="2:17" ht="18" customHeight="1">
      <c r="B1446" s="736"/>
      <c r="C1446" s="742" t="s">
        <v>1844</v>
      </c>
      <c r="D1446" s="711" t="s">
        <v>1740</v>
      </c>
      <c r="E1446" s="738">
        <v>2113</v>
      </c>
      <c r="F1446" s="738">
        <v>1756</v>
      </c>
      <c r="G1446" s="738">
        <v>645</v>
      </c>
      <c r="H1446" s="738">
        <v>1111</v>
      </c>
      <c r="I1446" s="738">
        <v>357</v>
      </c>
      <c r="J1446" s="738">
        <v>36</v>
      </c>
      <c r="K1446" s="738">
        <v>214</v>
      </c>
      <c r="L1446" s="738">
        <v>107</v>
      </c>
      <c r="M1446" s="738">
        <v>1706</v>
      </c>
      <c r="N1446" s="738">
        <v>179</v>
      </c>
      <c r="O1446" s="738">
        <v>67</v>
      </c>
      <c r="P1446" s="738">
        <v>131</v>
      </c>
      <c r="Q1446" s="738">
        <v>30</v>
      </c>
    </row>
    <row r="1447" spans="2:17" ht="9" customHeight="1">
      <c r="B1447" s="736"/>
      <c r="C1447" s="736"/>
      <c r="D1447" s="711" t="s">
        <v>1741</v>
      </c>
      <c r="E1447" s="738">
        <v>1287</v>
      </c>
      <c r="F1447" s="738">
        <v>797</v>
      </c>
      <c r="G1447" s="738">
        <v>274</v>
      </c>
      <c r="H1447" s="738">
        <v>523</v>
      </c>
      <c r="I1447" s="738">
        <v>490</v>
      </c>
      <c r="J1447" s="738">
        <v>45</v>
      </c>
      <c r="K1447" s="738">
        <v>302</v>
      </c>
      <c r="L1447" s="738">
        <v>143</v>
      </c>
      <c r="M1447" s="738">
        <v>935</v>
      </c>
      <c r="N1447" s="738">
        <v>144</v>
      </c>
      <c r="O1447" s="738">
        <v>46</v>
      </c>
      <c r="P1447" s="738">
        <v>143</v>
      </c>
      <c r="Q1447" s="738">
        <v>19</v>
      </c>
    </row>
    <row r="1448" spans="2:17" ht="9" customHeight="1">
      <c r="B1448" s="736"/>
      <c r="C1448" s="736"/>
      <c r="D1448" s="711" t="s">
        <v>1742</v>
      </c>
      <c r="E1448" s="738">
        <v>3400</v>
      </c>
      <c r="F1448" s="738">
        <v>2553</v>
      </c>
      <c r="G1448" s="738">
        <v>919</v>
      </c>
      <c r="H1448" s="738">
        <v>1634</v>
      </c>
      <c r="I1448" s="738">
        <v>847</v>
      </c>
      <c r="J1448" s="738">
        <v>81</v>
      </c>
      <c r="K1448" s="738">
        <v>516</v>
      </c>
      <c r="L1448" s="738">
        <v>250</v>
      </c>
      <c r="M1448" s="738">
        <v>2641</v>
      </c>
      <c r="N1448" s="738">
        <v>323</v>
      </c>
      <c r="O1448" s="738">
        <v>113</v>
      </c>
      <c r="P1448" s="738">
        <v>274</v>
      </c>
      <c r="Q1448" s="738">
        <v>49</v>
      </c>
    </row>
    <row r="1449" spans="2:17" ht="18" customHeight="1">
      <c r="B1449" s="699" t="s">
        <v>699</v>
      </c>
      <c r="C1449" s="736"/>
      <c r="D1449" s="711"/>
      <c r="E1449" s="739"/>
      <c r="F1449" s="739"/>
      <c r="G1449" s="739"/>
      <c r="H1449" s="739"/>
      <c r="I1449" s="739"/>
      <c r="J1449" s="739"/>
      <c r="K1449" s="739"/>
      <c r="L1449" s="739"/>
      <c r="M1449" s="739"/>
      <c r="N1449" s="739"/>
      <c r="O1449" s="739"/>
      <c r="P1449" s="739"/>
      <c r="Q1449" s="739"/>
    </row>
    <row r="1450" spans="2:17" ht="27" customHeight="1">
      <c r="B1450" s="736"/>
      <c r="C1450" s="736" t="s">
        <v>1850</v>
      </c>
      <c r="D1450" s="711" t="s">
        <v>1740</v>
      </c>
      <c r="E1450" s="738">
        <v>7301</v>
      </c>
      <c r="F1450" s="738">
        <v>6908</v>
      </c>
      <c r="G1450" s="738">
        <v>6907</v>
      </c>
      <c r="H1450" s="738">
        <v>1</v>
      </c>
      <c r="I1450" s="738">
        <v>393</v>
      </c>
      <c r="J1450" s="738">
        <v>58</v>
      </c>
      <c r="K1450" s="738">
        <v>79</v>
      </c>
      <c r="L1450" s="738">
        <v>256</v>
      </c>
      <c r="M1450" s="738">
        <v>7137</v>
      </c>
      <c r="N1450" s="738">
        <v>29</v>
      </c>
      <c r="O1450" s="738">
        <v>12</v>
      </c>
      <c r="P1450" s="738">
        <v>2</v>
      </c>
      <c r="Q1450" s="738">
        <v>121</v>
      </c>
    </row>
    <row r="1451" spans="2:17" ht="9" customHeight="1">
      <c r="B1451" s="736"/>
      <c r="C1451" s="736"/>
      <c r="D1451" s="711" t="s">
        <v>1741</v>
      </c>
      <c r="E1451" s="738">
        <v>2667</v>
      </c>
      <c r="F1451" s="738">
        <v>1971</v>
      </c>
      <c r="G1451" s="738">
        <v>1971</v>
      </c>
      <c r="H1451" s="738">
        <v>0</v>
      </c>
      <c r="I1451" s="738">
        <v>696</v>
      </c>
      <c r="J1451" s="738">
        <v>54</v>
      </c>
      <c r="K1451" s="738">
        <v>212</v>
      </c>
      <c r="L1451" s="738">
        <v>430</v>
      </c>
      <c r="M1451" s="738">
        <v>2596</v>
      </c>
      <c r="N1451" s="738">
        <v>11</v>
      </c>
      <c r="O1451" s="738">
        <v>10</v>
      </c>
      <c r="P1451" s="738">
        <v>0</v>
      </c>
      <c r="Q1451" s="738">
        <v>50</v>
      </c>
    </row>
    <row r="1452" spans="2:17" ht="9" customHeight="1">
      <c r="B1452" s="736"/>
      <c r="C1452" s="736"/>
      <c r="D1452" s="711" t="s">
        <v>1742</v>
      </c>
      <c r="E1452" s="738">
        <v>9968</v>
      </c>
      <c r="F1452" s="738">
        <v>8879</v>
      </c>
      <c r="G1452" s="738">
        <v>8878</v>
      </c>
      <c r="H1452" s="738">
        <v>1</v>
      </c>
      <c r="I1452" s="738">
        <v>1089</v>
      </c>
      <c r="J1452" s="738">
        <v>112</v>
      </c>
      <c r="K1452" s="738">
        <v>291</v>
      </c>
      <c r="L1452" s="738">
        <v>686</v>
      </c>
      <c r="M1452" s="738">
        <v>9733</v>
      </c>
      <c r="N1452" s="738">
        <v>40</v>
      </c>
      <c r="O1452" s="738">
        <v>22</v>
      </c>
      <c r="P1452" s="738">
        <v>2</v>
      </c>
      <c r="Q1452" s="738">
        <v>171</v>
      </c>
    </row>
    <row r="1453" spans="2:17" ht="18" customHeight="1">
      <c r="B1453" s="736"/>
      <c r="C1453" s="741" t="s">
        <v>1851</v>
      </c>
      <c r="D1453" s="711" t="s">
        <v>1740</v>
      </c>
      <c r="E1453" s="738">
        <v>2355</v>
      </c>
      <c r="F1453" s="738">
        <v>2169</v>
      </c>
      <c r="G1453" s="738">
        <v>0</v>
      </c>
      <c r="H1453" s="738">
        <v>2169</v>
      </c>
      <c r="I1453" s="738">
        <v>186</v>
      </c>
      <c r="J1453" s="738">
        <v>58</v>
      </c>
      <c r="K1453" s="738">
        <v>51</v>
      </c>
      <c r="L1453" s="738">
        <v>77</v>
      </c>
      <c r="M1453" s="738">
        <v>2222</v>
      </c>
      <c r="N1453" s="738">
        <v>49</v>
      </c>
      <c r="O1453" s="738">
        <v>25</v>
      </c>
      <c r="P1453" s="738">
        <v>1</v>
      </c>
      <c r="Q1453" s="738">
        <v>58</v>
      </c>
    </row>
    <row r="1454" spans="2:17" ht="9" customHeight="1">
      <c r="B1454" s="736"/>
      <c r="C1454" s="736"/>
      <c r="D1454" s="711" t="s">
        <v>1741</v>
      </c>
      <c r="E1454" s="738">
        <v>948</v>
      </c>
      <c r="F1454" s="738">
        <v>705</v>
      </c>
      <c r="G1454" s="738">
        <v>0</v>
      </c>
      <c r="H1454" s="738">
        <v>705</v>
      </c>
      <c r="I1454" s="738">
        <v>243</v>
      </c>
      <c r="J1454" s="738">
        <v>35</v>
      </c>
      <c r="K1454" s="738">
        <v>102</v>
      </c>
      <c r="L1454" s="738">
        <v>106</v>
      </c>
      <c r="M1454" s="738">
        <v>882</v>
      </c>
      <c r="N1454" s="738">
        <v>25</v>
      </c>
      <c r="O1454" s="738">
        <v>9</v>
      </c>
      <c r="P1454" s="738">
        <v>0</v>
      </c>
      <c r="Q1454" s="738">
        <v>32</v>
      </c>
    </row>
    <row r="1455" spans="2:17" ht="9" customHeight="1">
      <c r="B1455" s="736"/>
      <c r="C1455" s="736"/>
      <c r="D1455" s="711" t="s">
        <v>1742</v>
      </c>
      <c r="E1455" s="738">
        <v>3303</v>
      </c>
      <c r="F1455" s="738">
        <v>2874</v>
      </c>
      <c r="G1455" s="738">
        <v>0</v>
      </c>
      <c r="H1455" s="738">
        <v>2874</v>
      </c>
      <c r="I1455" s="738">
        <v>429</v>
      </c>
      <c r="J1455" s="738">
        <v>93</v>
      </c>
      <c r="K1455" s="738">
        <v>153</v>
      </c>
      <c r="L1455" s="738">
        <v>183</v>
      </c>
      <c r="M1455" s="738">
        <v>3104</v>
      </c>
      <c r="N1455" s="738">
        <v>74</v>
      </c>
      <c r="O1455" s="738">
        <v>34</v>
      </c>
      <c r="P1455" s="738">
        <v>1</v>
      </c>
      <c r="Q1455" s="738">
        <v>90</v>
      </c>
    </row>
    <row r="1456" spans="2:17" ht="18" customHeight="1">
      <c r="B1456" s="736"/>
      <c r="C1456" s="741" t="s">
        <v>1852</v>
      </c>
      <c r="D1456" s="711" t="s">
        <v>1740</v>
      </c>
      <c r="E1456" s="738">
        <v>10116</v>
      </c>
      <c r="F1456" s="738">
        <v>8658</v>
      </c>
      <c r="G1456" s="738">
        <v>8658</v>
      </c>
      <c r="H1456" s="738">
        <v>0</v>
      </c>
      <c r="I1456" s="738">
        <v>1458</v>
      </c>
      <c r="J1456" s="738">
        <v>183</v>
      </c>
      <c r="K1456" s="738">
        <v>614</v>
      </c>
      <c r="L1456" s="738">
        <v>661</v>
      </c>
      <c r="M1456" s="738">
        <v>9407</v>
      </c>
      <c r="N1456" s="738">
        <v>351</v>
      </c>
      <c r="O1456" s="738">
        <v>132</v>
      </c>
      <c r="P1456" s="738">
        <v>130</v>
      </c>
      <c r="Q1456" s="738">
        <v>96</v>
      </c>
    </row>
    <row r="1457" spans="2:17" ht="9" customHeight="1">
      <c r="B1457" s="736"/>
      <c r="C1457" s="736"/>
      <c r="D1457" s="711" t="s">
        <v>1741</v>
      </c>
      <c r="E1457" s="738">
        <v>6750</v>
      </c>
      <c r="F1457" s="738">
        <v>3972</v>
      </c>
      <c r="G1457" s="738">
        <v>3972</v>
      </c>
      <c r="H1457" s="738">
        <v>0</v>
      </c>
      <c r="I1457" s="738">
        <v>2778</v>
      </c>
      <c r="J1457" s="738">
        <v>296</v>
      </c>
      <c r="K1457" s="738">
        <v>1309</v>
      </c>
      <c r="L1457" s="738">
        <v>1173</v>
      </c>
      <c r="M1457" s="738">
        <v>5943</v>
      </c>
      <c r="N1457" s="738">
        <v>258</v>
      </c>
      <c r="O1457" s="738">
        <v>134</v>
      </c>
      <c r="P1457" s="738">
        <v>336</v>
      </c>
      <c r="Q1457" s="738">
        <v>79</v>
      </c>
    </row>
    <row r="1458" spans="2:17" ht="9" customHeight="1">
      <c r="B1458" s="736"/>
      <c r="C1458" s="736"/>
      <c r="D1458" s="711" t="s">
        <v>1742</v>
      </c>
      <c r="E1458" s="738">
        <v>16866</v>
      </c>
      <c r="F1458" s="738">
        <v>12630</v>
      </c>
      <c r="G1458" s="738">
        <v>12630</v>
      </c>
      <c r="H1458" s="738">
        <v>0</v>
      </c>
      <c r="I1458" s="738">
        <v>4236</v>
      </c>
      <c r="J1458" s="738">
        <v>479</v>
      </c>
      <c r="K1458" s="738">
        <v>1923</v>
      </c>
      <c r="L1458" s="738">
        <v>1834</v>
      </c>
      <c r="M1458" s="738">
        <v>15350</v>
      </c>
      <c r="N1458" s="738">
        <v>609</v>
      </c>
      <c r="O1458" s="738">
        <v>266</v>
      </c>
      <c r="P1458" s="738">
        <v>466</v>
      </c>
      <c r="Q1458" s="738">
        <v>175</v>
      </c>
    </row>
    <row r="1459" spans="2:17" ht="18" customHeight="1">
      <c r="B1459" s="736"/>
      <c r="C1459" s="741" t="s">
        <v>1853</v>
      </c>
      <c r="D1459" s="711" t="s">
        <v>1740</v>
      </c>
      <c r="E1459" s="738">
        <v>76099</v>
      </c>
      <c r="F1459" s="738">
        <v>42962</v>
      </c>
      <c r="G1459" s="738">
        <v>31</v>
      </c>
      <c r="H1459" s="738">
        <v>42931</v>
      </c>
      <c r="I1459" s="738">
        <v>33137</v>
      </c>
      <c r="J1459" s="738">
        <v>3171</v>
      </c>
      <c r="K1459" s="738">
        <v>20995</v>
      </c>
      <c r="L1459" s="738">
        <v>8971</v>
      </c>
      <c r="M1459" s="738">
        <v>37992</v>
      </c>
      <c r="N1459" s="738">
        <v>30717</v>
      </c>
      <c r="O1459" s="738">
        <v>6570</v>
      </c>
      <c r="P1459" s="738">
        <v>199</v>
      </c>
      <c r="Q1459" s="738">
        <v>621</v>
      </c>
    </row>
    <row r="1460" spans="2:17" ht="9" customHeight="1">
      <c r="B1460" s="736"/>
      <c r="C1460" s="736"/>
      <c r="D1460" s="711" t="s">
        <v>1741</v>
      </c>
      <c r="E1460" s="738">
        <v>59693</v>
      </c>
      <c r="F1460" s="738">
        <v>23987</v>
      </c>
      <c r="G1460" s="738">
        <v>9</v>
      </c>
      <c r="H1460" s="738">
        <v>23978</v>
      </c>
      <c r="I1460" s="738">
        <v>35706</v>
      </c>
      <c r="J1460" s="738">
        <v>3441</v>
      </c>
      <c r="K1460" s="738">
        <v>23666</v>
      </c>
      <c r="L1460" s="738">
        <v>8599</v>
      </c>
      <c r="M1460" s="738">
        <v>33652</v>
      </c>
      <c r="N1460" s="738">
        <v>20189</v>
      </c>
      <c r="O1460" s="738">
        <v>4844</v>
      </c>
      <c r="P1460" s="738">
        <v>261</v>
      </c>
      <c r="Q1460" s="738">
        <v>747</v>
      </c>
    </row>
    <row r="1461" spans="2:17" ht="9" customHeight="1">
      <c r="B1461" s="736"/>
      <c r="C1461" s="736"/>
      <c r="D1461" s="711" t="s">
        <v>1742</v>
      </c>
      <c r="E1461" s="738">
        <v>135792</v>
      </c>
      <c r="F1461" s="738">
        <v>66949</v>
      </c>
      <c r="G1461" s="738">
        <v>40</v>
      </c>
      <c r="H1461" s="738">
        <v>66909</v>
      </c>
      <c r="I1461" s="738">
        <v>68843</v>
      </c>
      <c r="J1461" s="738">
        <v>6612</v>
      </c>
      <c r="K1461" s="738">
        <v>44661</v>
      </c>
      <c r="L1461" s="738">
        <v>17570</v>
      </c>
      <c r="M1461" s="738">
        <v>71644</v>
      </c>
      <c r="N1461" s="738">
        <v>50906</v>
      </c>
      <c r="O1461" s="738">
        <v>11414</v>
      </c>
      <c r="P1461" s="738">
        <v>460</v>
      </c>
      <c r="Q1461" s="738">
        <v>1368</v>
      </c>
    </row>
    <row r="1462" spans="2:17" ht="18" customHeight="1">
      <c r="B1462" s="736"/>
      <c r="C1462" s="736" t="s">
        <v>1854</v>
      </c>
      <c r="D1462" s="711" t="s">
        <v>1740</v>
      </c>
      <c r="E1462" s="738">
        <v>8450</v>
      </c>
      <c r="F1462" s="738">
        <v>4195</v>
      </c>
      <c r="G1462" s="738">
        <v>617</v>
      </c>
      <c r="H1462" s="738">
        <v>3578</v>
      </c>
      <c r="I1462" s="738">
        <v>4255</v>
      </c>
      <c r="J1462" s="738">
        <v>611</v>
      </c>
      <c r="K1462" s="738">
        <v>2658</v>
      </c>
      <c r="L1462" s="738">
        <v>986</v>
      </c>
      <c r="M1462" s="738">
        <v>3355</v>
      </c>
      <c r="N1462" s="738">
        <v>3851</v>
      </c>
      <c r="O1462" s="738">
        <v>709</v>
      </c>
      <c r="P1462" s="738">
        <v>31</v>
      </c>
      <c r="Q1462" s="738">
        <v>504</v>
      </c>
    </row>
    <row r="1463" spans="2:17" ht="9" customHeight="1">
      <c r="B1463" s="736"/>
      <c r="C1463" s="736"/>
      <c r="D1463" s="711" t="s">
        <v>1741</v>
      </c>
      <c r="E1463" s="738">
        <v>5272</v>
      </c>
      <c r="F1463" s="738">
        <v>1591</v>
      </c>
      <c r="G1463" s="738">
        <v>227</v>
      </c>
      <c r="H1463" s="738">
        <v>1364</v>
      </c>
      <c r="I1463" s="738">
        <v>3681</v>
      </c>
      <c r="J1463" s="738">
        <v>566</v>
      </c>
      <c r="K1463" s="738">
        <v>2455</v>
      </c>
      <c r="L1463" s="738">
        <v>660</v>
      </c>
      <c r="M1463" s="738">
        <v>2258</v>
      </c>
      <c r="N1463" s="738">
        <v>2173</v>
      </c>
      <c r="O1463" s="738">
        <v>347</v>
      </c>
      <c r="P1463" s="738">
        <v>50</v>
      </c>
      <c r="Q1463" s="738">
        <v>444</v>
      </c>
    </row>
    <row r="1464" spans="2:17" ht="9" customHeight="1">
      <c r="B1464" s="736"/>
      <c r="C1464" s="736"/>
      <c r="D1464" s="711" t="s">
        <v>1742</v>
      </c>
      <c r="E1464" s="738">
        <v>13722</v>
      </c>
      <c r="F1464" s="738">
        <v>5786</v>
      </c>
      <c r="G1464" s="738">
        <v>844</v>
      </c>
      <c r="H1464" s="738">
        <v>4942</v>
      </c>
      <c r="I1464" s="738">
        <v>7936</v>
      </c>
      <c r="J1464" s="738">
        <v>1177</v>
      </c>
      <c r="K1464" s="738">
        <v>5113</v>
      </c>
      <c r="L1464" s="738">
        <v>1646</v>
      </c>
      <c r="M1464" s="738">
        <v>5613</v>
      </c>
      <c r="N1464" s="738">
        <v>6024</v>
      </c>
      <c r="O1464" s="738">
        <v>1056</v>
      </c>
      <c r="P1464" s="738">
        <v>81</v>
      </c>
      <c r="Q1464" s="738">
        <v>948</v>
      </c>
    </row>
    <row r="1465" spans="2:17" ht="18" customHeight="1">
      <c r="B1465" s="736"/>
      <c r="C1465" s="742" t="s">
        <v>1844</v>
      </c>
      <c r="D1465" s="711" t="s">
        <v>1740</v>
      </c>
      <c r="E1465" s="738">
        <v>104321</v>
      </c>
      <c r="F1465" s="738">
        <v>64892</v>
      </c>
      <c r="G1465" s="738">
        <v>16213</v>
      </c>
      <c r="H1465" s="738">
        <v>48679</v>
      </c>
      <c r="I1465" s="738">
        <v>39429</v>
      </c>
      <c r="J1465" s="738">
        <v>4081</v>
      </c>
      <c r="K1465" s="738">
        <v>24397</v>
      </c>
      <c r="L1465" s="738">
        <v>10951</v>
      </c>
      <c r="M1465" s="738">
        <v>60113</v>
      </c>
      <c r="N1465" s="738">
        <v>34997</v>
      </c>
      <c r="O1465" s="738">
        <v>7448</v>
      </c>
      <c r="P1465" s="738">
        <v>363</v>
      </c>
      <c r="Q1465" s="738">
        <v>1400</v>
      </c>
    </row>
    <row r="1466" spans="2:17" ht="9" customHeight="1">
      <c r="B1466" s="736"/>
      <c r="C1466" s="736"/>
      <c r="D1466" s="711" t="s">
        <v>1741</v>
      </c>
      <c r="E1466" s="738">
        <v>75330</v>
      </c>
      <c r="F1466" s="738">
        <v>32226</v>
      </c>
      <c r="G1466" s="738">
        <v>6179</v>
      </c>
      <c r="H1466" s="738">
        <v>26047</v>
      </c>
      <c r="I1466" s="738">
        <v>43104</v>
      </c>
      <c r="J1466" s="738">
        <v>4392</v>
      </c>
      <c r="K1466" s="738">
        <v>27744</v>
      </c>
      <c r="L1466" s="738">
        <v>10968</v>
      </c>
      <c r="M1466" s="738">
        <v>45331</v>
      </c>
      <c r="N1466" s="738">
        <v>22656</v>
      </c>
      <c r="O1466" s="738">
        <v>5344</v>
      </c>
      <c r="P1466" s="738">
        <v>647</v>
      </c>
      <c r="Q1466" s="738">
        <v>1352</v>
      </c>
    </row>
    <row r="1467" spans="2:17" ht="9" customHeight="1">
      <c r="B1467" s="736"/>
      <c r="C1467" s="736"/>
      <c r="D1467" s="711" t="s">
        <v>1742</v>
      </c>
      <c r="E1467" s="738">
        <v>179651</v>
      </c>
      <c r="F1467" s="738">
        <v>97118</v>
      </c>
      <c r="G1467" s="738">
        <v>22392</v>
      </c>
      <c r="H1467" s="738">
        <v>74726</v>
      </c>
      <c r="I1467" s="738">
        <v>82533</v>
      </c>
      <c r="J1467" s="738">
        <v>8473</v>
      </c>
      <c r="K1467" s="738">
        <v>52141</v>
      </c>
      <c r="L1467" s="738">
        <v>21919</v>
      </c>
      <c r="M1467" s="738">
        <v>105444</v>
      </c>
      <c r="N1467" s="738">
        <v>57653</v>
      </c>
      <c r="O1467" s="738">
        <v>12792</v>
      </c>
      <c r="P1467" s="738">
        <v>1010</v>
      </c>
      <c r="Q1467" s="738">
        <v>2752</v>
      </c>
    </row>
    <row r="1468" spans="2:17" ht="18" customHeight="1">
      <c r="B1468" s="699" t="s">
        <v>706</v>
      </c>
      <c r="C1468" s="736"/>
      <c r="D1468" s="711"/>
      <c r="E1468" s="739"/>
      <c r="F1468" s="739"/>
      <c r="G1468" s="739"/>
      <c r="H1468" s="739"/>
      <c r="I1468" s="739"/>
      <c r="J1468" s="739"/>
      <c r="K1468" s="739"/>
      <c r="L1468" s="739"/>
      <c r="M1468" s="739"/>
      <c r="N1468" s="739"/>
      <c r="O1468" s="739"/>
      <c r="P1468" s="739"/>
      <c r="Q1468" s="739"/>
    </row>
    <row r="1469" spans="2:17" ht="27" customHeight="1">
      <c r="B1469" s="736"/>
      <c r="C1469" s="736" t="s">
        <v>1855</v>
      </c>
      <c r="D1469" s="711" t="s">
        <v>1740</v>
      </c>
      <c r="E1469" s="738">
        <v>1273</v>
      </c>
      <c r="F1469" s="738">
        <v>1088</v>
      </c>
      <c r="G1469" s="738">
        <v>968</v>
      </c>
      <c r="H1469" s="738">
        <v>120</v>
      </c>
      <c r="I1469" s="738">
        <v>185</v>
      </c>
      <c r="J1469" s="738">
        <v>52</v>
      </c>
      <c r="K1469" s="738">
        <v>105</v>
      </c>
      <c r="L1469" s="738">
        <v>28</v>
      </c>
      <c r="M1469" s="738">
        <v>1228</v>
      </c>
      <c r="N1469" s="738">
        <v>26</v>
      </c>
      <c r="O1469" s="738">
        <v>5</v>
      </c>
      <c r="P1469" s="738">
        <v>4</v>
      </c>
      <c r="Q1469" s="738">
        <v>10</v>
      </c>
    </row>
    <row r="1470" spans="2:17" ht="9" customHeight="1">
      <c r="B1470" s="736"/>
      <c r="C1470" s="736"/>
      <c r="D1470" s="711" t="s">
        <v>1741</v>
      </c>
      <c r="E1470" s="738">
        <v>784</v>
      </c>
      <c r="F1470" s="738">
        <v>519</v>
      </c>
      <c r="G1470" s="738">
        <v>443</v>
      </c>
      <c r="H1470" s="738">
        <v>76</v>
      </c>
      <c r="I1470" s="738">
        <v>265</v>
      </c>
      <c r="J1470" s="738">
        <v>62</v>
      </c>
      <c r="K1470" s="738">
        <v>132</v>
      </c>
      <c r="L1470" s="738">
        <v>71</v>
      </c>
      <c r="M1470" s="738">
        <v>756</v>
      </c>
      <c r="N1470" s="738">
        <v>18</v>
      </c>
      <c r="O1470" s="738">
        <v>2</v>
      </c>
      <c r="P1470" s="738">
        <v>0</v>
      </c>
      <c r="Q1470" s="738">
        <v>8</v>
      </c>
    </row>
    <row r="1471" spans="2:17" ht="9" customHeight="1">
      <c r="B1471" s="736"/>
      <c r="C1471" s="736"/>
      <c r="D1471" s="711" t="s">
        <v>1742</v>
      </c>
      <c r="E1471" s="738">
        <v>2057</v>
      </c>
      <c r="F1471" s="738">
        <v>1607</v>
      </c>
      <c r="G1471" s="738">
        <v>1411</v>
      </c>
      <c r="H1471" s="738">
        <v>196</v>
      </c>
      <c r="I1471" s="738">
        <v>450</v>
      </c>
      <c r="J1471" s="738">
        <v>114</v>
      </c>
      <c r="K1471" s="738">
        <v>237</v>
      </c>
      <c r="L1471" s="738">
        <v>99</v>
      </c>
      <c r="M1471" s="738">
        <v>1984</v>
      </c>
      <c r="N1471" s="738">
        <v>44</v>
      </c>
      <c r="O1471" s="738">
        <v>7</v>
      </c>
      <c r="P1471" s="738">
        <v>4</v>
      </c>
      <c r="Q1471" s="738">
        <v>18</v>
      </c>
    </row>
    <row r="1472" spans="2:17" ht="18" customHeight="1">
      <c r="B1472" s="736"/>
      <c r="C1472" s="736" t="s">
        <v>1856</v>
      </c>
      <c r="D1472" s="711" t="s">
        <v>1740</v>
      </c>
      <c r="E1472" s="738">
        <v>232</v>
      </c>
      <c r="F1472" s="738">
        <v>141</v>
      </c>
      <c r="G1472" s="738">
        <v>110</v>
      </c>
      <c r="H1472" s="738">
        <v>31</v>
      </c>
      <c r="I1472" s="738">
        <v>91</v>
      </c>
      <c r="J1472" s="738">
        <v>15</v>
      </c>
      <c r="K1472" s="738">
        <v>69</v>
      </c>
      <c r="L1472" s="738">
        <v>7</v>
      </c>
      <c r="M1472" s="738">
        <v>213</v>
      </c>
      <c r="N1472" s="738">
        <v>11</v>
      </c>
      <c r="O1472" s="738">
        <v>4</v>
      </c>
      <c r="P1472" s="738">
        <v>0</v>
      </c>
      <c r="Q1472" s="738">
        <v>4</v>
      </c>
    </row>
    <row r="1473" spans="1:17" ht="9" customHeight="1">
      <c r="B1473" s="736"/>
      <c r="C1473" s="736"/>
      <c r="D1473" s="711" t="s">
        <v>1741</v>
      </c>
      <c r="E1473" s="738">
        <v>213</v>
      </c>
      <c r="F1473" s="738">
        <v>83</v>
      </c>
      <c r="G1473" s="738">
        <v>38</v>
      </c>
      <c r="H1473" s="738">
        <v>45</v>
      </c>
      <c r="I1473" s="738">
        <v>130</v>
      </c>
      <c r="J1473" s="738">
        <v>23</v>
      </c>
      <c r="K1473" s="738">
        <v>92</v>
      </c>
      <c r="L1473" s="738">
        <v>15</v>
      </c>
      <c r="M1473" s="738">
        <v>197</v>
      </c>
      <c r="N1473" s="738">
        <v>11</v>
      </c>
      <c r="O1473" s="738">
        <v>1</v>
      </c>
      <c r="P1473" s="738">
        <v>1</v>
      </c>
      <c r="Q1473" s="738">
        <v>3</v>
      </c>
    </row>
    <row r="1474" spans="1:17" ht="9" customHeight="1">
      <c r="B1474" s="736"/>
      <c r="C1474" s="736"/>
      <c r="D1474" s="711" t="s">
        <v>1742</v>
      </c>
      <c r="E1474" s="738">
        <v>445</v>
      </c>
      <c r="F1474" s="738">
        <v>224</v>
      </c>
      <c r="G1474" s="738">
        <v>148</v>
      </c>
      <c r="H1474" s="738">
        <v>76</v>
      </c>
      <c r="I1474" s="738">
        <v>221</v>
      </c>
      <c r="J1474" s="738">
        <v>38</v>
      </c>
      <c r="K1474" s="738">
        <v>161</v>
      </c>
      <c r="L1474" s="738">
        <v>22</v>
      </c>
      <c r="M1474" s="738">
        <v>410</v>
      </c>
      <c r="N1474" s="738">
        <v>22</v>
      </c>
      <c r="O1474" s="738">
        <v>5</v>
      </c>
      <c r="P1474" s="738">
        <v>1</v>
      </c>
      <c r="Q1474" s="738">
        <v>7</v>
      </c>
    </row>
    <row r="1475" spans="1:17" ht="18" customHeight="1">
      <c r="B1475" s="736"/>
      <c r="C1475" s="736" t="s">
        <v>1857</v>
      </c>
      <c r="D1475" s="711" t="s">
        <v>1740</v>
      </c>
      <c r="E1475" s="738">
        <v>216</v>
      </c>
      <c r="F1475" s="738">
        <v>147</v>
      </c>
      <c r="G1475" s="738">
        <v>147</v>
      </c>
      <c r="H1475" s="738">
        <v>0</v>
      </c>
      <c r="I1475" s="738">
        <v>69</v>
      </c>
      <c r="J1475" s="738">
        <v>2</v>
      </c>
      <c r="K1475" s="738">
        <v>47</v>
      </c>
      <c r="L1475" s="738">
        <v>20</v>
      </c>
      <c r="M1475" s="738">
        <v>199</v>
      </c>
      <c r="N1475" s="738">
        <v>5</v>
      </c>
      <c r="O1475" s="738">
        <v>5</v>
      </c>
      <c r="P1475" s="738">
        <v>2</v>
      </c>
      <c r="Q1475" s="738">
        <v>5</v>
      </c>
    </row>
    <row r="1476" spans="1:17" ht="9" customHeight="1">
      <c r="B1476" s="736"/>
      <c r="C1476" s="736"/>
      <c r="D1476" s="711" t="s">
        <v>1741</v>
      </c>
      <c r="E1476" s="738">
        <v>396</v>
      </c>
      <c r="F1476" s="738">
        <v>233</v>
      </c>
      <c r="G1476" s="738">
        <v>233</v>
      </c>
      <c r="H1476" s="738">
        <v>0</v>
      </c>
      <c r="I1476" s="738">
        <v>163</v>
      </c>
      <c r="J1476" s="738">
        <v>9</v>
      </c>
      <c r="K1476" s="738">
        <v>93</v>
      </c>
      <c r="L1476" s="738">
        <v>61</v>
      </c>
      <c r="M1476" s="738">
        <v>362</v>
      </c>
      <c r="N1476" s="738">
        <v>19</v>
      </c>
      <c r="O1476" s="738">
        <v>2</v>
      </c>
      <c r="P1476" s="738">
        <v>6</v>
      </c>
      <c r="Q1476" s="738">
        <v>7</v>
      </c>
    </row>
    <row r="1477" spans="1:17" ht="9" customHeight="1">
      <c r="B1477" s="736"/>
      <c r="C1477" s="736"/>
      <c r="D1477" s="711" t="s">
        <v>1742</v>
      </c>
      <c r="E1477" s="738">
        <v>612</v>
      </c>
      <c r="F1477" s="738">
        <v>380</v>
      </c>
      <c r="G1477" s="738">
        <v>380</v>
      </c>
      <c r="H1477" s="738">
        <v>0</v>
      </c>
      <c r="I1477" s="738">
        <v>232</v>
      </c>
      <c r="J1477" s="738">
        <v>11</v>
      </c>
      <c r="K1477" s="738">
        <v>140</v>
      </c>
      <c r="L1477" s="738">
        <v>81</v>
      </c>
      <c r="M1477" s="738">
        <v>561</v>
      </c>
      <c r="N1477" s="738">
        <v>24</v>
      </c>
      <c r="O1477" s="738">
        <v>7</v>
      </c>
      <c r="P1477" s="738">
        <v>8</v>
      </c>
      <c r="Q1477" s="738">
        <v>12</v>
      </c>
    </row>
    <row r="1478" spans="1:17" ht="27" customHeight="1">
      <c r="B1478" s="736"/>
      <c r="C1478" s="736" t="s">
        <v>1858</v>
      </c>
      <c r="D1478" s="711" t="s">
        <v>1740</v>
      </c>
      <c r="E1478" s="738">
        <v>169</v>
      </c>
      <c r="F1478" s="738">
        <v>73</v>
      </c>
      <c r="G1478" s="738">
        <v>0</v>
      </c>
      <c r="H1478" s="738">
        <v>73</v>
      </c>
      <c r="I1478" s="738">
        <v>96</v>
      </c>
      <c r="J1478" s="738">
        <v>14</v>
      </c>
      <c r="K1478" s="738">
        <v>69</v>
      </c>
      <c r="L1478" s="738">
        <v>13</v>
      </c>
      <c r="M1478" s="738">
        <v>131</v>
      </c>
      <c r="N1478" s="738">
        <v>30</v>
      </c>
      <c r="O1478" s="738">
        <v>3</v>
      </c>
      <c r="P1478" s="738">
        <v>5</v>
      </c>
      <c r="Q1478" s="738">
        <v>0</v>
      </c>
    </row>
    <row r="1479" spans="1:17" ht="9" customHeight="1">
      <c r="B1479" s="736"/>
      <c r="C1479" s="736"/>
      <c r="D1479" s="711" t="s">
        <v>1741</v>
      </c>
      <c r="E1479" s="738">
        <v>338</v>
      </c>
      <c r="F1479" s="738">
        <v>109</v>
      </c>
      <c r="G1479" s="738">
        <v>0</v>
      </c>
      <c r="H1479" s="738">
        <v>109</v>
      </c>
      <c r="I1479" s="738">
        <v>229</v>
      </c>
      <c r="J1479" s="738">
        <v>29</v>
      </c>
      <c r="K1479" s="738">
        <v>167</v>
      </c>
      <c r="L1479" s="738">
        <v>33</v>
      </c>
      <c r="M1479" s="738">
        <v>278</v>
      </c>
      <c r="N1479" s="738">
        <v>34</v>
      </c>
      <c r="O1479" s="738">
        <v>9</v>
      </c>
      <c r="P1479" s="738">
        <v>16</v>
      </c>
      <c r="Q1479" s="738">
        <v>1</v>
      </c>
    </row>
    <row r="1480" spans="1:17" ht="9" customHeight="1">
      <c r="B1480" s="736"/>
      <c r="C1480" s="736"/>
      <c r="D1480" s="711" t="s">
        <v>1742</v>
      </c>
      <c r="E1480" s="738">
        <v>507</v>
      </c>
      <c r="F1480" s="738">
        <v>182</v>
      </c>
      <c r="G1480" s="738">
        <v>0</v>
      </c>
      <c r="H1480" s="738">
        <v>182</v>
      </c>
      <c r="I1480" s="738">
        <v>325</v>
      </c>
      <c r="J1480" s="738">
        <v>43</v>
      </c>
      <c r="K1480" s="738">
        <v>236</v>
      </c>
      <c r="L1480" s="738">
        <v>46</v>
      </c>
      <c r="M1480" s="738">
        <v>409</v>
      </c>
      <c r="N1480" s="738">
        <v>64</v>
      </c>
      <c r="O1480" s="738">
        <v>12</v>
      </c>
      <c r="P1480" s="738">
        <v>21</v>
      </c>
      <c r="Q1480" s="738">
        <v>1</v>
      </c>
    </row>
    <row r="1481" spans="1:17" ht="9.9499999999999993" customHeight="1">
      <c r="A1481" s="699"/>
      <c r="B1481" s="736"/>
      <c r="C1481" s="736"/>
    </row>
    <row r="1482" spans="1:17" ht="9.9499999999999993" customHeight="1">
      <c r="A1482" s="699" t="s">
        <v>803</v>
      </c>
      <c r="B1482" s="736"/>
      <c r="C1482" s="736"/>
    </row>
    <row r="1483" spans="1:17" s="698" customFormat="1" ht="9.9499999999999993" customHeight="1">
      <c r="A1483" s="743" t="s">
        <v>804</v>
      </c>
      <c r="B1483" s="700"/>
      <c r="C1483" s="700"/>
      <c r="D1483" s="700"/>
      <c r="E1483" s="700"/>
      <c r="F1483" s="700"/>
      <c r="G1483" s="700"/>
      <c r="H1483" s="700"/>
      <c r="I1483" s="700"/>
      <c r="J1483" s="700"/>
      <c r="K1483" s="700"/>
      <c r="L1483" s="700"/>
      <c r="M1483" s="691"/>
      <c r="N1483" s="691"/>
      <c r="O1483" s="691"/>
      <c r="P1483" s="691"/>
      <c r="Q1483" s="691"/>
    </row>
    <row r="1484" spans="1:17" ht="9.9499999999999993" customHeight="1">
      <c r="A1484" s="743" t="s">
        <v>606</v>
      </c>
      <c r="B1484" s="700"/>
      <c r="C1484" s="700"/>
      <c r="D1484" s="700"/>
      <c r="E1484" s="700"/>
      <c r="F1484" s="700"/>
      <c r="G1484" s="700"/>
      <c r="H1484" s="700"/>
      <c r="I1484" s="700"/>
      <c r="J1484" s="700"/>
      <c r="K1484" s="700"/>
      <c r="L1484" s="700"/>
      <c r="M1484" s="691"/>
      <c r="N1484" s="691"/>
      <c r="O1484" s="691"/>
      <c r="P1484" s="691"/>
      <c r="Q1484" s="691"/>
    </row>
    <row r="1485" spans="1:17" ht="9" customHeight="1">
      <c r="B1485" s="736"/>
      <c r="C1485" s="736"/>
    </row>
    <row r="1486" spans="1:17" ht="9" customHeight="1">
      <c r="A1486" s="744" t="s">
        <v>53</v>
      </c>
      <c r="B1486" s="736"/>
      <c r="C1486" s="736"/>
    </row>
    <row r="1487" spans="1:17" ht="27" customHeight="1">
      <c r="B1487" s="736"/>
      <c r="C1487" s="736" t="s">
        <v>1859</v>
      </c>
      <c r="D1487" s="711" t="s">
        <v>1740</v>
      </c>
      <c r="E1487" s="738">
        <v>1600</v>
      </c>
      <c r="F1487" s="738">
        <v>1057</v>
      </c>
      <c r="G1487" s="738">
        <v>1057</v>
      </c>
      <c r="H1487" s="738">
        <v>0</v>
      </c>
      <c r="I1487" s="738">
        <v>543</v>
      </c>
      <c r="J1487" s="738">
        <v>72</v>
      </c>
      <c r="K1487" s="738">
        <v>317</v>
      </c>
      <c r="L1487" s="738">
        <v>154</v>
      </c>
      <c r="M1487" s="738">
        <v>1520</v>
      </c>
      <c r="N1487" s="738">
        <v>23</v>
      </c>
      <c r="O1487" s="738">
        <v>2</v>
      </c>
      <c r="P1487" s="738">
        <v>46</v>
      </c>
      <c r="Q1487" s="738">
        <v>9</v>
      </c>
    </row>
    <row r="1488" spans="1:17" ht="9" customHeight="1">
      <c r="B1488" s="736"/>
      <c r="C1488" s="736"/>
      <c r="D1488" s="711" t="s">
        <v>1741</v>
      </c>
      <c r="E1488" s="738">
        <v>1866</v>
      </c>
      <c r="F1488" s="738">
        <v>1036</v>
      </c>
      <c r="G1488" s="738">
        <v>1036</v>
      </c>
      <c r="H1488" s="738">
        <v>0</v>
      </c>
      <c r="I1488" s="738">
        <v>830</v>
      </c>
      <c r="J1488" s="738">
        <v>71</v>
      </c>
      <c r="K1488" s="738">
        <v>487</v>
      </c>
      <c r="L1488" s="738">
        <v>272</v>
      </c>
      <c r="M1488" s="738">
        <v>1776</v>
      </c>
      <c r="N1488" s="738">
        <v>24</v>
      </c>
      <c r="O1488" s="738">
        <v>6</v>
      </c>
      <c r="P1488" s="738">
        <v>51</v>
      </c>
      <c r="Q1488" s="738">
        <v>9</v>
      </c>
    </row>
    <row r="1489" spans="2:17" ht="9" customHeight="1">
      <c r="B1489" s="736"/>
      <c r="C1489" s="736"/>
      <c r="D1489" s="711" t="s">
        <v>1742</v>
      </c>
      <c r="E1489" s="738">
        <v>3466</v>
      </c>
      <c r="F1489" s="738">
        <v>2093</v>
      </c>
      <c r="G1489" s="738">
        <v>2093</v>
      </c>
      <c r="H1489" s="738">
        <v>0</v>
      </c>
      <c r="I1489" s="738">
        <v>1373</v>
      </c>
      <c r="J1489" s="738">
        <v>143</v>
      </c>
      <c r="K1489" s="738">
        <v>804</v>
      </c>
      <c r="L1489" s="738">
        <v>426</v>
      </c>
      <c r="M1489" s="738">
        <v>3296</v>
      </c>
      <c r="N1489" s="738">
        <v>47</v>
      </c>
      <c r="O1489" s="738">
        <v>8</v>
      </c>
      <c r="P1489" s="738">
        <v>97</v>
      </c>
      <c r="Q1489" s="738">
        <v>18</v>
      </c>
    </row>
    <row r="1490" spans="2:17" ht="18" customHeight="1">
      <c r="B1490" s="736"/>
      <c r="C1490" s="741" t="s">
        <v>1860</v>
      </c>
      <c r="D1490" s="711" t="s">
        <v>1740</v>
      </c>
      <c r="E1490" s="738">
        <v>1128</v>
      </c>
      <c r="F1490" s="738">
        <v>450</v>
      </c>
      <c r="G1490" s="738">
        <v>3</v>
      </c>
      <c r="H1490" s="738">
        <v>447</v>
      </c>
      <c r="I1490" s="738">
        <v>678</v>
      </c>
      <c r="J1490" s="738">
        <v>101</v>
      </c>
      <c r="K1490" s="738">
        <v>475</v>
      </c>
      <c r="L1490" s="738">
        <v>102</v>
      </c>
      <c r="M1490" s="738">
        <v>943</v>
      </c>
      <c r="N1490" s="738">
        <v>153</v>
      </c>
      <c r="O1490" s="738">
        <v>8</v>
      </c>
      <c r="P1490" s="738">
        <v>13</v>
      </c>
      <c r="Q1490" s="738">
        <v>11</v>
      </c>
    </row>
    <row r="1491" spans="2:17" ht="9" customHeight="1">
      <c r="B1491" s="736"/>
      <c r="C1491" s="736"/>
      <c r="D1491" s="711" t="s">
        <v>1741</v>
      </c>
      <c r="E1491" s="738">
        <v>1590</v>
      </c>
      <c r="F1491" s="738">
        <v>490</v>
      </c>
      <c r="G1491" s="738">
        <v>4</v>
      </c>
      <c r="H1491" s="738">
        <v>486</v>
      </c>
      <c r="I1491" s="738">
        <v>1100</v>
      </c>
      <c r="J1491" s="738">
        <v>160</v>
      </c>
      <c r="K1491" s="738">
        <v>762</v>
      </c>
      <c r="L1491" s="738">
        <v>178</v>
      </c>
      <c r="M1491" s="738">
        <v>1330</v>
      </c>
      <c r="N1491" s="738">
        <v>202</v>
      </c>
      <c r="O1491" s="738">
        <v>17</v>
      </c>
      <c r="P1491" s="738">
        <v>23</v>
      </c>
      <c r="Q1491" s="738">
        <v>18</v>
      </c>
    </row>
    <row r="1492" spans="2:17" ht="9" customHeight="1">
      <c r="B1492" s="736"/>
      <c r="C1492" s="736"/>
      <c r="D1492" s="711" t="s">
        <v>1742</v>
      </c>
      <c r="E1492" s="738">
        <v>2718</v>
      </c>
      <c r="F1492" s="738">
        <v>940</v>
      </c>
      <c r="G1492" s="738">
        <v>7</v>
      </c>
      <c r="H1492" s="738">
        <v>933</v>
      </c>
      <c r="I1492" s="738">
        <v>1778</v>
      </c>
      <c r="J1492" s="738">
        <v>261</v>
      </c>
      <c r="K1492" s="738">
        <v>1237</v>
      </c>
      <c r="L1492" s="738">
        <v>280</v>
      </c>
      <c r="M1492" s="738">
        <v>2273</v>
      </c>
      <c r="N1492" s="738">
        <v>355</v>
      </c>
      <c r="O1492" s="738">
        <v>25</v>
      </c>
      <c r="P1492" s="738">
        <v>36</v>
      </c>
      <c r="Q1492" s="738">
        <v>29</v>
      </c>
    </row>
    <row r="1493" spans="2:17" ht="18" customHeight="1">
      <c r="B1493" s="736"/>
      <c r="C1493" s="742" t="s">
        <v>1844</v>
      </c>
      <c r="D1493" s="711" t="s">
        <v>1740</v>
      </c>
      <c r="E1493" s="738">
        <v>4618</v>
      </c>
      <c r="F1493" s="738">
        <v>2956</v>
      </c>
      <c r="G1493" s="738">
        <v>2285</v>
      </c>
      <c r="H1493" s="738">
        <v>671</v>
      </c>
      <c r="I1493" s="738">
        <v>1662</v>
      </c>
      <c r="J1493" s="738">
        <v>256</v>
      </c>
      <c r="K1493" s="738">
        <v>1082</v>
      </c>
      <c r="L1493" s="738">
        <v>324</v>
      </c>
      <c r="M1493" s="738">
        <v>4234</v>
      </c>
      <c r="N1493" s="738">
        <v>248</v>
      </c>
      <c r="O1493" s="738">
        <v>27</v>
      </c>
      <c r="P1493" s="738">
        <v>70</v>
      </c>
      <c r="Q1493" s="738">
        <v>39</v>
      </c>
    </row>
    <row r="1494" spans="2:17" ht="9" customHeight="1">
      <c r="B1494" s="736"/>
      <c r="C1494" s="736"/>
      <c r="D1494" s="711" t="s">
        <v>1741</v>
      </c>
      <c r="E1494" s="738">
        <v>5187</v>
      </c>
      <c r="F1494" s="738">
        <v>2470</v>
      </c>
      <c r="G1494" s="738">
        <v>1754</v>
      </c>
      <c r="H1494" s="738">
        <v>716</v>
      </c>
      <c r="I1494" s="738">
        <v>2717</v>
      </c>
      <c r="J1494" s="738">
        <v>354</v>
      </c>
      <c r="K1494" s="738">
        <v>1733</v>
      </c>
      <c r="L1494" s="738">
        <v>630</v>
      </c>
      <c r="M1494" s="738">
        <v>4699</v>
      </c>
      <c r="N1494" s="738">
        <v>308</v>
      </c>
      <c r="O1494" s="738">
        <v>37</v>
      </c>
      <c r="P1494" s="738">
        <v>97</v>
      </c>
      <c r="Q1494" s="738">
        <v>46</v>
      </c>
    </row>
    <row r="1495" spans="2:17" ht="9" customHeight="1">
      <c r="B1495" s="736"/>
      <c r="C1495" s="736"/>
      <c r="D1495" s="711" t="s">
        <v>1742</v>
      </c>
      <c r="E1495" s="738">
        <v>9805</v>
      </c>
      <c r="F1495" s="738">
        <v>5426</v>
      </c>
      <c r="G1495" s="738">
        <v>4039</v>
      </c>
      <c r="H1495" s="738">
        <v>1387</v>
      </c>
      <c r="I1495" s="738">
        <v>4379</v>
      </c>
      <c r="J1495" s="738">
        <v>610</v>
      </c>
      <c r="K1495" s="738">
        <v>2815</v>
      </c>
      <c r="L1495" s="738">
        <v>954</v>
      </c>
      <c r="M1495" s="738">
        <v>8933</v>
      </c>
      <c r="N1495" s="738">
        <v>556</v>
      </c>
      <c r="O1495" s="738">
        <v>64</v>
      </c>
      <c r="P1495" s="738">
        <v>167</v>
      </c>
      <c r="Q1495" s="738">
        <v>85</v>
      </c>
    </row>
    <row r="1496" spans="2:17" ht="18" customHeight="1">
      <c r="B1496" s="699" t="s">
        <v>1861</v>
      </c>
      <c r="C1496" s="736"/>
      <c r="D1496" s="711" t="s">
        <v>1740</v>
      </c>
      <c r="E1496" s="738">
        <v>146861</v>
      </c>
      <c r="F1496" s="738">
        <v>103125</v>
      </c>
      <c r="G1496" s="738">
        <v>48705</v>
      </c>
      <c r="H1496" s="738">
        <v>54420</v>
      </c>
      <c r="I1496" s="738">
        <v>43736</v>
      </c>
      <c r="J1496" s="738">
        <v>4615</v>
      </c>
      <c r="K1496" s="738">
        <v>27117</v>
      </c>
      <c r="L1496" s="738">
        <v>12004</v>
      </c>
      <c r="M1496" s="738">
        <v>98687</v>
      </c>
      <c r="N1496" s="738">
        <v>36261</v>
      </c>
      <c r="O1496" s="738">
        <v>8135</v>
      </c>
      <c r="P1496" s="738">
        <v>1609</v>
      </c>
      <c r="Q1496" s="738">
        <v>2169</v>
      </c>
    </row>
    <row r="1497" spans="2:17" ht="9" customHeight="1">
      <c r="B1497" s="736"/>
      <c r="C1497" s="736"/>
      <c r="D1497" s="711" t="s">
        <v>1741</v>
      </c>
      <c r="E1497" s="738">
        <v>92339</v>
      </c>
      <c r="F1497" s="738">
        <v>44887</v>
      </c>
      <c r="G1497" s="738">
        <v>15753</v>
      </c>
      <c r="H1497" s="738">
        <v>29134</v>
      </c>
      <c r="I1497" s="738">
        <v>47452</v>
      </c>
      <c r="J1497" s="738">
        <v>4863</v>
      </c>
      <c r="K1497" s="738">
        <v>30495</v>
      </c>
      <c r="L1497" s="738">
        <v>12094</v>
      </c>
      <c r="M1497" s="738">
        <v>60232</v>
      </c>
      <c r="N1497" s="738">
        <v>23539</v>
      </c>
      <c r="O1497" s="738">
        <v>5620</v>
      </c>
      <c r="P1497" s="738">
        <v>1320</v>
      </c>
      <c r="Q1497" s="738">
        <v>1628</v>
      </c>
    </row>
    <row r="1498" spans="2:17" ht="9" customHeight="1">
      <c r="B1498" s="736"/>
      <c r="C1498" s="736"/>
      <c r="D1498" s="711" t="s">
        <v>1742</v>
      </c>
      <c r="E1498" s="738">
        <v>239200</v>
      </c>
      <c r="F1498" s="738">
        <v>148012</v>
      </c>
      <c r="G1498" s="738">
        <v>64458</v>
      </c>
      <c r="H1498" s="738">
        <v>83554</v>
      </c>
      <c r="I1498" s="738">
        <v>91188</v>
      </c>
      <c r="J1498" s="738">
        <v>9478</v>
      </c>
      <c r="K1498" s="738">
        <v>57612</v>
      </c>
      <c r="L1498" s="738">
        <v>24098</v>
      </c>
      <c r="M1498" s="738">
        <v>158919</v>
      </c>
      <c r="N1498" s="738">
        <v>59800</v>
      </c>
      <c r="O1498" s="738">
        <v>13755</v>
      </c>
      <c r="P1498" s="738">
        <v>2929</v>
      </c>
      <c r="Q1498" s="738">
        <v>3797</v>
      </c>
    </row>
    <row r="1499" spans="2:17" ht="18" customHeight="1">
      <c r="B1499" s="699" t="s">
        <v>715</v>
      </c>
      <c r="C1499" s="736"/>
      <c r="D1499" s="711"/>
      <c r="E1499" s="739"/>
      <c r="F1499" s="739"/>
      <c r="G1499" s="739"/>
      <c r="H1499" s="739"/>
      <c r="I1499" s="739"/>
      <c r="J1499" s="739"/>
      <c r="K1499" s="739"/>
      <c r="L1499" s="739"/>
      <c r="M1499" s="739"/>
      <c r="N1499" s="739"/>
      <c r="O1499" s="739"/>
      <c r="P1499" s="739"/>
      <c r="Q1499" s="739"/>
    </row>
    <row r="1500" spans="2:17" ht="18" customHeight="1">
      <c r="B1500" s="736"/>
      <c r="C1500" s="736" t="s">
        <v>716</v>
      </c>
      <c r="D1500" s="711" t="s">
        <v>1740</v>
      </c>
      <c r="E1500" s="738">
        <v>582</v>
      </c>
      <c r="F1500" s="738">
        <v>0</v>
      </c>
      <c r="G1500" s="738">
        <v>0</v>
      </c>
      <c r="H1500" s="738">
        <v>0</v>
      </c>
      <c r="I1500" s="738">
        <v>582</v>
      </c>
      <c r="J1500" s="738">
        <v>530</v>
      </c>
      <c r="K1500" s="738">
        <v>50</v>
      </c>
      <c r="L1500" s="738">
        <v>2</v>
      </c>
      <c r="M1500" s="738">
        <v>299</v>
      </c>
      <c r="N1500" s="738">
        <v>26</v>
      </c>
      <c r="O1500" s="738">
        <v>99</v>
      </c>
      <c r="P1500" s="738">
        <v>75</v>
      </c>
      <c r="Q1500" s="738">
        <v>83</v>
      </c>
    </row>
    <row r="1501" spans="2:17" ht="9" customHeight="1">
      <c r="B1501" s="736"/>
      <c r="C1501" s="736"/>
      <c r="D1501" s="711" t="s">
        <v>1741</v>
      </c>
      <c r="E1501" s="738">
        <v>181</v>
      </c>
      <c r="F1501" s="738">
        <v>0</v>
      </c>
      <c r="G1501" s="738">
        <v>0</v>
      </c>
      <c r="H1501" s="738">
        <v>0</v>
      </c>
      <c r="I1501" s="738">
        <v>181</v>
      </c>
      <c r="J1501" s="738">
        <v>166</v>
      </c>
      <c r="K1501" s="738">
        <v>15</v>
      </c>
      <c r="L1501" s="738">
        <v>0</v>
      </c>
      <c r="M1501" s="738">
        <v>114</v>
      </c>
      <c r="N1501" s="738">
        <v>21</v>
      </c>
      <c r="O1501" s="738">
        <v>24</v>
      </c>
      <c r="P1501" s="738">
        <v>11</v>
      </c>
      <c r="Q1501" s="738">
        <v>11</v>
      </c>
    </row>
    <row r="1502" spans="2:17" ht="9" customHeight="1">
      <c r="B1502" s="736"/>
      <c r="C1502" s="736"/>
      <c r="D1502" s="711" t="s">
        <v>1742</v>
      </c>
      <c r="E1502" s="738">
        <v>763</v>
      </c>
      <c r="F1502" s="738">
        <v>0</v>
      </c>
      <c r="G1502" s="738">
        <v>0</v>
      </c>
      <c r="H1502" s="738">
        <v>0</v>
      </c>
      <c r="I1502" s="738">
        <v>763</v>
      </c>
      <c r="J1502" s="738">
        <v>696</v>
      </c>
      <c r="K1502" s="738">
        <v>65</v>
      </c>
      <c r="L1502" s="738">
        <v>2</v>
      </c>
      <c r="M1502" s="738">
        <v>413</v>
      </c>
      <c r="N1502" s="738">
        <v>47</v>
      </c>
      <c r="O1502" s="738">
        <v>123</v>
      </c>
      <c r="P1502" s="738">
        <v>86</v>
      </c>
      <c r="Q1502" s="738">
        <v>94</v>
      </c>
    </row>
    <row r="1503" spans="2:17" ht="18" customHeight="1">
      <c r="B1503" s="736"/>
      <c r="C1503" s="736" t="s">
        <v>717</v>
      </c>
      <c r="D1503" s="711" t="s">
        <v>1740</v>
      </c>
      <c r="E1503" s="738">
        <v>893</v>
      </c>
      <c r="F1503" s="738">
        <v>0</v>
      </c>
      <c r="G1503" s="738">
        <v>0</v>
      </c>
      <c r="H1503" s="738">
        <v>0</v>
      </c>
      <c r="I1503" s="738">
        <v>893</v>
      </c>
      <c r="J1503" s="738">
        <v>604</v>
      </c>
      <c r="K1503" s="738">
        <v>289</v>
      </c>
      <c r="L1503" s="738">
        <v>0</v>
      </c>
      <c r="M1503" s="738">
        <v>562</v>
      </c>
      <c r="N1503" s="738">
        <v>12</v>
      </c>
      <c r="O1503" s="738">
        <v>11</v>
      </c>
      <c r="P1503" s="738">
        <v>0</v>
      </c>
      <c r="Q1503" s="738">
        <v>308</v>
      </c>
    </row>
    <row r="1504" spans="2:17" ht="9" customHeight="1">
      <c r="B1504" s="736"/>
      <c r="C1504" s="736"/>
      <c r="D1504" s="711" t="s">
        <v>1741</v>
      </c>
      <c r="E1504" s="738">
        <v>51</v>
      </c>
      <c r="F1504" s="738">
        <v>0</v>
      </c>
      <c r="G1504" s="738">
        <v>0</v>
      </c>
      <c r="H1504" s="738">
        <v>0</v>
      </c>
      <c r="I1504" s="738">
        <v>51</v>
      </c>
      <c r="J1504" s="738">
        <v>43</v>
      </c>
      <c r="K1504" s="738">
        <v>8</v>
      </c>
      <c r="L1504" s="738">
        <v>0</v>
      </c>
      <c r="M1504" s="738">
        <v>35</v>
      </c>
      <c r="N1504" s="738">
        <v>1</v>
      </c>
      <c r="O1504" s="738">
        <v>0</v>
      </c>
      <c r="P1504" s="738">
        <v>0</v>
      </c>
      <c r="Q1504" s="738">
        <v>15</v>
      </c>
    </row>
    <row r="1505" spans="2:17" ht="9" customHeight="1">
      <c r="B1505" s="736"/>
      <c r="C1505" s="736"/>
      <c r="D1505" s="711" t="s">
        <v>1742</v>
      </c>
      <c r="E1505" s="738">
        <v>944</v>
      </c>
      <c r="F1505" s="738">
        <v>0</v>
      </c>
      <c r="G1505" s="738">
        <v>0</v>
      </c>
      <c r="H1505" s="738">
        <v>0</v>
      </c>
      <c r="I1505" s="738">
        <v>944</v>
      </c>
      <c r="J1505" s="738">
        <v>647</v>
      </c>
      <c r="K1505" s="738">
        <v>297</v>
      </c>
      <c r="L1505" s="738">
        <v>0</v>
      </c>
      <c r="M1505" s="738">
        <v>597</v>
      </c>
      <c r="N1505" s="738">
        <v>13</v>
      </c>
      <c r="O1505" s="738">
        <v>11</v>
      </c>
      <c r="P1505" s="738">
        <v>0</v>
      </c>
      <c r="Q1505" s="738">
        <v>323</v>
      </c>
    </row>
    <row r="1506" spans="2:17" ht="18" customHeight="1">
      <c r="B1506" s="736"/>
      <c r="C1506" s="742" t="s">
        <v>1844</v>
      </c>
      <c r="D1506" s="711" t="s">
        <v>1740</v>
      </c>
      <c r="E1506" s="738">
        <v>1475</v>
      </c>
      <c r="F1506" s="738">
        <v>0</v>
      </c>
      <c r="G1506" s="738">
        <v>0</v>
      </c>
      <c r="H1506" s="738">
        <v>0</v>
      </c>
      <c r="I1506" s="738">
        <v>1475</v>
      </c>
      <c r="J1506" s="738">
        <v>1134</v>
      </c>
      <c r="K1506" s="738">
        <v>339</v>
      </c>
      <c r="L1506" s="738">
        <v>2</v>
      </c>
      <c r="M1506" s="738">
        <v>861</v>
      </c>
      <c r="N1506" s="738">
        <v>38</v>
      </c>
      <c r="O1506" s="738">
        <v>110</v>
      </c>
      <c r="P1506" s="738">
        <v>75</v>
      </c>
      <c r="Q1506" s="738">
        <v>391</v>
      </c>
    </row>
    <row r="1507" spans="2:17" ht="9" customHeight="1">
      <c r="B1507" s="736"/>
      <c r="C1507" s="736"/>
      <c r="D1507" s="711" t="s">
        <v>1741</v>
      </c>
      <c r="E1507" s="738">
        <v>232</v>
      </c>
      <c r="F1507" s="738">
        <v>0</v>
      </c>
      <c r="G1507" s="738">
        <v>0</v>
      </c>
      <c r="H1507" s="738">
        <v>0</v>
      </c>
      <c r="I1507" s="738">
        <v>232</v>
      </c>
      <c r="J1507" s="738">
        <v>209</v>
      </c>
      <c r="K1507" s="738">
        <v>23</v>
      </c>
      <c r="L1507" s="738">
        <v>0</v>
      </c>
      <c r="M1507" s="738">
        <v>149</v>
      </c>
      <c r="N1507" s="738">
        <v>22</v>
      </c>
      <c r="O1507" s="738">
        <v>24</v>
      </c>
      <c r="P1507" s="738">
        <v>11</v>
      </c>
      <c r="Q1507" s="738">
        <v>26</v>
      </c>
    </row>
    <row r="1508" spans="2:17" ht="9" customHeight="1">
      <c r="B1508" s="736"/>
      <c r="C1508" s="736"/>
      <c r="D1508" s="711" t="s">
        <v>1742</v>
      </c>
      <c r="E1508" s="738">
        <v>1707</v>
      </c>
      <c r="F1508" s="738">
        <v>0</v>
      </c>
      <c r="G1508" s="738">
        <v>0</v>
      </c>
      <c r="H1508" s="738">
        <v>0</v>
      </c>
      <c r="I1508" s="738">
        <v>1707</v>
      </c>
      <c r="J1508" s="738">
        <v>1343</v>
      </c>
      <c r="K1508" s="738">
        <v>362</v>
      </c>
      <c r="L1508" s="738">
        <v>2</v>
      </c>
      <c r="M1508" s="738">
        <v>1010</v>
      </c>
      <c r="N1508" s="738">
        <v>60</v>
      </c>
      <c r="O1508" s="738">
        <v>134</v>
      </c>
      <c r="P1508" s="738">
        <v>86</v>
      </c>
      <c r="Q1508" s="738">
        <v>417</v>
      </c>
    </row>
    <row r="1509" spans="2:17" ht="18" customHeight="1">
      <c r="B1509" s="699" t="s">
        <v>718</v>
      </c>
      <c r="C1509" s="736"/>
      <c r="D1509" s="711"/>
      <c r="E1509" s="739"/>
      <c r="F1509" s="739"/>
      <c r="G1509" s="739"/>
      <c r="H1509" s="739"/>
      <c r="I1509" s="739"/>
      <c r="J1509" s="739"/>
      <c r="K1509" s="739"/>
      <c r="L1509" s="739"/>
      <c r="M1509" s="739"/>
      <c r="N1509" s="739"/>
      <c r="O1509" s="739"/>
      <c r="P1509" s="739"/>
      <c r="Q1509" s="739"/>
    </row>
    <row r="1510" spans="2:17" ht="18" customHeight="1">
      <c r="B1510" s="736"/>
      <c r="C1510" s="736" t="s">
        <v>718</v>
      </c>
      <c r="D1510" s="711" t="s">
        <v>1740</v>
      </c>
      <c r="E1510" s="738">
        <v>57657</v>
      </c>
      <c r="F1510" s="738">
        <v>0</v>
      </c>
      <c r="G1510" s="738">
        <v>0</v>
      </c>
      <c r="H1510" s="738">
        <v>0</v>
      </c>
      <c r="I1510" s="738">
        <v>57657</v>
      </c>
      <c r="J1510" s="738">
        <v>57110</v>
      </c>
      <c r="K1510" s="738">
        <v>283</v>
      </c>
      <c r="L1510" s="738">
        <v>264</v>
      </c>
      <c r="M1510" s="738">
        <v>47022</v>
      </c>
      <c r="N1510" s="738">
        <v>1185</v>
      </c>
      <c r="O1510" s="738">
        <v>1074</v>
      </c>
      <c r="P1510" s="738">
        <v>3707</v>
      </c>
      <c r="Q1510" s="738">
        <v>4669</v>
      </c>
    </row>
    <row r="1511" spans="2:17" ht="9" customHeight="1">
      <c r="B1511" s="736"/>
      <c r="C1511" s="736"/>
      <c r="D1511" s="711" t="s">
        <v>1741</v>
      </c>
      <c r="E1511" s="738">
        <v>32777</v>
      </c>
      <c r="F1511" s="738">
        <v>0</v>
      </c>
      <c r="G1511" s="738">
        <v>0</v>
      </c>
      <c r="H1511" s="738">
        <v>0</v>
      </c>
      <c r="I1511" s="738">
        <v>32777</v>
      </c>
      <c r="J1511" s="738">
        <v>32513</v>
      </c>
      <c r="K1511" s="738">
        <v>126</v>
      </c>
      <c r="L1511" s="738">
        <v>138</v>
      </c>
      <c r="M1511" s="738">
        <v>26610</v>
      </c>
      <c r="N1511" s="738">
        <v>952</v>
      </c>
      <c r="O1511" s="738">
        <v>738</v>
      </c>
      <c r="P1511" s="738">
        <v>2045</v>
      </c>
      <c r="Q1511" s="738">
        <v>2432</v>
      </c>
    </row>
    <row r="1512" spans="2:17" ht="9" customHeight="1">
      <c r="B1512" s="736"/>
      <c r="C1512" s="736"/>
      <c r="D1512" s="711" t="s">
        <v>1742</v>
      </c>
      <c r="E1512" s="738">
        <v>90434</v>
      </c>
      <c r="F1512" s="738">
        <v>0</v>
      </c>
      <c r="G1512" s="738">
        <v>0</v>
      </c>
      <c r="H1512" s="738">
        <v>0</v>
      </c>
      <c r="I1512" s="738">
        <v>90434</v>
      </c>
      <c r="J1512" s="738">
        <v>89623</v>
      </c>
      <c r="K1512" s="738">
        <v>409</v>
      </c>
      <c r="L1512" s="738">
        <v>402</v>
      </c>
      <c r="M1512" s="738">
        <v>73632</v>
      </c>
      <c r="N1512" s="738">
        <v>2137</v>
      </c>
      <c r="O1512" s="738">
        <v>1812</v>
      </c>
      <c r="P1512" s="738">
        <v>5752</v>
      </c>
      <c r="Q1512" s="738">
        <v>7101</v>
      </c>
    </row>
    <row r="1513" spans="2:17" ht="18" customHeight="1">
      <c r="B1513" s="736"/>
      <c r="C1513" s="736" t="s">
        <v>719</v>
      </c>
      <c r="D1513" s="711" t="s">
        <v>1740</v>
      </c>
      <c r="E1513" s="738">
        <v>1535</v>
      </c>
      <c r="F1513" s="738">
        <v>0</v>
      </c>
      <c r="G1513" s="738">
        <v>0</v>
      </c>
      <c r="H1513" s="738">
        <v>0</v>
      </c>
      <c r="I1513" s="738">
        <v>1535</v>
      </c>
      <c r="J1513" s="738">
        <v>1533</v>
      </c>
      <c r="K1513" s="738">
        <v>2</v>
      </c>
      <c r="L1513" s="738">
        <v>0</v>
      </c>
      <c r="M1513" s="738">
        <v>346</v>
      </c>
      <c r="N1513" s="738">
        <v>1</v>
      </c>
      <c r="O1513" s="738">
        <v>19</v>
      </c>
      <c r="P1513" s="738">
        <v>39</v>
      </c>
      <c r="Q1513" s="738">
        <v>1130</v>
      </c>
    </row>
    <row r="1514" spans="2:17" ht="9" customHeight="1">
      <c r="B1514" s="736"/>
      <c r="C1514" s="736"/>
      <c r="D1514" s="711" t="s">
        <v>1741</v>
      </c>
      <c r="E1514" s="738">
        <v>179</v>
      </c>
      <c r="F1514" s="738">
        <v>0</v>
      </c>
      <c r="G1514" s="738">
        <v>0</v>
      </c>
      <c r="H1514" s="738">
        <v>0</v>
      </c>
      <c r="I1514" s="738">
        <v>179</v>
      </c>
      <c r="J1514" s="738">
        <v>177</v>
      </c>
      <c r="K1514" s="738">
        <v>2</v>
      </c>
      <c r="L1514" s="738">
        <v>0</v>
      </c>
      <c r="M1514" s="738">
        <v>44</v>
      </c>
      <c r="N1514" s="738">
        <v>0</v>
      </c>
      <c r="O1514" s="738">
        <v>4</v>
      </c>
      <c r="P1514" s="738">
        <v>3</v>
      </c>
      <c r="Q1514" s="738">
        <v>128</v>
      </c>
    </row>
    <row r="1515" spans="2:17" ht="9" customHeight="1">
      <c r="B1515" s="736"/>
      <c r="C1515" s="736"/>
      <c r="D1515" s="711" t="s">
        <v>1742</v>
      </c>
      <c r="E1515" s="738">
        <v>1714</v>
      </c>
      <c r="F1515" s="738">
        <v>0</v>
      </c>
      <c r="G1515" s="738">
        <v>0</v>
      </c>
      <c r="H1515" s="738">
        <v>0</v>
      </c>
      <c r="I1515" s="738">
        <v>1714</v>
      </c>
      <c r="J1515" s="738">
        <v>1710</v>
      </c>
      <c r="K1515" s="738">
        <v>4</v>
      </c>
      <c r="L1515" s="738">
        <v>0</v>
      </c>
      <c r="M1515" s="738">
        <v>390</v>
      </c>
      <c r="N1515" s="738">
        <v>1</v>
      </c>
      <c r="O1515" s="738">
        <v>23</v>
      </c>
      <c r="P1515" s="738">
        <v>42</v>
      </c>
      <c r="Q1515" s="738">
        <v>1258</v>
      </c>
    </row>
    <row r="1516" spans="2:17" ht="18" customHeight="1">
      <c r="B1516" s="736"/>
      <c r="C1516" s="736" t="s">
        <v>1862</v>
      </c>
      <c r="D1516" s="711" t="s">
        <v>1740</v>
      </c>
      <c r="E1516" s="738">
        <v>5450</v>
      </c>
      <c r="F1516" s="738">
        <v>0</v>
      </c>
      <c r="G1516" s="738">
        <v>0</v>
      </c>
      <c r="H1516" s="738">
        <v>0</v>
      </c>
      <c r="I1516" s="738">
        <v>5450</v>
      </c>
      <c r="J1516" s="738">
        <v>5424</v>
      </c>
      <c r="K1516" s="738">
        <v>24</v>
      </c>
      <c r="L1516" s="738">
        <v>2</v>
      </c>
      <c r="M1516" s="738">
        <v>939</v>
      </c>
      <c r="N1516" s="738">
        <v>6</v>
      </c>
      <c r="O1516" s="738">
        <v>106</v>
      </c>
      <c r="P1516" s="738">
        <v>569</v>
      </c>
      <c r="Q1516" s="738">
        <v>3830</v>
      </c>
    </row>
    <row r="1517" spans="2:17" ht="9" customHeight="1">
      <c r="B1517" s="736"/>
      <c r="C1517" s="736"/>
      <c r="D1517" s="711" t="s">
        <v>1741</v>
      </c>
      <c r="E1517" s="738">
        <v>1406</v>
      </c>
      <c r="F1517" s="738">
        <v>0</v>
      </c>
      <c r="G1517" s="738">
        <v>0</v>
      </c>
      <c r="H1517" s="738">
        <v>0</v>
      </c>
      <c r="I1517" s="738">
        <v>1406</v>
      </c>
      <c r="J1517" s="738">
        <v>1400</v>
      </c>
      <c r="K1517" s="738">
        <v>6</v>
      </c>
      <c r="L1517" s="738">
        <v>0</v>
      </c>
      <c r="M1517" s="738">
        <v>243</v>
      </c>
      <c r="N1517" s="738">
        <v>6</v>
      </c>
      <c r="O1517" s="738">
        <v>14</v>
      </c>
      <c r="P1517" s="738">
        <v>263</v>
      </c>
      <c r="Q1517" s="738">
        <v>880</v>
      </c>
    </row>
    <row r="1518" spans="2:17" ht="9" customHeight="1">
      <c r="B1518" s="736"/>
      <c r="C1518" s="736"/>
      <c r="D1518" s="711" t="s">
        <v>1742</v>
      </c>
      <c r="E1518" s="738">
        <v>6856</v>
      </c>
      <c r="F1518" s="738">
        <v>0</v>
      </c>
      <c r="G1518" s="738">
        <v>0</v>
      </c>
      <c r="H1518" s="738">
        <v>0</v>
      </c>
      <c r="I1518" s="738">
        <v>6856</v>
      </c>
      <c r="J1518" s="738">
        <v>6824</v>
      </c>
      <c r="K1518" s="738">
        <v>30</v>
      </c>
      <c r="L1518" s="738">
        <v>2</v>
      </c>
      <c r="M1518" s="738">
        <v>1182</v>
      </c>
      <c r="N1518" s="738">
        <v>12</v>
      </c>
      <c r="O1518" s="738">
        <v>120</v>
      </c>
      <c r="P1518" s="738">
        <v>832</v>
      </c>
      <c r="Q1518" s="738">
        <v>4710</v>
      </c>
    </row>
    <row r="1519" spans="2:17" ht="18" customHeight="1">
      <c r="B1519" s="736"/>
      <c r="C1519" s="742" t="s">
        <v>1844</v>
      </c>
      <c r="D1519" s="711" t="s">
        <v>1740</v>
      </c>
      <c r="E1519" s="738">
        <v>64642</v>
      </c>
      <c r="F1519" s="738">
        <v>0</v>
      </c>
      <c r="G1519" s="738">
        <v>0</v>
      </c>
      <c r="H1519" s="738">
        <v>0</v>
      </c>
      <c r="I1519" s="738">
        <v>64642</v>
      </c>
      <c r="J1519" s="738">
        <v>64067</v>
      </c>
      <c r="K1519" s="738">
        <v>309</v>
      </c>
      <c r="L1519" s="738">
        <v>266</v>
      </c>
      <c r="M1519" s="738">
        <v>48307</v>
      </c>
      <c r="N1519" s="738">
        <v>1192</v>
      </c>
      <c r="O1519" s="738">
        <v>1199</v>
      </c>
      <c r="P1519" s="738">
        <v>4315</v>
      </c>
      <c r="Q1519" s="738">
        <v>9629</v>
      </c>
    </row>
    <row r="1520" spans="2:17" ht="9" customHeight="1">
      <c r="B1520" s="736"/>
      <c r="C1520" s="736"/>
      <c r="D1520" s="711" t="s">
        <v>1741</v>
      </c>
      <c r="E1520" s="738">
        <v>34362</v>
      </c>
      <c r="F1520" s="738">
        <v>0</v>
      </c>
      <c r="G1520" s="738">
        <v>0</v>
      </c>
      <c r="H1520" s="738">
        <v>0</v>
      </c>
      <c r="I1520" s="738">
        <v>34362</v>
      </c>
      <c r="J1520" s="738">
        <v>34090</v>
      </c>
      <c r="K1520" s="738">
        <v>134</v>
      </c>
      <c r="L1520" s="738">
        <v>138</v>
      </c>
      <c r="M1520" s="738">
        <v>26897</v>
      </c>
      <c r="N1520" s="738">
        <v>958</v>
      </c>
      <c r="O1520" s="738">
        <v>756</v>
      </c>
      <c r="P1520" s="738">
        <v>2311</v>
      </c>
      <c r="Q1520" s="738">
        <v>3440</v>
      </c>
    </row>
    <row r="1521" spans="2:17" ht="9" customHeight="1">
      <c r="B1521" s="736"/>
      <c r="C1521" s="736"/>
      <c r="D1521" s="711" t="s">
        <v>1742</v>
      </c>
      <c r="E1521" s="738">
        <v>99004</v>
      </c>
      <c r="F1521" s="738">
        <v>0</v>
      </c>
      <c r="G1521" s="738">
        <v>0</v>
      </c>
      <c r="H1521" s="738">
        <v>0</v>
      </c>
      <c r="I1521" s="738">
        <v>99004</v>
      </c>
      <c r="J1521" s="738">
        <v>98157</v>
      </c>
      <c r="K1521" s="738">
        <v>443</v>
      </c>
      <c r="L1521" s="738">
        <v>404</v>
      </c>
      <c r="M1521" s="738">
        <v>75204</v>
      </c>
      <c r="N1521" s="738">
        <v>2150</v>
      </c>
      <c r="O1521" s="738">
        <v>1955</v>
      </c>
      <c r="P1521" s="738">
        <v>6626</v>
      </c>
      <c r="Q1521" s="738">
        <v>13069</v>
      </c>
    </row>
    <row r="1522" spans="2:17" ht="18" customHeight="1">
      <c r="B1522" s="699" t="s">
        <v>721</v>
      </c>
      <c r="C1522" s="736"/>
      <c r="D1522" s="711"/>
      <c r="E1522" s="739"/>
      <c r="F1522" s="739"/>
      <c r="G1522" s="739"/>
      <c r="H1522" s="739"/>
      <c r="I1522" s="739"/>
      <c r="J1522" s="739"/>
      <c r="K1522" s="739"/>
      <c r="L1522" s="739"/>
      <c r="M1522" s="739"/>
      <c r="N1522" s="739"/>
      <c r="O1522" s="739"/>
      <c r="P1522" s="739"/>
      <c r="Q1522" s="739"/>
    </row>
    <row r="1523" spans="2:17" ht="18" customHeight="1">
      <c r="B1523" s="736"/>
      <c r="C1523" s="736" t="s">
        <v>721</v>
      </c>
      <c r="D1523" s="711" t="s">
        <v>1740</v>
      </c>
      <c r="E1523" s="738">
        <v>19060</v>
      </c>
      <c r="F1523" s="738">
        <v>0</v>
      </c>
      <c r="G1523" s="738">
        <v>0</v>
      </c>
      <c r="H1523" s="738">
        <v>0</v>
      </c>
      <c r="I1523" s="738">
        <v>19060</v>
      </c>
      <c r="J1523" s="738">
        <v>18458</v>
      </c>
      <c r="K1523" s="738">
        <v>589</v>
      </c>
      <c r="L1523" s="738">
        <v>13</v>
      </c>
      <c r="M1523" s="738">
        <v>10809</v>
      </c>
      <c r="N1523" s="738">
        <v>5106</v>
      </c>
      <c r="O1523" s="738">
        <v>1600</v>
      </c>
      <c r="P1523" s="738">
        <v>591</v>
      </c>
      <c r="Q1523" s="738">
        <v>954</v>
      </c>
    </row>
    <row r="1524" spans="2:17" ht="9" customHeight="1">
      <c r="B1524" s="736"/>
      <c r="C1524" s="736"/>
      <c r="D1524" s="711" t="s">
        <v>1741</v>
      </c>
      <c r="E1524" s="738">
        <v>17752</v>
      </c>
      <c r="F1524" s="738">
        <v>0</v>
      </c>
      <c r="G1524" s="738">
        <v>0</v>
      </c>
      <c r="H1524" s="738">
        <v>0</v>
      </c>
      <c r="I1524" s="738">
        <v>17752</v>
      </c>
      <c r="J1524" s="738">
        <v>17145</v>
      </c>
      <c r="K1524" s="738">
        <v>591</v>
      </c>
      <c r="L1524" s="738">
        <v>16</v>
      </c>
      <c r="M1524" s="738">
        <v>10380</v>
      </c>
      <c r="N1524" s="738">
        <v>4638</v>
      </c>
      <c r="O1524" s="738">
        <v>1494</v>
      </c>
      <c r="P1524" s="738">
        <v>396</v>
      </c>
      <c r="Q1524" s="738">
        <v>844</v>
      </c>
    </row>
    <row r="1525" spans="2:17" ht="9" customHeight="1">
      <c r="B1525" s="736"/>
      <c r="C1525" s="736"/>
      <c r="D1525" s="711" t="s">
        <v>1742</v>
      </c>
      <c r="E1525" s="738">
        <v>36812</v>
      </c>
      <c r="F1525" s="738">
        <v>0</v>
      </c>
      <c r="G1525" s="738">
        <v>0</v>
      </c>
      <c r="H1525" s="738">
        <v>0</v>
      </c>
      <c r="I1525" s="738">
        <v>36812</v>
      </c>
      <c r="J1525" s="738">
        <v>35603</v>
      </c>
      <c r="K1525" s="738">
        <v>1180</v>
      </c>
      <c r="L1525" s="738">
        <v>29</v>
      </c>
      <c r="M1525" s="738">
        <v>21189</v>
      </c>
      <c r="N1525" s="738">
        <v>9744</v>
      </c>
      <c r="O1525" s="738">
        <v>3094</v>
      </c>
      <c r="P1525" s="738">
        <v>987</v>
      </c>
      <c r="Q1525" s="738">
        <v>1798</v>
      </c>
    </row>
    <row r="1526" spans="2:17" ht="18" customHeight="1">
      <c r="B1526" s="736"/>
      <c r="C1526" s="736" t="s">
        <v>722</v>
      </c>
      <c r="D1526" s="711" t="s">
        <v>1740</v>
      </c>
      <c r="E1526" s="738">
        <v>5069</v>
      </c>
      <c r="F1526" s="738">
        <v>0</v>
      </c>
      <c r="G1526" s="738">
        <v>0</v>
      </c>
      <c r="H1526" s="738">
        <v>0</v>
      </c>
      <c r="I1526" s="738">
        <v>5069</v>
      </c>
      <c r="J1526" s="738">
        <v>4952</v>
      </c>
      <c r="K1526" s="738">
        <v>117</v>
      </c>
      <c r="L1526" s="738">
        <v>0</v>
      </c>
      <c r="M1526" s="738">
        <v>3402</v>
      </c>
      <c r="N1526" s="738">
        <v>721</v>
      </c>
      <c r="O1526" s="738">
        <v>46</v>
      </c>
      <c r="P1526" s="738">
        <v>37</v>
      </c>
      <c r="Q1526" s="738">
        <v>863</v>
      </c>
    </row>
    <row r="1527" spans="2:17" ht="9" customHeight="1">
      <c r="B1527" s="736"/>
      <c r="C1527" s="736"/>
      <c r="D1527" s="711" t="s">
        <v>1741</v>
      </c>
      <c r="E1527" s="738">
        <v>3519</v>
      </c>
      <c r="F1527" s="738">
        <v>0</v>
      </c>
      <c r="G1527" s="738">
        <v>0</v>
      </c>
      <c r="H1527" s="738">
        <v>0</v>
      </c>
      <c r="I1527" s="738">
        <v>3519</v>
      </c>
      <c r="J1527" s="738">
        <v>3463</v>
      </c>
      <c r="K1527" s="738">
        <v>56</v>
      </c>
      <c r="L1527" s="738">
        <v>0</v>
      </c>
      <c r="M1527" s="738">
        <v>2403</v>
      </c>
      <c r="N1527" s="738">
        <v>602</v>
      </c>
      <c r="O1527" s="738">
        <v>38</v>
      </c>
      <c r="P1527" s="738">
        <v>45</v>
      </c>
      <c r="Q1527" s="738">
        <v>431</v>
      </c>
    </row>
    <row r="1528" spans="2:17" ht="9" customHeight="1">
      <c r="B1528" s="736"/>
      <c r="C1528" s="736"/>
      <c r="D1528" s="711" t="s">
        <v>1742</v>
      </c>
      <c r="E1528" s="738">
        <v>8588</v>
      </c>
      <c r="F1528" s="738">
        <v>0</v>
      </c>
      <c r="G1528" s="738">
        <v>0</v>
      </c>
      <c r="H1528" s="738">
        <v>0</v>
      </c>
      <c r="I1528" s="738">
        <v>8588</v>
      </c>
      <c r="J1528" s="738">
        <v>8415</v>
      </c>
      <c r="K1528" s="738">
        <v>173</v>
      </c>
      <c r="L1528" s="738">
        <v>0</v>
      </c>
      <c r="M1528" s="738">
        <v>5805</v>
      </c>
      <c r="N1528" s="738">
        <v>1323</v>
      </c>
      <c r="O1528" s="738">
        <v>84</v>
      </c>
      <c r="P1528" s="738">
        <v>82</v>
      </c>
      <c r="Q1528" s="738">
        <v>1294</v>
      </c>
    </row>
    <row r="1529" spans="2:17" ht="18" customHeight="1">
      <c r="B1529" s="736"/>
      <c r="C1529" s="742" t="s">
        <v>1844</v>
      </c>
      <c r="D1529" s="711" t="s">
        <v>1740</v>
      </c>
      <c r="E1529" s="738">
        <v>24129</v>
      </c>
      <c r="F1529" s="738">
        <v>0</v>
      </c>
      <c r="G1529" s="738">
        <v>0</v>
      </c>
      <c r="H1529" s="738">
        <v>0</v>
      </c>
      <c r="I1529" s="738">
        <v>24129</v>
      </c>
      <c r="J1529" s="738">
        <v>23410</v>
      </c>
      <c r="K1529" s="738">
        <v>706</v>
      </c>
      <c r="L1529" s="738">
        <v>13</v>
      </c>
      <c r="M1529" s="738">
        <v>14211</v>
      </c>
      <c r="N1529" s="738">
        <v>5827</v>
      </c>
      <c r="O1529" s="738">
        <v>1646</v>
      </c>
      <c r="P1529" s="738">
        <v>628</v>
      </c>
      <c r="Q1529" s="738">
        <v>1817</v>
      </c>
    </row>
    <row r="1530" spans="2:17" ht="9" customHeight="1">
      <c r="B1530" s="736"/>
      <c r="C1530" s="736"/>
      <c r="D1530" s="711" t="s">
        <v>1741</v>
      </c>
      <c r="E1530" s="738">
        <v>21271</v>
      </c>
      <c r="F1530" s="738">
        <v>0</v>
      </c>
      <c r="G1530" s="738">
        <v>0</v>
      </c>
      <c r="H1530" s="738">
        <v>0</v>
      </c>
      <c r="I1530" s="738">
        <v>21271</v>
      </c>
      <c r="J1530" s="738">
        <v>20608</v>
      </c>
      <c r="K1530" s="738">
        <v>647</v>
      </c>
      <c r="L1530" s="738">
        <v>16</v>
      </c>
      <c r="M1530" s="738">
        <v>12783</v>
      </c>
      <c r="N1530" s="738">
        <v>5240</v>
      </c>
      <c r="O1530" s="738">
        <v>1532</v>
      </c>
      <c r="P1530" s="738">
        <v>441</v>
      </c>
      <c r="Q1530" s="738">
        <v>1275</v>
      </c>
    </row>
    <row r="1531" spans="2:17" ht="9" customHeight="1">
      <c r="B1531" s="736"/>
      <c r="C1531" s="736"/>
      <c r="D1531" s="711" t="s">
        <v>1742</v>
      </c>
      <c r="E1531" s="738">
        <v>45400</v>
      </c>
      <c r="F1531" s="738">
        <v>0</v>
      </c>
      <c r="G1531" s="738">
        <v>0</v>
      </c>
      <c r="H1531" s="738">
        <v>0</v>
      </c>
      <c r="I1531" s="738">
        <v>45400</v>
      </c>
      <c r="J1531" s="738">
        <v>44018</v>
      </c>
      <c r="K1531" s="738">
        <v>1353</v>
      </c>
      <c r="L1531" s="738">
        <v>29</v>
      </c>
      <c r="M1531" s="738">
        <v>26994</v>
      </c>
      <c r="N1531" s="738">
        <v>11067</v>
      </c>
      <c r="O1531" s="738">
        <v>3178</v>
      </c>
      <c r="P1531" s="738">
        <v>1069</v>
      </c>
      <c r="Q1531" s="738">
        <v>3092</v>
      </c>
    </row>
    <row r="1532" spans="2:17" ht="18" customHeight="1">
      <c r="B1532" s="699" t="s">
        <v>1863</v>
      </c>
      <c r="C1532" s="736"/>
      <c r="D1532" s="711" t="s">
        <v>1740</v>
      </c>
      <c r="E1532" s="738">
        <v>90246</v>
      </c>
      <c r="F1532" s="738">
        <v>0</v>
      </c>
      <c r="G1532" s="738">
        <v>0</v>
      </c>
      <c r="H1532" s="738">
        <v>0</v>
      </c>
      <c r="I1532" s="738">
        <v>90246</v>
      </c>
      <c r="J1532" s="738">
        <v>88611</v>
      </c>
      <c r="K1532" s="738">
        <v>1354</v>
      </c>
      <c r="L1532" s="738">
        <v>281</v>
      </c>
      <c r="M1532" s="738">
        <v>63379</v>
      </c>
      <c r="N1532" s="738">
        <v>7057</v>
      </c>
      <c r="O1532" s="738">
        <v>2955</v>
      </c>
      <c r="P1532" s="738">
        <v>5018</v>
      </c>
      <c r="Q1532" s="738">
        <v>11837</v>
      </c>
    </row>
    <row r="1533" spans="2:17" ht="9" customHeight="1">
      <c r="B1533" s="736"/>
      <c r="C1533" s="736"/>
      <c r="D1533" s="711" t="s">
        <v>1741</v>
      </c>
      <c r="E1533" s="738">
        <v>55865</v>
      </c>
      <c r="F1533" s="738">
        <v>0</v>
      </c>
      <c r="G1533" s="738">
        <v>0</v>
      </c>
      <c r="H1533" s="738">
        <v>0</v>
      </c>
      <c r="I1533" s="738">
        <v>55865</v>
      </c>
      <c r="J1533" s="738">
        <v>54907</v>
      </c>
      <c r="K1533" s="738">
        <v>804</v>
      </c>
      <c r="L1533" s="738">
        <v>154</v>
      </c>
      <c r="M1533" s="738">
        <v>39829</v>
      </c>
      <c r="N1533" s="738">
        <v>6220</v>
      </c>
      <c r="O1533" s="738">
        <v>2312</v>
      </c>
      <c r="P1533" s="738">
        <v>2763</v>
      </c>
      <c r="Q1533" s="738">
        <v>4741</v>
      </c>
    </row>
    <row r="1534" spans="2:17" ht="9" customHeight="1">
      <c r="B1534" s="736"/>
      <c r="C1534" s="736"/>
      <c r="D1534" s="711" t="s">
        <v>1742</v>
      </c>
      <c r="E1534" s="738">
        <v>146111</v>
      </c>
      <c r="F1534" s="738">
        <v>0</v>
      </c>
      <c r="G1534" s="738">
        <v>0</v>
      </c>
      <c r="H1534" s="738">
        <v>0</v>
      </c>
      <c r="I1534" s="738">
        <v>146111</v>
      </c>
      <c r="J1534" s="738">
        <v>143518</v>
      </c>
      <c r="K1534" s="738">
        <v>2158</v>
      </c>
      <c r="L1534" s="738">
        <v>435</v>
      </c>
      <c r="M1534" s="738">
        <v>103208</v>
      </c>
      <c r="N1534" s="738">
        <v>13277</v>
      </c>
      <c r="O1534" s="738">
        <v>5267</v>
      </c>
      <c r="P1534" s="738">
        <v>7781</v>
      </c>
      <c r="Q1534" s="738">
        <v>16578</v>
      </c>
    </row>
    <row r="1535" spans="2:17" ht="18" customHeight="1">
      <c r="B1535" s="736"/>
      <c r="C1535" s="742" t="s">
        <v>166</v>
      </c>
      <c r="D1535" s="711" t="s">
        <v>1740</v>
      </c>
      <c r="E1535" s="738">
        <v>237107</v>
      </c>
      <c r="F1535" s="738">
        <v>103125</v>
      </c>
      <c r="G1535" s="738">
        <v>48705</v>
      </c>
      <c r="H1535" s="738">
        <v>54420</v>
      </c>
      <c r="I1535" s="738">
        <v>133982</v>
      </c>
      <c r="J1535" s="738">
        <v>93226</v>
      </c>
      <c r="K1535" s="738">
        <v>28471</v>
      </c>
      <c r="L1535" s="738">
        <v>12285</v>
      </c>
      <c r="M1535" s="738">
        <v>162066</v>
      </c>
      <c r="N1535" s="738">
        <v>43318</v>
      </c>
      <c r="O1535" s="738">
        <v>11090</v>
      </c>
      <c r="P1535" s="738">
        <v>6627</v>
      </c>
      <c r="Q1535" s="738">
        <v>14006</v>
      </c>
    </row>
    <row r="1536" spans="2:17" ht="9" customHeight="1">
      <c r="B1536" s="736"/>
      <c r="C1536" s="736"/>
      <c r="D1536" s="711" t="s">
        <v>1741</v>
      </c>
      <c r="E1536" s="738">
        <v>148204</v>
      </c>
      <c r="F1536" s="738">
        <v>44887</v>
      </c>
      <c r="G1536" s="738">
        <v>15753</v>
      </c>
      <c r="H1536" s="738">
        <v>29134</v>
      </c>
      <c r="I1536" s="738">
        <v>103317</v>
      </c>
      <c r="J1536" s="738">
        <v>59770</v>
      </c>
      <c r="K1536" s="738">
        <v>31299</v>
      </c>
      <c r="L1536" s="738">
        <v>12248</v>
      </c>
      <c r="M1536" s="738">
        <v>100061</v>
      </c>
      <c r="N1536" s="738">
        <v>29759</v>
      </c>
      <c r="O1536" s="738">
        <v>7932</v>
      </c>
      <c r="P1536" s="738">
        <v>4083</v>
      </c>
      <c r="Q1536" s="738">
        <v>6369</v>
      </c>
    </row>
    <row r="1537" spans="1:17" ht="9" customHeight="1">
      <c r="B1537" s="736"/>
      <c r="C1537" s="736"/>
      <c r="D1537" s="711" t="s">
        <v>1742</v>
      </c>
      <c r="E1537" s="738">
        <v>385311</v>
      </c>
      <c r="F1537" s="738">
        <v>148012</v>
      </c>
      <c r="G1537" s="738">
        <v>64458</v>
      </c>
      <c r="H1537" s="738">
        <v>83554</v>
      </c>
      <c r="I1537" s="738">
        <v>237299</v>
      </c>
      <c r="J1537" s="738">
        <v>152996</v>
      </c>
      <c r="K1537" s="738">
        <v>59770</v>
      </c>
      <c r="L1537" s="738">
        <v>24533</v>
      </c>
      <c r="M1537" s="738">
        <v>262127</v>
      </c>
      <c r="N1537" s="738">
        <v>73077</v>
      </c>
      <c r="O1537" s="738">
        <v>19022</v>
      </c>
      <c r="P1537" s="738">
        <v>10710</v>
      </c>
      <c r="Q1537" s="738">
        <v>20375</v>
      </c>
    </row>
    <row r="1539" spans="1:17" ht="9.9499999999999993" customHeight="1">
      <c r="A1539" s="699" t="s">
        <v>803</v>
      </c>
      <c r="B1539" s="736"/>
      <c r="C1539" s="736"/>
    </row>
    <row r="1540" spans="1:17" s="698" customFormat="1" ht="9.9499999999999993" customHeight="1">
      <c r="A1540" s="743" t="s">
        <v>804</v>
      </c>
      <c r="B1540" s="700"/>
      <c r="C1540" s="700"/>
      <c r="D1540" s="700"/>
      <c r="E1540" s="700"/>
      <c r="F1540" s="700"/>
      <c r="G1540" s="700"/>
      <c r="H1540" s="700"/>
      <c r="I1540" s="700"/>
      <c r="J1540" s="700"/>
      <c r="K1540" s="700"/>
      <c r="L1540" s="700"/>
      <c r="M1540" s="691"/>
      <c r="N1540" s="691"/>
      <c r="O1540" s="691"/>
      <c r="P1540" s="691"/>
      <c r="Q1540" s="691"/>
    </row>
    <row r="1541" spans="1:17" ht="9.9499999999999993" customHeight="1">
      <c r="A1541" s="743" t="s">
        <v>606</v>
      </c>
      <c r="B1541" s="700"/>
      <c r="C1541" s="700"/>
      <c r="D1541" s="700"/>
      <c r="E1541" s="700"/>
      <c r="F1541" s="700"/>
      <c r="G1541" s="700"/>
      <c r="H1541" s="700"/>
      <c r="I1541" s="700"/>
      <c r="J1541" s="700"/>
      <c r="K1541" s="700"/>
      <c r="L1541" s="700"/>
      <c r="M1541" s="691"/>
      <c r="N1541" s="691"/>
      <c r="O1541" s="691"/>
      <c r="P1541" s="691"/>
      <c r="Q1541" s="691"/>
    </row>
    <row r="1542" spans="1:17" ht="9" customHeight="1">
      <c r="B1542" s="736"/>
      <c r="C1542" s="736"/>
    </row>
    <row r="1543" spans="1:17" ht="9" customHeight="1">
      <c r="A1543" s="744" t="s">
        <v>53</v>
      </c>
      <c r="B1543" s="736"/>
      <c r="C1543" s="736"/>
    </row>
  </sheetData>
  <mergeCells count="9">
    <mergeCell ref="A1290:C1290"/>
    <mergeCell ref="A1293:C1293"/>
    <mergeCell ref="A1387:C1387"/>
    <mergeCell ref="A294:C294"/>
    <mergeCell ref="A437:C437"/>
    <mergeCell ref="A723:C723"/>
    <mergeCell ref="A726:C726"/>
    <mergeCell ref="A853:C853"/>
    <mergeCell ref="A1150:C1150"/>
  </mergeCells>
  <printOptions horizontalCentered="1"/>
  <pageMargins left="0.35433070866141736" right="0.35433070866141736" top="0.39370078740157483" bottom="0.51181102362204722" header="0.51181102362204722" footer="0.51181102362204722"/>
  <pageSetup paperSize="9" scale="96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4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5703125" defaultRowHeight="11.25"/>
  <cols>
    <col min="1" max="1" width="1" style="789" customWidth="1"/>
    <col min="2" max="2" width="1.28515625" style="789" customWidth="1"/>
    <col min="3" max="3" width="25.5703125" style="793" customWidth="1"/>
    <col min="4" max="4" width="6" style="791" customWidth="1"/>
    <col min="5" max="5" width="4.85546875" style="791" customWidth="1"/>
    <col min="6" max="8" width="5.140625" style="791" bestFit="1" customWidth="1"/>
    <col min="9" max="10" width="5.140625" style="791" customWidth="1"/>
    <col min="11" max="11" width="4.85546875" style="791" bestFit="1" customWidth="1"/>
    <col min="12" max="12" width="5.140625" style="791" bestFit="1" customWidth="1"/>
    <col min="13" max="14" width="4.85546875" style="791" bestFit="1" customWidth="1"/>
    <col min="15" max="15" width="5.140625" style="791" bestFit="1" customWidth="1"/>
    <col min="16" max="16" width="4.140625" style="792" customWidth="1"/>
    <col min="17" max="17" width="4" style="792" bestFit="1" customWidth="1"/>
    <col min="18" max="256" width="8.85546875" style="789" customWidth="1"/>
    <col min="257" max="16384" width="11.5703125" style="789"/>
  </cols>
  <sheetData>
    <row r="1" spans="1:17" s="746" customFormat="1" ht="11.25" customHeight="1">
      <c r="A1" s="745" t="s">
        <v>667</v>
      </c>
      <c r="B1" s="745"/>
      <c r="C1" s="745"/>
      <c r="D1" s="745"/>
      <c r="E1" s="745"/>
      <c r="F1" s="745"/>
      <c r="G1" s="745"/>
      <c r="H1" s="745"/>
      <c r="I1" s="745"/>
      <c r="J1" s="745"/>
      <c r="K1" s="745"/>
      <c r="L1" s="686"/>
      <c r="M1" s="745"/>
      <c r="N1" s="745"/>
      <c r="O1" s="745"/>
      <c r="P1" s="745"/>
      <c r="Q1" s="686"/>
    </row>
    <row r="2" spans="1:17" s="746" customFormat="1" ht="9" customHeight="1">
      <c r="A2" s="747"/>
      <c r="B2" s="747"/>
      <c r="C2" s="747"/>
      <c r="D2" s="747"/>
      <c r="E2" s="747"/>
      <c r="F2" s="747"/>
      <c r="G2" s="747"/>
      <c r="H2" s="747"/>
      <c r="I2" s="747"/>
      <c r="J2" s="747"/>
      <c r="K2" s="747"/>
      <c r="L2" s="692"/>
      <c r="M2" s="747"/>
      <c r="N2" s="747"/>
      <c r="O2" s="747"/>
      <c r="P2" s="747"/>
      <c r="Q2" s="692"/>
    </row>
    <row r="3" spans="1:17" s="746" customFormat="1" ht="10.5" customHeight="1">
      <c r="A3" s="748" t="s">
        <v>1875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694"/>
      <c r="M3" s="749"/>
      <c r="N3" s="749"/>
      <c r="O3" s="749"/>
      <c r="P3" s="749"/>
      <c r="Q3" s="694"/>
    </row>
    <row r="4" spans="1:17" s="746" customFormat="1" ht="10.5" customHeight="1">
      <c r="A4" s="748" t="s">
        <v>1876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694"/>
      <c r="M4" s="749"/>
      <c r="N4" s="749"/>
      <c r="O4" s="749"/>
      <c r="P4" s="749"/>
      <c r="Q4" s="694"/>
    </row>
    <row r="5" spans="1:17" s="746" customFormat="1" ht="10.5" customHeight="1">
      <c r="A5" s="747"/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692"/>
      <c r="M5" s="747"/>
      <c r="N5" s="747"/>
      <c r="O5" s="747"/>
      <c r="P5" s="750"/>
      <c r="Q5" s="751"/>
    </row>
    <row r="6" spans="1:17" s="746" customFormat="1" ht="9" customHeight="1">
      <c r="A6" s="752"/>
      <c r="B6" s="752"/>
      <c r="C6" s="752"/>
      <c r="D6" s="753"/>
      <c r="E6" s="1573" t="s">
        <v>1877</v>
      </c>
      <c r="F6" s="1574"/>
      <c r="G6" s="1574"/>
      <c r="H6" s="1574"/>
      <c r="I6" s="1574"/>
      <c r="J6" s="1574"/>
      <c r="K6" s="1574"/>
      <c r="L6" s="1574"/>
      <c r="M6" s="1574"/>
      <c r="N6" s="1574"/>
      <c r="O6" s="1575"/>
      <c r="P6" s="754" t="s">
        <v>1878</v>
      </c>
      <c r="Q6" s="703"/>
    </row>
    <row r="7" spans="1:17" s="746" customFormat="1" ht="9" customHeight="1">
      <c r="A7" s="755" t="s">
        <v>203</v>
      </c>
      <c r="B7" s="755"/>
      <c r="C7" s="755"/>
      <c r="D7" s="756"/>
      <c r="E7" s="1576"/>
      <c r="F7" s="1577"/>
      <c r="G7" s="1577"/>
      <c r="H7" s="1577"/>
      <c r="I7" s="1577"/>
      <c r="J7" s="1577"/>
      <c r="K7" s="1577"/>
      <c r="L7" s="1577"/>
      <c r="M7" s="1577"/>
      <c r="N7" s="1577"/>
      <c r="O7" s="1578"/>
      <c r="P7" s="757" t="s">
        <v>1879</v>
      </c>
      <c r="Q7" s="710"/>
    </row>
    <row r="8" spans="1:17" s="746" customFormat="1" ht="9" customHeight="1">
      <c r="A8" s="755" t="s">
        <v>1810</v>
      </c>
      <c r="B8" s="755"/>
      <c r="C8" s="755"/>
      <c r="D8" s="756" t="s">
        <v>1880</v>
      </c>
      <c r="E8" s="758"/>
      <c r="F8" s="759"/>
      <c r="G8" s="759"/>
      <c r="H8" s="759"/>
      <c r="I8" s="759"/>
      <c r="J8" s="759"/>
      <c r="K8" s="759"/>
      <c r="L8" s="760"/>
      <c r="M8" s="759"/>
      <c r="O8" s="759"/>
      <c r="P8" s="761" t="s">
        <v>1881</v>
      </c>
      <c r="Q8" s="727"/>
    </row>
    <row r="9" spans="1:17" s="746" customFormat="1" ht="9" customHeight="1">
      <c r="A9" s="755" t="s">
        <v>669</v>
      </c>
      <c r="B9" s="755"/>
      <c r="C9" s="755"/>
      <c r="D9" s="756" t="s">
        <v>113</v>
      </c>
      <c r="E9" s="762" t="s">
        <v>1882</v>
      </c>
      <c r="F9" s="756" t="s">
        <v>1883</v>
      </c>
      <c r="G9" s="756" t="s">
        <v>1884</v>
      </c>
      <c r="H9" s="756" t="s">
        <v>1885</v>
      </c>
      <c r="I9" s="756" t="s">
        <v>1886</v>
      </c>
      <c r="J9" s="756" t="s">
        <v>1887</v>
      </c>
      <c r="K9" s="756" t="s">
        <v>1888</v>
      </c>
      <c r="L9" s="712" t="s">
        <v>1889</v>
      </c>
      <c r="M9" s="763" t="s">
        <v>1890</v>
      </c>
      <c r="N9" s="763">
        <v>65</v>
      </c>
      <c r="O9" s="756" t="s">
        <v>647</v>
      </c>
      <c r="P9" s="756" t="s">
        <v>1891</v>
      </c>
      <c r="Q9" s="764" t="s">
        <v>1892</v>
      </c>
    </row>
    <row r="10" spans="1:17" s="746" customFormat="1" ht="9" customHeight="1">
      <c r="A10" s="765"/>
      <c r="B10" s="765"/>
      <c r="C10" s="765"/>
      <c r="D10" s="756"/>
      <c r="E10" s="762">
        <v>25</v>
      </c>
      <c r="F10" s="756">
        <v>30</v>
      </c>
      <c r="G10" s="756">
        <v>35</v>
      </c>
      <c r="H10" s="756">
        <v>40</v>
      </c>
      <c r="I10" s="756">
        <v>45</v>
      </c>
      <c r="J10" s="756">
        <v>50</v>
      </c>
      <c r="K10" s="756">
        <v>55</v>
      </c>
      <c r="L10" s="712">
        <v>60</v>
      </c>
      <c r="M10" s="756">
        <v>65</v>
      </c>
      <c r="N10" s="763" t="s">
        <v>107</v>
      </c>
      <c r="O10" s="756" t="s">
        <v>1893</v>
      </c>
      <c r="P10" s="756" t="s">
        <v>1894</v>
      </c>
      <c r="Q10" s="764" t="s">
        <v>1895</v>
      </c>
    </row>
    <row r="11" spans="1:17" s="746" customFormat="1" ht="9" customHeight="1">
      <c r="A11" s="766"/>
      <c r="B11" s="766"/>
      <c r="C11" s="766"/>
      <c r="D11" s="767"/>
      <c r="E11" s="768"/>
      <c r="F11" s="769"/>
      <c r="G11" s="769"/>
      <c r="H11" s="769"/>
      <c r="I11" s="769"/>
      <c r="J11" s="769"/>
      <c r="K11" s="769"/>
      <c r="L11" s="770"/>
      <c r="M11" s="769"/>
      <c r="N11" s="771" t="s">
        <v>1896</v>
      </c>
      <c r="O11" s="767" t="s">
        <v>1897</v>
      </c>
      <c r="P11" s="767" t="s">
        <v>1898</v>
      </c>
      <c r="Q11" s="772"/>
    </row>
    <row r="12" spans="1:17" s="777" customFormat="1" ht="10.15" customHeight="1">
      <c r="A12" s="746"/>
      <c r="B12" s="746"/>
      <c r="C12" s="773"/>
      <c r="D12" s="774"/>
      <c r="E12" s="774"/>
      <c r="F12" s="774"/>
      <c r="G12" s="774"/>
      <c r="H12" s="774"/>
      <c r="I12" s="774"/>
      <c r="J12" s="774"/>
      <c r="K12" s="774"/>
      <c r="L12" s="774"/>
      <c r="M12" s="774"/>
      <c r="N12" s="774"/>
      <c r="O12" s="774"/>
      <c r="P12" s="775"/>
      <c r="Q12" s="776"/>
    </row>
    <row r="13" spans="1:17" s="746" customFormat="1" ht="18" customHeight="1">
      <c r="A13" s="778" t="s">
        <v>476</v>
      </c>
      <c r="C13" s="779"/>
      <c r="D13" s="780"/>
      <c r="E13" s="780"/>
      <c r="F13" s="780"/>
      <c r="G13" s="780"/>
      <c r="H13" s="780"/>
      <c r="I13" s="780"/>
      <c r="J13" s="780"/>
      <c r="K13" s="780"/>
      <c r="L13" s="780"/>
      <c r="M13" s="780"/>
      <c r="N13" s="780"/>
      <c r="O13" s="780"/>
      <c r="P13" s="775"/>
      <c r="Q13" s="775"/>
    </row>
    <row r="14" spans="1:17" s="746" customFormat="1" ht="18" customHeight="1">
      <c r="A14" s="778"/>
      <c r="B14" s="778" t="s">
        <v>344</v>
      </c>
      <c r="C14" s="779"/>
      <c r="D14" s="780"/>
      <c r="E14" s="780"/>
      <c r="F14" s="780"/>
      <c r="G14" s="780"/>
      <c r="H14" s="780"/>
      <c r="I14" s="780"/>
      <c r="J14" s="780"/>
      <c r="K14" s="780"/>
      <c r="L14" s="780"/>
      <c r="M14" s="780"/>
      <c r="N14" s="780"/>
      <c r="O14" s="780"/>
      <c r="P14" s="775"/>
      <c r="Q14" s="775"/>
    </row>
    <row r="15" spans="1:17" s="746" customFormat="1" ht="19.899999999999999" customHeight="1">
      <c r="C15" s="781" t="s">
        <v>1838</v>
      </c>
      <c r="D15" s="780">
        <v>766</v>
      </c>
      <c r="E15" s="780">
        <v>0</v>
      </c>
      <c r="F15" s="780">
        <v>0</v>
      </c>
      <c r="G15" s="780">
        <v>1</v>
      </c>
      <c r="H15" s="780">
        <v>0</v>
      </c>
      <c r="I15" s="780">
        <v>2</v>
      </c>
      <c r="J15" s="780">
        <v>19</v>
      </c>
      <c r="K15" s="780">
        <v>109</v>
      </c>
      <c r="L15" s="780">
        <v>247</v>
      </c>
      <c r="M15" s="780">
        <v>320</v>
      </c>
      <c r="N15" s="780">
        <v>68</v>
      </c>
      <c r="O15" s="780">
        <v>0</v>
      </c>
      <c r="P15" s="775">
        <v>58.9621409921671</v>
      </c>
      <c r="Q15" s="775">
        <v>59.079365079365083</v>
      </c>
    </row>
    <row r="16" spans="1:17" s="746" customFormat="1" ht="9.6" customHeight="1">
      <c r="A16" s="778"/>
      <c r="B16" s="778"/>
      <c r="C16" s="781" t="s">
        <v>1839</v>
      </c>
      <c r="D16" s="780">
        <v>480</v>
      </c>
      <c r="E16" s="780">
        <v>0</v>
      </c>
      <c r="F16" s="780">
        <v>0</v>
      </c>
      <c r="G16" s="780">
        <v>0</v>
      </c>
      <c r="H16" s="780">
        <v>0</v>
      </c>
      <c r="I16" s="780">
        <v>1</v>
      </c>
      <c r="J16" s="780">
        <v>14</v>
      </c>
      <c r="K16" s="780">
        <v>77</v>
      </c>
      <c r="L16" s="780">
        <v>150</v>
      </c>
      <c r="M16" s="780">
        <v>205</v>
      </c>
      <c r="N16" s="780">
        <v>33</v>
      </c>
      <c r="O16" s="780">
        <v>0</v>
      </c>
      <c r="P16" s="775">
        <v>58.831249999999997</v>
      </c>
      <c r="Q16" s="775">
        <v>58.944444444444443</v>
      </c>
    </row>
    <row r="17" spans="1:17" s="746" customFormat="1" ht="19.899999999999999" customHeight="1">
      <c r="A17" s="778"/>
      <c r="B17" s="778"/>
      <c r="C17" s="781" t="s">
        <v>1840</v>
      </c>
      <c r="D17" s="780">
        <v>202</v>
      </c>
      <c r="E17" s="780">
        <v>0</v>
      </c>
      <c r="F17" s="780">
        <v>0</v>
      </c>
      <c r="G17" s="780">
        <v>0</v>
      </c>
      <c r="H17" s="780">
        <v>3</v>
      </c>
      <c r="I17" s="780">
        <v>17</v>
      </c>
      <c r="J17" s="780">
        <v>29</v>
      </c>
      <c r="K17" s="780">
        <v>50</v>
      </c>
      <c r="L17" s="780">
        <v>55</v>
      </c>
      <c r="M17" s="780">
        <v>43</v>
      </c>
      <c r="N17" s="780">
        <v>5</v>
      </c>
      <c r="O17" s="780">
        <v>0</v>
      </c>
      <c r="P17" s="775">
        <v>54.123762376237622</v>
      </c>
      <c r="Q17" s="775">
        <v>54.142857142857146</v>
      </c>
    </row>
    <row r="18" spans="1:17" s="746" customFormat="1" ht="19.899999999999999" customHeight="1">
      <c r="A18" s="778"/>
      <c r="B18" s="778"/>
      <c r="C18" s="781" t="s">
        <v>1841</v>
      </c>
      <c r="D18" s="780">
        <v>119</v>
      </c>
      <c r="E18" s="780">
        <v>0</v>
      </c>
      <c r="F18" s="780">
        <v>0</v>
      </c>
      <c r="G18" s="780">
        <v>6</v>
      </c>
      <c r="H18" s="780">
        <v>12</v>
      </c>
      <c r="I18" s="780">
        <v>37</v>
      </c>
      <c r="J18" s="780">
        <v>26</v>
      </c>
      <c r="K18" s="780">
        <v>16</v>
      </c>
      <c r="L18" s="780">
        <v>13</v>
      </c>
      <c r="M18" s="780">
        <v>3</v>
      </c>
      <c r="N18" s="780">
        <v>6</v>
      </c>
      <c r="O18" s="780">
        <v>0</v>
      </c>
      <c r="P18" s="775">
        <v>46.857142857142854</v>
      </c>
      <c r="Q18" s="775">
        <v>45.045454545454547</v>
      </c>
    </row>
    <row r="19" spans="1:17" s="746" customFormat="1" ht="9.6" customHeight="1">
      <c r="A19" s="778"/>
      <c r="B19" s="778"/>
      <c r="C19" s="781" t="s">
        <v>684</v>
      </c>
      <c r="D19" s="780">
        <v>1592</v>
      </c>
      <c r="E19" s="780">
        <v>0</v>
      </c>
      <c r="F19" s="780">
        <v>0</v>
      </c>
      <c r="G19" s="780">
        <v>2</v>
      </c>
      <c r="H19" s="780">
        <v>47</v>
      </c>
      <c r="I19" s="780">
        <v>192</v>
      </c>
      <c r="J19" s="780">
        <v>443</v>
      </c>
      <c r="K19" s="780">
        <v>512</v>
      </c>
      <c r="L19" s="780">
        <v>288</v>
      </c>
      <c r="M19" s="780">
        <v>94</v>
      </c>
      <c r="N19" s="780">
        <v>14</v>
      </c>
      <c r="O19" s="780">
        <v>0</v>
      </c>
      <c r="P19" s="775">
        <v>50.610552763819094</v>
      </c>
      <c r="Q19" s="775">
        <v>50.152380952380952</v>
      </c>
    </row>
    <row r="20" spans="1:17" s="746" customFormat="1" ht="9.6" customHeight="1">
      <c r="A20" s="778"/>
      <c r="B20" s="778"/>
      <c r="C20" s="781" t="s">
        <v>685</v>
      </c>
      <c r="D20" s="780">
        <v>1043</v>
      </c>
      <c r="E20" s="780">
        <v>0</v>
      </c>
      <c r="F20" s="780">
        <v>0</v>
      </c>
      <c r="G20" s="780">
        <v>9</v>
      </c>
      <c r="H20" s="780">
        <v>77</v>
      </c>
      <c r="I20" s="780">
        <v>183</v>
      </c>
      <c r="J20" s="780">
        <v>313</v>
      </c>
      <c r="K20" s="780">
        <v>285</v>
      </c>
      <c r="L20" s="780">
        <v>113</v>
      </c>
      <c r="M20" s="780">
        <v>58</v>
      </c>
      <c r="N20" s="780">
        <v>5</v>
      </c>
      <c r="O20" s="780">
        <v>0</v>
      </c>
      <c r="P20" s="775">
        <v>48.676893576222433</v>
      </c>
      <c r="Q20" s="775">
        <v>48.039682539682538</v>
      </c>
    </row>
    <row r="21" spans="1:17" s="746" customFormat="1" ht="9.6" customHeight="1">
      <c r="A21" s="778"/>
      <c r="B21" s="778"/>
      <c r="C21" s="781" t="s">
        <v>1842</v>
      </c>
      <c r="D21" s="780">
        <v>294</v>
      </c>
      <c r="E21" s="780">
        <v>0</v>
      </c>
      <c r="F21" s="780">
        <v>0</v>
      </c>
      <c r="G21" s="780">
        <v>39</v>
      </c>
      <c r="H21" s="780">
        <v>115</v>
      </c>
      <c r="I21" s="780">
        <v>88</v>
      </c>
      <c r="J21" s="780">
        <v>46</v>
      </c>
      <c r="K21" s="780">
        <v>6</v>
      </c>
      <c r="L21" s="780">
        <v>0</v>
      </c>
      <c r="M21" s="780">
        <v>0</v>
      </c>
      <c r="N21" s="780">
        <v>0</v>
      </c>
      <c r="O21" s="780">
        <v>0</v>
      </c>
      <c r="P21" s="775">
        <v>39.64965986394558</v>
      </c>
      <c r="Q21" s="775">
        <v>38.75</v>
      </c>
    </row>
    <row r="22" spans="1:17" s="746" customFormat="1" ht="9.6" customHeight="1">
      <c r="A22" s="778"/>
      <c r="B22" s="778"/>
      <c r="C22" s="781" t="s">
        <v>1843</v>
      </c>
      <c r="D22" s="780">
        <v>100</v>
      </c>
      <c r="E22" s="780">
        <v>0</v>
      </c>
      <c r="F22" s="780">
        <v>0</v>
      </c>
      <c r="G22" s="780">
        <v>5</v>
      </c>
      <c r="H22" s="780">
        <v>13</v>
      </c>
      <c r="I22" s="780">
        <v>21</v>
      </c>
      <c r="J22" s="780">
        <v>27</v>
      </c>
      <c r="K22" s="780">
        <v>14</v>
      </c>
      <c r="L22" s="780">
        <v>8</v>
      </c>
      <c r="M22" s="780">
        <v>4</v>
      </c>
      <c r="N22" s="780">
        <v>8</v>
      </c>
      <c r="O22" s="780">
        <v>0</v>
      </c>
      <c r="P22" s="775">
        <v>47.7</v>
      </c>
      <c r="Q22" s="775">
        <v>46</v>
      </c>
    </row>
    <row r="23" spans="1:17" s="746" customFormat="1" ht="9.6" customHeight="1">
      <c r="A23" s="778"/>
      <c r="B23" s="778"/>
      <c r="C23" s="782" t="s">
        <v>1844</v>
      </c>
      <c r="D23" s="780">
        <v>4596</v>
      </c>
      <c r="E23" s="780">
        <v>0</v>
      </c>
      <c r="F23" s="780">
        <v>0</v>
      </c>
      <c r="G23" s="780">
        <v>62</v>
      </c>
      <c r="H23" s="780">
        <v>267</v>
      </c>
      <c r="I23" s="780">
        <v>541</v>
      </c>
      <c r="J23" s="780">
        <v>917</v>
      </c>
      <c r="K23" s="780">
        <v>1069</v>
      </c>
      <c r="L23" s="780">
        <v>874</v>
      </c>
      <c r="M23" s="780">
        <v>727</v>
      </c>
      <c r="N23" s="780">
        <v>139</v>
      </c>
      <c r="O23" s="780">
        <v>0</v>
      </c>
      <c r="P23" s="775">
        <v>51.714969538729328</v>
      </c>
      <c r="Q23" s="775">
        <v>51.518181818181816</v>
      </c>
    </row>
    <row r="24" spans="1:17" s="746" customFormat="1" ht="18" customHeight="1">
      <c r="A24" s="778"/>
      <c r="B24" s="778" t="s">
        <v>689</v>
      </c>
      <c r="C24" s="781"/>
      <c r="D24" s="780"/>
      <c r="E24" s="780"/>
      <c r="F24" s="780"/>
      <c r="G24" s="780"/>
      <c r="H24" s="780"/>
      <c r="I24" s="780"/>
      <c r="J24" s="780"/>
      <c r="K24" s="780"/>
      <c r="L24" s="780"/>
      <c r="M24" s="780"/>
      <c r="N24" s="780"/>
      <c r="O24" s="780"/>
      <c r="P24" s="775"/>
      <c r="Q24" s="775"/>
    </row>
    <row r="25" spans="1:17" s="746" customFormat="1" ht="9.6" customHeight="1">
      <c r="A25" s="778"/>
      <c r="C25" s="781" t="s">
        <v>1845</v>
      </c>
      <c r="D25" s="780">
        <v>82</v>
      </c>
      <c r="E25" s="780">
        <v>0</v>
      </c>
      <c r="F25" s="780">
        <v>0</v>
      </c>
      <c r="G25" s="780">
        <v>3</v>
      </c>
      <c r="H25" s="780">
        <v>7</v>
      </c>
      <c r="I25" s="780">
        <v>12</v>
      </c>
      <c r="J25" s="780">
        <v>11</v>
      </c>
      <c r="K25" s="780">
        <v>16</v>
      </c>
      <c r="L25" s="780">
        <v>14</v>
      </c>
      <c r="M25" s="780">
        <v>18</v>
      </c>
      <c r="N25" s="780">
        <v>1</v>
      </c>
      <c r="O25" s="780">
        <v>0</v>
      </c>
      <c r="P25" s="775">
        <v>51.012195121951223</v>
      </c>
      <c r="Q25" s="775">
        <v>51.25</v>
      </c>
    </row>
    <row r="26" spans="1:17" s="746" customFormat="1" ht="9.6" customHeight="1">
      <c r="A26" s="778"/>
      <c r="B26" s="778"/>
      <c r="C26" s="781" t="s">
        <v>1846</v>
      </c>
      <c r="D26" s="780">
        <v>2</v>
      </c>
      <c r="E26" s="780">
        <v>0</v>
      </c>
      <c r="F26" s="780">
        <v>0</v>
      </c>
      <c r="G26" s="780">
        <v>0</v>
      </c>
      <c r="H26" s="780">
        <v>0</v>
      </c>
      <c r="I26" s="780">
        <v>1</v>
      </c>
      <c r="J26" s="780">
        <v>0</v>
      </c>
      <c r="K26" s="780">
        <v>0</v>
      </c>
      <c r="L26" s="780">
        <v>0</v>
      </c>
      <c r="M26" s="780">
        <v>0</v>
      </c>
      <c r="N26" s="780">
        <v>1</v>
      </c>
      <c r="O26" s="780">
        <v>0</v>
      </c>
      <c r="P26" s="775">
        <v>53</v>
      </c>
      <c r="Q26" s="775">
        <v>41</v>
      </c>
    </row>
    <row r="27" spans="1:17" s="746" customFormat="1" ht="9.6" customHeight="1">
      <c r="A27" s="778"/>
      <c r="B27" s="778"/>
      <c r="C27" s="781" t="s">
        <v>1847</v>
      </c>
      <c r="D27" s="780">
        <v>3</v>
      </c>
      <c r="E27" s="780">
        <v>0</v>
      </c>
      <c r="F27" s="780">
        <v>0</v>
      </c>
      <c r="G27" s="780">
        <v>0</v>
      </c>
      <c r="H27" s="780">
        <v>1</v>
      </c>
      <c r="I27" s="780">
        <v>1</v>
      </c>
      <c r="J27" s="780">
        <v>0</v>
      </c>
      <c r="K27" s="780">
        <v>0</v>
      </c>
      <c r="L27" s="780">
        <v>0</v>
      </c>
      <c r="M27" s="780">
        <v>1</v>
      </c>
      <c r="N27" s="780">
        <v>0</v>
      </c>
      <c r="O27" s="780">
        <v>0</v>
      </c>
      <c r="P27" s="775">
        <v>46.333333333333336</v>
      </c>
      <c r="Q27" s="775">
        <v>41.5</v>
      </c>
    </row>
    <row r="28" spans="1:17" s="746" customFormat="1" ht="9.6" customHeight="1">
      <c r="A28" s="778"/>
      <c r="B28" s="778"/>
      <c r="C28" s="781" t="s">
        <v>1848</v>
      </c>
      <c r="D28" s="780">
        <v>179</v>
      </c>
      <c r="E28" s="780">
        <v>0</v>
      </c>
      <c r="F28" s="780">
        <v>3</v>
      </c>
      <c r="G28" s="780">
        <v>49</v>
      </c>
      <c r="H28" s="780">
        <v>85</v>
      </c>
      <c r="I28" s="780">
        <v>32</v>
      </c>
      <c r="J28" s="780">
        <v>8</v>
      </c>
      <c r="K28" s="780">
        <v>2</v>
      </c>
      <c r="L28" s="780">
        <v>0</v>
      </c>
      <c r="M28" s="780">
        <v>0</v>
      </c>
      <c r="N28" s="780">
        <v>0</v>
      </c>
      <c r="O28" s="780">
        <v>0</v>
      </c>
      <c r="P28" s="775">
        <v>37.094972067039109</v>
      </c>
      <c r="Q28" s="775">
        <v>36.029411764705884</v>
      </c>
    </row>
    <row r="29" spans="1:17" s="746" customFormat="1" ht="9.6" customHeight="1">
      <c r="A29" s="778"/>
      <c r="B29" s="778"/>
      <c r="C29" s="781" t="s">
        <v>1849</v>
      </c>
      <c r="D29" s="780">
        <v>67</v>
      </c>
      <c r="E29" s="780">
        <v>0</v>
      </c>
      <c r="F29" s="780">
        <v>0</v>
      </c>
      <c r="G29" s="780">
        <v>15</v>
      </c>
      <c r="H29" s="780">
        <v>31</v>
      </c>
      <c r="I29" s="780">
        <v>14</v>
      </c>
      <c r="J29" s="780">
        <v>7</v>
      </c>
      <c r="K29" s="780">
        <v>0</v>
      </c>
      <c r="L29" s="780">
        <v>0</v>
      </c>
      <c r="M29" s="780">
        <v>0</v>
      </c>
      <c r="N29" s="780">
        <v>0</v>
      </c>
      <c r="O29" s="780">
        <v>0</v>
      </c>
      <c r="P29" s="775">
        <v>37.985074626865675</v>
      </c>
      <c r="Q29" s="775">
        <v>36.75</v>
      </c>
    </row>
    <row r="30" spans="1:17" s="746" customFormat="1" ht="9.6" customHeight="1">
      <c r="A30" s="778"/>
      <c r="B30" s="778"/>
      <c r="C30" s="782" t="s">
        <v>1844</v>
      </c>
      <c r="D30" s="780">
        <v>333</v>
      </c>
      <c r="E30" s="780">
        <v>0</v>
      </c>
      <c r="F30" s="780">
        <v>3</v>
      </c>
      <c r="G30" s="780">
        <v>67</v>
      </c>
      <c r="H30" s="780">
        <v>124</v>
      </c>
      <c r="I30" s="780">
        <v>60</v>
      </c>
      <c r="J30" s="780">
        <v>26</v>
      </c>
      <c r="K30" s="780">
        <v>18</v>
      </c>
      <c r="L30" s="780">
        <v>14</v>
      </c>
      <c r="M30" s="780">
        <v>19</v>
      </c>
      <c r="N30" s="780">
        <v>2</v>
      </c>
      <c r="O30" s="780">
        <v>0</v>
      </c>
      <c r="P30" s="775">
        <v>40.87987987987988</v>
      </c>
      <c r="Q30" s="775">
        <v>37.74</v>
      </c>
    </row>
    <row r="31" spans="1:17" s="746" customFormat="1" ht="18" customHeight="1">
      <c r="A31" s="778"/>
      <c r="B31" s="778" t="s">
        <v>699</v>
      </c>
      <c r="C31" s="781"/>
      <c r="D31" s="780"/>
      <c r="E31" s="780"/>
      <c r="F31" s="780"/>
      <c r="G31" s="780"/>
      <c r="H31" s="780"/>
      <c r="I31" s="780"/>
      <c r="J31" s="780"/>
      <c r="K31" s="780"/>
      <c r="L31" s="780"/>
      <c r="M31" s="780"/>
      <c r="N31" s="780"/>
      <c r="O31" s="780"/>
      <c r="P31" s="775"/>
      <c r="Q31" s="775"/>
    </row>
    <row r="32" spans="1:17" s="746" customFormat="1" ht="19.899999999999999" customHeight="1">
      <c r="A32" s="778"/>
      <c r="C32" s="781" t="s">
        <v>1850</v>
      </c>
      <c r="D32" s="780">
        <v>496</v>
      </c>
      <c r="E32" s="780">
        <v>0</v>
      </c>
      <c r="F32" s="780">
        <v>0</v>
      </c>
      <c r="G32" s="780">
        <v>9</v>
      </c>
      <c r="H32" s="780">
        <v>62</v>
      </c>
      <c r="I32" s="780">
        <v>80</v>
      </c>
      <c r="J32" s="780">
        <v>104</v>
      </c>
      <c r="K32" s="780">
        <v>94</v>
      </c>
      <c r="L32" s="780">
        <v>95</v>
      </c>
      <c r="M32" s="780">
        <v>50</v>
      </c>
      <c r="N32" s="780">
        <v>2</v>
      </c>
      <c r="O32" s="780">
        <v>0</v>
      </c>
      <c r="P32" s="775">
        <v>49.074596774193552</v>
      </c>
      <c r="Q32" s="775">
        <v>48.631578947368418</v>
      </c>
    </row>
    <row r="33" spans="1:17" s="746" customFormat="1" ht="19.899999999999999" customHeight="1">
      <c r="A33" s="778"/>
      <c r="B33" s="778"/>
      <c r="C33" s="781" t="s">
        <v>1851</v>
      </c>
      <c r="D33" s="780">
        <v>231</v>
      </c>
      <c r="E33" s="780">
        <v>0</v>
      </c>
      <c r="F33" s="780">
        <v>1</v>
      </c>
      <c r="G33" s="780">
        <v>39</v>
      </c>
      <c r="H33" s="780">
        <v>75</v>
      </c>
      <c r="I33" s="780">
        <v>65</v>
      </c>
      <c r="J33" s="780">
        <v>32</v>
      </c>
      <c r="K33" s="780">
        <v>10</v>
      </c>
      <c r="L33" s="780">
        <v>4</v>
      </c>
      <c r="M33" s="780">
        <v>4</v>
      </c>
      <c r="N33" s="780">
        <v>1</v>
      </c>
      <c r="O33" s="780">
        <v>0</v>
      </c>
      <c r="P33" s="775">
        <v>40.445887445887443</v>
      </c>
      <c r="Q33" s="775">
        <v>39.024999999999999</v>
      </c>
    </row>
    <row r="34" spans="1:17" s="746" customFormat="1" ht="19.899999999999999" customHeight="1">
      <c r="A34" s="778"/>
      <c r="B34" s="778"/>
      <c r="C34" s="781" t="s">
        <v>1852</v>
      </c>
      <c r="D34" s="780">
        <v>1042</v>
      </c>
      <c r="E34" s="780">
        <v>0</v>
      </c>
      <c r="F34" s="780">
        <v>15</v>
      </c>
      <c r="G34" s="780">
        <v>49</v>
      </c>
      <c r="H34" s="780">
        <v>82</v>
      </c>
      <c r="I34" s="780">
        <v>112</v>
      </c>
      <c r="J34" s="780">
        <v>161</v>
      </c>
      <c r="K34" s="780">
        <v>197</v>
      </c>
      <c r="L34" s="780">
        <v>216</v>
      </c>
      <c r="M34" s="780">
        <v>195</v>
      </c>
      <c r="N34" s="780">
        <v>15</v>
      </c>
      <c r="O34" s="780">
        <v>0</v>
      </c>
      <c r="P34" s="775">
        <v>50.914587332053742</v>
      </c>
      <c r="Q34" s="775">
        <v>51.723404255319146</v>
      </c>
    </row>
    <row r="35" spans="1:17" s="746" customFormat="1" ht="19.899999999999999" customHeight="1">
      <c r="A35" s="778"/>
      <c r="B35" s="778"/>
      <c r="C35" s="781" t="s">
        <v>1853</v>
      </c>
      <c r="D35" s="780">
        <v>8649</v>
      </c>
      <c r="E35" s="780">
        <v>52</v>
      </c>
      <c r="F35" s="780">
        <v>2004</v>
      </c>
      <c r="G35" s="780">
        <v>2941</v>
      </c>
      <c r="H35" s="780">
        <v>1785</v>
      </c>
      <c r="I35" s="780">
        <v>869</v>
      </c>
      <c r="J35" s="780">
        <v>487</v>
      </c>
      <c r="K35" s="780">
        <v>281</v>
      </c>
      <c r="L35" s="780">
        <v>128</v>
      </c>
      <c r="M35" s="780">
        <v>77</v>
      </c>
      <c r="N35" s="780">
        <v>25</v>
      </c>
      <c r="O35" s="780">
        <v>0</v>
      </c>
      <c r="P35" s="775">
        <v>35.080934212047637</v>
      </c>
      <c r="Q35" s="775">
        <v>32.781505728314237</v>
      </c>
    </row>
    <row r="36" spans="1:17" s="746" customFormat="1" ht="9.6" customHeight="1">
      <c r="A36" s="778"/>
      <c r="B36" s="778"/>
      <c r="C36" s="781" t="s">
        <v>1854</v>
      </c>
      <c r="D36" s="780">
        <v>1575</v>
      </c>
      <c r="E36" s="780">
        <v>7</v>
      </c>
      <c r="F36" s="780">
        <v>288</v>
      </c>
      <c r="G36" s="780">
        <v>495</v>
      </c>
      <c r="H36" s="780">
        <v>324</v>
      </c>
      <c r="I36" s="780">
        <v>137</v>
      </c>
      <c r="J36" s="780">
        <v>119</v>
      </c>
      <c r="K36" s="780">
        <v>89</v>
      </c>
      <c r="L36" s="780">
        <v>58</v>
      </c>
      <c r="M36" s="780">
        <v>52</v>
      </c>
      <c r="N36" s="780">
        <v>6</v>
      </c>
      <c r="O36" s="780">
        <v>0</v>
      </c>
      <c r="P36" s="775">
        <v>37.263492063492066</v>
      </c>
      <c r="Q36" s="775">
        <v>33.962686567164177</v>
      </c>
    </row>
    <row r="37" spans="1:17" s="746" customFormat="1" ht="9.6" customHeight="1">
      <c r="A37" s="778"/>
      <c r="B37" s="778"/>
      <c r="C37" s="782" t="s">
        <v>1844</v>
      </c>
      <c r="D37" s="780">
        <v>11993</v>
      </c>
      <c r="E37" s="780">
        <v>59</v>
      </c>
      <c r="F37" s="780">
        <v>2308</v>
      </c>
      <c r="G37" s="780">
        <v>3533</v>
      </c>
      <c r="H37" s="780">
        <v>2328</v>
      </c>
      <c r="I37" s="780">
        <v>1263</v>
      </c>
      <c r="J37" s="780">
        <v>903</v>
      </c>
      <c r="K37" s="780">
        <v>671</v>
      </c>
      <c r="L37" s="780">
        <v>501</v>
      </c>
      <c r="M37" s="780">
        <v>378</v>
      </c>
      <c r="N37" s="780">
        <v>49</v>
      </c>
      <c r="O37" s="780">
        <v>0</v>
      </c>
      <c r="P37" s="775">
        <v>37.425331443341946</v>
      </c>
      <c r="Q37" s="775">
        <v>34.166092943201377</v>
      </c>
    </row>
    <row r="38" spans="1:17" s="746" customFormat="1" ht="18" customHeight="1">
      <c r="A38" s="778"/>
      <c r="B38" s="778" t="s">
        <v>706</v>
      </c>
      <c r="C38" s="781"/>
      <c r="D38" s="780"/>
      <c r="E38" s="780"/>
      <c r="F38" s="780"/>
      <c r="G38" s="780"/>
      <c r="H38" s="780"/>
      <c r="I38" s="780"/>
      <c r="J38" s="780"/>
      <c r="K38" s="780"/>
      <c r="L38" s="780"/>
      <c r="M38" s="780"/>
      <c r="N38" s="780"/>
      <c r="O38" s="780"/>
      <c r="P38" s="775"/>
      <c r="Q38" s="775"/>
    </row>
    <row r="39" spans="1:17" s="746" customFormat="1" ht="19.899999999999999" customHeight="1">
      <c r="A39" s="778"/>
      <c r="C39" s="781" t="s">
        <v>1855</v>
      </c>
      <c r="D39" s="780">
        <v>489</v>
      </c>
      <c r="E39" s="780">
        <v>0</v>
      </c>
      <c r="F39" s="780">
        <v>2</v>
      </c>
      <c r="G39" s="780">
        <v>32</v>
      </c>
      <c r="H39" s="780">
        <v>73</v>
      </c>
      <c r="I39" s="780">
        <v>93</v>
      </c>
      <c r="J39" s="780">
        <v>85</v>
      </c>
      <c r="K39" s="780">
        <v>73</v>
      </c>
      <c r="L39" s="780">
        <v>76</v>
      </c>
      <c r="M39" s="780">
        <v>52</v>
      </c>
      <c r="N39" s="780">
        <v>3</v>
      </c>
      <c r="O39" s="780">
        <v>0</v>
      </c>
      <c r="P39" s="775">
        <v>47.572597137014313</v>
      </c>
      <c r="Q39" s="775">
        <v>45.973684210526315</v>
      </c>
    </row>
    <row r="40" spans="1:17" s="746" customFormat="1" ht="9.6" customHeight="1">
      <c r="A40" s="778"/>
      <c r="B40" s="778"/>
      <c r="C40" s="781" t="s">
        <v>1856</v>
      </c>
      <c r="D40" s="780">
        <v>76</v>
      </c>
      <c r="E40" s="780">
        <v>0</v>
      </c>
      <c r="F40" s="780">
        <v>1</v>
      </c>
      <c r="G40" s="780">
        <v>13</v>
      </c>
      <c r="H40" s="780">
        <v>15</v>
      </c>
      <c r="I40" s="780">
        <v>24</v>
      </c>
      <c r="J40" s="780">
        <v>14</v>
      </c>
      <c r="K40" s="780">
        <v>1</v>
      </c>
      <c r="L40" s="780">
        <v>5</v>
      </c>
      <c r="M40" s="780">
        <v>2</v>
      </c>
      <c r="N40" s="780">
        <v>1</v>
      </c>
      <c r="O40" s="780">
        <v>0</v>
      </c>
      <c r="P40" s="775">
        <v>42.118421052631582</v>
      </c>
      <c r="Q40" s="775">
        <v>40.428571428571431</v>
      </c>
    </row>
    <row r="41" spans="1:17" s="746" customFormat="1" ht="9.6" customHeight="1">
      <c r="A41" s="778"/>
      <c r="B41" s="778"/>
      <c r="C41" s="781" t="s">
        <v>1857</v>
      </c>
      <c r="D41" s="780">
        <v>333</v>
      </c>
      <c r="E41" s="780">
        <v>0</v>
      </c>
      <c r="F41" s="780">
        <v>1</v>
      </c>
      <c r="G41" s="780">
        <v>17</v>
      </c>
      <c r="H41" s="780">
        <v>28</v>
      </c>
      <c r="I41" s="780">
        <v>50</v>
      </c>
      <c r="J41" s="780">
        <v>90</v>
      </c>
      <c r="K41" s="780">
        <v>54</v>
      </c>
      <c r="L41" s="780">
        <v>49</v>
      </c>
      <c r="M41" s="780">
        <v>43</v>
      </c>
      <c r="N41" s="780">
        <v>1</v>
      </c>
      <c r="O41" s="780">
        <v>0</v>
      </c>
      <c r="P41" s="775">
        <v>48.771771771771775</v>
      </c>
      <c r="Q41" s="775">
        <v>47.973684210526315</v>
      </c>
    </row>
    <row r="42" spans="1:17" s="746" customFormat="1" ht="9.6" customHeight="1">
      <c r="A42" s="778"/>
      <c r="B42" s="778"/>
      <c r="C42" s="781" t="s">
        <v>1858</v>
      </c>
      <c r="D42" s="780">
        <v>235</v>
      </c>
      <c r="E42" s="780">
        <v>4</v>
      </c>
      <c r="F42" s="780">
        <v>39</v>
      </c>
      <c r="G42" s="780">
        <v>61</v>
      </c>
      <c r="H42" s="780">
        <v>41</v>
      </c>
      <c r="I42" s="780">
        <v>29</v>
      </c>
      <c r="J42" s="780">
        <v>29</v>
      </c>
      <c r="K42" s="780">
        <v>13</v>
      </c>
      <c r="L42" s="780">
        <v>12</v>
      </c>
      <c r="M42" s="780">
        <v>3</v>
      </c>
      <c r="N42" s="780">
        <v>4</v>
      </c>
      <c r="O42" s="780">
        <v>0</v>
      </c>
      <c r="P42" s="775">
        <v>38.353191489361706</v>
      </c>
      <c r="Q42" s="775">
        <v>35.450000000000003</v>
      </c>
    </row>
    <row r="43" spans="1:17" s="746" customFormat="1" ht="19.899999999999999" customHeight="1">
      <c r="A43" s="778"/>
      <c r="B43" s="778"/>
      <c r="C43" s="781" t="s">
        <v>1859</v>
      </c>
      <c r="D43" s="780">
        <v>774</v>
      </c>
      <c r="E43" s="780">
        <v>0</v>
      </c>
      <c r="F43" s="780">
        <v>4</v>
      </c>
      <c r="G43" s="780">
        <v>29</v>
      </c>
      <c r="H43" s="780">
        <v>88</v>
      </c>
      <c r="I43" s="780">
        <v>86</v>
      </c>
      <c r="J43" s="780">
        <v>141</v>
      </c>
      <c r="K43" s="780">
        <v>128</v>
      </c>
      <c r="L43" s="780">
        <v>147</v>
      </c>
      <c r="M43" s="780">
        <v>143</v>
      </c>
      <c r="N43" s="780">
        <v>8</v>
      </c>
      <c r="O43" s="780">
        <v>0</v>
      </c>
      <c r="P43" s="775">
        <v>50.403100775193799</v>
      </c>
      <c r="Q43" s="775">
        <v>50.444444444444443</v>
      </c>
    </row>
    <row r="44" spans="1:17" s="746" customFormat="1" ht="19.899999999999999" customHeight="1">
      <c r="A44" s="778"/>
      <c r="B44" s="778"/>
      <c r="C44" s="781" t="s">
        <v>1860</v>
      </c>
      <c r="D44" s="780">
        <v>551</v>
      </c>
      <c r="E44" s="780">
        <v>3</v>
      </c>
      <c r="F44" s="780">
        <v>52</v>
      </c>
      <c r="G44" s="780">
        <v>124</v>
      </c>
      <c r="H44" s="780">
        <v>112</v>
      </c>
      <c r="I44" s="780">
        <v>84</v>
      </c>
      <c r="J44" s="780">
        <v>78</v>
      </c>
      <c r="K44" s="780">
        <v>47</v>
      </c>
      <c r="L44" s="780">
        <v>26</v>
      </c>
      <c r="M44" s="780">
        <v>20</v>
      </c>
      <c r="N44" s="780">
        <v>5</v>
      </c>
      <c r="O44" s="780">
        <v>0</v>
      </c>
      <c r="P44" s="775">
        <v>40.399274047186935</v>
      </c>
      <c r="Q44" s="775">
        <v>38.184210526315788</v>
      </c>
    </row>
    <row r="45" spans="1:17" s="746" customFormat="1" ht="9.6" customHeight="1">
      <c r="A45" s="778"/>
      <c r="B45" s="778"/>
      <c r="C45" s="782" t="s">
        <v>1844</v>
      </c>
      <c r="D45" s="780">
        <v>2458</v>
      </c>
      <c r="E45" s="780">
        <v>7</v>
      </c>
      <c r="F45" s="780">
        <v>99</v>
      </c>
      <c r="G45" s="780">
        <v>276</v>
      </c>
      <c r="H45" s="780">
        <v>357</v>
      </c>
      <c r="I45" s="780">
        <v>366</v>
      </c>
      <c r="J45" s="780">
        <v>437</v>
      </c>
      <c r="K45" s="780">
        <v>316</v>
      </c>
      <c r="L45" s="780">
        <v>315</v>
      </c>
      <c r="M45" s="780">
        <v>263</v>
      </c>
      <c r="N45" s="780">
        <v>22</v>
      </c>
      <c r="O45" s="780">
        <v>0</v>
      </c>
      <c r="P45" s="775">
        <v>45.968266883645242</v>
      </c>
      <c r="Q45" s="775">
        <v>45.376237623762378</v>
      </c>
    </row>
    <row r="46" spans="1:17" s="746" customFormat="1" ht="18" customHeight="1">
      <c r="A46" s="778"/>
      <c r="B46" s="778" t="s">
        <v>1861</v>
      </c>
      <c r="C46" s="781"/>
      <c r="D46" s="780">
        <v>19380</v>
      </c>
      <c r="E46" s="780">
        <v>66</v>
      </c>
      <c r="F46" s="780">
        <v>2410</v>
      </c>
      <c r="G46" s="780">
        <v>3938</v>
      </c>
      <c r="H46" s="780">
        <v>3076</v>
      </c>
      <c r="I46" s="780">
        <v>2230</v>
      </c>
      <c r="J46" s="780">
        <v>2283</v>
      </c>
      <c r="K46" s="780">
        <v>2074</v>
      </c>
      <c r="L46" s="780">
        <v>1704</v>
      </c>
      <c r="M46" s="780">
        <v>1387</v>
      </c>
      <c r="N46" s="780">
        <v>212</v>
      </c>
      <c r="O46" s="780">
        <v>0</v>
      </c>
      <c r="P46" s="775">
        <v>41.957017543859649</v>
      </c>
      <c r="Q46" s="775">
        <v>39.43010752688172</v>
      </c>
    </row>
    <row r="47" spans="1:17" s="746" customFormat="1" ht="18" customHeight="1">
      <c r="A47" s="778"/>
      <c r="B47" s="778" t="s">
        <v>1899</v>
      </c>
      <c r="C47" s="781"/>
      <c r="D47" s="780"/>
      <c r="E47" s="780"/>
      <c r="F47" s="780"/>
      <c r="G47" s="780"/>
      <c r="H47" s="780"/>
      <c r="I47" s="780"/>
      <c r="J47" s="780"/>
      <c r="K47" s="780"/>
      <c r="L47" s="780"/>
      <c r="M47" s="780"/>
      <c r="N47" s="780"/>
      <c r="O47" s="780"/>
      <c r="P47" s="775"/>
      <c r="Q47" s="775"/>
    </row>
    <row r="48" spans="1:17" s="746" customFormat="1" ht="9.6" customHeight="1">
      <c r="A48" s="778"/>
      <c r="C48" s="781" t="s">
        <v>716</v>
      </c>
      <c r="D48" s="780">
        <v>44</v>
      </c>
      <c r="E48" s="780">
        <v>0</v>
      </c>
      <c r="F48" s="780">
        <v>0</v>
      </c>
      <c r="G48" s="780">
        <v>0</v>
      </c>
      <c r="H48" s="780">
        <v>7</v>
      </c>
      <c r="I48" s="780">
        <v>2</v>
      </c>
      <c r="J48" s="780">
        <v>6</v>
      </c>
      <c r="K48" s="780">
        <v>11</v>
      </c>
      <c r="L48" s="780">
        <v>7</v>
      </c>
      <c r="M48" s="780">
        <v>7</v>
      </c>
      <c r="N48" s="780">
        <v>4</v>
      </c>
      <c r="O48" s="780">
        <v>0</v>
      </c>
      <c r="P48" s="775">
        <v>52.75</v>
      </c>
      <c r="Q48" s="775">
        <v>52</v>
      </c>
    </row>
    <row r="49" spans="1:17" s="746" customFormat="1" ht="9.6" customHeight="1">
      <c r="A49" s="778"/>
      <c r="B49" s="778"/>
      <c r="C49" s="781" t="s">
        <v>717</v>
      </c>
      <c r="D49" s="780">
        <v>199</v>
      </c>
      <c r="E49" s="780">
        <v>0</v>
      </c>
      <c r="F49" s="780">
        <v>0</v>
      </c>
      <c r="G49" s="780">
        <v>0</v>
      </c>
      <c r="H49" s="780">
        <v>0</v>
      </c>
      <c r="I49" s="780">
        <v>0</v>
      </c>
      <c r="J49" s="780">
        <v>0</v>
      </c>
      <c r="K49" s="780">
        <v>1</v>
      </c>
      <c r="L49" s="780">
        <v>0</v>
      </c>
      <c r="M49" s="780">
        <v>3</v>
      </c>
      <c r="N49" s="780">
        <v>195</v>
      </c>
      <c r="O49" s="780">
        <v>0</v>
      </c>
      <c r="P49" s="775">
        <v>76.562814070351763</v>
      </c>
      <c r="Q49" s="775">
        <v>75.795454545454547</v>
      </c>
    </row>
    <row r="50" spans="1:17" s="746" customFormat="1" ht="9.6" customHeight="1">
      <c r="A50" s="778"/>
      <c r="B50" s="778"/>
      <c r="C50" s="782" t="s">
        <v>1844</v>
      </c>
      <c r="D50" s="780">
        <v>243</v>
      </c>
      <c r="E50" s="780">
        <v>0</v>
      </c>
      <c r="F50" s="780">
        <v>0</v>
      </c>
      <c r="G50" s="780">
        <v>0</v>
      </c>
      <c r="H50" s="780">
        <v>7</v>
      </c>
      <c r="I50" s="780">
        <v>2</v>
      </c>
      <c r="J50" s="780">
        <v>6</v>
      </c>
      <c r="K50" s="780">
        <v>12</v>
      </c>
      <c r="L50" s="780">
        <v>7</v>
      </c>
      <c r="M50" s="780">
        <v>10</v>
      </c>
      <c r="N50" s="780">
        <v>199</v>
      </c>
      <c r="O50" s="780">
        <v>0</v>
      </c>
      <c r="P50" s="775">
        <v>72.251028806584358</v>
      </c>
      <c r="Q50" s="775">
        <v>74.794117647058826</v>
      </c>
    </row>
    <row r="51" spans="1:17" s="746" customFormat="1" ht="18" customHeight="1">
      <c r="A51" s="778"/>
      <c r="B51" s="778" t="s">
        <v>718</v>
      </c>
      <c r="C51" s="781"/>
      <c r="D51" s="780"/>
      <c r="E51" s="780"/>
      <c r="F51" s="780"/>
      <c r="G51" s="780"/>
      <c r="H51" s="780"/>
      <c r="I51" s="780"/>
      <c r="J51" s="780"/>
      <c r="K51" s="780"/>
      <c r="L51" s="780"/>
      <c r="M51" s="780"/>
      <c r="N51" s="780"/>
      <c r="O51" s="780"/>
      <c r="P51" s="775"/>
      <c r="Q51" s="775"/>
    </row>
    <row r="52" spans="1:17" s="746" customFormat="1" ht="9.6" customHeight="1">
      <c r="A52" s="778"/>
      <c r="C52" s="781" t="s">
        <v>718</v>
      </c>
      <c r="D52" s="780">
        <v>9168</v>
      </c>
      <c r="E52" s="780">
        <v>72</v>
      </c>
      <c r="F52" s="780">
        <v>862</v>
      </c>
      <c r="G52" s="780">
        <v>1377</v>
      </c>
      <c r="H52" s="780">
        <v>1233</v>
      </c>
      <c r="I52" s="780">
        <v>1101</v>
      </c>
      <c r="J52" s="780">
        <v>1207</v>
      </c>
      <c r="K52" s="780">
        <v>1064</v>
      </c>
      <c r="L52" s="780">
        <v>803</v>
      </c>
      <c r="M52" s="780">
        <v>560</v>
      </c>
      <c r="N52" s="780">
        <v>778</v>
      </c>
      <c r="O52" s="780">
        <v>111</v>
      </c>
      <c r="P52" s="775">
        <v>45.033675610025398</v>
      </c>
      <c r="Q52" s="775">
        <v>43.510504201680675</v>
      </c>
    </row>
    <row r="53" spans="1:17" s="746" customFormat="1" ht="9.6" customHeight="1">
      <c r="A53" s="778"/>
      <c r="B53" s="778"/>
      <c r="C53" s="781" t="s">
        <v>719</v>
      </c>
      <c r="D53" s="780">
        <v>295</v>
      </c>
      <c r="E53" s="780">
        <v>0</v>
      </c>
      <c r="F53" s="780">
        <v>0</v>
      </c>
      <c r="G53" s="780">
        <v>0</v>
      </c>
      <c r="H53" s="780">
        <v>0</v>
      </c>
      <c r="I53" s="780">
        <v>3</v>
      </c>
      <c r="J53" s="780">
        <v>14</v>
      </c>
      <c r="K53" s="780">
        <v>33</v>
      </c>
      <c r="L53" s="780">
        <v>35</v>
      </c>
      <c r="M53" s="780">
        <v>45</v>
      </c>
      <c r="N53" s="780">
        <v>165</v>
      </c>
      <c r="O53" s="780">
        <v>0</v>
      </c>
      <c r="P53" s="775">
        <v>65.749152542372883</v>
      </c>
      <c r="Q53" s="775">
        <v>65.441176470588232</v>
      </c>
    </row>
    <row r="54" spans="1:17" s="746" customFormat="1" ht="9.6" customHeight="1">
      <c r="A54" s="778"/>
      <c r="B54" s="778"/>
      <c r="C54" s="781" t="s">
        <v>1862</v>
      </c>
      <c r="D54" s="780">
        <v>1173</v>
      </c>
      <c r="E54" s="780">
        <v>0</v>
      </c>
      <c r="F54" s="780">
        <v>4</v>
      </c>
      <c r="G54" s="780">
        <v>3</v>
      </c>
      <c r="H54" s="780">
        <v>40</v>
      </c>
      <c r="I54" s="780">
        <v>90</v>
      </c>
      <c r="J54" s="780">
        <v>171</v>
      </c>
      <c r="K54" s="780">
        <v>206</v>
      </c>
      <c r="L54" s="780">
        <v>227</v>
      </c>
      <c r="M54" s="780">
        <v>123</v>
      </c>
      <c r="N54" s="780">
        <v>192</v>
      </c>
      <c r="O54" s="780">
        <v>117</v>
      </c>
      <c r="P54" s="775">
        <v>55.413825757575758</v>
      </c>
      <c r="Q54" s="775">
        <v>54.31818181818182</v>
      </c>
    </row>
    <row r="55" spans="1:17" s="746" customFormat="1" ht="9.6" customHeight="1">
      <c r="A55" s="778"/>
      <c r="B55" s="778"/>
      <c r="C55" s="782" t="s">
        <v>1844</v>
      </c>
      <c r="D55" s="780">
        <v>10636</v>
      </c>
      <c r="E55" s="780">
        <v>72</v>
      </c>
      <c r="F55" s="780">
        <v>866</v>
      </c>
      <c r="G55" s="780">
        <v>1380</v>
      </c>
      <c r="H55" s="780">
        <v>1273</v>
      </c>
      <c r="I55" s="780">
        <v>1194</v>
      </c>
      <c r="J55" s="780">
        <v>1392</v>
      </c>
      <c r="K55" s="780">
        <v>1303</v>
      </c>
      <c r="L55" s="780">
        <v>1065</v>
      </c>
      <c r="M55" s="780">
        <v>728</v>
      </c>
      <c r="N55" s="780">
        <v>1135</v>
      </c>
      <c r="O55" s="780">
        <v>228</v>
      </c>
      <c r="P55" s="775">
        <v>46.674000768639509</v>
      </c>
      <c r="Q55" s="775">
        <v>45.578767123287669</v>
      </c>
    </row>
    <row r="56" spans="1:17" s="746" customFormat="1" ht="18" customHeight="1">
      <c r="A56" s="778"/>
      <c r="B56" s="778" t="s">
        <v>721</v>
      </c>
      <c r="C56" s="781"/>
      <c r="D56" s="780"/>
      <c r="E56" s="780"/>
      <c r="F56" s="780"/>
      <c r="G56" s="780"/>
      <c r="H56" s="780"/>
      <c r="I56" s="780"/>
      <c r="J56" s="780"/>
      <c r="K56" s="780"/>
      <c r="L56" s="780"/>
      <c r="M56" s="780"/>
      <c r="N56" s="780"/>
      <c r="O56" s="780"/>
      <c r="P56" s="775"/>
      <c r="Q56" s="775"/>
    </row>
    <row r="57" spans="1:17" s="746" customFormat="1" ht="9.6" customHeight="1">
      <c r="A57" s="778"/>
      <c r="C57" s="781" t="s">
        <v>721</v>
      </c>
      <c r="D57" s="780">
        <v>4932</v>
      </c>
      <c r="E57" s="780">
        <v>748</v>
      </c>
      <c r="F57" s="780">
        <v>2763</v>
      </c>
      <c r="G57" s="780">
        <v>928</v>
      </c>
      <c r="H57" s="780">
        <v>294</v>
      </c>
      <c r="I57" s="780">
        <v>100</v>
      </c>
      <c r="J57" s="780">
        <v>55</v>
      </c>
      <c r="K57" s="780">
        <v>27</v>
      </c>
      <c r="L57" s="780">
        <v>6</v>
      </c>
      <c r="M57" s="780">
        <v>6</v>
      </c>
      <c r="N57" s="780">
        <v>5</v>
      </c>
      <c r="O57" s="780">
        <v>0</v>
      </c>
      <c r="P57" s="775">
        <v>28.485604217356041</v>
      </c>
      <c r="Q57" s="775">
        <v>26.604095563139932</v>
      </c>
    </row>
    <row r="58" spans="1:17" s="746" customFormat="1" ht="9.6" customHeight="1">
      <c r="A58" s="778"/>
      <c r="B58" s="778"/>
      <c r="C58" s="781" t="s">
        <v>722</v>
      </c>
      <c r="D58" s="780">
        <v>580</v>
      </c>
      <c r="E58" s="780">
        <v>283</v>
      </c>
      <c r="F58" s="780">
        <v>227</v>
      </c>
      <c r="G58" s="780">
        <v>43</v>
      </c>
      <c r="H58" s="780">
        <v>18</v>
      </c>
      <c r="I58" s="780">
        <v>5</v>
      </c>
      <c r="J58" s="780">
        <v>2</v>
      </c>
      <c r="K58" s="780">
        <v>1</v>
      </c>
      <c r="L58" s="780">
        <v>0</v>
      </c>
      <c r="M58" s="780">
        <v>0</v>
      </c>
      <c r="N58" s="780">
        <v>1</v>
      </c>
      <c r="O58" s="780">
        <v>0</v>
      </c>
      <c r="P58" s="775">
        <v>25.529310344827586</v>
      </c>
      <c r="Q58" s="775">
        <v>24.15</v>
      </c>
    </row>
    <row r="59" spans="1:17" s="746" customFormat="1" ht="9.6" customHeight="1">
      <c r="A59" s="778"/>
      <c r="B59" s="778"/>
      <c r="C59" s="782" t="s">
        <v>1844</v>
      </c>
      <c r="D59" s="780">
        <v>5512</v>
      </c>
      <c r="E59" s="780">
        <v>1031</v>
      </c>
      <c r="F59" s="780">
        <v>2990</v>
      </c>
      <c r="G59" s="780">
        <v>971</v>
      </c>
      <c r="H59" s="780">
        <v>312</v>
      </c>
      <c r="I59" s="780">
        <v>105</v>
      </c>
      <c r="J59" s="780">
        <v>57</v>
      </c>
      <c r="K59" s="780">
        <v>28</v>
      </c>
      <c r="L59" s="780">
        <v>6</v>
      </c>
      <c r="M59" s="780">
        <v>6</v>
      </c>
      <c r="N59" s="780">
        <v>6</v>
      </c>
      <c r="O59" s="780">
        <v>0</v>
      </c>
      <c r="P59" s="775">
        <v>28.174528301886792</v>
      </c>
      <c r="Q59" s="775">
        <v>26.369181380417334</v>
      </c>
    </row>
    <row r="60" spans="1:17" s="746" customFormat="1" ht="9.6" customHeight="1">
      <c r="A60" s="691" t="s">
        <v>803</v>
      </c>
      <c r="B60" s="778"/>
      <c r="C60" s="783"/>
      <c r="D60" s="780"/>
      <c r="E60" s="780"/>
      <c r="F60" s="780"/>
      <c r="G60" s="780"/>
      <c r="H60" s="780"/>
      <c r="I60" s="780"/>
      <c r="J60" s="780"/>
      <c r="K60" s="780"/>
      <c r="L60" s="780"/>
      <c r="M60" s="780"/>
      <c r="N60" s="780"/>
      <c r="O60" s="780"/>
      <c r="P60" s="775"/>
      <c r="Q60" s="775"/>
    </row>
    <row r="61" spans="1:17" s="746" customFormat="1" ht="9.6" customHeight="1">
      <c r="A61" s="784" t="s">
        <v>804</v>
      </c>
      <c r="B61" s="778"/>
      <c r="C61" s="783"/>
      <c r="D61" s="780"/>
      <c r="E61" s="780"/>
      <c r="F61" s="780"/>
      <c r="G61" s="780"/>
      <c r="H61" s="780"/>
      <c r="I61" s="780"/>
      <c r="J61" s="780"/>
      <c r="K61" s="780"/>
      <c r="L61" s="780"/>
      <c r="M61" s="780"/>
      <c r="N61" s="780"/>
      <c r="O61" s="780"/>
      <c r="P61" s="775"/>
      <c r="Q61" s="775"/>
    </row>
    <row r="62" spans="1:17" s="746" customFormat="1" ht="9.6" customHeight="1">
      <c r="A62" s="784" t="s">
        <v>606</v>
      </c>
      <c r="B62" s="778"/>
      <c r="C62" s="783"/>
      <c r="D62" s="780"/>
      <c r="E62" s="780"/>
      <c r="F62" s="780"/>
      <c r="G62" s="780"/>
      <c r="H62" s="780"/>
      <c r="I62" s="780"/>
      <c r="J62" s="780"/>
      <c r="K62" s="780"/>
      <c r="L62" s="780"/>
      <c r="M62" s="780"/>
      <c r="N62" s="780"/>
      <c r="O62" s="780"/>
      <c r="P62" s="775"/>
      <c r="Q62" s="775"/>
    </row>
    <row r="63" spans="1:17" s="746" customFormat="1" ht="10.5" customHeight="1">
      <c r="A63" s="784"/>
      <c r="B63" s="778"/>
      <c r="C63" s="783"/>
      <c r="D63" s="780"/>
      <c r="E63" s="780"/>
      <c r="F63" s="780"/>
      <c r="G63" s="780"/>
      <c r="H63" s="780"/>
      <c r="I63" s="780"/>
      <c r="J63" s="780"/>
      <c r="K63" s="780"/>
      <c r="L63" s="780"/>
      <c r="M63" s="780"/>
      <c r="N63" s="780"/>
      <c r="O63" s="780"/>
      <c r="P63" s="775"/>
      <c r="Q63" s="775"/>
    </row>
    <row r="64" spans="1:17" s="746" customFormat="1" ht="9" customHeight="1">
      <c r="A64" s="778" t="s">
        <v>53</v>
      </c>
      <c r="B64" s="778"/>
      <c r="C64" s="783"/>
      <c r="D64" s="780"/>
      <c r="E64" s="780"/>
      <c r="F64" s="780"/>
      <c r="G64" s="780"/>
      <c r="H64" s="780"/>
      <c r="I64" s="780"/>
      <c r="J64" s="780"/>
      <c r="K64" s="780"/>
      <c r="L64" s="780"/>
      <c r="M64" s="780"/>
      <c r="N64" s="780"/>
      <c r="O64" s="780"/>
      <c r="P64" s="775"/>
      <c r="Q64" s="775"/>
    </row>
    <row r="65" spans="1:17" s="746" customFormat="1" ht="18" customHeight="1">
      <c r="A65" s="778"/>
      <c r="B65" s="778" t="s">
        <v>1863</v>
      </c>
      <c r="C65" s="781"/>
      <c r="D65" s="780">
        <v>16391</v>
      </c>
      <c r="E65" s="780">
        <v>1103</v>
      </c>
      <c r="F65" s="780">
        <v>3856</v>
      </c>
      <c r="G65" s="780">
        <v>2351</v>
      </c>
      <c r="H65" s="780">
        <v>1592</v>
      </c>
      <c r="I65" s="780">
        <v>1301</v>
      </c>
      <c r="J65" s="780">
        <v>1455</v>
      </c>
      <c r="K65" s="780">
        <v>1343</v>
      </c>
      <c r="L65" s="780">
        <v>1078</v>
      </c>
      <c r="M65" s="780">
        <v>744</v>
      </c>
      <c r="N65" s="780">
        <v>1340</v>
      </c>
      <c r="O65" s="780">
        <v>228</v>
      </c>
      <c r="P65" s="775">
        <v>40.749737053764768</v>
      </c>
      <c r="Q65" s="775">
        <v>36.180194805194802</v>
      </c>
    </row>
    <row r="66" spans="1:17" s="746" customFormat="1" ht="18" customHeight="1">
      <c r="A66" s="778" t="s">
        <v>1749</v>
      </c>
      <c r="B66" s="778"/>
      <c r="C66" s="781"/>
      <c r="D66" s="780">
        <v>35771</v>
      </c>
      <c r="E66" s="780">
        <v>1169</v>
      </c>
      <c r="F66" s="780">
        <v>6266</v>
      </c>
      <c r="G66" s="780">
        <v>6289</v>
      </c>
      <c r="H66" s="780">
        <v>4668</v>
      </c>
      <c r="I66" s="780">
        <v>3531</v>
      </c>
      <c r="J66" s="780">
        <v>3738</v>
      </c>
      <c r="K66" s="780">
        <v>3417</v>
      </c>
      <c r="L66" s="780">
        <v>2782</v>
      </c>
      <c r="M66" s="780">
        <v>2131</v>
      </c>
      <c r="N66" s="780">
        <v>1552</v>
      </c>
      <c r="O66" s="780">
        <v>228</v>
      </c>
      <c r="P66" s="775">
        <v>41.408012829530428</v>
      </c>
      <c r="Q66" s="775">
        <v>38.254247572815537</v>
      </c>
    </row>
    <row r="67" spans="1:17" s="746" customFormat="1" ht="18" customHeight="1">
      <c r="A67" s="778" t="s">
        <v>498</v>
      </c>
      <c r="B67" s="778"/>
      <c r="C67" s="781"/>
      <c r="D67" s="780"/>
      <c r="E67" s="780"/>
      <c r="F67" s="780"/>
      <c r="G67" s="780"/>
      <c r="H67" s="780"/>
      <c r="I67" s="780"/>
      <c r="J67" s="780"/>
      <c r="K67" s="780"/>
      <c r="L67" s="780"/>
      <c r="M67" s="780"/>
      <c r="N67" s="780"/>
      <c r="O67" s="780"/>
      <c r="P67" s="775"/>
      <c r="Q67" s="775"/>
    </row>
    <row r="68" spans="1:17" s="746" customFormat="1" ht="18" customHeight="1">
      <c r="B68" s="778" t="s">
        <v>344</v>
      </c>
      <c r="C68" s="781"/>
      <c r="D68" s="780"/>
      <c r="E68" s="780"/>
      <c r="F68" s="780"/>
      <c r="G68" s="780"/>
      <c r="H68" s="780"/>
      <c r="I68" s="780"/>
      <c r="J68" s="780"/>
      <c r="K68" s="780"/>
      <c r="L68" s="780"/>
      <c r="M68" s="780"/>
      <c r="N68" s="780"/>
      <c r="O68" s="780"/>
      <c r="P68" s="775"/>
      <c r="Q68" s="775"/>
    </row>
    <row r="69" spans="1:17" s="746" customFormat="1" ht="9.6" customHeight="1">
      <c r="C69" s="781" t="s">
        <v>1838</v>
      </c>
      <c r="D69" s="780">
        <v>32</v>
      </c>
      <c r="E69" s="780">
        <v>0</v>
      </c>
      <c r="F69" s="780">
        <v>0</v>
      </c>
      <c r="G69" s="780">
        <v>0</v>
      </c>
      <c r="H69" s="780">
        <v>0</v>
      </c>
      <c r="I69" s="780">
        <v>0</v>
      </c>
      <c r="J69" s="780">
        <v>0</v>
      </c>
      <c r="K69" s="780">
        <v>2</v>
      </c>
      <c r="L69" s="780">
        <v>7</v>
      </c>
      <c r="M69" s="780">
        <v>17</v>
      </c>
      <c r="N69" s="780">
        <v>6</v>
      </c>
      <c r="O69" s="780">
        <v>0</v>
      </c>
      <c r="P69" s="775">
        <v>61.21875</v>
      </c>
      <c r="Q69" s="775">
        <v>61.333333333333336</v>
      </c>
    </row>
    <row r="70" spans="1:17" s="746" customFormat="1" ht="9.6" customHeight="1">
      <c r="A70" s="778"/>
      <c r="B70" s="778"/>
      <c r="C70" s="781" t="s">
        <v>1839</v>
      </c>
      <c r="D70" s="780">
        <v>27</v>
      </c>
      <c r="E70" s="780">
        <v>0</v>
      </c>
      <c r="F70" s="780">
        <v>0</v>
      </c>
      <c r="G70" s="780">
        <v>0</v>
      </c>
      <c r="H70" s="780">
        <v>0</v>
      </c>
      <c r="I70" s="780">
        <v>0</v>
      </c>
      <c r="J70" s="780">
        <v>0</v>
      </c>
      <c r="K70" s="780">
        <v>3</v>
      </c>
      <c r="L70" s="780">
        <v>16</v>
      </c>
      <c r="M70" s="780">
        <v>8</v>
      </c>
      <c r="N70" s="780">
        <v>0</v>
      </c>
      <c r="O70" s="780">
        <v>0</v>
      </c>
      <c r="P70" s="775">
        <v>57.592592592592595</v>
      </c>
      <c r="Q70" s="775">
        <v>56.5</v>
      </c>
    </row>
    <row r="71" spans="1:17" s="746" customFormat="1" ht="19.899999999999999" customHeight="1">
      <c r="A71" s="778"/>
      <c r="B71" s="778"/>
      <c r="C71" s="781" t="s">
        <v>1840</v>
      </c>
      <c r="D71" s="780">
        <v>13</v>
      </c>
      <c r="E71" s="780">
        <v>0</v>
      </c>
      <c r="F71" s="780">
        <v>0</v>
      </c>
      <c r="G71" s="780">
        <v>0</v>
      </c>
      <c r="H71" s="780">
        <v>1</v>
      </c>
      <c r="I71" s="780">
        <v>3</v>
      </c>
      <c r="J71" s="780">
        <v>1</v>
      </c>
      <c r="K71" s="780">
        <v>1</v>
      </c>
      <c r="L71" s="780">
        <v>2</v>
      </c>
      <c r="M71" s="780">
        <v>4</v>
      </c>
      <c r="N71" s="780">
        <v>1</v>
      </c>
      <c r="O71" s="780">
        <v>0</v>
      </c>
      <c r="P71" s="775">
        <v>54</v>
      </c>
      <c r="Q71" s="775">
        <v>55.5</v>
      </c>
    </row>
    <row r="72" spans="1:17" s="746" customFormat="1" ht="19.899999999999999" customHeight="1">
      <c r="A72" s="778"/>
      <c r="B72" s="778"/>
      <c r="C72" s="781" t="s">
        <v>1841</v>
      </c>
      <c r="D72" s="780">
        <v>3</v>
      </c>
      <c r="E72" s="780">
        <v>0</v>
      </c>
      <c r="F72" s="780">
        <v>0</v>
      </c>
      <c r="G72" s="780">
        <v>0</v>
      </c>
      <c r="H72" s="780">
        <v>0</v>
      </c>
      <c r="I72" s="780">
        <v>2</v>
      </c>
      <c r="J72" s="780">
        <v>0</v>
      </c>
      <c r="K72" s="780">
        <v>0</v>
      </c>
      <c r="L72" s="780">
        <v>1</v>
      </c>
      <c r="M72" s="780">
        <v>0</v>
      </c>
      <c r="N72" s="780">
        <v>0</v>
      </c>
      <c r="O72" s="780">
        <v>0</v>
      </c>
      <c r="P72" s="775">
        <v>47.333333333333336</v>
      </c>
      <c r="Q72" s="775">
        <v>43.5</v>
      </c>
    </row>
    <row r="73" spans="1:17" s="746" customFormat="1" ht="9.6" customHeight="1">
      <c r="A73" s="778"/>
      <c r="B73" s="778"/>
      <c r="C73" s="781" t="s">
        <v>684</v>
      </c>
      <c r="D73" s="780">
        <v>89</v>
      </c>
      <c r="E73" s="780">
        <v>0</v>
      </c>
      <c r="F73" s="780">
        <v>0</v>
      </c>
      <c r="G73" s="780">
        <v>0</v>
      </c>
      <c r="H73" s="780">
        <v>4</v>
      </c>
      <c r="I73" s="780">
        <v>14</v>
      </c>
      <c r="J73" s="780">
        <v>15</v>
      </c>
      <c r="K73" s="780">
        <v>21</v>
      </c>
      <c r="L73" s="780">
        <v>23</v>
      </c>
      <c r="M73" s="780">
        <v>12</v>
      </c>
      <c r="N73" s="780">
        <v>0</v>
      </c>
      <c r="O73" s="780">
        <v>0</v>
      </c>
      <c r="P73" s="775">
        <v>51.280898876404493</v>
      </c>
      <c r="Q73" s="775">
        <v>51.125</v>
      </c>
    </row>
    <row r="74" spans="1:17" s="746" customFormat="1" ht="9.6" customHeight="1">
      <c r="A74" s="778"/>
      <c r="B74" s="778"/>
      <c r="C74" s="781" t="s">
        <v>685</v>
      </c>
      <c r="D74" s="780">
        <v>63</v>
      </c>
      <c r="E74" s="780">
        <v>0</v>
      </c>
      <c r="F74" s="780">
        <v>0</v>
      </c>
      <c r="G74" s="780">
        <v>2</v>
      </c>
      <c r="H74" s="780">
        <v>10</v>
      </c>
      <c r="I74" s="780">
        <v>16</v>
      </c>
      <c r="J74" s="780">
        <v>18</v>
      </c>
      <c r="K74" s="780">
        <v>13</v>
      </c>
      <c r="L74" s="780">
        <v>3</v>
      </c>
      <c r="M74" s="780">
        <v>1</v>
      </c>
      <c r="N74" s="780">
        <v>0</v>
      </c>
      <c r="O74" s="780">
        <v>0</v>
      </c>
      <c r="P74" s="775">
        <v>45.634920634920633</v>
      </c>
      <c r="Q74" s="775">
        <v>44.875</v>
      </c>
    </row>
    <row r="75" spans="1:17" s="746" customFormat="1" ht="9.6" customHeight="1">
      <c r="A75" s="778"/>
      <c r="B75" s="778"/>
      <c r="C75" s="781" t="s">
        <v>1842</v>
      </c>
      <c r="D75" s="780">
        <v>28</v>
      </c>
      <c r="E75" s="780">
        <v>0</v>
      </c>
      <c r="F75" s="780">
        <v>0</v>
      </c>
      <c r="G75" s="780">
        <v>2</v>
      </c>
      <c r="H75" s="780">
        <v>16</v>
      </c>
      <c r="I75" s="780">
        <v>9</v>
      </c>
      <c r="J75" s="780">
        <v>1</v>
      </c>
      <c r="K75" s="780">
        <v>0</v>
      </c>
      <c r="L75" s="780">
        <v>0</v>
      </c>
      <c r="M75" s="780">
        <v>0</v>
      </c>
      <c r="N75" s="780">
        <v>0</v>
      </c>
      <c r="O75" s="780">
        <v>0</v>
      </c>
      <c r="P75" s="775">
        <v>38.714285714285715</v>
      </c>
      <c r="Q75" s="775">
        <v>38.200000000000003</v>
      </c>
    </row>
    <row r="76" spans="1:17" s="746" customFormat="1" ht="9.6" customHeight="1">
      <c r="A76" s="778"/>
      <c r="B76" s="778"/>
      <c r="C76" s="781" t="s">
        <v>1843</v>
      </c>
      <c r="D76" s="780">
        <v>2</v>
      </c>
      <c r="E76" s="780">
        <v>0</v>
      </c>
      <c r="F76" s="780">
        <v>0</v>
      </c>
      <c r="G76" s="780">
        <v>0</v>
      </c>
      <c r="H76" s="780">
        <v>1</v>
      </c>
      <c r="I76" s="780">
        <v>0</v>
      </c>
      <c r="J76" s="780">
        <v>0</v>
      </c>
      <c r="K76" s="780">
        <v>0</v>
      </c>
      <c r="L76" s="780">
        <v>0</v>
      </c>
      <c r="M76" s="780">
        <v>0</v>
      </c>
      <c r="N76" s="780">
        <v>1</v>
      </c>
      <c r="O76" s="780">
        <v>0</v>
      </c>
      <c r="P76" s="775">
        <v>52</v>
      </c>
      <c r="Q76" s="775">
        <v>35</v>
      </c>
    </row>
    <row r="77" spans="1:17" s="746" customFormat="1" ht="9.6" customHeight="1">
      <c r="A77" s="778"/>
      <c r="B77" s="778"/>
      <c r="C77" s="782" t="s">
        <v>1844</v>
      </c>
      <c r="D77" s="780">
        <v>257</v>
      </c>
      <c r="E77" s="780">
        <v>0</v>
      </c>
      <c r="F77" s="780">
        <v>0</v>
      </c>
      <c r="G77" s="780">
        <v>4</v>
      </c>
      <c r="H77" s="780">
        <v>32</v>
      </c>
      <c r="I77" s="780">
        <v>44</v>
      </c>
      <c r="J77" s="780">
        <v>35</v>
      </c>
      <c r="K77" s="780">
        <v>40</v>
      </c>
      <c r="L77" s="780">
        <v>52</v>
      </c>
      <c r="M77" s="780">
        <v>42</v>
      </c>
      <c r="N77" s="780">
        <v>8</v>
      </c>
      <c r="O77" s="780">
        <v>0</v>
      </c>
      <c r="P77" s="775">
        <v>50.525291828793776</v>
      </c>
      <c r="Q77" s="775">
        <v>50.5</v>
      </c>
    </row>
    <row r="78" spans="1:17" s="746" customFormat="1" ht="18" customHeight="1">
      <c r="A78" s="778"/>
      <c r="B78" s="778" t="s">
        <v>689</v>
      </c>
      <c r="C78" s="781"/>
      <c r="D78" s="780"/>
      <c r="E78" s="780"/>
      <c r="F78" s="780"/>
      <c r="G78" s="780"/>
      <c r="H78" s="780"/>
      <c r="I78" s="780"/>
      <c r="J78" s="780"/>
      <c r="K78" s="780"/>
      <c r="L78" s="780"/>
      <c r="M78" s="780"/>
      <c r="N78" s="780"/>
      <c r="O78" s="780"/>
      <c r="P78" s="775"/>
      <c r="Q78" s="775"/>
    </row>
    <row r="79" spans="1:17" s="746" customFormat="1" ht="9.6" customHeight="1">
      <c r="A79" s="778"/>
      <c r="C79" s="781" t="s">
        <v>1845</v>
      </c>
      <c r="D79" s="780">
        <v>2</v>
      </c>
      <c r="E79" s="780">
        <v>0</v>
      </c>
      <c r="F79" s="780">
        <v>0</v>
      </c>
      <c r="G79" s="780">
        <v>1</v>
      </c>
      <c r="H79" s="780">
        <v>0</v>
      </c>
      <c r="I79" s="780">
        <v>1</v>
      </c>
      <c r="J79" s="780">
        <v>0</v>
      </c>
      <c r="K79" s="780">
        <v>0</v>
      </c>
      <c r="L79" s="780">
        <v>0</v>
      </c>
      <c r="M79" s="780">
        <v>0</v>
      </c>
      <c r="N79" s="780">
        <v>0</v>
      </c>
      <c r="O79" s="780">
        <v>0</v>
      </c>
      <c r="P79" s="775">
        <v>37.5</v>
      </c>
      <c r="Q79" s="775">
        <v>32</v>
      </c>
    </row>
    <row r="80" spans="1:17" s="746" customFormat="1" ht="9.6" customHeight="1">
      <c r="A80" s="778"/>
      <c r="B80" s="778"/>
      <c r="C80" s="781" t="s">
        <v>1846</v>
      </c>
      <c r="D80" s="780">
        <v>2</v>
      </c>
      <c r="E80" s="780">
        <v>0</v>
      </c>
      <c r="F80" s="780">
        <v>0</v>
      </c>
      <c r="G80" s="780">
        <v>0</v>
      </c>
      <c r="H80" s="780">
        <v>0</v>
      </c>
      <c r="I80" s="780">
        <v>0</v>
      </c>
      <c r="J80" s="780">
        <v>0</v>
      </c>
      <c r="K80" s="780">
        <v>0</v>
      </c>
      <c r="L80" s="780">
        <v>2</v>
      </c>
      <c r="M80" s="780">
        <v>0</v>
      </c>
      <c r="N80" s="780">
        <v>0</v>
      </c>
      <c r="O80" s="780">
        <v>0</v>
      </c>
      <c r="P80" s="775">
        <v>57</v>
      </c>
      <c r="Q80" s="775">
        <v>56.5</v>
      </c>
    </row>
    <row r="81" spans="1:17" s="746" customFormat="1" ht="9.6" customHeight="1">
      <c r="A81" s="778"/>
      <c r="B81" s="778"/>
      <c r="C81" s="781" t="s">
        <v>1847</v>
      </c>
      <c r="D81" s="780">
        <v>1</v>
      </c>
      <c r="E81" s="780">
        <v>0</v>
      </c>
      <c r="F81" s="780">
        <v>0</v>
      </c>
      <c r="G81" s="780">
        <v>0</v>
      </c>
      <c r="H81" s="780">
        <v>0</v>
      </c>
      <c r="I81" s="780">
        <v>0</v>
      </c>
      <c r="J81" s="780">
        <v>0</v>
      </c>
      <c r="K81" s="780">
        <v>0</v>
      </c>
      <c r="L81" s="780">
        <v>1</v>
      </c>
      <c r="M81" s="780">
        <v>0</v>
      </c>
      <c r="N81" s="785">
        <v>0</v>
      </c>
      <c r="O81" s="780">
        <v>0</v>
      </c>
      <c r="P81" s="786" t="s">
        <v>495</v>
      </c>
      <c r="Q81" s="786" t="s">
        <v>495</v>
      </c>
    </row>
    <row r="82" spans="1:17" s="746" customFormat="1" ht="9.6" customHeight="1">
      <c r="A82" s="778"/>
      <c r="B82" s="778"/>
      <c r="C82" s="781" t="s">
        <v>1848</v>
      </c>
      <c r="D82" s="780">
        <v>5</v>
      </c>
      <c r="E82" s="780">
        <v>0</v>
      </c>
      <c r="F82" s="780">
        <v>0</v>
      </c>
      <c r="G82" s="780">
        <v>2</v>
      </c>
      <c r="H82" s="780">
        <v>2</v>
      </c>
      <c r="I82" s="780">
        <v>1</v>
      </c>
      <c r="J82" s="780">
        <v>0</v>
      </c>
      <c r="K82" s="780">
        <v>0</v>
      </c>
      <c r="L82" s="780">
        <v>0</v>
      </c>
      <c r="M82" s="780">
        <v>0</v>
      </c>
      <c r="N82" s="780">
        <v>0</v>
      </c>
      <c r="O82" s="780">
        <v>0</v>
      </c>
      <c r="P82" s="775">
        <v>35.4</v>
      </c>
      <c r="Q82" s="775">
        <v>34.5</v>
      </c>
    </row>
    <row r="83" spans="1:17" s="746" customFormat="1" ht="9.6" customHeight="1">
      <c r="A83" s="778"/>
      <c r="B83" s="778"/>
      <c r="C83" s="781" t="s">
        <v>1849</v>
      </c>
      <c r="D83" s="780">
        <v>2</v>
      </c>
      <c r="E83" s="780">
        <v>0</v>
      </c>
      <c r="F83" s="780">
        <v>0</v>
      </c>
      <c r="G83" s="780">
        <v>1</v>
      </c>
      <c r="H83" s="780">
        <v>1</v>
      </c>
      <c r="I83" s="780">
        <v>0</v>
      </c>
      <c r="J83" s="780">
        <v>0</v>
      </c>
      <c r="K83" s="780">
        <v>0</v>
      </c>
      <c r="L83" s="780">
        <v>0</v>
      </c>
      <c r="M83" s="780">
        <v>0</v>
      </c>
      <c r="N83" s="780">
        <v>0</v>
      </c>
      <c r="O83" s="780">
        <v>0</v>
      </c>
      <c r="P83" s="775">
        <v>36.5</v>
      </c>
      <c r="Q83" s="775">
        <v>34</v>
      </c>
    </row>
    <row r="84" spans="1:17" s="746" customFormat="1" ht="9.6" customHeight="1">
      <c r="A84" s="778"/>
      <c r="B84" s="778"/>
      <c r="C84" s="782" t="s">
        <v>1844</v>
      </c>
      <c r="D84" s="780">
        <v>12</v>
      </c>
      <c r="E84" s="780">
        <v>0</v>
      </c>
      <c r="F84" s="780">
        <v>0</v>
      </c>
      <c r="G84" s="780">
        <v>4</v>
      </c>
      <c r="H84" s="780">
        <v>3</v>
      </c>
      <c r="I84" s="780">
        <v>2</v>
      </c>
      <c r="J84" s="780">
        <v>0</v>
      </c>
      <c r="K84" s="780">
        <v>0</v>
      </c>
      <c r="L84" s="780">
        <v>3</v>
      </c>
      <c r="M84" s="780">
        <v>0</v>
      </c>
      <c r="N84" s="780">
        <v>0</v>
      </c>
      <c r="O84" s="780">
        <v>0</v>
      </c>
      <c r="P84" s="775">
        <v>41.5</v>
      </c>
      <c r="Q84" s="775">
        <v>36</v>
      </c>
    </row>
    <row r="85" spans="1:17" s="746" customFormat="1" ht="18" customHeight="1">
      <c r="A85" s="778"/>
      <c r="B85" s="778" t="s">
        <v>699</v>
      </c>
      <c r="C85" s="781"/>
      <c r="D85" s="780"/>
      <c r="E85" s="780"/>
      <c r="F85" s="780"/>
      <c r="G85" s="780"/>
      <c r="H85" s="780"/>
      <c r="I85" s="780"/>
      <c r="J85" s="780"/>
      <c r="K85" s="780"/>
      <c r="L85" s="780"/>
      <c r="M85" s="780"/>
      <c r="N85" s="780"/>
      <c r="O85" s="780"/>
      <c r="P85" s="775"/>
      <c r="Q85" s="775"/>
    </row>
    <row r="86" spans="1:17" s="746" customFormat="1" ht="19.899999999999999" customHeight="1">
      <c r="A86" s="778"/>
      <c r="C86" s="781" t="s">
        <v>1850</v>
      </c>
      <c r="D86" s="780">
        <v>100</v>
      </c>
      <c r="E86" s="780">
        <v>0</v>
      </c>
      <c r="F86" s="780">
        <v>0</v>
      </c>
      <c r="G86" s="780">
        <v>1</v>
      </c>
      <c r="H86" s="780">
        <v>13</v>
      </c>
      <c r="I86" s="780">
        <v>14</v>
      </c>
      <c r="J86" s="780">
        <v>24</v>
      </c>
      <c r="K86" s="780">
        <v>8</v>
      </c>
      <c r="L86" s="780">
        <v>15</v>
      </c>
      <c r="M86" s="780">
        <v>25</v>
      </c>
      <c r="N86" s="780">
        <v>0</v>
      </c>
      <c r="O86" s="780">
        <v>0</v>
      </c>
      <c r="P86" s="775">
        <v>50.69</v>
      </c>
      <c r="Q86" s="775">
        <v>48.75</v>
      </c>
    </row>
    <row r="87" spans="1:17" s="746" customFormat="1" ht="19.899999999999999" customHeight="1">
      <c r="A87" s="778"/>
      <c r="B87" s="778"/>
      <c r="C87" s="781" t="s">
        <v>1851</v>
      </c>
      <c r="D87" s="780">
        <v>14</v>
      </c>
      <c r="E87" s="780">
        <v>0</v>
      </c>
      <c r="F87" s="780">
        <v>0</v>
      </c>
      <c r="G87" s="780">
        <v>5</v>
      </c>
      <c r="H87" s="780">
        <v>2</v>
      </c>
      <c r="I87" s="780">
        <v>6</v>
      </c>
      <c r="J87" s="780">
        <v>1</v>
      </c>
      <c r="K87" s="780">
        <v>0</v>
      </c>
      <c r="L87" s="780">
        <v>0</v>
      </c>
      <c r="M87" s="780">
        <v>0</v>
      </c>
      <c r="N87" s="780">
        <v>0</v>
      </c>
      <c r="O87" s="780">
        <v>0</v>
      </c>
      <c r="P87" s="775">
        <v>38.428571428571431</v>
      </c>
      <c r="Q87" s="775">
        <v>35</v>
      </c>
    </row>
    <row r="88" spans="1:17" s="746" customFormat="1" ht="19.899999999999999" customHeight="1">
      <c r="A88" s="778"/>
      <c r="B88" s="778"/>
      <c r="C88" s="781" t="s">
        <v>1852</v>
      </c>
      <c r="D88" s="780">
        <v>145</v>
      </c>
      <c r="E88" s="780">
        <v>0</v>
      </c>
      <c r="F88" s="780">
        <v>3</v>
      </c>
      <c r="G88" s="780">
        <v>16</v>
      </c>
      <c r="H88" s="780">
        <v>12</v>
      </c>
      <c r="I88" s="780">
        <v>21</v>
      </c>
      <c r="J88" s="780">
        <v>19</v>
      </c>
      <c r="K88" s="780">
        <v>25</v>
      </c>
      <c r="L88" s="780">
        <v>26</v>
      </c>
      <c r="M88" s="780">
        <v>20</v>
      </c>
      <c r="N88" s="780">
        <v>3</v>
      </c>
      <c r="O88" s="780">
        <v>0</v>
      </c>
      <c r="P88" s="775">
        <v>48.406896551724138</v>
      </c>
      <c r="Q88" s="775">
        <v>49.25</v>
      </c>
    </row>
    <row r="89" spans="1:17" s="746" customFormat="1" ht="19.899999999999999" customHeight="1">
      <c r="A89" s="778"/>
      <c r="B89" s="778"/>
      <c r="C89" s="781" t="s">
        <v>1853</v>
      </c>
      <c r="D89" s="780">
        <v>737</v>
      </c>
      <c r="E89" s="780">
        <v>7</v>
      </c>
      <c r="F89" s="780">
        <v>233</v>
      </c>
      <c r="G89" s="780">
        <v>281</v>
      </c>
      <c r="H89" s="780">
        <v>124</v>
      </c>
      <c r="I89" s="780">
        <v>42</v>
      </c>
      <c r="J89" s="780">
        <v>25</v>
      </c>
      <c r="K89" s="780">
        <v>15</v>
      </c>
      <c r="L89" s="780">
        <v>4</v>
      </c>
      <c r="M89" s="780">
        <v>4</v>
      </c>
      <c r="N89" s="780">
        <v>2</v>
      </c>
      <c r="O89" s="780">
        <v>0</v>
      </c>
      <c r="P89" s="775">
        <v>33.047489823609226</v>
      </c>
      <c r="Q89" s="775">
        <v>30.978571428571428</v>
      </c>
    </row>
    <row r="90" spans="1:17" s="746" customFormat="1" ht="9.6" customHeight="1">
      <c r="A90" s="778"/>
      <c r="B90" s="778"/>
      <c r="C90" s="781" t="s">
        <v>1854</v>
      </c>
      <c r="D90" s="780">
        <v>197</v>
      </c>
      <c r="E90" s="780">
        <v>2</v>
      </c>
      <c r="F90" s="780">
        <v>54</v>
      </c>
      <c r="G90" s="780">
        <v>61</v>
      </c>
      <c r="H90" s="780">
        <v>30</v>
      </c>
      <c r="I90" s="780">
        <v>19</v>
      </c>
      <c r="J90" s="780">
        <v>15</v>
      </c>
      <c r="K90" s="780">
        <v>8</v>
      </c>
      <c r="L90" s="780">
        <v>4</v>
      </c>
      <c r="M90" s="780">
        <v>4</v>
      </c>
      <c r="N90" s="780">
        <v>0</v>
      </c>
      <c r="O90" s="780">
        <v>0</v>
      </c>
      <c r="P90" s="775">
        <v>35.451776649746193</v>
      </c>
      <c r="Q90" s="775">
        <v>32.730769230769234</v>
      </c>
    </row>
    <row r="91" spans="1:17" s="746" customFormat="1" ht="9.6" customHeight="1">
      <c r="A91" s="778"/>
      <c r="B91" s="778"/>
      <c r="C91" s="782" t="s">
        <v>1844</v>
      </c>
      <c r="D91" s="780">
        <v>1193</v>
      </c>
      <c r="E91" s="780">
        <v>9</v>
      </c>
      <c r="F91" s="780">
        <v>290</v>
      </c>
      <c r="G91" s="780">
        <v>364</v>
      </c>
      <c r="H91" s="780">
        <v>181</v>
      </c>
      <c r="I91" s="780">
        <v>102</v>
      </c>
      <c r="J91" s="780">
        <v>84</v>
      </c>
      <c r="K91" s="780">
        <v>56</v>
      </c>
      <c r="L91" s="780">
        <v>49</v>
      </c>
      <c r="M91" s="780">
        <v>53</v>
      </c>
      <c r="N91" s="780">
        <v>5</v>
      </c>
      <c r="O91" s="780">
        <v>0</v>
      </c>
      <c r="P91" s="775">
        <v>36.85331098072087</v>
      </c>
      <c r="Q91" s="775">
        <v>32.964788732394368</v>
      </c>
    </row>
    <row r="92" spans="1:17" s="746" customFormat="1" ht="18" customHeight="1">
      <c r="A92" s="778"/>
      <c r="B92" s="778" t="s">
        <v>706</v>
      </c>
      <c r="C92" s="781"/>
      <c r="D92" s="780"/>
      <c r="E92" s="780"/>
      <c r="F92" s="780"/>
      <c r="G92" s="780"/>
      <c r="H92" s="780"/>
      <c r="I92" s="780"/>
      <c r="J92" s="780"/>
      <c r="K92" s="780"/>
      <c r="L92" s="780"/>
      <c r="M92" s="780"/>
      <c r="N92" s="780"/>
      <c r="O92" s="780"/>
      <c r="P92" s="775"/>
      <c r="Q92" s="775"/>
    </row>
    <row r="93" spans="1:17" s="746" customFormat="1" ht="19.899999999999999" customHeight="1">
      <c r="A93" s="778"/>
      <c r="C93" s="781" t="s">
        <v>1855</v>
      </c>
      <c r="D93" s="780">
        <v>95</v>
      </c>
      <c r="E93" s="780">
        <v>0</v>
      </c>
      <c r="F93" s="780">
        <v>2</v>
      </c>
      <c r="G93" s="780">
        <v>8</v>
      </c>
      <c r="H93" s="780">
        <v>15</v>
      </c>
      <c r="I93" s="780">
        <v>19</v>
      </c>
      <c r="J93" s="780">
        <v>18</v>
      </c>
      <c r="K93" s="780">
        <v>11</v>
      </c>
      <c r="L93" s="780">
        <v>11</v>
      </c>
      <c r="M93" s="780">
        <v>11</v>
      </c>
      <c r="N93" s="780">
        <v>0</v>
      </c>
      <c r="O93" s="780">
        <v>0</v>
      </c>
      <c r="P93" s="775">
        <v>46.084210526315786</v>
      </c>
      <c r="Q93" s="775">
        <v>45.071428571428569</v>
      </c>
    </row>
    <row r="94" spans="1:17" s="746" customFormat="1" ht="9.6" customHeight="1">
      <c r="A94" s="778"/>
      <c r="B94" s="778"/>
      <c r="C94" s="781" t="s">
        <v>1856</v>
      </c>
      <c r="D94" s="780">
        <v>19</v>
      </c>
      <c r="E94" s="780">
        <v>0</v>
      </c>
      <c r="F94" s="780">
        <v>1</v>
      </c>
      <c r="G94" s="780">
        <v>0</v>
      </c>
      <c r="H94" s="780">
        <v>7</v>
      </c>
      <c r="I94" s="780">
        <v>5</v>
      </c>
      <c r="J94" s="780">
        <v>3</v>
      </c>
      <c r="K94" s="780">
        <v>2</v>
      </c>
      <c r="L94" s="780">
        <v>1</v>
      </c>
      <c r="M94" s="780">
        <v>0</v>
      </c>
      <c r="N94" s="780">
        <v>0</v>
      </c>
      <c r="O94" s="780">
        <v>0</v>
      </c>
      <c r="P94" s="775">
        <v>41.789473684210527</v>
      </c>
      <c r="Q94" s="775">
        <v>40.75</v>
      </c>
    </row>
    <row r="95" spans="1:17" s="746" customFormat="1" ht="9.6" customHeight="1">
      <c r="A95" s="778"/>
      <c r="B95" s="778"/>
      <c r="C95" s="781" t="s">
        <v>1857</v>
      </c>
      <c r="D95" s="780">
        <v>15</v>
      </c>
      <c r="E95" s="780">
        <v>0</v>
      </c>
      <c r="F95" s="780">
        <v>0</v>
      </c>
      <c r="G95" s="780">
        <v>1</v>
      </c>
      <c r="H95" s="780">
        <v>0</v>
      </c>
      <c r="I95" s="780">
        <v>3</v>
      </c>
      <c r="J95" s="780">
        <v>5</v>
      </c>
      <c r="K95" s="780">
        <v>0</v>
      </c>
      <c r="L95" s="780">
        <v>4</v>
      </c>
      <c r="M95" s="780">
        <v>2</v>
      </c>
      <c r="N95" s="780">
        <v>0</v>
      </c>
      <c r="O95" s="780">
        <v>0</v>
      </c>
      <c r="P95" s="775">
        <v>50.266666666666666</v>
      </c>
      <c r="Q95" s="775">
        <v>47.5</v>
      </c>
    </row>
    <row r="96" spans="1:17" s="746" customFormat="1" ht="9.6" customHeight="1">
      <c r="A96" s="778"/>
      <c r="B96" s="778"/>
      <c r="C96" s="781" t="s">
        <v>1858</v>
      </c>
      <c r="D96" s="780">
        <v>31</v>
      </c>
      <c r="E96" s="780">
        <v>0</v>
      </c>
      <c r="F96" s="780">
        <v>10</v>
      </c>
      <c r="G96" s="780">
        <v>10</v>
      </c>
      <c r="H96" s="780">
        <v>5</v>
      </c>
      <c r="I96" s="780">
        <v>2</v>
      </c>
      <c r="J96" s="780">
        <v>1</v>
      </c>
      <c r="K96" s="780">
        <v>0</v>
      </c>
      <c r="L96" s="780">
        <v>2</v>
      </c>
      <c r="M96" s="780">
        <v>1</v>
      </c>
      <c r="N96" s="780">
        <v>0</v>
      </c>
      <c r="O96" s="780">
        <v>0</v>
      </c>
      <c r="P96" s="775">
        <v>35.096774193548384</v>
      </c>
      <c r="Q96" s="775">
        <v>31.5</v>
      </c>
    </row>
    <row r="97" spans="1:17" s="746" customFormat="1" ht="19.899999999999999" customHeight="1">
      <c r="A97" s="778"/>
      <c r="B97" s="778"/>
      <c r="C97" s="781" t="s">
        <v>1859</v>
      </c>
      <c r="D97" s="780">
        <v>133</v>
      </c>
      <c r="E97" s="780">
        <v>0</v>
      </c>
      <c r="F97" s="780">
        <v>3</v>
      </c>
      <c r="G97" s="780">
        <v>16</v>
      </c>
      <c r="H97" s="780">
        <v>20</v>
      </c>
      <c r="I97" s="780">
        <v>17</v>
      </c>
      <c r="J97" s="780">
        <v>30</v>
      </c>
      <c r="K97" s="780">
        <v>11</v>
      </c>
      <c r="L97" s="780">
        <v>10</v>
      </c>
      <c r="M97" s="780">
        <v>26</v>
      </c>
      <c r="N97" s="780">
        <v>0</v>
      </c>
      <c r="O97" s="780">
        <v>0</v>
      </c>
      <c r="P97" s="775">
        <v>46.751879699248121</v>
      </c>
      <c r="Q97" s="775">
        <v>45.642857142857146</v>
      </c>
    </row>
    <row r="98" spans="1:17" s="746" customFormat="1" ht="19.899999999999999" customHeight="1">
      <c r="A98" s="778"/>
      <c r="B98" s="778"/>
      <c r="C98" s="781" t="s">
        <v>1860</v>
      </c>
      <c r="D98" s="780">
        <v>99</v>
      </c>
      <c r="E98" s="780">
        <v>0</v>
      </c>
      <c r="F98" s="780">
        <v>24</v>
      </c>
      <c r="G98" s="780">
        <v>24</v>
      </c>
      <c r="H98" s="780">
        <v>23</v>
      </c>
      <c r="I98" s="780">
        <v>10</v>
      </c>
      <c r="J98" s="780">
        <v>11</v>
      </c>
      <c r="K98" s="780">
        <v>4</v>
      </c>
      <c r="L98" s="780">
        <v>1</v>
      </c>
      <c r="M98" s="780">
        <v>2</v>
      </c>
      <c r="N98" s="780">
        <v>0</v>
      </c>
      <c r="O98" s="780">
        <v>0</v>
      </c>
      <c r="P98" s="775">
        <v>36.242424242424242</v>
      </c>
      <c r="Q98" s="775">
        <v>34.299999999999997</v>
      </c>
    </row>
    <row r="99" spans="1:17" s="746" customFormat="1" ht="9.6" customHeight="1">
      <c r="A99" s="778"/>
      <c r="B99" s="778"/>
      <c r="C99" s="782" t="s">
        <v>1844</v>
      </c>
      <c r="D99" s="780">
        <v>392</v>
      </c>
      <c r="E99" s="780">
        <v>0</v>
      </c>
      <c r="F99" s="780">
        <v>40</v>
      </c>
      <c r="G99" s="780">
        <v>59</v>
      </c>
      <c r="H99" s="780">
        <v>70</v>
      </c>
      <c r="I99" s="780">
        <v>56</v>
      </c>
      <c r="J99" s="780">
        <v>68</v>
      </c>
      <c r="K99" s="780">
        <v>28</v>
      </c>
      <c r="L99" s="780">
        <v>29</v>
      </c>
      <c r="M99" s="780">
        <v>42</v>
      </c>
      <c r="N99" s="780">
        <v>0</v>
      </c>
      <c r="O99" s="780">
        <v>0</v>
      </c>
      <c r="P99" s="775">
        <v>42.908163265306122</v>
      </c>
      <c r="Q99" s="775">
        <v>41</v>
      </c>
    </row>
    <row r="100" spans="1:17" s="746" customFormat="1" ht="18" customHeight="1">
      <c r="A100" s="778"/>
      <c r="B100" s="778" t="s">
        <v>1861</v>
      </c>
      <c r="C100" s="782"/>
      <c r="D100" s="780">
        <v>1854</v>
      </c>
      <c r="E100" s="780">
        <v>9</v>
      </c>
      <c r="F100" s="780">
        <v>330</v>
      </c>
      <c r="G100" s="780">
        <v>431</v>
      </c>
      <c r="H100" s="780">
        <v>286</v>
      </c>
      <c r="I100" s="780">
        <v>204</v>
      </c>
      <c r="J100" s="780">
        <v>187</v>
      </c>
      <c r="K100" s="780">
        <v>124</v>
      </c>
      <c r="L100" s="780">
        <v>133</v>
      </c>
      <c r="M100" s="780">
        <v>137</v>
      </c>
      <c r="N100" s="780">
        <v>13</v>
      </c>
      <c r="O100" s="780">
        <v>0</v>
      </c>
      <c r="P100" s="775">
        <v>40.058791801510246</v>
      </c>
      <c r="Q100" s="775">
        <v>36.557692307692307</v>
      </c>
    </row>
    <row r="101" spans="1:17" s="746" customFormat="1" ht="18" customHeight="1">
      <c r="A101" s="778"/>
      <c r="B101" s="778" t="s">
        <v>1899</v>
      </c>
      <c r="C101" s="781"/>
      <c r="D101" s="780"/>
      <c r="E101" s="780"/>
      <c r="F101" s="780"/>
      <c r="G101" s="780"/>
      <c r="H101" s="780"/>
      <c r="I101" s="780"/>
      <c r="J101" s="780"/>
      <c r="K101" s="780"/>
      <c r="L101" s="780"/>
      <c r="M101" s="780"/>
      <c r="N101" s="780"/>
      <c r="O101" s="780"/>
      <c r="P101" s="775"/>
      <c r="Q101" s="775"/>
    </row>
    <row r="102" spans="1:17" s="746" customFormat="1" ht="9.6" customHeight="1">
      <c r="A102" s="778"/>
      <c r="C102" s="781" t="s">
        <v>716</v>
      </c>
      <c r="D102" s="780">
        <v>7</v>
      </c>
      <c r="E102" s="780">
        <v>0</v>
      </c>
      <c r="F102" s="780">
        <v>0</v>
      </c>
      <c r="G102" s="780">
        <v>0</v>
      </c>
      <c r="H102" s="780">
        <v>1</v>
      </c>
      <c r="I102" s="780">
        <v>0</v>
      </c>
      <c r="J102" s="780">
        <v>2</v>
      </c>
      <c r="K102" s="780">
        <v>3</v>
      </c>
      <c r="L102" s="780">
        <v>0</v>
      </c>
      <c r="M102" s="780">
        <v>0</v>
      </c>
      <c r="N102" s="780">
        <v>1</v>
      </c>
      <c r="O102" s="780">
        <v>0</v>
      </c>
      <c r="P102" s="775">
        <v>51.857142857142854</v>
      </c>
      <c r="Q102" s="775">
        <v>50.25</v>
      </c>
    </row>
    <row r="103" spans="1:17" s="746" customFormat="1" ht="9.6" customHeight="1">
      <c r="A103" s="778"/>
      <c r="B103" s="778"/>
      <c r="C103" s="781" t="s">
        <v>717</v>
      </c>
      <c r="D103" s="780">
        <v>3</v>
      </c>
      <c r="E103" s="780">
        <v>0</v>
      </c>
      <c r="F103" s="780">
        <v>0</v>
      </c>
      <c r="G103" s="780">
        <v>0</v>
      </c>
      <c r="H103" s="780">
        <v>0</v>
      </c>
      <c r="I103" s="780">
        <v>0</v>
      </c>
      <c r="J103" s="780">
        <v>0</v>
      </c>
      <c r="K103" s="780">
        <v>2</v>
      </c>
      <c r="L103" s="780">
        <v>0</v>
      </c>
      <c r="M103" s="780">
        <v>0</v>
      </c>
      <c r="N103" s="780">
        <v>1</v>
      </c>
      <c r="O103" s="780">
        <v>0</v>
      </c>
      <c r="P103" s="775">
        <v>57.333333333333336</v>
      </c>
      <c r="Q103" s="775">
        <v>52.75</v>
      </c>
    </row>
    <row r="104" spans="1:17" s="746" customFormat="1" ht="9.6" customHeight="1">
      <c r="A104" s="778"/>
      <c r="B104" s="778"/>
      <c r="C104" s="782" t="s">
        <v>1844</v>
      </c>
      <c r="D104" s="780">
        <v>10</v>
      </c>
      <c r="E104" s="780">
        <v>0</v>
      </c>
      <c r="F104" s="780">
        <v>0</v>
      </c>
      <c r="G104" s="780">
        <v>0</v>
      </c>
      <c r="H104" s="780">
        <v>1</v>
      </c>
      <c r="I104" s="780">
        <v>0</v>
      </c>
      <c r="J104" s="780">
        <v>2</v>
      </c>
      <c r="K104" s="780">
        <v>5</v>
      </c>
      <c r="L104" s="780">
        <v>0</v>
      </c>
      <c r="M104" s="780">
        <v>0</v>
      </c>
      <c r="N104" s="780">
        <v>2</v>
      </c>
      <c r="O104" s="780">
        <v>0</v>
      </c>
      <c r="P104" s="775">
        <v>53.5</v>
      </c>
      <c r="Q104" s="775">
        <v>51</v>
      </c>
    </row>
    <row r="105" spans="1:17" s="746" customFormat="1" ht="18" customHeight="1">
      <c r="A105" s="778"/>
      <c r="B105" s="778" t="s">
        <v>718</v>
      </c>
      <c r="C105" s="781"/>
      <c r="D105" s="780"/>
      <c r="E105" s="780"/>
      <c r="F105" s="780"/>
      <c r="G105" s="780"/>
      <c r="H105" s="780"/>
      <c r="I105" s="780"/>
      <c r="J105" s="780"/>
      <c r="K105" s="780"/>
      <c r="L105" s="780"/>
      <c r="M105" s="780"/>
      <c r="N105" s="780"/>
      <c r="O105" s="780"/>
      <c r="P105" s="775"/>
      <c r="Q105" s="775"/>
    </row>
    <row r="106" spans="1:17" s="746" customFormat="1" ht="9.6" customHeight="1">
      <c r="A106" s="778"/>
      <c r="C106" s="781" t="s">
        <v>718</v>
      </c>
      <c r="D106" s="780">
        <v>1111</v>
      </c>
      <c r="E106" s="780">
        <v>67</v>
      </c>
      <c r="F106" s="780">
        <v>138</v>
      </c>
      <c r="G106" s="780">
        <v>186</v>
      </c>
      <c r="H106" s="780">
        <v>158</v>
      </c>
      <c r="I106" s="780">
        <v>111</v>
      </c>
      <c r="J106" s="780">
        <v>112</v>
      </c>
      <c r="K106" s="780">
        <v>114</v>
      </c>
      <c r="L106" s="780">
        <v>79</v>
      </c>
      <c r="M106" s="780">
        <v>44</v>
      </c>
      <c r="N106" s="780">
        <v>74</v>
      </c>
      <c r="O106" s="780">
        <v>28</v>
      </c>
      <c r="P106" s="775">
        <v>41.856879039704523</v>
      </c>
      <c r="Q106" s="775">
        <v>38.803571428571431</v>
      </c>
    </row>
    <row r="107" spans="1:17" s="746" customFormat="1" ht="9.6" customHeight="1">
      <c r="A107" s="778"/>
      <c r="B107" s="778"/>
      <c r="C107" s="781" t="s">
        <v>719</v>
      </c>
      <c r="D107" s="780">
        <v>6</v>
      </c>
      <c r="E107" s="780">
        <v>0</v>
      </c>
      <c r="F107" s="780">
        <v>0</v>
      </c>
      <c r="G107" s="780">
        <v>0</v>
      </c>
      <c r="H107" s="780">
        <v>0</v>
      </c>
      <c r="I107" s="780">
        <v>0</v>
      </c>
      <c r="J107" s="780">
        <v>0</v>
      </c>
      <c r="K107" s="780">
        <v>2</v>
      </c>
      <c r="L107" s="780">
        <v>2</v>
      </c>
      <c r="M107" s="780">
        <v>2</v>
      </c>
      <c r="N107" s="780">
        <v>0</v>
      </c>
      <c r="O107" s="780">
        <v>0</v>
      </c>
      <c r="P107" s="775">
        <v>57.333333333333336</v>
      </c>
      <c r="Q107" s="775">
        <v>58</v>
      </c>
    </row>
    <row r="108" spans="1:17" s="746" customFormat="1" ht="9.6" customHeight="1">
      <c r="A108" s="778"/>
      <c r="B108" s="778"/>
      <c r="C108" s="781" t="s">
        <v>1862</v>
      </c>
      <c r="D108" s="780">
        <v>7</v>
      </c>
      <c r="E108" s="780">
        <v>0</v>
      </c>
      <c r="F108" s="780">
        <v>0</v>
      </c>
      <c r="G108" s="780">
        <v>0</v>
      </c>
      <c r="H108" s="780">
        <v>0</v>
      </c>
      <c r="I108" s="780">
        <v>1</v>
      </c>
      <c r="J108" s="780">
        <v>0</v>
      </c>
      <c r="K108" s="780">
        <v>0</v>
      </c>
      <c r="L108" s="780">
        <v>1</v>
      </c>
      <c r="M108" s="780">
        <v>3</v>
      </c>
      <c r="N108" s="780">
        <v>2</v>
      </c>
      <c r="O108" s="780">
        <v>0</v>
      </c>
      <c r="P108" s="775">
        <v>60</v>
      </c>
      <c r="Q108" s="775">
        <v>62.25</v>
      </c>
    </row>
    <row r="109" spans="1:17" s="746" customFormat="1" ht="9.6" customHeight="1">
      <c r="A109" s="778"/>
      <c r="B109" s="778"/>
      <c r="C109" s="782" t="s">
        <v>1844</v>
      </c>
      <c r="D109" s="780">
        <v>1124</v>
      </c>
      <c r="E109" s="780">
        <v>67</v>
      </c>
      <c r="F109" s="780">
        <v>138</v>
      </c>
      <c r="G109" s="780">
        <v>186</v>
      </c>
      <c r="H109" s="780">
        <v>158</v>
      </c>
      <c r="I109" s="780">
        <v>112</v>
      </c>
      <c r="J109" s="780">
        <v>112</v>
      </c>
      <c r="K109" s="780">
        <v>116</v>
      </c>
      <c r="L109" s="780">
        <v>82</v>
      </c>
      <c r="M109" s="780">
        <v>49</v>
      </c>
      <c r="N109" s="780">
        <v>76</v>
      </c>
      <c r="O109" s="780">
        <v>28</v>
      </c>
      <c r="P109" s="775">
        <v>42.057481751824817</v>
      </c>
      <c r="Q109" s="775">
        <v>39.037037037037038</v>
      </c>
    </row>
    <row r="110" spans="1:17" s="746" customFormat="1" ht="9.6" customHeight="1">
      <c r="A110" s="778"/>
      <c r="B110" s="778"/>
      <c r="C110" s="783"/>
      <c r="D110" s="780"/>
      <c r="E110" s="780"/>
      <c r="F110" s="780"/>
      <c r="G110" s="780"/>
      <c r="H110" s="780"/>
      <c r="I110" s="780"/>
      <c r="J110" s="780"/>
      <c r="K110" s="780"/>
      <c r="L110" s="780"/>
      <c r="M110" s="780"/>
      <c r="N110" s="780"/>
      <c r="O110" s="780"/>
      <c r="P110" s="775"/>
      <c r="Q110" s="775"/>
    </row>
    <row r="111" spans="1:17" s="746" customFormat="1" ht="9.6" customHeight="1">
      <c r="A111" s="778"/>
      <c r="B111" s="778"/>
      <c r="C111" s="783"/>
      <c r="D111" s="780"/>
      <c r="E111" s="780"/>
      <c r="F111" s="780"/>
      <c r="G111" s="780"/>
      <c r="H111" s="780"/>
      <c r="I111" s="780"/>
      <c r="J111" s="780"/>
      <c r="K111" s="780"/>
      <c r="L111" s="780"/>
      <c r="M111" s="780"/>
      <c r="N111" s="780"/>
      <c r="O111" s="780"/>
      <c r="P111" s="775"/>
      <c r="Q111" s="775"/>
    </row>
    <row r="112" spans="1:17" s="746" customFormat="1" ht="9.6" customHeight="1">
      <c r="A112" s="778"/>
      <c r="B112" s="778"/>
      <c r="C112" s="783"/>
      <c r="D112" s="780"/>
      <c r="E112" s="780"/>
      <c r="F112" s="780"/>
      <c r="G112" s="780"/>
      <c r="H112" s="780"/>
      <c r="I112" s="780"/>
      <c r="J112" s="780"/>
      <c r="K112" s="780"/>
      <c r="L112" s="780"/>
      <c r="M112" s="780"/>
      <c r="N112" s="780"/>
      <c r="O112" s="780"/>
      <c r="P112" s="775"/>
      <c r="Q112" s="775"/>
    </row>
    <row r="113" spans="1:17" s="746" customFormat="1" ht="9.6" customHeight="1">
      <c r="A113" s="691" t="s">
        <v>803</v>
      </c>
      <c r="B113" s="778"/>
      <c r="C113" s="783"/>
      <c r="D113" s="780"/>
      <c r="E113" s="780"/>
      <c r="F113" s="780"/>
      <c r="G113" s="780"/>
      <c r="H113" s="780"/>
      <c r="I113" s="780"/>
      <c r="J113" s="780"/>
      <c r="K113" s="780"/>
      <c r="L113" s="780"/>
      <c r="M113" s="780"/>
      <c r="N113" s="780"/>
      <c r="O113" s="780"/>
      <c r="P113" s="775"/>
      <c r="Q113" s="775"/>
    </row>
    <row r="114" spans="1:17" s="746" customFormat="1" ht="9.6" customHeight="1">
      <c r="A114" s="784" t="s">
        <v>804</v>
      </c>
      <c r="B114" s="778"/>
      <c r="C114" s="783"/>
      <c r="D114" s="780"/>
      <c r="E114" s="780"/>
      <c r="F114" s="780"/>
      <c r="G114" s="780"/>
      <c r="H114" s="780"/>
      <c r="I114" s="780"/>
      <c r="J114" s="780"/>
      <c r="K114" s="780"/>
      <c r="L114" s="780"/>
      <c r="M114" s="780"/>
      <c r="N114" s="780"/>
      <c r="O114" s="780"/>
      <c r="P114" s="775"/>
      <c r="Q114" s="775"/>
    </row>
    <row r="115" spans="1:17" s="746" customFormat="1" ht="9.6" customHeight="1">
      <c r="A115" s="784" t="s">
        <v>606</v>
      </c>
      <c r="B115" s="778"/>
      <c r="C115" s="783"/>
      <c r="D115" s="780"/>
      <c r="E115" s="780"/>
      <c r="F115" s="780"/>
      <c r="G115" s="780"/>
      <c r="H115" s="780"/>
      <c r="I115" s="780"/>
      <c r="J115" s="780"/>
      <c r="K115" s="780"/>
      <c r="L115" s="780"/>
      <c r="M115" s="780"/>
      <c r="N115" s="780"/>
      <c r="O115" s="780"/>
      <c r="P115" s="775"/>
      <c r="Q115" s="775"/>
    </row>
    <row r="116" spans="1:17" s="746" customFormat="1" ht="10.5" customHeight="1">
      <c r="A116" s="778"/>
      <c r="B116" s="778"/>
      <c r="C116" s="783"/>
      <c r="D116" s="780"/>
      <c r="E116" s="780"/>
      <c r="F116" s="780"/>
      <c r="G116" s="780"/>
      <c r="H116" s="780"/>
      <c r="I116" s="780"/>
      <c r="J116" s="780"/>
      <c r="K116" s="780"/>
      <c r="L116" s="780"/>
      <c r="M116" s="780"/>
      <c r="N116" s="780"/>
      <c r="O116" s="780"/>
      <c r="P116" s="775"/>
      <c r="Q116" s="775"/>
    </row>
    <row r="117" spans="1:17" s="746" customFormat="1" ht="9" customHeight="1">
      <c r="A117" s="778" t="s">
        <v>53</v>
      </c>
      <c r="B117" s="778"/>
      <c r="C117" s="783"/>
      <c r="D117" s="780"/>
      <c r="E117" s="780"/>
      <c r="F117" s="780"/>
      <c r="G117" s="780"/>
      <c r="H117" s="780"/>
      <c r="I117" s="780"/>
      <c r="J117" s="780"/>
      <c r="K117" s="780"/>
      <c r="L117" s="780"/>
      <c r="M117" s="780"/>
      <c r="N117" s="780"/>
      <c r="O117" s="780"/>
      <c r="P117" s="775"/>
      <c r="Q117" s="775"/>
    </row>
    <row r="118" spans="1:17" s="746" customFormat="1" ht="18" customHeight="1">
      <c r="A118" s="778"/>
      <c r="B118" s="778" t="s">
        <v>721</v>
      </c>
      <c r="C118" s="781"/>
      <c r="D118" s="780"/>
      <c r="E118" s="780"/>
      <c r="F118" s="780"/>
      <c r="G118" s="780"/>
      <c r="H118" s="780"/>
      <c r="I118" s="780"/>
      <c r="J118" s="780"/>
      <c r="K118" s="780"/>
      <c r="L118" s="780"/>
      <c r="M118" s="780"/>
      <c r="N118" s="780"/>
      <c r="O118" s="780"/>
      <c r="P118" s="775"/>
      <c r="Q118" s="775"/>
    </row>
    <row r="119" spans="1:17" s="746" customFormat="1" ht="9.6" customHeight="1">
      <c r="A119" s="778"/>
      <c r="C119" s="781" t="s">
        <v>721</v>
      </c>
      <c r="D119" s="780">
        <v>478</v>
      </c>
      <c r="E119" s="780">
        <v>90</v>
      </c>
      <c r="F119" s="780">
        <v>279</v>
      </c>
      <c r="G119" s="780">
        <v>77</v>
      </c>
      <c r="H119" s="780">
        <v>14</v>
      </c>
      <c r="I119" s="780">
        <v>11</v>
      </c>
      <c r="J119" s="780">
        <v>1</v>
      </c>
      <c r="K119" s="780">
        <v>2</v>
      </c>
      <c r="L119" s="780">
        <v>0</v>
      </c>
      <c r="M119" s="780">
        <v>1</v>
      </c>
      <c r="N119" s="780">
        <v>0</v>
      </c>
      <c r="O119" s="780">
        <v>3</v>
      </c>
      <c r="P119" s="775">
        <v>27.627368421052633</v>
      </c>
      <c r="Q119" s="775">
        <v>25.848684210526315</v>
      </c>
    </row>
    <row r="120" spans="1:17" s="746" customFormat="1" ht="9.6" customHeight="1">
      <c r="A120" s="778"/>
      <c r="B120" s="778"/>
      <c r="C120" s="781" t="s">
        <v>722</v>
      </c>
      <c r="D120" s="780">
        <v>68</v>
      </c>
      <c r="E120" s="780">
        <v>37</v>
      </c>
      <c r="F120" s="780">
        <v>26</v>
      </c>
      <c r="G120" s="780">
        <v>3</v>
      </c>
      <c r="H120" s="780">
        <v>2</v>
      </c>
      <c r="I120" s="780">
        <v>0</v>
      </c>
      <c r="J120" s="780">
        <v>0</v>
      </c>
      <c r="K120" s="780">
        <v>0</v>
      </c>
      <c r="L120" s="780">
        <v>0</v>
      </c>
      <c r="M120" s="780">
        <v>0</v>
      </c>
      <c r="N120" s="780">
        <v>0</v>
      </c>
      <c r="O120" s="780">
        <v>0</v>
      </c>
      <c r="P120" s="775">
        <v>24.823529411764707</v>
      </c>
      <c r="Q120" s="775">
        <v>23.727272727272727</v>
      </c>
    </row>
    <row r="121" spans="1:17" s="746" customFormat="1" ht="9.6" customHeight="1">
      <c r="A121" s="778"/>
      <c r="B121" s="778"/>
      <c r="C121" s="782" t="s">
        <v>1844</v>
      </c>
      <c r="D121" s="780">
        <v>546</v>
      </c>
      <c r="E121" s="780">
        <v>127</v>
      </c>
      <c r="F121" s="780">
        <v>305</v>
      </c>
      <c r="G121" s="780">
        <v>80</v>
      </c>
      <c r="H121" s="780">
        <v>16</v>
      </c>
      <c r="I121" s="780">
        <v>11</v>
      </c>
      <c r="J121" s="780">
        <v>1</v>
      </c>
      <c r="K121" s="780">
        <v>2</v>
      </c>
      <c r="L121" s="780">
        <v>0</v>
      </c>
      <c r="M121" s="780">
        <v>1</v>
      </c>
      <c r="N121" s="780">
        <v>0</v>
      </c>
      <c r="O121" s="780">
        <v>3</v>
      </c>
      <c r="P121" s="775">
        <v>27.276243093922652</v>
      </c>
      <c r="Q121" s="775">
        <v>25.61046511627907</v>
      </c>
    </row>
    <row r="122" spans="1:17" s="746" customFormat="1" ht="18" customHeight="1">
      <c r="A122" s="778"/>
      <c r="B122" s="778" t="s">
        <v>1863</v>
      </c>
      <c r="C122" s="782"/>
      <c r="D122" s="780">
        <v>1680</v>
      </c>
      <c r="E122" s="780">
        <v>194</v>
      </c>
      <c r="F122" s="780">
        <v>443</v>
      </c>
      <c r="G122" s="780">
        <v>266</v>
      </c>
      <c r="H122" s="780">
        <v>175</v>
      </c>
      <c r="I122" s="780">
        <v>123</v>
      </c>
      <c r="J122" s="780">
        <v>115</v>
      </c>
      <c r="K122" s="780">
        <v>123</v>
      </c>
      <c r="L122" s="780">
        <v>82</v>
      </c>
      <c r="M122" s="780">
        <v>50</v>
      </c>
      <c r="N122" s="780">
        <v>78</v>
      </c>
      <c r="O122" s="780">
        <v>31</v>
      </c>
      <c r="P122" s="775">
        <v>37.259551243177683</v>
      </c>
      <c r="Q122" s="775">
        <v>32.60526315789474</v>
      </c>
    </row>
    <row r="123" spans="1:17" s="746" customFormat="1" ht="18" customHeight="1">
      <c r="A123" s="778" t="s">
        <v>1750</v>
      </c>
      <c r="B123" s="778"/>
      <c r="C123" s="781"/>
      <c r="D123" s="780">
        <v>3534</v>
      </c>
      <c r="E123" s="780">
        <v>203</v>
      </c>
      <c r="F123" s="780">
        <v>773</v>
      </c>
      <c r="G123" s="780">
        <v>697</v>
      </c>
      <c r="H123" s="780">
        <v>461</v>
      </c>
      <c r="I123" s="780">
        <v>327</v>
      </c>
      <c r="J123" s="780">
        <v>302</v>
      </c>
      <c r="K123" s="780">
        <v>247</v>
      </c>
      <c r="L123" s="780">
        <v>215</v>
      </c>
      <c r="M123" s="780">
        <v>187</v>
      </c>
      <c r="N123" s="780">
        <v>91</v>
      </c>
      <c r="O123" s="780">
        <v>31</v>
      </c>
      <c r="P123" s="775">
        <v>38.741079075078503</v>
      </c>
      <c r="Q123" s="775">
        <v>34.712389380530972</v>
      </c>
    </row>
    <row r="124" spans="1:17" s="746" customFormat="1" ht="27" customHeight="1">
      <c r="A124" s="778" t="s">
        <v>862</v>
      </c>
      <c r="B124" s="778"/>
      <c r="C124" s="781"/>
      <c r="D124" s="780"/>
      <c r="E124" s="780"/>
      <c r="F124" s="780"/>
      <c r="G124" s="780"/>
      <c r="H124" s="780"/>
      <c r="I124" s="780"/>
      <c r="J124" s="780"/>
      <c r="K124" s="780"/>
      <c r="L124" s="780"/>
      <c r="M124" s="780"/>
      <c r="N124" s="780"/>
      <c r="O124" s="780"/>
      <c r="P124" s="775"/>
      <c r="Q124" s="775"/>
    </row>
    <row r="125" spans="1:17" s="746" customFormat="1" ht="18" customHeight="1">
      <c r="B125" s="778" t="s">
        <v>344</v>
      </c>
      <c r="C125" s="781"/>
      <c r="D125" s="780"/>
      <c r="E125" s="780"/>
      <c r="F125" s="780"/>
      <c r="G125" s="780"/>
      <c r="H125" s="780"/>
      <c r="I125" s="780"/>
      <c r="J125" s="780"/>
      <c r="K125" s="780"/>
      <c r="L125" s="780"/>
      <c r="M125" s="780"/>
      <c r="N125" s="780"/>
      <c r="O125" s="780"/>
      <c r="P125" s="775"/>
      <c r="Q125" s="775"/>
    </row>
    <row r="126" spans="1:17" s="746" customFormat="1" ht="9.6" customHeight="1">
      <c r="C126" s="781" t="s">
        <v>1838</v>
      </c>
      <c r="D126" s="780">
        <v>918</v>
      </c>
      <c r="E126" s="780">
        <v>0</v>
      </c>
      <c r="F126" s="780">
        <v>0</v>
      </c>
      <c r="G126" s="780">
        <v>0</v>
      </c>
      <c r="H126" s="780">
        <v>0</v>
      </c>
      <c r="I126" s="780">
        <v>1</v>
      </c>
      <c r="J126" s="780">
        <v>48</v>
      </c>
      <c r="K126" s="780">
        <v>181</v>
      </c>
      <c r="L126" s="780">
        <v>278</v>
      </c>
      <c r="M126" s="780">
        <v>324</v>
      </c>
      <c r="N126" s="780">
        <v>86</v>
      </c>
      <c r="O126" s="780">
        <v>0</v>
      </c>
      <c r="P126" s="775">
        <v>58.150326797385624</v>
      </c>
      <c r="Q126" s="775">
        <v>58.16949152542373</v>
      </c>
    </row>
    <row r="127" spans="1:17" s="746" customFormat="1" ht="9.6" customHeight="1">
      <c r="A127" s="778"/>
      <c r="B127" s="778"/>
      <c r="C127" s="781" t="s">
        <v>1839</v>
      </c>
      <c r="D127" s="780">
        <v>1433</v>
      </c>
      <c r="E127" s="780">
        <v>0</v>
      </c>
      <c r="F127" s="780">
        <v>0</v>
      </c>
      <c r="G127" s="780">
        <v>1</v>
      </c>
      <c r="H127" s="780">
        <v>1</v>
      </c>
      <c r="I127" s="780">
        <v>2</v>
      </c>
      <c r="J127" s="780">
        <v>52</v>
      </c>
      <c r="K127" s="780">
        <v>260</v>
      </c>
      <c r="L127" s="780">
        <v>460</v>
      </c>
      <c r="M127" s="780">
        <v>539</v>
      </c>
      <c r="N127" s="780">
        <v>118</v>
      </c>
      <c r="O127" s="780">
        <v>0</v>
      </c>
      <c r="P127" s="775">
        <v>58.377529658060013</v>
      </c>
      <c r="Q127" s="775">
        <v>58.416666666666664</v>
      </c>
    </row>
    <row r="128" spans="1:17" s="746" customFormat="1" ht="19.899999999999999" customHeight="1">
      <c r="A128" s="778"/>
      <c r="B128" s="778"/>
      <c r="C128" s="781" t="s">
        <v>1840</v>
      </c>
      <c r="D128" s="780">
        <v>2426</v>
      </c>
      <c r="E128" s="780">
        <v>0</v>
      </c>
      <c r="F128" s="780">
        <v>3</v>
      </c>
      <c r="G128" s="780">
        <v>54</v>
      </c>
      <c r="H128" s="780">
        <v>173</v>
      </c>
      <c r="I128" s="780">
        <v>292</v>
      </c>
      <c r="J128" s="780">
        <v>458</v>
      </c>
      <c r="K128" s="780">
        <v>589</v>
      </c>
      <c r="L128" s="780">
        <v>454</v>
      </c>
      <c r="M128" s="780">
        <v>325</v>
      </c>
      <c r="N128" s="780">
        <v>78</v>
      </c>
      <c r="O128" s="780">
        <v>0</v>
      </c>
      <c r="P128" s="775">
        <v>51.084913437757628</v>
      </c>
      <c r="Q128" s="775">
        <v>50.920634920634917</v>
      </c>
    </row>
    <row r="129" spans="1:17" s="746" customFormat="1" ht="19.899999999999999" customHeight="1">
      <c r="A129" s="778"/>
      <c r="B129" s="778"/>
      <c r="C129" s="781" t="s">
        <v>1841</v>
      </c>
      <c r="D129" s="780">
        <v>471</v>
      </c>
      <c r="E129" s="780">
        <v>0</v>
      </c>
      <c r="F129" s="780">
        <v>0</v>
      </c>
      <c r="G129" s="780">
        <v>32</v>
      </c>
      <c r="H129" s="780">
        <v>92</v>
      </c>
      <c r="I129" s="780">
        <v>98</v>
      </c>
      <c r="J129" s="780">
        <v>87</v>
      </c>
      <c r="K129" s="780">
        <v>64</v>
      </c>
      <c r="L129" s="780">
        <v>42</v>
      </c>
      <c r="M129" s="780">
        <v>25</v>
      </c>
      <c r="N129" s="780">
        <v>31</v>
      </c>
      <c r="O129" s="780">
        <v>0</v>
      </c>
      <c r="P129" s="775">
        <v>46.804670912951167</v>
      </c>
      <c r="Q129" s="775">
        <v>44.9</v>
      </c>
    </row>
    <row r="130" spans="1:17" s="746" customFormat="1" ht="9.6" customHeight="1">
      <c r="A130" s="778"/>
      <c r="B130" s="778"/>
      <c r="C130" s="781" t="s">
        <v>684</v>
      </c>
      <c r="D130" s="780">
        <v>2625</v>
      </c>
      <c r="E130" s="780">
        <v>0</v>
      </c>
      <c r="F130" s="780">
        <v>2</v>
      </c>
      <c r="G130" s="780">
        <v>41</v>
      </c>
      <c r="H130" s="780">
        <v>304</v>
      </c>
      <c r="I130" s="780">
        <v>613</v>
      </c>
      <c r="J130" s="780">
        <v>720</v>
      </c>
      <c r="K130" s="780">
        <v>551</v>
      </c>
      <c r="L130" s="780">
        <v>272</v>
      </c>
      <c r="M130" s="780">
        <v>101</v>
      </c>
      <c r="N130" s="780">
        <v>21</v>
      </c>
      <c r="O130" s="780">
        <v>0</v>
      </c>
      <c r="P130" s="775">
        <v>47.313904761904759</v>
      </c>
      <c r="Q130" s="775">
        <v>46.593959731543627</v>
      </c>
    </row>
    <row r="131" spans="1:17" s="746" customFormat="1" ht="9.6" customHeight="1">
      <c r="A131" s="778"/>
      <c r="B131" s="778"/>
      <c r="C131" s="781" t="s">
        <v>685</v>
      </c>
      <c r="D131" s="780">
        <v>4818</v>
      </c>
      <c r="E131" s="780">
        <v>0</v>
      </c>
      <c r="F131" s="780">
        <v>6</v>
      </c>
      <c r="G131" s="780">
        <v>111</v>
      </c>
      <c r="H131" s="780">
        <v>603</v>
      </c>
      <c r="I131" s="780">
        <v>987</v>
      </c>
      <c r="J131" s="780">
        <v>1336</v>
      </c>
      <c r="K131" s="780">
        <v>957</v>
      </c>
      <c r="L131" s="780">
        <v>532</v>
      </c>
      <c r="M131" s="780">
        <v>234</v>
      </c>
      <c r="N131" s="780">
        <v>52</v>
      </c>
      <c r="O131" s="780">
        <v>0</v>
      </c>
      <c r="P131" s="775">
        <v>47.392278953922791</v>
      </c>
      <c r="Q131" s="775">
        <v>46.728706624605678</v>
      </c>
    </row>
    <row r="132" spans="1:17" s="746" customFormat="1" ht="9.6" customHeight="1">
      <c r="A132" s="778"/>
      <c r="B132" s="778"/>
      <c r="C132" s="781" t="s">
        <v>1842</v>
      </c>
      <c r="D132" s="780">
        <v>564</v>
      </c>
      <c r="E132" s="780">
        <v>0</v>
      </c>
      <c r="F132" s="780">
        <v>19</v>
      </c>
      <c r="G132" s="780">
        <v>197</v>
      </c>
      <c r="H132" s="780">
        <v>253</v>
      </c>
      <c r="I132" s="780">
        <v>74</v>
      </c>
      <c r="J132" s="780">
        <v>19</v>
      </c>
      <c r="K132" s="780">
        <v>1</v>
      </c>
      <c r="L132" s="780">
        <v>1</v>
      </c>
      <c r="M132" s="780">
        <v>0</v>
      </c>
      <c r="N132" s="780">
        <v>0</v>
      </c>
      <c r="O132" s="780">
        <v>0</v>
      </c>
      <c r="P132" s="775">
        <v>36.028368794326241</v>
      </c>
      <c r="Q132" s="775">
        <v>35.142857142857146</v>
      </c>
    </row>
    <row r="133" spans="1:17" s="746" customFormat="1" ht="9.6" customHeight="1">
      <c r="A133" s="778"/>
      <c r="B133" s="778"/>
      <c r="C133" s="781" t="s">
        <v>1843</v>
      </c>
      <c r="D133" s="780">
        <v>131</v>
      </c>
      <c r="E133" s="780">
        <v>1</v>
      </c>
      <c r="F133" s="780">
        <v>2</v>
      </c>
      <c r="G133" s="780">
        <v>8</v>
      </c>
      <c r="H133" s="780">
        <v>30</v>
      </c>
      <c r="I133" s="780">
        <v>24</v>
      </c>
      <c r="J133" s="780">
        <v>12</v>
      </c>
      <c r="K133" s="780">
        <v>22</v>
      </c>
      <c r="L133" s="780">
        <v>9</v>
      </c>
      <c r="M133" s="780">
        <v>9</v>
      </c>
      <c r="N133" s="780">
        <v>14</v>
      </c>
      <c r="O133" s="780">
        <v>0</v>
      </c>
      <c r="P133" s="775">
        <v>47.526717557251906</v>
      </c>
      <c r="Q133" s="775">
        <v>44.166666666666664</v>
      </c>
    </row>
    <row r="134" spans="1:17" s="746" customFormat="1" ht="9.6" customHeight="1">
      <c r="A134" s="778"/>
      <c r="B134" s="778"/>
      <c r="C134" s="782" t="s">
        <v>1844</v>
      </c>
      <c r="D134" s="780">
        <v>13386</v>
      </c>
      <c r="E134" s="780">
        <v>1</v>
      </c>
      <c r="F134" s="780">
        <v>32</v>
      </c>
      <c r="G134" s="780">
        <v>444</v>
      </c>
      <c r="H134" s="780">
        <v>1456</v>
      </c>
      <c r="I134" s="780">
        <v>2091</v>
      </c>
      <c r="J134" s="780">
        <v>2732</v>
      </c>
      <c r="K134" s="780">
        <v>2625</v>
      </c>
      <c r="L134" s="780">
        <v>2048</v>
      </c>
      <c r="M134" s="780">
        <v>1557</v>
      </c>
      <c r="N134" s="780">
        <v>400</v>
      </c>
      <c r="O134" s="780">
        <v>0</v>
      </c>
      <c r="P134" s="775">
        <v>49.461751083221273</v>
      </c>
      <c r="Q134" s="775">
        <v>48.888495575221242</v>
      </c>
    </row>
    <row r="135" spans="1:17" s="746" customFormat="1" ht="18" customHeight="1">
      <c r="A135" s="778"/>
      <c r="B135" s="778" t="s">
        <v>689</v>
      </c>
      <c r="C135" s="781"/>
      <c r="D135" s="780"/>
      <c r="E135" s="780"/>
      <c r="F135" s="780"/>
      <c r="G135" s="780"/>
      <c r="H135" s="780"/>
      <c r="I135" s="780"/>
      <c r="J135" s="780"/>
      <c r="K135" s="780"/>
      <c r="L135" s="780"/>
      <c r="M135" s="780"/>
      <c r="N135" s="780"/>
      <c r="O135" s="780"/>
      <c r="P135" s="775"/>
      <c r="Q135" s="775"/>
    </row>
    <row r="136" spans="1:17" s="746" customFormat="1" ht="9.6" customHeight="1">
      <c r="A136" s="778"/>
      <c r="C136" s="781" t="s">
        <v>1845</v>
      </c>
      <c r="D136" s="780">
        <v>754</v>
      </c>
      <c r="E136" s="780">
        <v>1</v>
      </c>
      <c r="F136" s="780">
        <v>11</v>
      </c>
      <c r="G136" s="780">
        <v>55</v>
      </c>
      <c r="H136" s="780">
        <v>88</v>
      </c>
      <c r="I136" s="780">
        <v>114</v>
      </c>
      <c r="J136" s="780">
        <v>106</v>
      </c>
      <c r="K136" s="780">
        <v>135</v>
      </c>
      <c r="L136" s="780">
        <v>149</v>
      </c>
      <c r="M136" s="780">
        <v>86</v>
      </c>
      <c r="N136" s="780">
        <v>9</v>
      </c>
      <c r="O136" s="780">
        <v>0</v>
      </c>
      <c r="P136" s="775">
        <v>48.46551724137931</v>
      </c>
      <c r="Q136" s="775">
        <v>49.07692307692308</v>
      </c>
    </row>
    <row r="137" spans="1:17" s="746" customFormat="1" ht="9.6" customHeight="1">
      <c r="A137" s="778"/>
      <c r="B137" s="778"/>
      <c r="C137" s="781" t="s">
        <v>1846</v>
      </c>
      <c r="D137" s="780">
        <v>8</v>
      </c>
      <c r="E137" s="780">
        <v>0</v>
      </c>
      <c r="F137" s="780">
        <v>0</v>
      </c>
      <c r="G137" s="780">
        <v>0</v>
      </c>
      <c r="H137" s="780">
        <v>0</v>
      </c>
      <c r="I137" s="780">
        <v>0</v>
      </c>
      <c r="J137" s="780">
        <v>2</v>
      </c>
      <c r="K137" s="780">
        <v>3</v>
      </c>
      <c r="L137" s="780">
        <v>2</v>
      </c>
      <c r="M137" s="780">
        <v>1</v>
      </c>
      <c r="N137" s="780">
        <v>0</v>
      </c>
      <c r="O137" s="780">
        <v>0</v>
      </c>
      <c r="P137" s="775">
        <v>53.25</v>
      </c>
      <c r="Q137" s="775">
        <v>51</v>
      </c>
    </row>
    <row r="138" spans="1:17" s="746" customFormat="1" ht="9.6" customHeight="1">
      <c r="A138" s="778"/>
      <c r="B138" s="778"/>
      <c r="C138" s="781" t="s">
        <v>1865</v>
      </c>
      <c r="D138" s="780">
        <v>2</v>
      </c>
      <c r="E138" s="780">
        <v>0</v>
      </c>
      <c r="F138" s="780">
        <v>0</v>
      </c>
      <c r="G138" s="780">
        <v>0</v>
      </c>
      <c r="H138" s="780">
        <v>0</v>
      </c>
      <c r="I138" s="780">
        <v>0</v>
      </c>
      <c r="J138" s="780">
        <v>1</v>
      </c>
      <c r="K138" s="780">
        <v>0</v>
      </c>
      <c r="L138" s="780">
        <v>1</v>
      </c>
      <c r="M138" s="780">
        <v>0</v>
      </c>
      <c r="N138" s="780">
        <v>0</v>
      </c>
      <c r="O138" s="780">
        <v>0</v>
      </c>
      <c r="P138" s="775">
        <v>51.5</v>
      </c>
      <c r="Q138" s="775">
        <v>45</v>
      </c>
    </row>
    <row r="139" spans="1:17" s="746" customFormat="1" ht="9.6" customHeight="1">
      <c r="A139" s="778"/>
      <c r="B139" s="778"/>
      <c r="C139" s="781" t="s">
        <v>1866</v>
      </c>
      <c r="D139" s="780">
        <v>10</v>
      </c>
      <c r="E139" s="780">
        <v>0</v>
      </c>
      <c r="F139" s="780">
        <v>0</v>
      </c>
      <c r="G139" s="780">
        <v>3</v>
      </c>
      <c r="H139" s="780">
        <v>3</v>
      </c>
      <c r="I139" s="780">
        <v>1</v>
      </c>
      <c r="J139" s="780">
        <v>1</v>
      </c>
      <c r="K139" s="780">
        <v>1</v>
      </c>
      <c r="L139" s="780">
        <v>0</v>
      </c>
      <c r="M139" s="780">
        <v>0</v>
      </c>
      <c r="N139" s="780">
        <v>1</v>
      </c>
      <c r="O139" s="780">
        <v>0</v>
      </c>
      <c r="P139" s="775">
        <v>41.3</v>
      </c>
      <c r="Q139" s="775">
        <v>37.5</v>
      </c>
    </row>
    <row r="140" spans="1:17" s="746" customFormat="1" ht="9.6" customHeight="1">
      <c r="A140" s="778"/>
      <c r="B140" s="778"/>
      <c r="C140" s="781" t="s">
        <v>1848</v>
      </c>
      <c r="D140" s="780">
        <v>363</v>
      </c>
      <c r="E140" s="780">
        <v>9</v>
      </c>
      <c r="F140" s="780">
        <v>65</v>
      </c>
      <c r="G140" s="780">
        <v>153</v>
      </c>
      <c r="H140" s="780">
        <v>97</v>
      </c>
      <c r="I140" s="780">
        <v>21</v>
      </c>
      <c r="J140" s="780">
        <v>11</v>
      </c>
      <c r="K140" s="780">
        <v>3</v>
      </c>
      <c r="L140" s="780">
        <v>3</v>
      </c>
      <c r="M140" s="780">
        <v>1</v>
      </c>
      <c r="N140" s="780">
        <v>0</v>
      </c>
      <c r="O140" s="780">
        <v>0</v>
      </c>
      <c r="P140" s="775">
        <v>33.647382920110196</v>
      </c>
      <c r="Q140" s="775">
        <v>32.267857142857146</v>
      </c>
    </row>
    <row r="141" spans="1:17" s="746" customFormat="1" ht="9.6" customHeight="1">
      <c r="A141" s="778"/>
      <c r="B141" s="778"/>
      <c r="C141" s="781" t="s">
        <v>1849</v>
      </c>
      <c r="D141" s="780">
        <v>155</v>
      </c>
      <c r="E141" s="780">
        <v>0</v>
      </c>
      <c r="F141" s="780">
        <v>4</v>
      </c>
      <c r="G141" s="780">
        <v>68</v>
      </c>
      <c r="H141" s="780">
        <v>50</v>
      </c>
      <c r="I141" s="780">
        <v>26</v>
      </c>
      <c r="J141" s="780">
        <v>3</v>
      </c>
      <c r="K141" s="780">
        <v>2</v>
      </c>
      <c r="L141" s="780">
        <v>2</v>
      </c>
      <c r="M141" s="780">
        <v>0</v>
      </c>
      <c r="N141" s="780">
        <v>0</v>
      </c>
      <c r="O141" s="780">
        <v>0</v>
      </c>
      <c r="P141" s="775">
        <v>36.232258064516131</v>
      </c>
      <c r="Q141" s="775">
        <v>34.611111111111114</v>
      </c>
    </row>
    <row r="142" spans="1:17" s="746" customFormat="1" ht="9.6" customHeight="1">
      <c r="A142" s="778"/>
      <c r="B142" s="778"/>
      <c r="C142" s="782" t="s">
        <v>1844</v>
      </c>
      <c r="D142" s="780">
        <v>1292</v>
      </c>
      <c r="E142" s="780">
        <v>10</v>
      </c>
      <c r="F142" s="780">
        <v>80</v>
      </c>
      <c r="G142" s="780">
        <v>279</v>
      </c>
      <c r="H142" s="780">
        <v>238</v>
      </c>
      <c r="I142" s="780">
        <v>162</v>
      </c>
      <c r="J142" s="780">
        <v>124</v>
      </c>
      <c r="K142" s="780">
        <v>144</v>
      </c>
      <c r="L142" s="780">
        <v>157</v>
      </c>
      <c r="M142" s="780">
        <v>88</v>
      </c>
      <c r="N142" s="780">
        <v>10</v>
      </c>
      <c r="O142" s="780">
        <v>0</v>
      </c>
      <c r="P142" s="775">
        <v>42.81346749226006</v>
      </c>
      <c r="Q142" s="775">
        <v>40.116279069767444</v>
      </c>
    </row>
    <row r="143" spans="1:17" s="746" customFormat="1" ht="18" customHeight="1">
      <c r="A143" s="778"/>
      <c r="B143" s="778" t="s">
        <v>699</v>
      </c>
      <c r="C143" s="781"/>
      <c r="D143" s="780"/>
      <c r="E143" s="780"/>
      <c r="F143" s="780"/>
      <c r="G143" s="780"/>
      <c r="H143" s="780"/>
      <c r="I143" s="780"/>
      <c r="J143" s="780"/>
      <c r="K143" s="780"/>
      <c r="L143" s="780"/>
      <c r="M143" s="780"/>
      <c r="N143" s="780"/>
      <c r="O143" s="780"/>
      <c r="P143" s="775"/>
      <c r="Q143" s="775"/>
    </row>
    <row r="144" spans="1:17" s="746" customFormat="1" ht="19.899999999999999" customHeight="1">
      <c r="A144" s="778"/>
      <c r="C144" s="781" t="s">
        <v>1850</v>
      </c>
      <c r="D144" s="780">
        <v>687</v>
      </c>
      <c r="E144" s="780">
        <v>0</v>
      </c>
      <c r="F144" s="780">
        <v>0</v>
      </c>
      <c r="G144" s="780">
        <v>36</v>
      </c>
      <c r="H144" s="780">
        <v>85</v>
      </c>
      <c r="I144" s="780">
        <v>121</v>
      </c>
      <c r="J144" s="780">
        <v>128</v>
      </c>
      <c r="K144" s="780">
        <v>105</v>
      </c>
      <c r="L144" s="780">
        <v>104</v>
      </c>
      <c r="M144" s="780">
        <v>96</v>
      </c>
      <c r="N144" s="780">
        <v>12</v>
      </c>
      <c r="O144" s="780">
        <v>0</v>
      </c>
      <c r="P144" s="775">
        <v>48.953420669577874</v>
      </c>
      <c r="Q144" s="775">
        <v>48.220588235294116</v>
      </c>
    </row>
    <row r="145" spans="1:17" s="746" customFormat="1" ht="19.899999999999999" customHeight="1">
      <c r="A145" s="778"/>
      <c r="B145" s="778"/>
      <c r="C145" s="781" t="s">
        <v>1851</v>
      </c>
      <c r="D145" s="780">
        <v>308</v>
      </c>
      <c r="E145" s="780">
        <v>0</v>
      </c>
      <c r="F145" s="780">
        <v>12</v>
      </c>
      <c r="G145" s="780">
        <v>114</v>
      </c>
      <c r="H145" s="780">
        <v>112</v>
      </c>
      <c r="I145" s="780">
        <v>42</v>
      </c>
      <c r="J145" s="780">
        <v>15</v>
      </c>
      <c r="K145" s="780">
        <v>6</v>
      </c>
      <c r="L145" s="780">
        <v>2</v>
      </c>
      <c r="M145" s="780">
        <v>3</v>
      </c>
      <c r="N145" s="780">
        <v>2</v>
      </c>
      <c r="O145" s="780">
        <v>0</v>
      </c>
      <c r="P145" s="775">
        <v>36.75</v>
      </c>
      <c r="Q145" s="775">
        <v>34.96551724137931</v>
      </c>
    </row>
    <row r="146" spans="1:17" s="746" customFormat="1" ht="19.899999999999999" customHeight="1">
      <c r="A146" s="778"/>
      <c r="B146" s="778"/>
      <c r="C146" s="781" t="s">
        <v>1852</v>
      </c>
      <c r="D146" s="780">
        <v>1581</v>
      </c>
      <c r="E146" s="780">
        <v>4</v>
      </c>
      <c r="F146" s="780">
        <v>138</v>
      </c>
      <c r="G146" s="780">
        <v>236</v>
      </c>
      <c r="H146" s="780">
        <v>217</v>
      </c>
      <c r="I146" s="780">
        <v>193</v>
      </c>
      <c r="J146" s="780">
        <v>196</v>
      </c>
      <c r="K146" s="780">
        <v>203</v>
      </c>
      <c r="L146" s="780">
        <v>200</v>
      </c>
      <c r="M146" s="780">
        <v>179</v>
      </c>
      <c r="N146" s="780">
        <v>15</v>
      </c>
      <c r="O146" s="780">
        <v>0</v>
      </c>
      <c r="P146" s="775">
        <v>44.7988614800759</v>
      </c>
      <c r="Q146" s="775">
        <v>44.075757575757578</v>
      </c>
    </row>
    <row r="147" spans="1:17" s="746" customFormat="1" ht="19.899999999999999" customHeight="1">
      <c r="A147" s="778"/>
      <c r="B147" s="778"/>
      <c r="C147" s="781" t="s">
        <v>1853</v>
      </c>
      <c r="D147" s="780">
        <v>18622</v>
      </c>
      <c r="E147" s="780">
        <v>304</v>
      </c>
      <c r="F147" s="780">
        <v>7799</v>
      </c>
      <c r="G147" s="780">
        <v>6289</v>
      </c>
      <c r="H147" s="780">
        <v>2480</v>
      </c>
      <c r="I147" s="780">
        <v>860</v>
      </c>
      <c r="J147" s="780">
        <v>417</v>
      </c>
      <c r="K147" s="780">
        <v>245</v>
      </c>
      <c r="L147" s="780">
        <v>134</v>
      </c>
      <c r="M147" s="780">
        <v>68</v>
      </c>
      <c r="N147" s="780">
        <v>26</v>
      </c>
      <c r="O147" s="780">
        <v>0</v>
      </c>
      <c r="P147" s="775">
        <v>31.822843948018473</v>
      </c>
      <c r="Q147" s="775">
        <v>29.698265895953757</v>
      </c>
    </row>
    <row r="148" spans="1:17" s="746" customFormat="1" ht="9.6" customHeight="1">
      <c r="A148" s="778"/>
      <c r="B148" s="778"/>
      <c r="C148" s="781" t="s">
        <v>1854</v>
      </c>
      <c r="D148" s="780">
        <v>2568</v>
      </c>
      <c r="E148" s="780">
        <v>29</v>
      </c>
      <c r="F148" s="780">
        <v>1042</v>
      </c>
      <c r="G148" s="780">
        <v>785</v>
      </c>
      <c r="H148" s="780">
        <v>348</v>
      </c>
      <c r="I148" s="780">
        <v>159</v>
      </c>
      <c r="J148" s="780">
        <v>80</v>
      </c>
      <c r="K148" s="780">
        <v>54</v>
      </c>
      <c r="L148" s="780">
        <v>36</v>
      </c>
      <c r="M148" s="780">
        <v>31</v>
      </c>
      <c r="N148" s="780">
        <v>4</v>
      </c>
      <c r="O148" s="780">
        <v>0</v>
      </c>
      <c r="P148" s="775">
        <v>32.802959501557631</v>
      </c>
      <c r="Q148" s="775">
        <v>30.122340425531913</v>
      </c>
    </row>
    <row r="149" spans="1:17" s="746" customFormat="1" ht="9.6" customHeight="1">
      <c r="A149" s="778"/>
      <c r="B149" s="778"/>
      <c r="C149" s="782" t="s">
        <v>1844</v>
      </c>
      <c r="D149" s="780">
        <v>23766</v>
      </c>
      <c r="E149" s="780">
        <v>337</v>
      </c>
      <c r="F149" s="780">
        <v>8991</v>
      </c>
      <c r="G149" s="780">
        <v>7460</v>
      </c>
      <c r="H149" s="780">
        <v>3242</v>
      </c>
      <c r="I149" s="780">
        <v>1375</v>
      </c>
      <c r="J149" s="780">
        <v>836</v>
      </c>
      <c r="K149" s="780">
        <v>613</v>
      </c>
      <c r="L149" s="780">
        <v>476</v>
      </c>
      <c r="M149" s="780">
        <v>377</v>
      </c>
      <c r="N149" s="780">
        <v>59</v>
      </c>
      <c r="O149" s="780">
        <v>0</v>
      </c>
      <c r="P149" s="775">
        <v>33.351005638306823</v>
      </c>
      <c r="Q149" s="775">
        <v>30.348837209302324</v>
      </c>
    </row>
    <row r="150" spans="1:17" s="746" customFormat="1" ht="18" customHeight="1">
      <c r="A150" s="778"/>
      <c r="B150" s="778" t="s">
        <v>706</v>
      </c>
      <c r="C150" s="781"/>
      <c r="D150" s="780"/>
      <c r="E150" s="780"/>
      <c r="F150" s="780"/>
      <c r="G150" s="780"/>
      <c r="H150" s="780"/>
      <c r="I150" s="780"/>
      <c r="J150" s="780"/>
      <c r="K150" s="780"/>
      <c r="L150" s="780"/>
      <c r="M150" s="780"/>
      <c r="N150" s="780"/>
      <c r="O150" s="780"/>
      <c r="P150" s="775"/>
      <c r="Q150" s="775"/>
    </row>
    <row r="151" spans="1:17" s="746" customFormat="1" ht="19.899999999999999" customHeight="1">
      <c r="A151" s="778"/>
      <c r="C151" s="781" t="s">
        <v>1855</v>
      </c>
      <c r="D151" s="780">
        <v>611</v>
      </c>
      <c r="E151" s="780">
        <v>0</v>
      </c>
      <c r="F151" s="780">
        <v>2</v>
      </c>
      <c r="G151" s="780">
        <v>31</v>
      </c>
      <c r="H151" s="780">
        <v>84</v>
      </c>
      <c r="I151" s="780">
        <v>98</v>
      </c>
      <c r="J151" s="780">
        <v>90</v>
      </c>
      <c r="K151" s="780">
        <v>107</v>
      </c>
      <c r="L151" s="780">
        <v>122</v>
      </c>
      <c r="M151" s="780">
        <v>68</v>
      </c>
      <c r="N151" s="780">
        <v>9</v>
      </c>
      <c r="O151" s="780">
        <v>0</v>
      </c>
      <c r="P151" s="775">
        <v>48.729950900163665</v>
      </c>
      <c r="Q151" s="775">
        <v>49.020833333333336</v>
      </c>
    </row>
    <row r="152" spans="1:17" s="746" customFormat="1" ht="9.6" customHeight="1">
      <c r="A152" s="778"/>
      <c r="B152" s="778"/>
      <c r="C152" s="781" t="s">
        <v>1856</v>
      </c>
      <c r="D152" s="780">
        <v>174</v>
      </c>
      <c r="E152" s="780">
        <v>0</v>
      </c>
      <c r="F152" s="780">
        <v>1</v>
      </c>
      <c r="G152" s="780">
        <v>12</v>
      </c>
      <c r="H152" s="780">
        <v>29</v>
      </c>
      <c r="I152" s="780">
        <v>23</v>
      </c>
      <c r="J152" s="780">
        <v>38</v>
      </c>
      <c r="K152" s="780">
        <v>33</v>
      </c>
      <c r="L152" s="780">
        <v>22</v>
      </c>
      <c r="M152" s="780">
        <v>16</v>
      </c>
      <c r="N152" s="780">
        <v>0</v>
      </c>
      <c r="O152" s="780">
        <v>0</v>
      </c>
      <c r="P152" s="775">
        <v>47.195402298850574</v>
      </c>
      <c r="Q152" s="775">
        <v>47.083333333333336</v>
      </c>
    </row>
    <row r="153" spans="1:17" s="746" customFormat="1" ht="9.6" customHeight="1">
      <c r="A153" s="778"/>
      <c r="B153" s="778"/>
      <c r="C153" s="781" t="s">
        <v>1857</v>
      </c>
      <c r="D153" s="780">
        <v>30</v>
      </c>
      <c r="E153" s="780">
        <v>0</v>
      </c>
      <c r="F153" s="780">
        <v>0</v>
      </c>
      <c r="G153" s="780">
        <v>1</v>
      </c>
      <c r="H153" s="780">
        <v>2</v>
      </c>
      <c r="I153" s="780">
        <v>3</v>
      </c>
      <c r="J153" s="780">
        <v>8</v>
      </c>
      <c r="K153" s="780">
        <v>5</v>
      </c>
      <c r="L153" s="780">
        <v>5</v>
      </c>
      <c r="M153" s="780">
        <v>5</v>
      </c>
      <c r="N153" s="780">
        <v>1</v>
      </c>
      <c r="O153" s="780">
        <v>0</v>
      </c>
      <c r="P153" s="775">
        <v>51.1</v>
      </c>
      <c r="Q153" s="775">
        <v>50.5</v>
      </c>
    </row>
    <row r="154" spans="1:17" s="746" customFormat="1" ht="9.6" customHeight="1">
      <c r="A154" s="778"/>
      <c r="B154" s="778"/>
      <c r="C154" s="781" t="s">
        <v>1858</v>
      </c>
      <c r="D154" s="780">
        <v>113</v>
      </c>
      <c r="E154" s="780">
        <v>0</v>
      </c>
      <c r="F154" s="780">
        <v>22</v>
      </c>
      <c r="G154" s="780">
        <v>25</v>
      </c>
      <c r="H154" s="780">
        <v>41</v>
      </c>
      <c r="I154" s="780">
        <v>11</v>
      </c>
      <c r="J154" s="780">
        <v>4</v>
      </c>
      <c r="K154" s="780">
        <v>4</v>
      </c>
      <c r="L154" s="780">
        <v>3</v>
      </c>
      <c r="M154" s="780">
        <v>2</v>
      </c>
      <c r="N154" s="780">
        <v>1</v>
      </c>
      <c r="O154" s="780">
        <v>0</v>
      </c>
      <c r="P154" s="775">
        <v>36.380530973451329</v>
      </c>
      <c r="Q154" s="775">
        <v>34.5</v>
      </c>
    </row>
    <row r="155" spans="1:17" s="746" customFormat="1" ht="19.899999999999999" customHeight="1">
      <c r="A155" s="778"/>
      <c r="B155" s="778"/>
      <c r="C155" s="781" t="s">
        <v>1859</v>
      </c>
      <c r="D155" s="780">
        <v>678</v>
      </c>
      <c r="E155" s="780">
        <v>0</v>
      </c>
      <c r="F155" s="780">
        <v>9</v>
      </c>
      <c r="G155" s="780">
        <v>53</v>
      </c>
      <c r="H155" s="780">
        <v>71</v>
      </c>
      <c r="I155" s="780">
        <v>90</v>
      </c>
      <c r="J155" s="780">
        <v>124</v>
      </c>
      <c r="K155" s="780">
        <v>129</v>
      </c>
      <c r="L155" s="780">
        <v>114</v>
      </c>
      <c r="M155" s="780">
        <v>82</v>
      </c>
      <c r="N155" s="780">
        <v>6</v>
      </c>
      <c r="O155" s="780">
        <v>0</v>
      </c>
      <c r="P155" s="775">
        <v>48.452802359882007</v>
      </c>
      <c r="Q155" s="775">
        <v>48.652173913043477</v>
      </c>
    </row>
    <row r="156" spans="1:17" s="746" customFormat="1" ht="19.899999999999999" customHeight="1">
      <c r="A156" s="778"/>
      <c r="B156" s="778"/>
      <c r="C156" s="781" t="s">
        <v>1860</v>
      </c>
      <c r="D156" s="780">
        <v>945</v>
      </c>
      <c r="E156" s="780">
        <v>2</v>
      </c>
      <c r="F156" s="780">
        <v>118</v>
      </c>
      <c r="G156" s="780">
        <v>228</v>
      </c>
      <c r="H156" s="780">
        <v>172</v>
      </c>
      <c r="I156" s="780">
        <v>144</v>
      </c>
      <c r="J156" s="780">
        <v>120</v>
      </c>
      <c r="K156" s="780">
        <v>80</v>
      </c>
      <c r="L156" s="780">
        <v>52</v>
      </c>
      <c r="M156" s="780">
        <v>24</v>
      </c>
      <c r="N156" s="780">
        <v>5</v>
      </c>
      <c r="O156" s="780">
        <v>0</v>
      </c>
      <c r="P156" s="775">
        <v>39.761904761904759</v>
      </c>
      <c r="Q156" s="775">
        <v>37.560606060606062</v>
      </c>
    </row>
    <row r="157" spans="1:17" s="746" customFormat="1" ht="9.6" customHeight="1">
      <c r="A157" s="778"/>
      <c r="B157" s="778"/>
      <c r="C157" s="782" t="s">
        <v>1844</v>
      </c>
      <c r="D157" s="780">
        <v>2551</v>
      </c>
      <c r="E157" s="780">
        <v>2</v>
      </c>
      <c r="F157" s="780">
        <v>152</v>
      </c>
      <c r="G157" s="780">
        <v>350</v>
      </c>
      <c r="H157" s="780">
        <v>399</v>
      </c>
      <c r="I157" s="780">
        <v>369</v>
      </c>
      <c r="J157" s="780">
        <v>384</v>
      </c>
      <c r="K157" s="780">
        <v>358</v>
      </c>
      <c r="L157" s="780">
        <v>318</v>
      </c>
      <c r="M157" s="780">
        <v>197</v>
      </c>
      <c r="N157" s="780">
        <v>22</v>
      </c>
      <c r="O157" s="780">
        <v>0</v>
      </c>
      <c r="P157" s="775">
        <v>44.710309682477458</v>
      </c>
      <c r="Q157" s="775">
        <v>44.048611111111114</v>
      </c>
    </row>
    <row r="158" spans="1:17" s="746" customFormat="1" ht="18" customHeight="1">
      <c r="A158" s="778"/>
      <c r="B158" s="778" t="s">
        <v>1861</v>
      </c>
      <c r="C158" s="782"/>
      <c r="D158" s="780">
        <v>40995</v>
      </c>
      <c r="E158" s="780">
        <v>350</v>
      </c>
      <c r="F158" s="780">
        <v>9255</v>
      </c>
      <c r="G158" s="780">
        <v>8533</v>
      </c>
      <c r="H158" s="780">
        <v>5335</v>
      </c>
      <c r="I158" s="780">
        <v>3997</v>
      </c>
      <c r="J158" s="780">
        <v>4076</v>
      </c>
      <c r="K158" s="780">
        <v>3740</v>
      </c>
      <c r="L158" s="780">
        <v>2999</v>
      </c>
      <c r="M158" s="780">
        <v>2219</v>
      </c>
      <c r="N158" s="780">
        <v>491</v>
      </c>
      <c r="O158" s="780">
        <v>0</v>
      </c>
      <c r="P158" s="775">
        <v>39.616684961580681</v>
      </c>
      <c r="Q158" s="775">
        <v>36.018292682926827</v>
      </c>
    </row>
    <row r="159" spans="1:17" s="746" customFormat="1" ht="18" customHeight="1">
      <c r="A159" s="778"/>
      <c r="B159" s="778" t="s">
        <v>1899</v>
      </c>
      <c r="C159" s="781"/>
      <c r="D159" s="780"/>
      <c r="E159" s="780"/>
      <c r="F159" s="780"/>
      <c r="G159" s="780"/>
      <c r="H159" s="780"/>
      <c r="I159" s="780"/>
      <c r="J159" s="780"/>
      <c r="K159" s="780"/>
      <c r="L159" s="780"/>
      <c r="M159" s="780"/>
      <c r="N159" s="780"/>
      <c r="O159" s="780"/>
      <c r="P159" s="775"/>
      <c r="Q159" s="775"/>
    </row>
    <row r="160" spans="1:17" s="746" customFormat="1" ht="9.6" customHeight="1">
      <c r="A160" s="778"/>
      <c r="C160" s="781" t="s">
        <v>716</v>
      </c>
      <c r="D160" s="780">
        <v>297</v>
      </c>
      <c r="E160" s="780">
        <v>0</v>
      </c>
      <c r="F160" s="780">
        <v>0</v>
      </c>
      <c r="G160" s="780">
        <v>8</v>
      </c>
      <c r="H160" s="780">
        <v>17</v>
      </c>
      <c r="I160" s="780">
        <v>33</v>
      </c>
      <c r="J160" s="780">
        <v>66</v>
      </c>
      <c r="K160" s="780">
        <v>58</v>
      </c>
      <c r="L160" s="780">
        <v>38</v>
      </c>
      <c r="M160" s="780">
        <v>26</v>
      </c>
      <c r="N160" s="780">
        <v>39</v>
      </c>
      <c r="O160" s="780">
        <v>12</v>
      </c>
      <c r="P160" s="775">
        <v>52.045614035087716</v>
      </c>
      <c r="Q160" s="775">
        <v>50.46875</v>
      </c>
    </row>
    <row r="161" spans="1:17" s="746" customFormat="1" ht="9.6" customHeight="1">
      <c r="A161" s="778"/>
      <c r="B161" s="778"/>
      <c r="C161" s="781" t="s">
        <v>717</v>
      </c>
      <c r="D161" s="780">
        <v>226</v>
      </c>
      <c r="E161" s="780">
        <v>0</v>
      </c>
      <c r="F161" s="780">
        <v>2</v>
      </c>
      <c r="G161" s="780">
        <v>1</v>
      </c>
      <c r="H161" s="780">
        <v>0</v>
      </c>
      <c r="I161" s="780">
        <v>1</v>
      </c>
      <c r="J161" s="780">
        <v>2</v>
      </c>
      <c r="K161" s="780">
        <v>1</v>
      </c>
      <c r="L161" s="780">
        <v>0</v>
      </c>
      <c r="M161" s="780">
        <v>0</v>
      </c>
      <c r="N161" s="780">
        <v>219</v>
      </c>
      <c r="O161" s="780">
        <v>0</v>
      </c>
      <c r="P161" s="775">
        <v>75.796460176991147</v>
      </c>
      <c r="Q161" s="775">
        <v>76.285714285714292</v>
      </c>
    </row>
    <row r="162" spans="1:17" s="746" customFormat="1" ht="9.6" customHeight="1">
      <c r="A162" s="778"/>
      <c r="B162" s="778"/>
      <c r="C162" s="782" t="s">
        <v>1844</v>
      </c>
      <c r="D162" s="780">
        <v>523</v>
      </c>
      <c r="E162" s="780">
        <v>0</v>
      </c>
      <c r="F162" s="780">
        <v>2</v>
      </c>
      <c r="G162" s="780">
        <v>9</v>
      </c>
      <c r="H162" s="780">
        <v>17</v>
      </c>
      <c r="I162" s="780">
        <v>34</v>
      </c>
      <c r="J162" s="780">
        <v>68</v>
      </c>
      <c r="K162" s="780">
        <v>59</v>
      </c>
      <c r="L162" s="780">
        <v>38</v>
      </c>
      <c r="M162" s="780">
        <v>26</v>
      </c>
      <c r="N162" s="780">
        <v>258</v>
      </c>
      <c r="O162" s="780">
        <v>12</v>
      </c>
      <c r="P162" s="775">
        <v>62.549902152641877</v>
      </c>
      <c r="Q162" s="775">
        <v>64.227272727272734</v>
      </c>
    </row>
    <row r="163" spans="1:17" s="746" customFormat="1" ht="9.6" customHeight="1">
      <c r="A163" s="778"/>
      <c r="B163" s="778"/>
      <c r="C163" s="783"/>
      <c r="D163" s="780"/>
      <c r="E163" s="780"/>
      <c r="F163" s="780"/>
      <c r="G163" s="780"/>
      <c r="H163" s="780"/>
      <c r="I163" s="780"/>
      <c r="J163" s="780"/>
      <c r="K163" s="780"/>
      <c r="L163" s="780"/>
      <c r="M163" s="780"/>
      <c r="N163" s="780"/>
      <c r="O163" s="780"/>
      <c r="P163" s="775"/>
      <c r="Q163" s="775"/>
    </row>
    <row r="164" spans="1:17" s="746" customFormat="1" ht="9.6" customHeight="1">
      <c r="A164" s="778"/>
      <c r="B164" s="778"/>
      <c r="C164" s="783"/>
      <c r="D164" s="780"/>
      <c r="E164" s="780"/>
      <c r="F164" s="780"/>
      <c r="G164" s="780"/>
      <c r="H164" s="780"/>
      <c r="I164" s="780"/>
      <c r="J164" s="780"/>
      <c r="K164" s="780"/>
      <c r="L164" s="780"/>
      <c r="M164" s="780"/>
      <c r="N164" s="780"/>
      <c r="O164" s="780"/>
      <c r="P164" s="775"/>
      <c r="Q164" s="775"/>
    </row>
    <row r="165" spans="1:17" s="746" customFormat="1" ht="9.6" customHeight="1">
      <c r="A165" s="691" t="s">
        <v>803</v>
      </c>
      <c r="B165" s="778"/>
      <c r="C165" s="783"/>
      <c r="D165" s="780"/>
      <c r="E165" s="780"/>
      <c r="F165" s="780"/>
      <c r="G165" s="780"/>
      <c r="H165" s="780"/>
      <c r="I165" s="780"/>
      <c r="J165" s="780"/>
      <c r="K165" s="780"/>
      <c r="L165" s="780"/>
      <c r="M165" s="780"/>
      <c r="N165" s="780"/>
      <c r="O165" s="780"/>
      <c r="P165" s="775"/>
      <c r="Q165" s="775"/>
    </row>
    <row r="166" spans="1:17" s="746" customFormat="1" ht="9.6" customHeight="1">
      <c r="A166" s="784" t="s">
        <v>804</v>
      </c>
      <c r="B166" s="778"/>
      <c r="C166" s="783"/>
      <c r="D166" s="780"/>
      <c r="E166" s="780"/>
      <c r="F166" s="780"/>
      <c r="G166" s="780"/>
      <c r="H166" s="780"/>
      <c r="I166" s="780"/>
      <c r="J166" s="780"/>
      <c r="K166" s="780"/>
      <c r="L166" s="780"/>
      <c r="M166" s="780"/>
      <c r="N166" s="780"/>
      <c r="O166" s="780"/>
      <c r="P166" s="775"/>
      <c r="Q166" s="775"/>
    </row>
    <row r="167" spans="1:17" s="746" customFormat="1" ht="9.6" customHeight="1">
      <c r="A167" s="784" t="s">
        <v>606</v>
      </c>
      <c r="B167" s="778"/>
      <c r="C167" s="783"/>
      <c r="D167" s="780"/>
      <c r="E167" s="780"/>
      <c r="F167" s="780"/>
      <c r="G167" s="780"/>
      <c r="H167" s="780"/>
      <c r="I167" s="780"/>
      <c r="J167" s="780"/>
      <c r="K167" s="780"/>
      <c r="L167" s="780"/>
      <c r="M167" s="780"/>
      <c r="N167" s="780"/>
      <c r="O167" s="780"/>
      <c r="P167" s="775"/>
      <c r="Q167" s="775"/>
    </row>
    <row r="168" spans="1:17" s="746" customFormat="1" ht="10.5" customHeight="1">
      <c r="A168" s="778"/>
      <c r="B168" s="778"/>
      <c r="C168" s="783"/>
      <c r="D168" s="780"/>
      <c r="E168" s="780"/>
      <c r="F168" s="780"/>
      <c r="G168" s="780"/>
      <c r="H168" s="780"/>
      <c r="I168" s="780"/>
      <c r="J168" s="780"/>
      <c r="K168" s="780"/>
      <c r="L168" s="780"/>
      <c r="M168" s="780"/>
      <c r="N168" s="780"/>
      <c r="O168" s="780"/>
      <c r="P168" s="775"/>
      <c r="Q168" s="775"/>
    </row>
    <row r="169" spans="1:17" s="746" customFormat="1" ht="9" customHeight="1">
      <c r="A169" s="778" t="s">
        <v>53</v>
      </c>
      <c r="B169" s="778"/>
      <c r="C169" s="783"/>
      <c r="D169" s="780"/>
      <c r="E169" s="780"/>
      <c r="F169" s="780"/>
      <c r="G169" s="780"/>
      <c r="H169" s="780"/>
      <c r="I169" s="780"/>
      <c r="J169" s="780"/>
      <c r="K169" s="780"/>
      <c r="L169" s="780"/>
      <c r="M169" s="780"/>
      <c r="N169" s="780"/>
      <c r="O169" s="780"/>
      <c r="P169" s="775"/>
      <c r="Q169" s="775"/>
    </row>
    <row r="170" spans="1:17" s="746" customFormat="1" ht="18" customHeight="1">
      <c r="A170" s="778"/>
      <c r="B170" s="778" t="s">
        <v>718</v>
      </c>
      <c r="C170" s="781"/>
      <c r="D170" s="780"/>
      <c r="E170" s="780"/>
      <c r="F170" s="780"/>
      <c r="G170" s="780"/>
      <c r="H170" s="780"/>
      <c r="I170" s="780"/>
      <c r="J170" s="780"/>
      <c r="K170" s="780"/>
      <c r="L170" s="780"/>
      <c r="M170" s="780"/>
      <c r="N170" s="780"/>
      <c r="O170" s="780"/>
      <c r="P170" s="775"/>
      <c r="Q170" s="775"/>
    </row>
    <row r="171" spans="1:17" s="746" customFormat="1" ht="9.6" customHeight="1">
      <c r="A171" s="778"/>
      <c r="C171" s="781" t="s">
        <v>718</v>
      </c>
      <c r="D171" s="780">
        <v>35456</v>
      </c>
      <c r="E171" s="780">
        <v>135</v>
      </c>
      <c r="F171" s="780">
        <v>1908</v>
      </c>
      <c r="G171" s="780">
        <v>3859</v>
      </c>
      <c r="H171" s="780">
        <v>4379</v>
      </c>
      <c r="I171" s="780">
        <v>4538</v>
      </c>
      <c r="J171" s="780">
        <v>5433</v>
      </c>
      <c r="K171" s="780">
        <v>4992</v>
      </c>
      <c r="L171" s="780">
        <v>3646</v>
      </c>
      <c r="M171" s="780">
        <v>2462</v>
      </c>
      <c r="N171" s="780">
        <v>3080</v>
      </c>
      <c r="O171" s="780">
        <v>1024</v>
      </c>
      <c r="P171" s="775">
        <v>47.052276951672866</v>
      </c>
      <c r="Q171" s="775">
        <v>46.317647058823532</v>
      </c>
    </row>
    <row r="172" spans="1:17" s="746" customFormat="1" ht="9.6" customHeight="1">
      <c r="A172" s="778"/>
      <c r="B172" s="778"/>
      <c r="C172" s="781" t="s">
        <v>719</v>
      </c>
      <c r="D172" s="780">
        <v>616</v>
      </c>
      <c r="E172" s="780">
        <v>0</v>
      </c>
      <c r="F172" s="780">
        <v>7</v>
      </c>
      <c r="G172" s="780">
        <v>12</v>
      </c>
      <c r="H172" s="780">
        <v>17</v>
      </c>
      <c r="I172" s="780">
        <v>46</v>
      </c>
      <c r="J172" s="780">
        <v>72</v>
      </c>
      <c r="K172" s="780">
        <v>100</v>
      </c>
      <c r="L172" s="780">
        <v>79</v>
      </c>
      <c r="M172" s="780">
        <v>78</v>
      </c>
      <c r="N172" s="780">
        <v>205</v>
      </c>
      <c r="O172" s="780">
        <v>0</v>
      </c>
      <c r="P172" s="775">
        <v>58.378246753246756</v>
      </c>
      <c r="Q172" s="775">
        <v>57.2</v>
      </c>
    </row>
    <row r="173" spans="1:17" s="746" customFormat="1" ht="9.6" customHeight="1">
      <c r="A173" s="778"/>
      <c r="B173" s="778"/>
      <c r="C173" s="781" t="s">
        <v>1862</v>
      </c>
      <c r="D173" s="780">
        <v>1190</v>
      </c>
      <c r="E173" s="780">
        <v>0</v>
      </c>
      <c r="F173" s="780">
        <v>2</v>
      </c>
      <c r="G173" s="780">
        <v>19</v>
      </c>
      <c r="H173" s="780">
        <v>41</v>
      </c>
      <c r="I173" s="780">
        <v>77</v>
      </c>
      <c r="J173" s="780">
        <v>107</v>
      </c>
      <c r="K173" s="780">
        <v>124</v>
      </c>
      <c r="L173" s="780">
        <v>98</v>
      </c>
      <c r="M173" s="780">
        <v>62</v>
      </c>
      <c r="N173" s="780">
        <v>135</v>
      </c>
      <c r="O173" s="780">
        <v>525</v>
      </c>
      <c r="P173" s="775">
        <v>53.920300751879701</v>
      </c>
      <c r="Q173" s="775">
        <v>52.586956521739133</v>
      </c>
    </row>
    <row r="174" spans="1:17" s="746" customFormat="1" ht="9.6" customHeight="1">
      <c r="A174" s="778"/>
      <c r="B174" s="778"/>
      <c r="C174" s="782" t="s">
        <v>1844</v>
      </c>
      <c r="D174" s="780">
        <v>37262</v>
      </c>
      <c r="E174" s="780">
        <v>135</v>
      </c>
      <c r="F174" s="780">
        <v>1917</v>
      </c>
      <c r="G174" s="780">
        <v>3890</v>
      </c>
      <c r="H174" s="780">
        <v>4437</v>
      </c>
      <c r="I174" s="780">
        <v>4661</v>
      </c>
      <c r="J174" s="780">
        <v>5612</v>
      </c>
      <c r="K174" s="780">
        <v>5216</v>
      </c>
      <c r="L174" s="780">
        <v>3823</v>
      </c>
      <c r="M174" s="780">
        <v>2602</v>
      </c>
      <c r="N174" s="780">
        <v>3420</v>
      </c>
      <c r="O174" s="780">
        <v>1549</v>
      </c>
      <c r="P174" s="775">
        <v>47.375521518774676</v>
      </c>
      <c r="Q174" s="775">
        <v>46.624340949033389</v>
      </c>
    </row>
    <row r="175" spans="1:17" s="746" customFormat="1" ht="18" customHeight="1">
      <c r="A175" s="778"/>
      <c r="B175" s="778" t="s">
        <v>721</v>
      </c>
      <c r="C175" s="781"/>
      <c r="D175" s="780"/>
      <c r="E175" s="780"/>
      <c r="F175" s="780"/>
      <c r="G175" s="780"/>
      <c r="H175" s="780"/>
      <c r="I175" s="780"/>
      <c r="J175" s="780"/>
      <c r="K175" s="780"/>
      <c r="L175" s="780"/>
      <c r="M175" s="780"/>
      <c r="N175" s="780"/>
      <c r="O175" s="780"/>
      <c r="P175" s="775"/>
      <c r="Q175" s="775"/>
    </row>
    <row r="176" spans="1:17" s="746" customFormat="1" ht="9.6" customHeight="1">
      <c r="A176" s="778"/>
      <c r="C176" s="781" t="s">
        <v>721</v>
      </c>
      <c r="D176" s="780">
        <v>8220</v>
      </c>
      <c r="E176" s="780">
        <v>1860</v>
      </c>
      <c r="F176" s="780">
        <v>4503</v>
      </c>
      <c r="G176" s="780">
        <v>1010</v>
      </c>
      <c r="H176" s="780">
        <v>337</v>
      </c>
      <c r="I176" s="780">
        <v>170</v>
      </c>
      <c r="J176" s="780">
        <v>139</v>
      </c>
      <c r="K176" s="780">
        <v>98</v>
      </c>
      <c r="L176" s="780">
        <v>47</v>
      </c>
      <c r="M176" s="780">
        <v>38</v>
      </c>
      <c r="N176" s="780">
        <v>14</v>
      </c>
      <c r="O176" s="780">
        <v>4</v>
      </c>
      <c r="P176" s="775">
        <v>28.22906523855891</v>
      </c>
      <c r="Q176" s="775">
        <v>25.85258620689655</v>
      </c>
    </row>
    <row r="177" spans="1:17" s="746" customFormat="1" ht="9.6" customHeight="1">
      <c r="A177" s="778"/>
      <c r="B177" s="778"/>
      <c r="C177" s="781" t="s">
        <v>722</v>
      </c>
      <c r="D177" s="780">
        <v>1766</v>
      </c>
      <c r="E177" s="780">
        <v>1049</v>
      </c>
      <c r="F177" s="780">
        <v>532</v>
      </c>
      <c r="G177" s="780">
        <v>113</v>
      </c>
      <c r="H177" s="780">
        <v>31</v>
      </c>
      <c r="I177" s="780">
        <v>22</v>
      </c>
      <c r="J177" s="780">
        <v>11</v>
      </c>
      <c r="K177" s="780">
        <v>4</v>
      </c>
      <c r="L177" s="780">
        <v>3</v>
      </c>
      <c r="M177" s="780">
        <v>1</v>
      </c>
      <c r="N177" s="780">
        <v>0</v>
      </c>
      <c r="O177" s="780">
        <v>0</v>
      </c>
      <c r="P177" s="775">
        <v>24.80577576443941</v>
      </c>
      <c r="Q177" s="775">
        <v>23.391304347826086</v>
      </c>
    </row>
    <row r="178" spans="1:17" s="746" customFormat="1" ht="9.6" customHeight="1">
      <c r="A178" s="778"/>
      <c r="B178" s="778"/>
      <c r="C178" s="782" t="s">
        <v>1844</v>
      </c>
      <c r="D178" s="780">
        <v>9986</v>
      </c>
      <c r="E178" s="780">
        <v>2909</v>
      </c>
      <c r="F178" s="780">
        <v>5035</v>
      </c>
      <c r="G178" s="780">
        <v>1123</v>
      </c>
      <c r="H178" s="780">
        <v>368</v>
      </c>
      <c r="I178" s="780">
        <v>192</v>
      </c>
      <c r="J178" s="780">
        <v>150</v>
      </c>
      <c r="K178" s="780">
        <v>102</v>
      </c>
      <c r="L178" s="780">
        <v>50</v>
      </c>
      <c r="M178" s="780">
        <v>39</v>
      </c>
      <c r="N178" s="780">
        <v>14</v>
      </c>
      <c r="O178" s="780">
        <v>4</v>
      </c>
      <c r="P178" s="775">
        <v>27.623422159887799</v>
      </c>
      <c r="Q178" s="775">
        <v>25.533694810224631</v>
      </c>
    </row>
    <row r="179" spans="1:17" s="746" customFormat="1" ht="18" customHeight="1">
      <c r="A179" s="778"/>
      <c r="B179" s="778" t="s">
        <v>1863</v>
      </c>
      <c r="C179" s="782"/>
      <c r="D179" s="780">
        <v>47771</v>
      </c>
      <c r="E179" s="780">
        <v>3044</v>
      </c>
      <c r="F179" s="780">
        <v>6954</v>
      </c>
      <c r="G179" s="780">
        <v>5022</v>
      </c>
      <c r="H179" s="780">
        <v>4822</v>
      </c>
      <c r="I179" s="780">
        <v>4887</v>
      </c>
      <c r="J179" s="780">
        <v>5830</v>
      </c>
      <c r="K179" s="780">
        <v>5377</v>
      </c>
      <c r="L179" s="780">
        <v>3911</v>
      </c>
      <c r="M179" s="780">
        <v>2667</v>
      </c>
      <c r="N179" s="780">
        <v>3692</v>
      </c>
      <c r="O179" s="780">
        <v>1565</v>
      </c>
      <c r="P179" s="775">
        <v>43.276241180799033</v>
      </c>
      <c r="Q179" s="775">
        <v>42.451059535822402</v>
      </c>
    </row>
    <row r="180" spans="1:17" s="746" customFormat="1" ht="18" customHeight="1">
      <c r="A180" s="778" t="s">
        <v>1900</v>
      </c>
      <c r="B180" s="778"/>
      <c r="C180" s="782"/>
      <c r="D180" s="780"/>
      <c r="E180" s="780"/>
      <c r="F180" s="780"/>
      <c r="G180" s="780"/>
      <c r="H180" s="780"/>
      <c r="I180" s="780"/>
      <c r="J180" s="780"/>
      <c r="K180" s="780"/>
      <c r="L180" s="780"/>
      <c r="M180" s="780"/>
      <c r="N180" s="780"/>
      <c r="O180" s="780"/>
      <c r="P180" s="775"/>
      <c r="Q180" s="775"/>
    </row>
    <row r="181" spans="1:17" s="746" customFormat="1" ht="9" customHeight="1">
      <c r="A181" s="787" t="s">
        <v>1901</v>
      </c>
      <c r="B181" s="778"/>
      <c r="C181" s="781"/>
      <c r="D181" s="780">
        <v>88766</v>
      </c>
      <c r="E181" s="780">
        <v>3394</v>
      </c>
      <c r="F181" s="780">
        <v>16209</v>
      </c>
      <c r="G181" s="780">
        <v>13555</v>
      </c>
      <c r="H181" s="780">
        <v>10157</v>
      </c>
      <c r="I181" s="780">
        <v>8884</v>
      </c>
      <c r="J181" s="780">
        <v>9906</v>
      </c>
      <c r="K181" s="780">
        <v>9117</v>
      </c>
      <c r="L181" s="780">
        <v>6910</v>
      </c>
      <c r="M181" s="780">
        <v>4886</v>
      </c>
      <c r="N181" s="780">
        <v>4183</v>
      </c>
      <c r="O181" s="780">
        <v>1565</v>
      </c>
      <c r="P181" s="775">
        <v>41.555807846240299</v>
      </c>
      <c r="Q181" s="775">
        <v>39.180699835975943</v>
      </c>
    </row>
    <row r="182" spans="1:17" s="746" customFormat="1" ht="27" customHeight="1">
      <c r="A182" s="778" t="s">
        <v>513</v>
      </c>
      <c r="B182" s="778"/>
      <c r="C182" s="781"/>
      <c r="D182" s="780"/>
      <c r="E182" s="780"/>
      <c r="F182" s="780"/>
      <c r="G182" s="780"/>
      <c r="H182" s="780"/>
      <c r="I182" s="780"/>
      <c r="J182" s="780"/>
      <c r="K182" s="780"/>
      <c r="L182" s="780"/>
      <c r="M182" s="780"/>
      <c r="N182" s="780"/>
      <c r="O182" s="780"/>
      <c r="P182" s="775"/>
      <c r="Q182" s="775"/>
    </row>
    <row r="183" spans="1:17" s="746" customFormat="1" ht="18" customHeight="1">
      <c r="A183" s="778"/>
      <c r="B183" s="778" t="s">
        <v>344</v>
      </c>
      <c r="C183" s="781"/>
      <c r="D183" s="780"/>
      <c r="E183" s="780"/>
      <c r="F183" s="780"/>
      <c r="G183" s="780"/>
      <c r="H183" s="780"/>
      <c r="I183" s="780"/>
      <c r="J183" s="780"/>
      <c r="K183" s="780"/>
      <c r="L183" s="780"/>
      <c r="M183" s="780"/>
      <c r="N183" s="780"/>
      <c r="O183" s="780"/>
      <c r="P183" s="775"/>
      <c r="Q183" s="775"/>
    </row>
    <row r="184" spans="1:17" s="746" customFormat="1" ht="9.6" customHeight="1">
      <c r="C184" s="781" t="s">
        <v>1838</v>
      </c>
      <c r="D184" s="780">
        <v>1004</v>
      </c>
      <c r="E184" s="780">
        <v>0</v>
      </c>
      <c r="F184" s="780">
        <v>0</v>
      </c>
      <c r="G184" s="780">
        <v>0</v>
      </c>
      <c r="H184" s="780">
        <v>0</v>
      </c>
      <c r="I184" s="780">
        <v>1</v>
      </c>
      <c r="J184" s="780">
        <v>55</v>
      </c>
      <c r="K184" s="780">
        <v>191</v>
      </c>
      <c r="L184" s="780">
        <v>318</v>
      </c>
      <c r="M184" s="780">
        <v>342</v>
      </c>
      <c r="N184" s="780">
        <v>97</v>
      </c>
      <c r="O184" s="780">
        <v>0</v>
      </c>
      <c r="P184" s="775">
        <v>58.186254980079681</v>
      </c>
      <c r="Q184" s="775">
        <v>57.914285714285711</v>
      </c>
    </row>
    <row r="185" spans="1:17" s="746" customFormat="1" ht="9.6" customHeight="1">
      <c r="A185" s="778"/>
      <c r="B185" s="778"/>
      <c r="C185" s="781" t="s">
        <v>1839</v>
      </c>
      <c r="D185" s="780">
        <v>951</v>
      </c>
      <c r="E185" s="780">
        <v>0</v>
      </c>
      <c r="F185" s="780">
        <v>0</v>
      </c>
      <c r="G185" s="780">
        <v>0</v>
      </c>
      <c r="H185" s="780">
        <v>0</v>
      </c>
      <c r="I185" s="780">
        <v>1</v>
      </c>
      <c r="J185" s="780">
        <v>40</v>
      </c>
      <c r="K185" s="780">
        <v>187</v>
      </c>
      <c r="L185" s="780">
        <v>332</v>
      </c>
      <c r="M185" s="780">
        <v>333</v>
      </c>
      <c r="N185" s="780">
        <v>58</v>
      </c>
      <c r="O185" s="780">
        <v>0</v>
      </c>
      <c r="P185" s="775">
        <v>57.954784437434277</v>
      </c>
      <c r="Q185" s="775">
        <v>57.975806451612904</v>
      </c>
    </row>
    <row r="186" spans="1:17" s="746" customFormat="1" ht="19.899999999999999" customHeight="1">
      <c r="A186" s="778"/>
      <c r="B186" s="778"/>
      <c r="C186" s="781" t="s">
        <v>1840</v>
      </c>
      <c r="D186" s="780">
        <v>185</v>
      </c>
      <c r="E186" s="780">
        <v>0</v>
      </c>
      <c r="F186" s="780">
        <v>0</v>
      </c>
      <c r="G186" s="780">
        <v>0</v>
      </c>
      <c r="H186" s="780">
        <v>2</v>
      </c>
      <c r="I186" s="780">
        <v>5</v>
      </c>
      <c r="J186" s="780">
        <v>20</v>
      </c>
      <c r="K186" s="780">
        <v>44</v>
      </c>
      <c r="L186" s="780">
        <v>58</v>
      </c>
      <c r="M186" s="780">
        <v>47</v>
      </c>
      <c r="N186" s="780">
        <v>9</v>
      </c>
      <c r="O186" s="780">
        <v>0</v>
      </c>
      <c r="P186" s="775">
        <v>55.848648648648648</v>
      </c>
      <c r="Q186" s="775">
        <v>55.730769230769234</v>
      </c>
    </row>
    <row r="187" spans="1:17" s="746" customFormat="1" ht="19.899999999999999" customHeight="1">
      <c r="A187" s="778"/>
      <c r="B187" s="778"/>
      <c r="C187" s="781" t="s">
        <v>1841</v>
      </c>
      <c r="D187" s="780">
        <v>65</v>
      </c>
      <c r="E187" s="780">
        <v>0</v>
      </c>
      <c r="F187" s="780">
        <v>0</v>
      </c>
      <c r="G187" s="780">
        <v>3</v>
      </c>
      <c r="H187" s="780">
        <v>14</v>
      </c>
      <c r="I187" s="780">
        <v>10</v>
      </c>
      <c r="J187" s="780">
        <v>9</v>
      </c>
      <c r="K187" s="780">
        <v>5</v>
      </c>
      <c r="L187" s="780">
        <v>6</v>
      </c>
      <c r="M187" s="780">
        <v>4</v>
      </c>
      <c r="N187" s="780">
        <v>14</v>
      </c>
      <c r="O187" s="780">
        <v>0</v>
      </c>
      <c r="P187" s="775">
        <v>50.015384615384619</v>
      </c>
      <c r="Q187" s="775">
        <v>47.166666666666664</v>
      </c>
    </row>
    <row r="188" spans="1:17" s="746" customFormat="1" ht="9.6" customHeight="1">
      <c r="A188" s="778"/>
      <c r="B188" s="778"/>
      <c r="C188" s="781" t="s">
        <v>684</v>
      </c>
      <c r="D188" s="780">
        <v>2092</v>
      </c>
      <c r="E188" s="780">
        <v>0</v>
      </c>
      <c r="F188" s="780">
        <v>0</v>
      </c>
      <c r="G188" s="780">
        <v>10</v>
      </c>
      <c r="H188" s="780">
        <v>153</v>
      </c>
      <c r="I188" s="780">
        <v>409</v>
      </c>
      <c r="J188" s="780">
        <v>611</v>
      </c>
      <c r="K188" s="780">
        <v>524</v>
      </c>
      <c r="L188" s="780">
        <v>262</v>
      </c>
      <c r="M188" s="780">
        <v>100</v>
      </c>
      <c r="N188" s="780">
        <v>23</v>
      </c>
      <c r="O188" s="780">
        <v>0</v>
      </c>
      <c r="P188" s="775">
        <v>48.663001912045893</v>
      </c>
      <c r="Q188" s="775">
        <v>47.888059701492537</v>
      </c>
    </row>
    <row r="189" spans="1:17" s="746" customFormat="1" ht="9.6" customHeight="1">
      <c r="A189" s="778"/>
      <c r="B189" s="778"/>
      <c r="C189" s="781" t="s">
        <v>685</v>
      </c>
      <c r="D189" s="780">
        <v>1712</v>
      </c>
      <c r="E189" s="780">
        <v>0</v>
      </c>
      <c r="F189" s="780">
        <v>6</v>
      </c>
      <c r="G189" s="780">
        <v>49</v>
      </c>
      <c r="H189" s="780">
        <v>235</v>
      </c>
      <c r="I189" s="780">
        <v>436</v>
      </c>
      <c r="J189" s="780">
        <v>508</v>
      </c>
      <c r="K189" s="780">
        <v>324</v>
      </c>
      <c r="L189" s="780">
        <v>107</v>
      </c>
      <c r="M189" s="780">
        <v>37</v>
      </c>
      <c r="N189" s="780">
        <v>10</v>
      </c>
      <c r="O189" s="780">
        <v>0</v>
      </c>
      <c r="P189" s="775">
        <v>45.898364485981311</v>
      </c>
      <c r="Q189" s="775">
        <v>45.037383177570092</v>
      </c>
    </row>
    <row r="190" spans="1:17" s="746" customFormat="1" ht="9.6" customHeight="1">
      <c r="A190" s="778"/>
      <c r="B190" s="778"/>
      <c r="C190" s="781" t="s">
        <v>1842</v>
      </c>
      <c r="D190" s="780">
        <v>348</v>
      </c>
      <c r="E190" s="780">
        <v>0</v>
      </c>
      <c r="F190" s="780">
        <v>6</v>
      </c>
      <c r="G190" s="780">
        <v>94</v>
      </c>
      <c r="H190" s="780">
        <v>180</v>
      </c>
      <c r="I190" s="780">
        <v>58</v>
      </c>
      <c r="J190" s="780">
        <v>10</v>
      </c>
      <c r="K190" s="780">
        <v>0</v>
      </c>
      <c r="L190" s="780">
        <v>0</v>
      </c>
      <c r="M190" s="780">
        <v>0</v>
      </c>
      <c r="N190" s="780">
        <v>0</v>
      </c>
      <c r="O190" s="780">
        <v>0</v>
      </c>
      <c r="P190" s="775">
        <v>36.652298850574709</v>
      </c>
      <c r="Q190" s="775">
        <v>35.928571428571431</v>
      </c>
    </row>
    <row r="191" spans="1:17" s="746" customFormat="1" ht="9.6" customHeight="1">
      <c r="A191" s="778"/>
      <c r="B191" s="778"/>
      <c r="C191" s="781" t="s">
        <v>1843</v>
      </c>
      <c r="D191" s="780">
        <v>60</v>
      </c>
      <c r="E191" s="780">
        <v>2</v>
      </c>
      <c r="F191" s="780">
        <v>6</v>
      </c>
      <c r="G191" s="780">
        <v>8</v>
      </c>
      <c r="H191" s="780">
        <v>6</v>
      </c>
      <c r="I191" s="780">
        <v>10</v>
      </c>
      <c r="J191" s="780">
        <v>5</v>
      </c>
      <c r="K191" s="780">
        <v>4</v>
      </c>
      <c r="L191" s="780">
        <v>2</v>
      </c>
      <c r="M191" s="780">
        <v>3</v>
      </c>
      <c r="N191" s="780">
        <v>14</v>
      </c>
      <c r="O191" s="780">
        <v>0</v>
      </c>
      <c r="P191" s="775">
        <v>47.233333333333334</v>
      </c>
      <c r="Q191" s="775">
        <v>43.333333333333336</v>
      </c>
    </row>
    <row r="192" spans="1:17" s="746" customFormat="1" ht="9.6" customHeight="1">
      <c r="A192" s="778"/>
      <c r="B192" s="778"/>
      <c r="C192" s="782" t="s">
        <v>1844</v>
      </c>
      <c r="D192" s="780">
        <v>6417</v>
      </c>
      <c r="E192" s="780">
        <v>2</v>
      </c>
      <c r="F192" s="780">
        <v>18</v>
      </c>
      <c r="G192" s="780">
        <v>164</v>
      </c>
      <c r="H192" s="780">
        <v>590</v>
      </c>
      <c r="I192" s="780">
        <v>930</v>
      </c>
      <c r="J192" s="780">
        <v>1258</v>
      </c>
      <c r="K192" s="780">
        <v>1279</v>
      </c>
      <c r="L192" s="780">
        <v>1085</v>
      </c>
      <c r="M192" s="780">
        <v>866</v>
      </c>
      <c r="N192" s="780">
        <v>225</v>
      </c>
      <c r="O192" s="780">
        <v>0</v>
      </c>
      <c r="P192" s="775">
        <v>50.348605267258847</v>
      </c>
      <c r="Q192" s="775">
        <v>49.933712121212125</v>
      </c>
    </row>
    <row r="193" spans="1:17" s="746" customFormat="1" ht="18" customHeight="1">
      <c r="A193" s="778"/>
      <c r="B193" s="778" t="s">
        <v>689</v>
      </c>
      <c r="C193" s="781"/>
      <c r="D193" s="780"/>
      <c r="E193" s="780"/>
      <c r="F193" s="780"/>
      <c r="G193" s="780"/>
      <c r="H193" s="780"/>
      <c r="I193" s="780"/>
      <c r="J193" s="780"/>
      <c r="K193" s="780"/>
      <c r="L193" s="780"/>
      <c r="M193" s="780"/>
      <c r="N193" s="780"/>
      <c r="O193" s="780"/>
      <c r="P193" s="775"/>
      <c r="Q193" s="775"/>
    </row>
    <row r="194" spans="1:17" s="746" customFormat="1" ht="9.6" customHeight="1">
      <c r="A194" s="778"/>
      <c r="C194" s="781" t="s">
        <v>1845</v>
      </c>
      <c r="D194" s="780">
        <v>31</v>
      </c>
      <c r="E194" s="780">
        <v>0</v>
      </c>
      <c r="F194" s="780">
        <v>0</v>
      </c>
      <c r="G194" s="780">
        <v>3</v>
      </c>
      <c r="H194" s="780">
        <v>4</v>
      </c>
      <c r="I194" s="780">
        <v>1</v>
      </c>
      <c r="J194" s="780">
        <v>3</v>
      </c>
      <c r="K194" s="780">
        <v>3</v>
      </c>
      <c r="L194" s="780">
        <v>9</v>
      </c>
      <c r="M194" s="780">
        <v>6</v>
      </c>
      <c r="N194" s="780">
        <v>2</v>
      </c>
      <c r="O194" s="780">
        <v>0</v>
      </c>
      <c r="P194" s="775">
        <v>52.161290322580648</v>
      </c>
      <c r="Q194" s="775">
        <v>54.75</v>
      </c>
    </row>
    <row r="195" spans="1:17" s="746" customFormat="1" ht="9.6" customHeight="1">
      <c r="A195" s="778"/>
      <c r="B195" s="778"/>
      <c r="C195" s="781" t="s">
        <v>1846</v>
      </c>
      <c r="D195" s="780">
        <v>2</v>
      </c>
      <c r="E195" s="780">
        <v>0</v>
      </c>
      <c r="F195" s="780">
        <v>0</v>
      </c>
      <c r="G195" s="780">
        <v>0</v>
      </c>
      <c r="H195" s="780">
        <v>0</v>
      </c>
      <c r="I195" s="780">
        <v>0</v>
      </c>
      <c r="J195" s="780">
        <v>0</v>
      </c>
      <c r="K195" s="780">
        <v>0</v>
      </c>
      <c r="L195" s="780">
        <v>0</v>
      </c>
      <c r="M195" s="780">
        <v>2</v>
      </c>
      <c r="N195" s="780">
        <v>0</v>
      </c>
      <c r="O195" s="780">
        <v>0</v>
      </c>
      <c r="P195" s="775">
        <v>63.5</v>
      </c>
      <c r="Q195" s="775">
        <v>63</v>
      </c>
    </row>
    <row r="196" spans="1:17" s="746" customFormat="1" ht="9.6" customHeight="1">
      <c r="A196" s="778"/>
      <c r="B196" s="778"/>
      <c r="C196" s="781" t="s">
        <v>1847</v>
      </c>
      <c r="D196" s="780">
        <v>8</v>
      </c>
      <c r="E196" s="780">
        <v>0</v>
      </c>
      <c r="F196" s="780">
        <v>0</v>
      </c>
      <c r="G196" s="780">
        <v>0</v>
      </c>
      <c r="H196" s="780">
        <v>0</v>
      </c>
      <c r="I196" s="780">
        <v>0</v>
      </c>
      <c r="J196" s="780">
        <v>0</v>
      </c>
      <c r="K196" s="780">
        <v>0</v>
      </c>
      <c r="L196" s="780">
        <v>1</v>
      </c>
      <c r="M196" s="780">
        <v>7</v>
      </c>
      <c r="N196" s="780">
        <v>0</v>
      </c>
      <c r="O196" s="780">
        <v>0</v>
      </c>
      <c r="P196" s="775">
        <v>62</v>
      </c>
      <c r="Q196" s="775">
        <v>61.75</v>
      </c>
    </row>
    <row r="197" spans="1:17" s="746" customFormat="1" ht="9.6" customHeight="1">
      <c r="A197" s="778"/>
      <c r="B197" s="778"/>
      <c r="C197" s="781" t="s">
        <v>1865</v>
      </c>
      <c r="D197" s="780">
        <v>2</v>
      </c>
      <c r="E197" s="780">
        <v>0</v>
      </c>
      <c r="F197" s="780">
        <v>0</v>
      </c>
      <c r="G197" s="780">
        <v>1</v>
      </c>
      <c r="H197" s="780">
        <v>0</v>
      </c>
      <c r="I197" s="780">
        <v>1</v>
      </c>
      <c r="J197" s="780">
        <v>0</v>
      </c>
      <c r="K197" s="780">
        <v>0</v>
      </c>
      <c r="L197" s="780">
        <v>0</v>
      </c>
      <c r="M197" s="780">
        <v>0</v>
      </c>
      <c r="N197" s="780">
        <v>0</v>
      </c>
      <c r="O197" s="780">
        <v>0</v>
      </c>
      <c r="P197" s="775">
        <v>37</v>
      </c>
      <c r="Q197" s="775">
        <v>30</v>
      </c>
    </row>
    <row r="198" spans="1:17" s="746" customFormat="1" ht="9.6" customHeight="1">
      <c r="A198" s="778"/>
      <c r="B198" s="778"/>
      <c r="C198" s="781" t="s">
        <v>1848</v>
      </c>
      <c r="D198" s="780">
        <v>296</v>
      </c>
      <c r="E198" s="780">
        <v>3</v>
      </c>
      <c r="F198" s="780">
        <v>42</v>
      </c>
      <c r="G198" s="780">
        <v>90</v>
      </c>
      <c r="H198" s="780">
        <v>98</v>
      </c>
      <c r="I198" s="780">
        <v>47</v>
      </c>
      <c r="J198" s="780">
        <v>14</v>
      </c>
      <c r="K198" s="780">
        <v>1</v>
      </c>
      <c r="L198" s="780">
        <v>0</v>
      </c>
      <c r="M198" s="780">
        <v>1</v>
      </c>
      <c r="N198" s="780">
        <v>0</v>
      </c>
      <c r="O198" s="780">
        <v>0</v>
      </c>
      <c r="P198" s="775">
        <v>35.260135135135137</v>
      </c>
      <c r="Q198" s="775">
        <v>34.40625</v>
      </c>
    </row>
    <row r="199" spans="1:17" s="746" customFormat="1" ht="9.6" customHeight="1">
      <c r="A199" s="778"/>
      <c r="B199" s="778"/>
      <c r="C199" s="781" t="s">
        <v>1849</v>
      </c>
      <c r="D199" s="780">
        <v>122</v>
      </c>
      <c r="E199" s="780">
        <v>0</v>
      </c>
      <c r="F199" s="780">
        <v>6</v>
      </c>
      <c r="G199" s="780">
        <v>32</v>
      </c>
      <c r="H199" s="780">
        <v>51</v>
      </c>
      <c r="I199" s="780">
        <v>26</v>
      </c>
      <c r="J199" s="780">
        <v>5</v>
      </c>
      <c r="K199" s="780">
        <v>2</v>
      </c>
      <c r="L199" s="780">
        <v>0</v>
      </c>
      <c r="M199" s="780">
        <v>0</v>
      </c>
      <c r="N199" s="780">
        <v>0</v>
      </c>
      <c r="O199" s="780">
        <v>0</v>
      </c>
      <c r="P199" s="775">
        <v>36.901639344262293</v>
      </c>
      <c r="Q199" s="775">
        <v>36</v>
      </c>
    </row>
    <row r="200" spans="1:17" s="746" customFormat="1" ht="9.6" customHeight="1">
      <c r="A200" s="778"/>
      <c r="B200" s="778"/>
      <c r="C200" s="782" t="s">
        <v>1844</v>
      </c>
      <c r="D200" s="780">
        <v>461</v>
      </c>
      <c r="E200" s="780">
        <v>3</v>
      </c>
      <c r="F200" s="780">
        <v>48</v>
      </c>
      <c r="G200" s="780">
        <v>126</v>
      </c>
      <c r="H200" s="780">
        <v>153</v>
      </c>
      <c r="I200" s="780">
        <v>75</v>
      </c>
      <c r="J200" s="780">
        <v>22</v>
      </c>
      <c r="K200" s="780">
        <v>6</v>
      </c>
      <c r="L200" s="780">
        <v>10</v>
      </c>
      <c r="M200" s="780">
        <v>16</v>
      </c>
      <c r="N200" s="780">
        <v>2</v>
      </c>
      <c r="O200" s="780">
        <v>0</v>
      </c>
      <c r="P200" s="775">
        <v>37.425162689804772</v>
      </c>
      <c r="Q200" s="775">
        <v>35.425925925925924</v>
      </c>
    </row>
    <row r="201" spans="1:17" s="746" customFormat="1" ht="18" customHeight="1">
      <c r="A201" s="778"/>
      <c r="B201" s="778" t="s">
        <v>699</v>
      </c>
      <c r="C201" s="781"/>
      <c r="D201" s="780"/>
      <c r="E201" s="780"/>
      <c r="F201" s="780"/>
      <c r="G201" s="780"/>
      <c r="H201" s="780"/>
      <c r="I201" s="780"/>
      <c r="J201" s="780"/>
      <c r="K201" s="780"/>
      <c r="L201" s="780"/>
      <c r="M201" s="780"/>
      <c r="N201" s="780"/>
      <c r="O201" s="780"/>
      <c r="P201" s="775"/>
      <c r="Q201" s="775"/>
    </row>
    <row r="202" spans="1:17" s="746" customFormat="1" ht="19.899999999999999" customHeight="1">
      <c r="A202" s="778"/>
      <c r="C202" s="781" t="s">
        <v>1850</v>
      </c>
      <c r="D202" s="780">
        <v>1577</v>
      </c>
      <c r="E202" s="780">
        <v>0</v>
      </c>
      <c r="F202" s="780">
        <v>2</v>
      </c>
      <c r="G202" s="780">
        <v>47</v>
      </c>
      <c r="H202" s="780">
        <v>158</v>
      </c>
      <c r="I202" s="780">
        <v>296</v>
      </c>
      <c r="J202" s="780">
        <v>331</v>
      </c>
      <c r="K202" s="780">
        <v>321</v>
      </c>
      <c r="L202" s="780">
        <v>226</v>
      </c>
      <c r="M202" s="780">
        <v>179</v>
      </c>
      <c r="N202" s="780">
        <v>17</v>
      </c>
      <c r="O202" s="780">
        <v>0</v>
      </c>
      <c r="P202" s="775">
        <v>49.013316423589096</v>
      </c>
      <c r="Q202" s="775">
        <v>48.2890625</v>
      </c>
    </row>
    <row r="203" spans="1:17" s="746" customFormat="1" ht="19.899999999999999" customHeight="1">
      <c r="A203" s="778"/>
      <c r="B203" s="778"/>
      <c r="C203" s="781" t="s">
        <v>1851</v>
      </c>
      <c r="D203" s="780">
        <v>315</v>
      </c>
      <c r="E203" s="780">
        <v>0</v>
      </c>
      <c r="F203" s="780">
        <v>8</v>
      </c>
      <c r="G203" s="780">
        <v>70</v>
      </c>
      <c r="H203" s="780">
        <v>121</v>
      </c>
      <c r="I203" s="780">
        <v>75</v>
      </c>
      <c r="J203" s="780">
        <v>27</v>
      </c>
      <c r="K203" s="780">
        <v>7</v>
      </c>
      <c r="L203" s="780">
        <v>2</v>
      </c>
      <c r="M203" s="780">
        <v>3</v>
      </c>
      <c r="N203" s="780">
        <v>2</v>
      </c>
      <c r="O203" s="780">
        <v>0</v>
      </c>
      <c r="P203" s="775">
        <v>38.466666666666669</v>
      </c>
      <c r="Q203" s="775">
        <v>36.796296296296298</v>
      </c>
    </row>
    <row r="204" spans="1:17" s="746" customFormat="1" ht="19.899999999999999" customHeight="1">
      <c r="A204" s="778"/>
      <c r="B204" s="778"/>
      <c r="C204" s="781" t="s">
        <v>1852</v>
      </c>
      <c r="D204" s="780">
        <v>2284</v>
      </c>
      <c r="E204" s="780">
        <v>0</v>
      </c>
      <c r="F204" s="780">
        <v>17</v>
      </c>
      <c r="G204" s="780">
        <v>66</v>
      </c>
      <c r="H204" s="780">
        <v>179</v>
      </c>
      <c r="I204" s="780">
        <v>298</v>
      </c>
      <c r="J204" s="780">
        <v>425</v>
      </c>
      <c r="K204" s="780">
        <v>485</v>
      </c>
      <c r="L204" s="780">
        <v>399</v>
      </c>
      <c r="M204" s="780">
        <v>380</v>
      </c>
      <c r="N204" s="780">
        <v>35</v>
      </c>
      <c r="O204" s="780">
        <v>0</v>
      </c>
      <c r="P204" s="775">
        <v>50.632224168126093</v>
      </c>
      <c r="Q204" s="775">
        <v>50.620370370370374</v>
      </c>
    </row>
    <row r="205" spans="1:17" s="746" customFormat="1" ht="19.899999999999999" customHeight="1">
      <c r="A205" s="778"/>
      <c r="B205" s="778"/>
      <c r="C205" s="781" t="s">
        <v>1853</v>
      </c>
      <c r="D205" s="780">
        <v>27325</v>
      </c>
      <c r="E205" s="780">
        <v>652</v>
      </c>
      <c r="F205" s="780">
        <v>13498</v>
      </c>
      <c r="G205" s="780">
        <v>8256</v>
      </c>
      <c r="H205" s="780">
        <v>2691</v>
      </c>
      <c r="I205" s="780">
        <v>1032</v>
      </c>
      <c r="J205" s="780">
        <v>565</v>
      </c>
      <c r="K205" s="780">
        <v>317</v>
      </c>
      <c r="L205" s="780">
        <v>152</v>
      </c>
      <c r="M205" s="780">
        <v>93</v>
      </c>
      <c r="N205" s="780">
        <v>69</v>
      </c>
      <c r="O205" s="780">
        <v>0</v>
      </c>
      <c r="P205" s="775">
        <v>31.056395242451966</v>
      </c>
      <c r="Q205" s="775">
        <v>28.845014335775726</v>
      </c>
    </row>
    <row r="206" spans="1:17" s="746" customFormat="1" ht="9.6" customHeight="1">
      <c r="A206" s="778"/>
      <c r="B206" s="778"/>
      <c r="C206" s="781" t="s">
        <v>1854</v>
      </c>
      <c r="D206" s="780">
        <v>3980</v>
      </c>
      <c r="E206" s="780">
        <v>91</v>
      </c>
      <c r="F206" s="780">
        <v>1698</v>
      </c>
      <c r="G206" s="780">
        <v>1183</v>
      </c>
      <c r="H206" s="780">
        <v>465</v>
      </c>
      <c r="I206" s="780">
        <v>207</v>
      </c>
      <c r="J206" s="780">
        <v>115</v>
      </c>
      <c r="K206" s="780">
        <v>86</v>
      </c>
      <c r="L206" s="780">
        <v>83</v>
      </c>
      <c r="M206" s="780">
        <v>41</v>
      </c>
      <c r="N206" s="780">
        <v>11</v>
      </c>
      <c r="O206" s="780">
        <v>0</v>
      </c>
      <c r="P206" s="775">
        <v>32.549999999999997</v>
      </c>
      <c r="Q206" s="775">
        <v>29.577586206896552</v>
      </c>
    </row>
    <row r="207" spans="1:17" s="746" customFormat="1" ht="9.6" customHeight="1">
      <c r="A207" s="778"/>
      <c r="B207" s="778"/>
      <c r="C207" s="782" t="s">
        <v>1844</v>
      </c>
      <c r="D207" s="780">
        <v>35481</v>
      </c>
      <c r="E207" s="780">
        <v>743</v>
      </c>
      <c r="F207" s="780">
        <v>15223</v>
      </c>
      <c r="G207" s="780">
        <v>9622</v>
      </c>
      <c r="H207" s="780">
        <v>3614</v>
      </c>
      <c r="I207" s="780">
        <v>1908</v>
      </c>
      <c r="J207" s="780">
        <v>1463</v>
      </c>
      <c r="K207" s="780">
        <v>1216</v>
      </c>
      <c r="L207" s="780">
        <v>862</v>
      </c>
      <c r="M207" s="780">
        <v>696</v>
      </c>
      <c r="N207" s="780">
        <v>134</v>
      </c>
      <c r="O207" s="780">
        <v>0</v>
      </c>
      <c r="P207" s="775">
        <v>33.347989064569767</v>
      </c>
      <c r="Q207" s="775">
        <v>29.625616631430585</v>
      </c>
    </row>
    <row r="208" spans="1:17" s="746" customFormat="1" ht="18" customHeight="1">
      <c r="A208" s="778"/>
      <c r="B208" s="778" t="s">
        <v>706</v>
      </c>
      <c r="C208" s="781"/>
      <c r="D208" s="780"/>
      <c r="E208" s="780"/>
      <c r="F208" s="780"/>
      <c r="G208" s="780"/>
      <c r="H208" s="780"/>
      <c r="I208" s="780"/>
      <c r="J208" s="780"/>
      <c r="K208" s="780"/>
      <c r="L208" s="780"/>
      <c r="M208" s="780"/>
      <c r="N208" s="780"/>
      <c r="O208" s="780"/>
      <c r="P208" s="775"/>
      <c r="Q208" s="775"/>
    </row>
    <row r="209" spans="1:17" s="746" customFormat="1" ht="19.899999999999999" customHeight="1">
      <c r="A209" s="778"/>
      <c r="C209" s="781" t="s">
        <v>1855</v>
      </c>
      <c r="D209" s="780">
        <v>334</v>
      </c>
      <c r="E209" s="780">
        <v>0</v>
      </c>
      <c r="F209" s="780">
        <v>1</v>
      </c>
      <c r="G209" s="780">
        <v>19</v>
      </c>
      <c r="H209" s="780">
        <v>51</v>
      </c>
      <c r="I209" s="780">
        <v>64</v>
      </c>
      <c r="J209" s="780">
        <v>66</v>
      </c>
      <c r="K209" s="780">
        <v>44</v>
      </c>
      <c r="L209" s="780">
        <v>40</v>
      </c>
      <c r="M209" s="780">
        <v>45</v>
      </c>
      <c r="N209" s="780">
        <v>4</v>
      </c>
      <c r="O209" s="780">
        <v>0</v>
      </c>
      <c r="P209" s="775">
        <v>47.748502994011979</v>
      </c>
      <c r="Q209" s="775">
        <v>45.833333333333336</v>
      </c>
    </row>
    <row r="210" spans="1:17" s="746" customFormat="1" ht="9.6" customHeight="1">
      <c r="A210" s="778"/>
      <c r="B210" s="778"/>
      <c r="C210" s="781" t="s">
        <v>1856</v>
      </c>
      <c r="D210" s="780">
        <v>59</v>
      </c>
      <c r="E210" s="780">
        <v>0</v>
      </c>
      <c r="F210" s="780">
        <v>1</v>
      </c>
      <c r="G210" s="780">
        <v>15</v>
      </c>
      <c r="H210" s="780">
        <v>10</v>
      </c>
      <c r="I210" s="780">
        <v>12</v>
      </c>
      <c r="J210" s="780">
        <v>6</v>
      </c>
      <c r="K210" s="780">
        <v>6</v>
      </c>
      <c r="L210" s="780">
        <v>5</v>
      </c>
      <c r="M210" s="780">
        <v>4</v>
      </c>
      <c r="N210" s="780">
        <v>0</v>
      </c>
      <c r="O210" s="780">
        <v>0</v>
      </c>
      <c r="P210" s="775">
        <v>42.677966101694913</v>
      </c>
      <c r="Q210" s="775">
        <v>41.25</v>
      </c>
    </row>
    <row r="211" spans="1:17" s="746" customFormat="1" ht="9.6" customHeight="1">
      <c r="A211" s="778"/>
      <c r="B211" s="778"/>
      <c r="C211" s="781" t="s">
        <v>1857</v>
      </c>
      <c r="D211" s="780">
        <v>13</v>
      </c>
      <c r="E211" s="780">
        <v>0</v>
      </c>
      <c r="F211" s="780">
        <v>0</v>
      </c>
      <c r="G211" s="780">
        <v>0</v>
      </c>
      <c r="H211" s="780">
        <v>0</v>
      </c>
      <c r="I211" s="780">
        <v>2</v>
      </c>
      <c r="J211" s="780">
        <v>2</v>
      </c>
      <c r="K211" s="780">
        <v>1</v>
      </c>
      <c r="L211" s="780">
        <v>4</v>
      </c>
      <c r="M211" s="780">
        <v>4</v>
      </c>
      <c r="N211" s="780">
        <v>0</v>
      </c>
      <c r="O211" s="780">
        <v>0</v>
      </c>
      <c r="P211" s="775">
        <v>54.153846153846153</v>
      </c>
      <c r="Q211" s="775">
        <v>55.5</v>
      </c>
    </row>
    <row r="212" spans="1:17" s="746" customFormat="1" ht="9.6" customHeight="1">
      <c r="A212" s="778"/>
      <c r="B212" s="778"/>
      <c r="C212" s="781" t="s">
        <v>1858</v>
      </c>
      <c r="D212" s="780">
        <v>17</v>
      </c>
      <c r="E212" s="780">
        <v>0</v>
      </c>
      <c r="F212" s="780">
        <v>3</v>
      </c>
      <c r="G212" s="780">
        <v>2</v>
      </c>
      <c r="H212" s="780">
        <v>2</v>
      </c>
      <c r="I212" s="780">
        <v>1</v>
      </c>
      <c r="J212" s="780">
        <v>4</v>
      </c>
      <c r="K212" s="780">
        <v>2</v>
      </c>
      <c r="L212" s="780">
        <v>0</v>
      </c>
      <c r="M212" s="780">
        <v>3</v>
      </c>
      <c r="N212" s="780">
        <v>0</v>
      </c>
      <c r="O212" s="780">
        <v>0</v>
      </c>
      <c r="P212" s="775">
        <v>43.764705882352942</v>
      </c>
      <c r="Q212" s="775">
        <v>45.25</v>
      </c>
    </row>
    <row r="213" spans="1:17" s="746" customFormat="1" ht="19.899999999999999" customHeight="1">
      <c r="A213" s="778"/>
      <c r="B213" s="778"/>
      <c r="C213" s="781" t="s">
        <v>1859</v>
      </c>
      <c r="D213" s="780">
        <v>168</v>
      </c>
      <c r="E213" s="780">
        <v>0</v>
      </c>
      <c r="F213" s="780">
        <v>1</v>
      </c>
      <c r="G213" s="780">
        <v>7</v>
      </c>
      <c r="H213" s="780">
        <v>17</v>
      </c>
      <c r="I213" s="780">
        <v>32</v>
      </c>
      <c r="J213" s="780">
        <v>32</v>
      </c>
      <c r="K213" s="780">
        <v>34</v>
      </c>
      <c r="L213" s="780">
        <v>22</v>
      </c>
      <c r="M213" s="780">
        <v>21</v>
      </c>
      <c r="N213" s="780">
        <v>2</v>
      </c>
      <c r="O213" s="780">
        <v>0</v>
      </c>
      <c r="P213" s="775">
        <v>48.476190476190474</v>
      </c>
      <c r="Q213" s="775">
        <v>48.166666666666664</v>
      </c>
    </row>
    <row r="214" spans="1:17" s="746" customFormat="1" ht="19.899999999999999" customHeight="1">
      <c r="A214" s="778"/>
      <c r="B214" s="778"/>
      <c r="C214" s="781" t="s">
        <v>1860</v>
      </c>
      <c r="D214" s="780">
        <v>207</v>
      </c>
      <c r="E214" s="780">
        <v>0</v>
      </c>
      <c r="F214" s="780">
        <v>22</v>
      </c>
      <c r="G214" s="780">
        <v>54</v>
      </c>
      <c r="H214" s="780">
        <v>56</v>
      </c>
      <c r="I214" s="780">
        <v>21</v>
      </c>
      <c r="J214" s="780">
        <v>26</v>
      </c>
      <c r="K214" s="780">
        <v>9</v>
      </c>
      <c r="L214" s="780">
        <v>11</v>
      </c>
      <c r="M214" s="780">
        <v>6</v>
      </c>
      <c r="N214" s="780">
        <v>2</v>
      </c>
      <c r="O214" s="780">
        <v>0</v>
      </c>
      <c r="P214" s="775">
        <v>39.09661835748792</v>
      </c>
      <c r="Q214" s="775">
        <v>36.15</v>
      </c>
    </row>
    <row r="215" spans="1:17" s="746" customFormat="1" ht="9.6" customHeight="1">
      <c r="A215" s="778"/>
      <c r="B215" s="778"/>
      <c r="C215" s="782" t="s">
        <v>1844</v>
      </c>
      <c r="D215" s="780">
        <v>798</v>
      </c>
      <c r="E215" s="780">
        <v>0</v>
      </c>
      <c r="F215" s="780">
        <v>28</v>
      </c>
      <c r="G215" s="780">
        <v>97</v>
      </c>
      <c r="H215" s="780">
        <v>136</v>
      </c>
      <c r="I215" s="780">
        <v>132</v>
      </c>
      <c r="J215" s="780">
        <v>136</v>
      </c>
      <c r="K215" s="780">
        <v>96</v>
      </c>
      <c r="L215" s="780">
        <v>82</v>
      </c>
      <c r="M215" s="780">
        <v>83</v>
      </c>
      <c r="N215" s="780">
        <v>8</v>
      </c>
      <c r="O215" s="780">
        <v>0</v>
      </c>
      <c r="P215" s="775">
        <v>45.302005012531332</v>
      </c>
      <c r="Q215" s="775">
        <v>44.166666666666664</v>
      </c>
    </row>
    <row r="216" spans="1:17" s="746" customFormat="1" ht="18" customHeight="1">
      <c r="A216" s="778"/>
      <c r="B216" s="778" t="s">
        <v>1861</v>
      </c>
      <c r="C216" s="782"/>
      <c r="D216" s="780">
        <v>43157</v>
      </c>
      <c r="E216" s="780">
        <v>748</v>
      </c>
      <c r="F216" s="780">
        <v>15317</v>
      </c>
      <c r="G216" s="780">
        <v>10009</v>
      </c>
      <c r="H216" s="780">
        <v>4493</v>
      </c>
      <c r="I216" s="780">
        <v>3045</v>
      </c>
      <c r="J216" s="780">
        <v>2879</v>
      </c>
      <c r="K216" s="780">
        <v>2597</v>
      </c>
      <c r="L216" s="780">
        <v>2039</v>
      </c>
      <c r="M216" s="780">
        <v>1661</v>
      </c>
      <c r="N216" s="780">
        <v>369</v>
      </c>
      <c r="O216" s="780">
        <v>0</v>
      </c>
      <c r="P216" s="775">
        <v>36.140394374029704</v>
      </c>
      <c r="Q216" s="775">
        <v>31.180470061555681</v>
      </c>
    </row>
    <row r="217" spans="1:17" s="746" customFormat="1" ht="9.6" customHeight="1">
      <c r="A217" s="691" t="s">
        <v>803</v>
      </c>
      <c r="B217" s="778"/>
      <c r="C217" s="783"/>
      <c r="D217" s="780"/>
      <c r="E217" s="780"/>
      <c r="F217" s="780"/>
      <c r="G217" s="780"/>
      <c r="H217" s="780"/>
      <c r="I217" s="780"/>
      <c r="J217" s="780"/>
      <c r="K217" s="780"/>
      <c r="L217" s="780"/>
      <c r="M217" s="780"/>
      <c r="N217" s="780"/>
      <c r="O217" s="780"/>
      <c r="P217" s="775"/>
      <c r="Q217" s="775"/>
    </row>
    <row r="218" spans="1:17" s="746" customFormat="1" ht="9.6" customHeight="1">
      <c r="A218" s="784" t="s">
        <v>804</v>
      </c>
      <c r="B218" s="778"/>
      <c r="C218" s="783"/>
      <c r="D218" s="780"/>
      <c r="E218" s="780"/>
      <c r="F218" s="780"/>
      <c r="G218" s="780"/>
      <c r="H218" s="780"/>
      <c r="I218" s="780"/>
      <c r="J218" s="780"/>
      <c r="K218" s="780"/>
      <c r="L218" s="780"/>
      <c r="M218" s="780"/>
      <c r="N218" s="780"/>
      <c r="O218" s="780"/>
      <c r="P218" s="775"/>
      <c r="Q218" s="775"/>
    </row>
    <row r="219" spans="1:17" s="746" customFormat="1" ht="9.6" customHeight="1">
      <c r="A219" s="784" t="s">
        <v>606</v>
      </c>
      <c r="B219" s="778"/>
      <c r="C219" s="783"/>
      <c r="D219" s="780"/>
      <c r="E219" s="780"/>
      <c r="F219" s="780"/>
      <c r="G219" s="780"/>
      <c r="H219" s="780"/>
      <c r="I219" s="780"/>
      <c r="J219" s="780"/>
      <c r="K219" s="780"/>
      <c r="L219" s="780"/>
      <c r="M219" s="780"/>
      <c r="N219" s="780"/>
      <c r="O219" s="780"/>
      <c r="P219" s="775"/>
      <c r="Q219" s="775"/>
    </row>
    <row r="220" spans="1:17" s="746" customFormat="1" ht="10.5" customHeight="1">
      <c r="A220" s="778"/>
      <c r="B220" s="778"/>
      <c r="C220" s="783"/>
      <c r="D220" s="780"/>
      <c r="E220" s="780"/>
      <c r="F220" s="780"/>
      <c r="G220" s="780"/>
      <c r="H220" s="780"/>
      <c r="I220" s="780"/>
      <c r="J220" s="780"/>
      <c r="K220" s="780"/>
      <c r="L220" s="780"/>
      <c r="M220" s="780"/>
      <c r="N220" s="780"/>
      <c r="O220" s="780"/>
      <c r="P220" s="775"/>
      <c r="Q220" s="775"/>
    </row>
    <row r="221" spans="1:17" s="746" customFormat="1" ht="9" customHeight="1">
      <c r="A221" s="778" t="s">
        <v>53</v>
      </c>
      <c r="B221" s="778"/>
      <c r="C221" s="783"/>
      <c r="D221" s="780"/>
      <c r="E221" s="780"/>
      <c r="F221" s="780"/>
      <c r="G221" s="780"/>
      <c r="H221" s="780"/>
      <c r="I221" s="780"/>
      <c r="J221" s="780"/>
      <c r="K221" s="780"/>
      <c r="L221" s="780"/>
      <c r="M221" s="780"/>
      <c r="N221" s="780"/>
      <c r="O221" s="780"/>
      <c r="P221" s="775"/>
      <c r="Q221" s="775"/>
    </row>
    <row r="222" spans="1:17" s="746" customFormat="1" ht="18" customHeight="1">
      <c r="A222" s="778"/>
      <c r="B222" s="778" t="s">
        <v>1899</v>
      </c>
      <c r="C222" s="781"/>
      <c r="D222" s="780"/>
      <c r="E222" s="780"/>
      <c r="F222" s="780"/>
      <c r="G222" s="780"/>
      <c r="H222" s="780"/>
      <c r="I222" s="780"/>
      <c r="J222" s="780"/>
      <c r="K222" s="780"/>
      <c r="L222" s="780"/>
      <c r="M222" s="780"/>
      <c r="N222" s="780"/>
      <c r="O222" s="780"/>
      <c r="P222" s="775"/>
      <c r="Q222" s="775"/>
    </row>
    <row r="223" spans="1:17" s="746" customFormat="1" ht="9.6" customHeight="1">
      <c r="A223" s="778"/>
      <c r="C223" s="781" t="s">
        <v>716</v>
      </c>
      <c r="D223" s="780">
        <v>43</v>
      </c>
      <c r="E223" s="780">
        <v>0</v>
      </c>
      <c r="F223" s="780">
        <v>0</v>
      </c>
      <c r="G223" s="780">
        <v>2</v>
      </c>
      <c r="H223" s="780">
        <v>1</v>
      </c>
      <c r="I223" s="780">
        <v>1</v>
      </c>
      <c r="J223" s="780">
        <v>14</v>
      </c>
      <c r="K223" s="780">
        <v>5</v>
      </c>
      <c r="L223" s="780">
        <v>6</v>
      </c>
      <c r="M223" s="780">
        <v>6</v>
      </c>
      <c r="N223" s="780">
        <v>8</v>
      </c>
      <c r="O223" s="780">
        <v>0</v>
      </c>
      <c r="P223" s="775">
        <v>54</v>
      </c>
      <c r="Q223" s="775">
        <v>51.75</v>
      </c>
    </row>
    <row r="224" spans="1:17" s="746" customFormat="1" ht="9.6" customHeight="1">
      <c r="A224" s="778"/>
      <c r="B224" s="778"/>
      <c r="C224" s="781" t="s">
        <v>717</v>
      </c>
      <c r="D224" s="780">
        <v>230</v>
      </c>
      <c r="E224" s="780">
        <v>0</v>
      </c>
      <c r="F224" s="780">
        <v>0</v>
      </c>
      <c r="G224" s="780">
        <v>0</v>
      </c>
      <c r="H224" s="780">
        <v>0</v>
      </c>
      <c r="I224" s="780">
        <v>1</v>
      </c>
      <c r="J224" s="780">
        <v>0</v>
      </c>
      <c r="K224" s="780">
        <v>0</v>
      </c>
      <c r="L224" s="780">
        <v>1</v>
      </c>
      <c r="M224" s="780">
        <v>1</v>
      </c>
      <c r="N224" s="780">
        <v>227</v>
      </c>
      <c r="O224" s="780">
        <v>0</v>
      </c>
      <c r="P224" s="775">
        <v>77.152173913043484</v>
      </c>
      <c r="Q224" s="775">
        <v>76.461538461538467</v>
      </c>
    </row>
    <row r="225" spans="1:17" s="746" customFormat="1" ht="9.6" customHeight="1">
      <c r="A225" s="778"/>
      <c r="B225" s="778"/>
      <c r="C225" s="782" t="s">
        <v>1844</v>
      </c>
      <c r="D225" s="780">
        <v>273</v>
      </c>
      <c r="E225" s="780">
        <v>0</v>
      </c>
      <c r="F225" s="780">
        <v>0</v>
      </c>
      <c r="G225" s="780">
        <v>2</v>
      </c>
      <c r="H225" s="780">
        <v>1</v>
      </c>
      <c r="I225" s="780">
        <v>2</v>
      </c>
      <c r="J225" s="780">
        <v>14</v>
      </c>
      <c r="K225" s="780">
        <v>5</v>
      </c>
      <c r="L225" s="780">
        <v>7</v>
      </c>
      <c r="M225" s="780">
        <v>7</v>
      </c>
      <c r="N225" s="780">
        <v>235</v>
      </c>
      <c r="O225" s="780">
        <v>0</v>
      </c>
      <c r="P225" s="775">
        <v>73.505494505494511</v>
      </c>
      <c r="Q225" s="775">
        <v>75.224999999999994</v>
      </c>
    </row>
    <row r="226" spans="1:17" s="746" customFormat="1" ht="18" customHeight="1">
      <c r="A226" s="778"/>
      <c r="B226" s="778" t="s">
        <v>718</v>
      </c>
      <c r="C226" s="781"/>
      <c r="D226" s="780"/>
      <c r="E226" s="780"/>
      <c r="F226" s="780"/>
      <c r="G226" s="780"/>
      <c r="H226" s="780"/>
      <c r="I226" s="780"/>
      <c r="J226" s="780"/>
      <c r="K226" s="780"/>
      <c r="L226" s="780"/>
      <c r="M226" s="780"/>
      <c r="N226" s="780"/>
      <c r="O226" s="780"/>
      <c r="P226" s="775"/>
      <c r="Q226" s="775"/>
    </row>
    <row r="227" spans="1:17" s="746" customFormat="1" ht="9.6" customHeight="1">
      <c r="A227" s="778"/>
      <c r="C227" s="781" t="s">
        <v>718</v>
      </c>
      <c r="D227" s="780">
        <v>2970</v>
      </c>
      <c r="E227" s="780">
        <v>30</v>
      </c>
      <c r="F227" s="780">
        <v>209</v>
      </c>
      <c r="G227" s="780">
        <v>309</v>
      </c>
      <c r="H227" s="780">
        <v>331</v>
      </c>
      <c r="I227" s="780">
        <v>343</v>
      </c>
      <c r="J227" s="780">
        <v>405</v>
      </c>
      <c r="K227" s="780">
        <v>369</v>
      </c>
      <c r="L227" s="780">
        <v>286</v>
      </c>
      <c r="M227" s="780">
        <v>228</v>
      </c>
      <c r="N227" s="780">
        <v>437</v>
      </c>
      <c r="O227" s="780">
        <v>23</v>
      </c>
      <c r="P227" s="775">
        <v>48.151679674244996</v>
      </c>
      <c r="Q227" s="775">
        <v>47.347560975609753</v>
      </c>
    </row>
    <row r="228" spans="1:17" s="746" customFormat="1" ht="9.6" customHeight="1">
      <c r="A228" s="778"/>
      <c r="B228" s="778"/>
      <c r="C228" s="781" t="s">
        <v>719</v>
      </c>
      <c r="D228" s="780">
        <v>190</v>
      </c>
      <c r="E228" s="780">
        <v>0</v>
      </c>
      <c r="F228" s="780">
        <v>0</v>
      </c>
      <c r="G228" s="780">
        <v>0</v>
      </c>
      <c r="H228" s="780">
        <v>2</v>
      </c>
      <c r="I228" s="780">
        <v>2</v>
      </c>
      <c r="J228" s="780">
        <v>18</v>
      </c>
      <c r="K228" s="780">
        <v>30</v>
      </c>
      <c r="L228" s="780">
        <v>33</v>
      </c>
      <c r="M228" s="780">
        <v>36</v>
      </c>
      <c r="N228" s="780">
        <v>69</v>
      </c>
      <c r="O228" s="780">
        <v>0</v>
      </c>
      <c r="P228" s="775">
        <v>61.752631578947366</v>
      </c>
      <c r="Q228" s="775">
        <v>61</v>
      </c>
    </row>
    <row r="229" spans="1:17" s="746" customFormat="1" ht="9.6" customHeight="1">
      <c r="A229" s="778"/>
      <c r="B229" s="778"/>
      <c r="C229" s="781" t="s">
        <v>1862</v>
      </c>
      <c r="D229" s="780">
        <v>908</v>
      </c>
      <c r="E229" s="780">
        <v>0</v>
      </c>
      <c r="F229" s="780">
        <v>0</v>
      </c>
      <c r="G229" s="780">
        <v>1</v>
      </c>
      <c r="H229" s="780">
        <v>37</v>
      </c>
      <c r="I229" s="780">
        <v>101</v>
      </c>
      <c r="J229" s="780">
        <v>137</v>
      </c>
      <c r="K229" s="780">
        <v>182</v>
      </c>
      <c r="L229" s="780">
        <v>147</v>
      </c>
      <c r="M229" s="780">
        <v>107</v>
      </c>
      <c r="N229" s="780">
        <v>195</v>
      </c>
      <c r="O229" s="780">
        <v>1</v>
      </c>
      <c r="P229" s="775">
        <v>55.644983461962511</v>
      </c>
      <c r="Q229" s="775">
        <v>53.887500000000003</v>
      </c>
    </row>
    <row r="230" spans="1:17" s="746" customFormat="1" ht="9.6" customHeight="1">
      <c r="A230" s="778"/>
      <c r="B230" s="778"/>
      <c r="C230" s="782" t="s">
        <v>1844</v>
      </c>
      <c r="D230" s="780">
        <v>4068</v>
      </c>
      <c r="E230" s="780">
        <v>30</v>
      </c>
      <c r="F230" s="780">
        <v>209</v>
      </c>
      <c r="G230" s="780">
        <v>310</v>
      </c>
      <c r="H230" s="780">
        <v>370</v>
      </c>
      <c r="I230" s="780">
        <v>446</v>
      </c>
      <c r="J230" s="780">
        <v>560</v>
      </c>
      <c r="K230" s="780">
        <v>581</v>
      </c>
      <c r="L230" s="780">
        <v>466</v>
      </c>
      <c r="M230" s="780">
        <v>371</v>
      </c>
      <c r="N230" s="780">
        <v>701</v>
      </c>
      <c r="O230" s="780">
        <v>24</v>
      </c>
      <c r="P230" s="775">
        <v>50.47131552917903</v>
      </c>
      <c r="Q230" s="775">
        <v>49.771653543307089</v>
      </c>
    </row>
    <row r="231" spans="1:17" s="746" customFormat="1" ht="18" customHeight="1">
      <c r="A231" s="778"/>
      <c r="B231" s="778" t="s">
        <v>721</v>
      </c>
      <c r="C231" s="781"/>
      <c r="D231" s="780"/>
      <c r="E231" s="780"/>
      <c r="F231" s="780"/>
      <c r="G231" s="780"/>
      <c r="H231" s="780"/>
      <c r="I231" s="780"/>
      <c r="J231" s="780"/>
      <c r="K231" s="780"/>
      <c r="L231" s="780"/>
      <c r="M231" s="780"/>
      <c r="N231" s="780"/>
      <c r="O231" s="780"/>
      <c r="P231" s="775"/>
      <c r="Q231" s="775"/>
    </row>
    <row r="232" spans="1:17" s="746" customFormat="1" ht="9.6" customHeight="1">
      <c r="A232" s="778"/>
      <c r="C232" s="781" t="s">
        <v>721</v>
      </c>
      <c r="D232" s="780">
        <v>7476</v>
      </c>
      <c r="E232" s="780">
        <v>2336</v>
      </c>
      <c r="F232" s="780">
        <v>3823</v>
      </c>
      <c r="G232" s="780">
        <v>906</v>
      </c>
      <c r="H232" s="780">
        <v>228</v>
      </c>
      <c r="I232" s="780">
        <v>61</v>
      </c>
      <c r="J232" s="780">
        <v>50</v>
      </c>
      <c r="K232" s="780">
        <v>26</v>
      </c>
      <c r="L232" s="780">
        <v>11</v>
      </c>
      <c r="M232" s="780">
        <v>15</v>
      </c>
      <c r="N232" s="780">
        <v>20</v>
      </c>
      <c r="O232" s="780">
        <v>0</v>
      </c>
      <c r="P232" s="775">
        <v>26.95131086142322</v>
      </c>
      <c r="Q232" s="775">
        <v>25.258461538461539</v>
      </c>
    </row>
    <row r="233" spans="1:17" s="746" customFormat="1" ht="9.6" customHeight="1">
      <c r="A233" s="778"/>
      <c r="B233" s="778"/>
      <c r="C233" s="781" t="s">
        <v>722</v>
      </c>
      <c r="D233" s="780">
        <v>1322</v>
      </c>
      <c r="E233" s="780">
        <v>782</v>
      </c>
      <c r="F233" s="780">
        <v>448</v>
      </c>
      <c r="G233" s="780">
        <v>72</v>
      </c>
      <c r="H233" s="780">
        <v>14</v>
      </c>
      <c r="I233" s="780">
        <v>3</v>
      </c>
      <c r="J233" s="780">
        <v>2</v>
      </c>
      <c r="K233" s="780">
        <v>0</v>
      </c>
      <c r="L233" s="780">
        <v>0</v>
      </c>
      <c r="M233" s="780">
        <v>0</v>
      </c>
      <c r="N233" s="780">
        <v>1</v>
      </c>
      <c r="O233" s="780">
        <v>0</v>
      </c>
      <c r="P233" s="775">
        <v>24.290468986384266</v>
      </c>
      <c r="Q233" s="775">
        <v>23.511627906976745</v>
      </c>
    </row>
    <row r="234" spans="1:17" s="746" customFormat="1" ht="9.6" customHeight="1">
      <c r="A234" s="778"/>
      <c r="B234" s="778"/>
      <c r="C234" s="782" t="s">
        <v>1844</v>
      </c>
      <c r="D234" s="780">
        <v>8798</v>
      </c>
      <c r="E234" s="780">
        <v>3118</v>
      </c>
      <c r="F234" s="780">
        <v>4271</v>
      </c>
      <c r="G234" s="780">
        <v>978</v>
      </c>
      <c r="H234" s="780">
        <v>242</v>
      </c>
      <c r="I234" s="780">
        <v>64</v>
      </c>
      <c r="J234" s="780">
        <v>52</v>
      </c>
      <c r="K234" s="780">
        <v>26</v>
      </c>
      <c r="L234" s="780">
        <v>11</v>
      </c>
      <c r="M234" s="780">
        <v>15</v>
      </c>
      <c r="N234" s="780">
        <v>21</v>
      </c>
      <c r="O234" s="780">
        <v>0</v>
      </c>
      <c r="P234" s="775">
        <v>26.551488974766993</v>
      </c>
      <c r="Q234" s="775">
        <v>24.993966817496229</v>
      </c>
    </row>
    <row r="235" spans="1:17" s="746" customFormat="1" ht="18" customHeight="1">
      <c r="A235" s="778"/>
      <c r="B235" s="778" t="s">
        <v>1863</v>
      </c>
      <c r="C235" s="782"/>
      <c r="D235" s="780">
        <v>13139</v>
      </c>
      <c r="E235" s="780">
        <v>3148</v>
      </c>
      <c r="F235" s="780">
        <v>4480</v>
      </c>
      <c r="G235" s="780">
        <v>1290</v>
      </c>
      <c r="H235" s="780">
        <v>613</v>
      </c>
      <c r="I235" s="780">
        <v>512</v>
      </c>
      <c r="J235" s="780">
        <v>626</v>
      </c>
      <c r="K235" s="780">
        <v>612</v>
      </c>
      <c r="L235" s="780">
        <v>484</v>
      </c>
      <c r="M235" s="780">
        <v>393</v>
      </c>
      <c r="N235" s="780">
        <v>957</v>
      </c>
      <c r="O235" s="780">
        <v>24</v>
      </c>
      <c r="P235" s="775">
        <v>34.904536789935186</v>
      </c>
      <c r="Q235" s="775">
        <v>27.181886227544911</v>
      </c>
    </row>
    <row r="236" spans="1:17" s="746" customFormat="1" ht="18" customHeight="1">
      <c r="A236" s="778" t="s">
        <v>1902</v>
      </c>
      <c r="B236" s="778"/>
      <c r="C236" s="781"/>
      <c r="D236" s="780">
        <v>56296</v>
      </c>
      <c r="E236" s="780">
        <v>3896</v>
      </c>
      <c r="F236" s="780">
        <v>19797</v>
      </c>
      <c r="G236" s="780">
        <v>11299</v>
      </c>
      <c r="H236" s="780">
        <v>5106</v>
      </c>
      <c r="I236" s="780">
        <v>3557</v>
      </c>
      <c r="J236" s="780">
        <v>3505</v>
      </c>
      <c r="K236" s="780">
        <v>3209</v>
      </c>
      <c r="L236" s="780">
        <v>2523</v>
      </c>
      <c r="M236" s="780">
        <v>2054</v>
      </c>
      <c r="N236" s="780">
        <v>1326</v>
      </c>
      <c r="O236" s="780">
        <v>24</v>
      </c>
      <c r="P236" s="775">
        <v>35.852359965880012</v>
      </c>
      <c r="Q236" s="775">
        <v>30.457230533179899</v>
      </c>
    </row>
    <row r="237" spans="1:17" s="746" customFormat="1" ht="27.6" customHeight="1">
      <c r="A237" s="778" t="s">
        <v>523</v>
      </c>
      <c r="B237" s="778"/>
      <c r="C237" s="781"/>
      <c r="D237" s="780"/>
      <c r="E237" s="780"/>
      <c r="F237" s="780"/>
      <c r="G237" s="780"/>
      <c r="H237" s="780"/>
      <c r="I237" s="780"/>
      <c r="J237" s="780"/>
      <c r="K237" s="780"/>
      <c r="L237" s="780"/>
      <c r="M237" s="780"/>
      <c r="N237" s="780"/>
      <c r="O237" s="780"/>
      <c r="P237" s="775"/>
      <c r="Q237" s="775"/>
    </row>
    <row r="238" spans="1:17" s="746" customFormat="1" ht="18" customHeight="1">
      <c r="A238" s="778"/>
      <c r="B238" s="778" t="s">
        <v>344</v>
      </c>
      <c r="C238" s="781"/>
      <c r="D238" s="780"/>
      <c r="E238" s="780"/>
      <c r="F238" s="780"/>
      <c r="G238" s="780"/>
      <c r="H238" s="780"/>
      <c r="I238" s="780"/>
      <c r="J238" s="780"/>
      <c r="K238" s="780"/>
      <c r="L238" s="780"/>
      <c r="M238" s="780"/>
      <c r="N238" s="780"/>
      <c r="O238" s="780"/>
      <c r="P238" s="775"/>
      <c r="Q238" s="775"/>
    </row>
    <row r="239" spans="1:17" s="746" customFormat="1" ht="9.6" customHeight="1">
      <c r="C239" s="781" t="s">
        <v>1838</v>
      </c>
      <c r="D239" s="780">
        <v>554</v>
      </c>
      <c r="E239" s="780">
        <v>0</v>
      </c>
      <c r="F239" s="780">
        <v>0</v>
      </c>
      <c r="G239" s="780">
        <v>0</v>
      </c>
      <c r="H239" s="780">
        <v>0</v>
      </c>
      <c r="I239" s="780">
        <v>2</v>
      </c>
      <c r="J239" s="780">
        <v>3</v>
      </c>
      <c r="K239" s="780">
        <v>56</v>
      </c>
      <c r="L239" s="780">
        <v>184</v>
      </c>
      <c r="M239" s="780">
        <v>233</v>
      </c>
      <c r="N239" s="780">
        <v>76</v>
      </c>
      <c r="O239" s="780">
        <v>0</v>
      </c>
      <c r="P239" s="775">
        <v>59.875451263537904</v>
      </c>
      <c r="Q239" s="775">
        <v>59.914285714285711</v>
      </c>
    </row>
    <row r="240" spans="1:17" s="746" customFormat="1" ht="9.6" customHeight="1">
      <c r="A240" s="778"/>
      <c r="B240" s="778"/>
      <c r="C240" s="781" t="s">
        <v>1839</v>
      </c>
      <c r="D240" s="780">
        <v>471</v>
      </c>
      <c r="E240" s="780">
        <v>0</v>
      </c>
      <c r="F240" s="780">
        <v>0</v>
      </c>
      <c r="G240" s="780">
        <v>0</v>
      </c>
      <c r="H240" s="780">
        <v>0</v>
      </c>
      <c r="I240" s="780">
        <v>1</v>
      </c>
      <c r="J240" s="780">
        <v>12</v>
      </c>
      <c r="K240" s="780">
        <v>75</v>
      </c>
      <c r="L240" s="780">
        <v>161</v>
      </c>
      <c r="M240" s="780">
        <v>190</v>
      </c>
      <c r="N240" s="780">
        <v>32</v>
      </c>
      <c r="O240" s="780">
        <v>0</v>
      </c>
      <c r="P240" s="775">
        <v>58.51380042462845</v>
      </c>
      <c r="Q240" s="775">
        <v>58.602941176470587</v>
      </c>
    </row>
    <row r="241" spans="1:17" s="746" customFormat="1" ht="19.899999999999999" customHeight="1">
      <c r="A241" s="778"/>
      <c r="B241" s="778"/>
      <c r="C241" s="781" t="s">
        <v>1840</v>
      </c>
      <c r="D241" s="780">
        <v>598</v>
      </c>
      <c r="E241" s="780">
        <v>0</v>
      </c>
      <c r="F241" s="780">
        <v>1</v>
      </c>
      <c r="G241" s="780">
        <v>8</v>
      </c>
      <c r="H241" s="780">
        <v>26</v>
      </c>
      <c r="I241" s="780">
        <v>84</v>
      </c>
      <c r="J241" s="780">
        <v>152</v>
      </c>
      <c r="K241" s="780">
        <v>161</v>
      </c>
      <c r="L241" s="780">
        <v>104</v>
      </c>
      <c r="M241" s="780">
        <v>47</v>
      </c>
      <c r="N241" s="780">
        <v>15</v>
      </c>
      <c r="O241" s="780">
        <v>0</v>
      </c>
      <c r="P241" s="775">
        <v>50.434782608695649</v>
      </c>
      <c r="Q241" s="775">
        <v>49.848484848484851</v>
      </c>
    </row>
    <row r="242" spans="1:17" s="746" customFormat="1" ht="19.899999999999999" customHeight="1">
      <c r="A242" s="778"/>
      <c r="B242" s="778"/>
      <c r="C242" s="781" t="s">
        <v>1841</v>
      </c>
      <c r="D242" s="780">
        <v>147</v>
      </c>
      <c r="E242" s="780">
        <v>1</v>
      </c>
      <c r="F242" s="780">
        <v>0</v>
      </c>
      <c r="G242" s="780">
        <v>3</v>
      </c>
      <c r="H242" s="780">
        <v>16</v>
      </c>
      <c r="I242" s="780">
        <v>41</v>
      </c>
      <c r="J242" s="780">
        <v>36</v>
      </c>
      <c r="K242" s="780">
        <v>20</v>
      </c>
      <c r="L242" s="780">
        <v>8</v>
      </c>
      <c r="M242" s="780">
        <v>5</v>
      </c>
      <c r="N242" s="780">
        <v>17</v>
      </c>
      <c r="O242" s="780">
        <v>0</v>
      </c>
      <c r="P242" s="775">
        <v>48.537414965986393</v>
      </c>
      <c r="Q242" s="775">
        <v>46.15</v>
      </c>
    </row>
    <row r="243" spans="1:17" s="746" customFormat="1" ht="9.6" customHeight="1">
      <c r="A243" s="778"/>
      <c r="B243" s="778"/>
      <c r="C243" s="781" t="s">
        <v>684</v>
      </c>
      <c r="D243" s="780">
        <v>982</v>
      </c>
      <c r="E243" s="780">
        <v>0</v>
      </c>
      <c r="F243" s="780">
        <v>0</v>
      </c>
      <c r="G243" s="780">
        <v>1</v>
      </c>
      <c r="H243" s="780">
        <v>31</v>
      </c>
      <c r="I243" s="780">
        <v>121</v>
      </c>
      <c r="J243" s="780">
        <v>312</v>
      </c>
      <c r="K243" s="780">
        <v>293</v>
      </c>
      <c r="L243" s="780">
        <v>179</v>
      </c>
      <c r="M243" s="780">
        <v>36</v>
      </c>
      <c r="N243" s="780">
        <v>9</v>
      </c>
      <c r="O243" s="780">
        <v>0</v>
      </c>
      <c r="P243" s="775">
        <v>50.008146639511203</v>
      </c>
      <c r="Q243" s="775">
        <v>49.351351351351354</v>
      </c>
    </row>
    <row r="244" spans="1:17" s="746" customFormat="1" ht="9.6" customHeight="1">
      <c r="A244" s="778"/>
      <c r="B244" s="778"/>
      <c r="C244" s="781" t="s">
        <v>685</v>
      </c>
      <c r="D244" s="780">
        <v>1001</v>
      </c>
      <c r="E244" s="780">
        <v>0</v>
      </c>
      <c r="F244" s="780">
        <v>0</v>
      </c>
      <c r="G244" s="780">
        <v>14</v>
      </c>
      <c r="H244" s="780">
        <v>104</v>
      </c>
      <c r="I244" s="780">
        <v>210</v>
      </c>
      <c r="J244" s="780">
        <v>287</v>
      </c>
      <c r="K244" s="780">
        <v>244</v>
      </c>
      <c r="L244" s="780">
        <v>106</v>
      </c>
      <c r="M244" s="780">
        <v>31</v>
      </c>
      <c r="N244" s="780">
        <v>5</v>
      </c>
      <c r="O244" s="780">
        <v>0</v>
      </c>
      <c r="P244" s="775">
        <v>47.638361638361637</v>
      </c>
      <c r="Q244" s="775">
        <v>47.253846153846155</v>
      </c>
    </row>
    <row r="245" spans="1:17" s="746" customFormat="1" ht="9.6" customHeight="1">
      <c r="A245" s="778"/>
      <c r="B245" s="778"/>
      <c r="C245" s="781" t="s">
        <v>1842</v>
      </c>
      <c r="D245" s="780">
        <v>71</v>
      </c>
      <c r="E245" s="780">
        <v>0</v>
      </c>
      <c r="F245" s="780">
        <v>0</v>
      </c>
      <c r="G245" s="780">
        <v>6</v>
      </c>
      <c r="H245" s="780">
        <v>41</v>
      </c>
      <c r="I245" s="780">
        <v>20</v>
      </c>
      <c r="J245" s="780">
        <v>3</v>
      </c>
      <c r="K245" s="780">
        <v>0</v>
      </c>
      <c r="L245" s="780">
        <v>1</v>
      </c>
      <c r="M245" s="780">
        <v>0</v>
      </c>
      <c r="N245" s="780">
        <v>0</v>
      </c>
      <c r="O245" s="780">
        <v>0</v>
      </c>
      <c r="P245" s="775">
        <v>38.521126760563384</v>
      </c>
      <c r="Q245" s="775">
        <v>37.0625</v>
      </c>
    </row>
    <row r="246" spans="1:17" s="746" customFormat="1" ht="9.6" customHeight="1">
      <c r="A246" s="778"/>
      <c r="B246" s="778"/>
      <c r="C246" s="781" t="s">
        <v>1843</v>
      </c>
      <c r="D246" s="780">
        <v>24</v>
      </c>
      <c r="E246" s="780">
        <v>0</v>
      </c>
      <c r="F246" s="780">
        <v>1</v>
      </c>
      <c r="G246" s="780">
        <v>3</v>
      </c>
      <c r="H246" s="780">
        <v>4</v>
      </c>
      <c r="I246" s="780">
        <v>2</v>
      </c>
      <c r="J246" s="780">
        <v>4</v>
      </c>
      <c r="K246" s="780">
        <v>5</v>
      </c>
      <c r="L246" s="780">
        <v>0</v>
      </c>
      <c r="M246" s="780">
        <v>2</v>
      </c>
      <c r="N246" s="780">
        <v>3</v>
      </c>
      <c r="O246" s="780">
        <v>0</v>
      </c>
      <c r="P246" s="775">
        <v>47.708333333333336</v>
      </c>
      <c r="Q246" s="775">
        <v>46.5</v>
      </c>
    </row>
    <row r="247" spans="1:17" s="746" customFormat="1" ht="9.6" customHeight="1">
      <c r="A247" s="778"/>
      <c r="B247" s="778"/>
      <c r="C247" s="782" t="s">
        <v>1844</v>
      </c>
      <c r="D247" s="780">
        <v>3848</v>
      </c>
      <c r="E247" s="780">
        <v>1</v>
      </c>
      <c r="F247" s="780">
        <v>2</v>
      </c>
      <c r="G247" s="780">
        <v>35</v>
      </c>
      <c r="H247" s="780">
        <v>222</v>
      </c>
      <c r="I247" s="780">
        <v>481</v>
      </c>
      <c r="J247" s="780">
        <v>809</v>
      </c>
      <c r="K247" s="780">
        <v>854</v>
      </c>
      <c r="L247" s="780">
        <v>743</v>
      </c>
      <c r="M247" s="780">
        <v>544</v>
      </c>
      <c r="N247" s="780">
        <v>157</v>
      </c>
      <c r="O247" s="780">
        <v>0</v>
      </c>
      <c r="P247" s="775">
        <v>51.637214137214137</v>
      </c>
      <c r="Q247" s="775">
        <v>51.047297297297298</v>
      </c>
    </row>
    <row r="248" spans="1:17" s="746" customFormat="1" ht="18" customHeight="1">
      <c r="A248" s="778"/>
      <c r="B248" s="778" t="s">
        <v>689</v>
      </c>
      <c r="C248" s="781"/>
      <c r="D248" s="780"/>
      <c r="E248" s="780"/>
      <c r="F248" s="780"/>
      <c r="G248" s="780"/>
      <c r="H248" s="780"/>
      <c r="I248" s="780"/>
      <c r="J248" s="780"/>
      <c r="K248" s="780"/>
      <c r="L248" s="780"/>
      <c r="M248" s="780"/>
      <c r="N248" s="780"/>
      <c r="O248" s="780"/>
      <c r="P248" s="775"/>
      <c r="Q248" s="775"/>
    </row>
    <row r="249" spans="1:17" s="746" customFormat="1" ht="9.6" customHeight="1">
      <c r="A249" s="778"/>
      <c r="C249" s="781" t="s">
        <v>1845</v>
      </c>
      <c r="D249" s="780">
        <v>145</v>
      </c>
      <c r="E249" s="780">
        <v>1</v>
      </c>
      <c r="F249" s="780">
        <v>17</v>
      </c>
      <c r="G249" s="780">
        <v>28</v>
      </c>
      <c r="H249" s="780">
        <v>23</v>
      </c>
      <c r="I249" s="780">
        <v>20</v>
      </c>
      <c r="J249" s="780">
        <v>24</v>
      </c>
      <c r="K249" s="780">
        <v>19</v>
      </c>
      <c r="L249" s="780">
        <v>8</v>
      </c>
      <c r="M249" s="780">
        <v>4</v>
      </c>
      <c r="N249" s="780">
        <v>1</v>
      </c>
      <c r="O249" s="780">
        <v>0</v>
      </c>
      <c r="P249" s="775">
        <v>41.268965517241377</v>
      </c>
      <c r="Q249" s="775">
        <v>41.125</v>
      </c>
    </row>
    <row r="250" spans="1:17" s="746" customFormat="1" ht="9.6" customHeight="1">
      <c r="A250" s="778"/>
      <c r="B250" s="778"/>
      <c r="C250" s="781" t="s">
        <v>1846</v>
      </c>
      <c r="D250" s="780">
        <v>1</v>
      </c>
      <c r="E250" s="780">
        <v>0</v>
      </c>
      <c r="F250" s="780">
        <v>0</v>
      </c>
      <c r="G250" s="780">
        <v>0</v>
      </c>
      <c r="H250" s="780">
        <v>0</v>
      </c>
      <c r="I250" s="780">
        <v>0</v>
      </c>
      <c r="J250" s="780">
        <v>1</v>
      </c>
      <c r="K250" s="780">
        <v>0</v>
      </c>
      <c r="L250" s="780">
        <v>0</v>
      </c>
      <c r="M250" s="780">
        <v>0</v>
      </c>
      <c r="N250" s="780">
        <v>0</v>
      </c>
      <c r="O250" s="780">
        <v>0</v>
      </c>
      <c r="P250" s="786" t="s">
        <v>495</v>
      </c>
      <c r="Q250" s="786" t="s">
        <v>495</v>
      </c>
    </row>
    <row r="251" spans="1:17" s="746" customFormat="1" ht="9.6" customHeight="1">
      <c r="A251" s="778"/>
      <c r="B251" s="778"/>
      <c r="C251" s="781" t="s">
        <v>1847</v>
      </c>
      <c r="D251" s="780">
        <v>30</v>
      </c>
      <c r="E251" s="780">
        <v>0</v>
      </c>
      <c r="F251" s="780">
        <v>0</v>
      </c>
      <c r="G251" s="780">
        <v>1</v>
      </c>
      <c r="H251" s="780">
        <v>1</v>
      </c>
      <c r="I251" s="780">
        <v>2</v>
      </c>
      <c r="J251" s="780">
        <v>6</v>
      </c>
      <c r="K251" s="780">
        <v>8</v>
      </c>
      <c r="L251" s="780">
        <v>9</v>
      </c>
      <c r="M251" s="780">
        <v>3</v>
      </c>
      <c r="N251" s="780">
        <v>0</v>
      </c>
      <c r="O251" s="780">
        <v>0</v>
      </c>
      <c r="P251" s="775">
        <v>51.5</v>
      </c>
      <c r="Q251" s="775">
        <v>51.5</v>
      </c>
    </row>
    <row r="252" spans="1:17" s="746" customFormat="1" ht="9.6" customHeight="1">
      <c r="A252" s="778"/>
      <c r="B252" s="778"/>
      <c r="C252" s="781" t="s">
        <v>1866</v>
      </c>
      <c r="D252" s="780">
        <v>62</v>
      </c>
      <c r="E252" s="780">
        <v>0</v>
      </c>
      <c r="F252" s="780">
        <v>0</v>
      </c>
      <c r="G252" s="780">
        <v>7</v>
      </c>
      <c r="H252" s="780">
        <v>9</v>
      </c>
      <c r="I252" s="780">
        <v>10</v>
      </c>
      <c r="J252" s="780">
        <v>8</v>
      </c>
      <c r="K252" s="780">
        <v>13</v>
      </c>
      <c r="L252" s="780">
        <v>10</v>
      </c>
      <c r="M252" s="780">
        <v>4</v>
      </c>
      <c r="N252" s="780">
        <v>1</v>
      </c>
      <c r="O252" s="780">
        <v>0</v>
      </c>
      <c r="P252" s="775">
        <v>47.161290322580648</v>
      </c>
      <c r="Q252" s="775">
        <v>48.25</v>
      </c>
    </row>
    <row r="253" spans="1:17" s="746" customFormat="1" ht="9.6" customHeight="1">
      <c r="A253" s="778"/>
      <c r="B253" s="778"/>
      <c r="C253" s="781" t="s">
        <v>1848</v>
      </c>
      <c r="D253" s="780">
        <v>346</v>
      </c>
      <c r="E253" s="780">
        <v>3</v>
      </c>
      <c r="F253" s="780">
        <v>94</v>
      </c>
      <c r="G253" s="780">
        <v>92</v>
      </c>
      <c r="H253" s="780">
        <v>71</v>
      </c>
      <c r="I253" s="780">
        <v>39</v>
      </c>
      <c r="J253" s="780">
        <v>29</v>
      </c>
      <c r="K253" s="780">
        <v>9</v>
      </c>
      <c r="L253" s="780">
        <v>5</v>
      </c>
      <c r="M253" s="780">
        <v>3</v>
      </c>
      <c r="N253" s="780">
        <v>1</v>
      </c>
      <c r="O253" s="780">
        <v>0</v>
      </c>
      <c r="P253" s="775">
        <v>35.210982658959537</v>
      </c>
      <c r="Q253" s="775">
        <v>33.200000000000003</v>
      </c>
    </row>
    <row r="254" spans="1:17" s="746" customFormat="1" ht="9.6" customHeight="1">
      <c r="A254" s="778"/>
      <c r="B254" s="778"/>
      <c r="C254" s="781" t="s">
        <v>1849</v>
      </c>
      <c r="D254" s="780">
        <v>14</v>
      </c>
      <c r="E254" s="780">
        <v>0</v>
      </c>
      <c r="F254" s="780">
        <v>0</v>
      </c>
      <c r="G254" s="780">
        <v>1</v>
      </c>
      <c r="H254" s="780">
        <v>2</v>
      </c>
      <c r="I254" s="780">
        <v>8</v>
      </c>
      <c r="J254" s="780">
        <v>0</v>
      </c>
      <c r="K254" s="780">
        <v>3</v>
      </c>
      <c r="L254" s="780">
        <v>0</v>
      </c>
      <c r="M254" s="780">
        <v>0</v>
      </c>
      <c r="N254" s="780">
        <v>0</v>
      </c>
      <c r="O254" s="780">
        <v>0</v>
      </c>
      <c r="P254" s="775">
        <v>43.071428571428569</v>
      </c>
      <c r="Q254" s="775">
        <v>42</v>
      </c>
    </row>
    <row r="255" spans="1:17" s="746" customFormat="1" ht="9.6" customHeight="1">
      <c r="A255" s="778"/>
      <c r="B255" s="778"/>
      <c r="C255" s="782" t="s">
        <v>1844</v>
      </c>
      <c r="D255" s="780">
        <v>598</v>
      </c>
      <c r="E255" s="780">
        <v>4</v>
      </c>
      <c r="F255" s="780">
        <v>111</v>
      </c>
      <c r="G255" s="780">
        <v>129</v>
      </c>
      <c r="H255" s="780">
        <v>106</v>
      </c>
      <c r="I255" s="780">
        <v>79</v>
      </c>
      <c r="J255" s="780">
        <v>68</v>
      </c>
      <c r="K255" s="780">
        <v>52</v>
      </c>
      <c r="L255" s="780">
        <v>32</v>
      </c>
      <c r="M255" s="780">
        <v>14</v>
      </c>
      <c r="N255" s="780">
        <v>3</v>
      </c>
      <c r="O255" s="780">
        <v>0</v>
      </c>
      <c r="P255" s="775">
        <v>38.941471571906355</v>
      </c>
      <c r="Q255" s="775">
        <v>36.625</v>
      </c>
    </row>
    <row r="256" spans="1:17" s="746" customFormat="1" ht="18" customHeight="1">
      <c r="A256" s="778"/>
      <c r="B256" s="778" t="s">
        <v>699</v>
      </c>
      <c r="C256" s="781"/>
      <c r="D256" s="780"/>
      <c r="E256" s="780"/>
      <c r="F256" s="780"/>
      <c r="G256" s="780"/>
      <c r="H256" s="780"/>
      <c r="I256" s="780"/>
      <c r="J256" s="780"/>
      <c r="K256" s="780"/>
      <c r="L256" s="780"/>
      <c r="M256" s="780"/>
      <c r="N256" s="780"/>
      <c r="O256" s="780"/>
      <c r="P256" s="775"/>
      <c r="Q256" s="775"/>
    </row>
    <row r="257" spans="1:17" s="746" customFormat="1" ht="19.899999999999999" customHeight="1">
      <c r="A257" s="778"/>
      <c r="C257" s="781" t="s">
        <v>1850</v>
      </c>
      <c r="D257" s="780">
        <v>5328</v>
      </c>
      <c r="E257" s="780">
        <v>0</v>
      </c>
      <c r="F257" s="780">
        <v>0</v>
      </c>
      <c r="G257" s="780">
        <v>37</v>
      </c>
      <c r="H257" s="780">
        <v>524</v>
      </c>
      <c r="I257" s="780">
        <v>1171</v>
      </c>
      <c r="J257" s="780">
        <v>1301</v>
      </c>
      <c r="K257" s="780">
        <v>1100</v>
      </c>
      <c r="L257" s="780">
        <v>698</v>
      </c>
      <c r="M257" s="780">
        <v>468</v>
      </c>
      <c r="N257" s="780">
        <v>29</v>
      </c>
      <c r="O257" s="780">
        <v>0</v>
      </c>
      <c r="P257" s="775">
        <v>48.579954954954957</v>
      </c>
      <c r="Q257" s="775">
        <v>47.582089552238806</v>
      </c>
    </row>
    <row r="258" spans="1:17" s="746" customFormat="1" ht="19.899999999999999" customHeight="1">
      <c r="A258" s="778"/>
      <c r="B258" s="778"/>
      <c r="C258" s="781" t="s">
        <v>1851</v>
      </c>
      <c r="D258" s="780">
        <v>2041</v>
      </c>
      <c r="E258" s="780">
        <v>3</v>
      </c>
      <c r="F258" s="780">
        <v>14</v>
      </c>
      <c r="G258" s="780">
        <v>110</v>
      </c>
      <c r="H258" s="780">
        <v>731</v>
      </c>
      <c r="I258" s="780">
        <v>683</v>
      </c>
      <c r="J258" s="780">
        <v>271</v>
      </c>
      <c r="K258" s="780">
        <v>103</v>
      </c>
      <c r="L258" s="780">
        <v>42</v>
      </c>
      <c r="M258" s="780">
        <v>23</v>
      </c>
      <c r="N258" s="780">
        <v>61</v>
      </c>
      <c r="O258" s="780">
        <v>0</v>
      </c>
      <c r="P258" s="775">
        <v>42.066634002939736</v>
      </c>
      <c r="Q258" s="775">
        <v>40.182634730538922</v>
      </c>
    </row>
    <row r="259" spans="1:17" s="746" customFormat="1" ht="19.899999999999999" customHeight="1">
      <c r="A259" s="778"/>
      <c r="B259" s="778"/>
      <c r="C259" s="781" t="s">
        <v>1852</v>
      </c>
      <c r="D259" s="780">
        <v>5806</v>
      </c>
      <c r="E259" s="780">
        <v>0</v>
      </c>
      <c r="F259" s="780">
        <v>30</v>
      </c>
      <c r="G259" s="780">
        <v>237</v>
      </c>
      <c r="H259" s="780">
        <v>824</v>
      </c>
      <c r="I259" s="780">
        <v>966</v>
      </c>
      <c r="J259" s="780">
        <v>1091</v>
      </c>
      <c r="K259" s="780">
        <v>1131</v>
      </c>
      <c r="L259" s="780">
        <v>909</v>
      </c>
      <c r="M259" s="780">
        <v>585</v>
      </c>
      <c r="N259" s="780">
        <v>33</v>
      </c>
      <c r="O259" s="780">
        <v>0</v>
      </c>
      <c r="P259" s="775">
        <v>48.244057871167755</v>
      </c>
      <c r="Q259" s="775">
        <v>47.888888888888886</v>
      </c>
    </row>
    <row r="260" spans="1:17" s="746" customFormat="1" ht="19.899999999999999" customHeight="1">
      <c r="A260" s="778"/>
      <c r="B260" s="778"/>
      <c r="C260" s="781" t="s">
        <v>1853</v>
      </c>
      <c r="D260" s="780">
        <v>40197</v>
      </c>
      <c r="E260" s="780">
        <v>237</v>
      </c>
      <c r="F260" s="780">
        <v>10763</v>
      </c>
      <c r="G260" s="780">
        <v>14381</v>
      </c>
      <c r="H260" s="780">
        <v>8407</v>
      </c>
      <c r="I260" s="780">
        <v>3290</v>
      </c>
      <c r="J260" s="780">
        <v>1625</v>
      </c>
      <c r="K260" s="780">
        <v>798</v>
      </c>
      <c r="L260" s="780">
        <v>308</v>
      </c>
      <c r="M260" s="780">
        <v>180</v>
      </c>
      <c r="N260" s="780">
        <v>208</v>
      </c>
      <c r="O260" s="780">
        <v>0</v>
      </c>
      <c r="P260" s="775">
        <v>34.000398039654698</v>
      </c>
      <c r="Q260" s="775">
        <v>31.972785665990536</v>
      </c>
    </row>
    <row r="261" spans="1:17" s="746" customFormat="1" ht="9.6" customHeight="1">
      <c r="A261" s="778"/>
      <c r="B261" s="778"/>
      <c r="C261" s="781" t="s">
        <v>1854</v>
      </c>
      <c r="D261" s="780">
        <v>43</v>
      </c>
      <c r="E261" s="780">
        <v>0</v>
      </c>
      <c r="F261" s="780">
        <v>11</v>
      </c>
      <c r="G261" s="780">
        <v>13</v>
      </c>
      <c r="H261" s="780">
        <v>12</v>
      </c>
      <c r="I261" s="780">
        <v>3</v>
      </c>
      <c r="J261" s="780">
        <v>3</v>
      </c>
      <c r="K261" s="780">
        <v>0</v>
      </c>
      <c r="L261" s="780">
        <v>1</v>
      </c>
      <c r="M261" s="780">
        <v>0</v>
      </c>
      <c r="N261" s="780">
        <v>0</v>
      </c>
      <c r="O261" s="780">
        <v>0</v>
      </c>
      <c r="P261" s="775">
        <v>34.279069767441861</v>
      </c>
      <c r="Q261" s="775">
        <v>32.5</v>
      </c>
    </row>
    <row r="262" spans="1:17" s="746" customFormat="1" ht="9.6" customHeight="1">
      <c r="A262" s="778"/>
      <c r="B262" s="778"/>
      <c r="C262" s="782" t="s">
        <v>1844</v>
      </c>
      <c r="D262" s="780">
        <v>53415</v>
      </c>
      <c r="E262" s="780">
        <v>240</v>
      </c>
      <c r="F262" s="780">
        <v>10818</v>
      </c>
      <c r="G262" s="780">
        <v>14778</v>
      </c>
      <c r="H262" s="780">
        <v>10498</v>
      </c>
      <c r="I262" s="780">
        <v>6113</v>
      </c>
      <c r="J262" s="780">
        <v>4291</v>
      </c>
      <c r="K262" s="780">
        <v>3132</v>
      </c>
      <c r="L262" s="780">
        <v>1958</v>
      </c>
      <c r="M262" s="780">
        <v>1256</v>
      </c>
      <c r="N262" s="780">
        <v>331</v>
      </c>
      <c r="O262" s="780">
        <v>0</v>
      </c>
      <c r="P262" s="775">
        <v>37.31133576710662</v>
      </c>
      <c r="Q262" s="775">
        <v>34.353119935170177</v>
      </c>
    </row>
    <row r="263" spans="1:17" s="746" customFormat="1" ht="18" customHeight="1">
      <c r="A263" s="778"/>
      <c r="B263" s="778" t="s">
        <v>706</v>
      </c>
      <c r="C263" s="781"/>
      <c r="D263" s="780"/>
      <c r="E263" s="780"/>
      <c r="F263" s="780"/>
      <c r="G263" s="780"/>
      <c r="H263" s="780"/>
      <c r="I263" s="780"/>
      <c r="J263" s="780"/>
      <c r="K263" s="780"/>
      <c r="L263" s="780"/>
      <c r="M263" s="780"/>
      <c r="N263" s="780"/>
      <c r="O263" s="780"/>
      <c r="P263" s="775"/>
      <c r="Q263" s="775"/>
    </row>
    <row r="264" spans="1:17" s="746" customFormat="1" ht="19.899999999999999" customHeight="1">
      <c r="A264" s="778"/>
      <c r="C264" s="781" t="s">
        <v>1855</v>
      </c>
      <c r="D264" s="780">
        <v>3</v>
      </c>
      <c r="E264" s="780">
        <v>0</v>
      </c>
      <c r="F264" s="780">
        <v>0</v>
      </c>
      <c r="G264" s="780">
        <v>0</v>
      </c>
      <c r="H264" s="780">
        <v>0</v>
      </c>
      <c r="I264" s="780">
        <v>1</v>
      </c>
      <c r="J264" s="780">
        <v>1</v>
      </c>
      <c r="K264" s="780">
        <v>0</v>
      </c>
      <c r="L264" s="780">
        <v>1</v>
      </c>
      <c r="M264" s="780">
        <v>0</v>
      </c>
      <c r="N264" s="780">
        <v>0</v>
      </c>
      <c r="O264" s="780">
        <v>0</v>
      </c>
      <c r="P264" s="775">
        <v>48.333333333333336</v>
      </c>
      <c r="Q264" s="775">
        <v>45.5</v>
      </c>
    </row>
    <row r="265" spans="1:17" s="746" customFormat="1" ht="9.6" customHeight="1">
      <c r="A265" s="778"/>
      <c r="B265" s="778"/>
      <c r="C265" s="781" t="s">
        <v>1856</v>
      </c>
      <c r="D265" s="780">
        <v>3</v>
      </c>
      <c r="E265" s="780">
        <v>0</v>
      </c>
      <c r="F265" s="780">
        <v>0</v>
      </c>
      <c r="G265" s="780">
        <v>0</v>
      </c>
      <c r="H265" s="780">
        <v>0</v>
      </c>
      <c r="I265" s="780">
        <v>0</v>
      </c>
      <c r="J265" s="780">
        <v>1</v>
      </c>
      <c r="K265" s="780">
        <v>0</v>
      </c>
      <c r="L265" s="780">
        <v>1</v>
      </c>
      <c r="M265" s="780">
        <v>0</v>
      </c>
      <c r="N265" s="780">
        <v>1</v>
      </c>
      <c r="O265" s="780">
        <v>0</v>
      </c>
      <c r="P265" s="775">
        <v>55.666666666666664</v>
      </c>
      <c r="Q265" s="775">
        <v>54.5</v>
      </c>
    </row>
    <row r="266" spans="1:17" s="746" customFormat="1" ht="19.899999999999999" customHeight="1">
      <c r="A266" s="778"/>
      <c r="B266" s="778"/>
      <c r="C266" s="781" t="s">
        <v>1859</v>
      </c>
      <c r="D266" s="780">
        <v>41</v>
      </c>
      <c r="E266" s="780">
        <v>0</v>
      </c>
      <c r="F266" s="780">
        <v>1</v>
      </c>
      <c r="G266" s="780">
        <v>5</v>
      </c>
      <c r="H266" s="780">
        <v>3</v>
      </c>
      <c r="I266" s="780">
        <v>6</v>
      </c>
      <c r="J266" s="780">
        <v>12</v>
      </c>
      <c r="K266" s="780">
        <v>7</v>
      </c>
      <c r="L266" s="780">
        <v>5</v>
      </c>
      <c r="M266" s="780">
        <v>2</v>
      </c>
      <c r="N266" s="780">
        <v>0</v>
      </c>
      <c r="O266" s="780">
        <v>0</v>
      </c>
      <c r="P266" s="775">
        <v>46</v>
      </c>
      <c r="Q266" s="775">
        <v>46.375</v>
      </c>
    </row>
    <row r="267" spans="1:17" s="746" customFormat="1" ht="19.899999999999999" customHeight="1">
      <c r="A267" s="778"/>
      <c r="B267" s="778"/>
      <c r="C267" s="781" t="s">
        <v>1860</v>
      </c>
      <c r="D267" s="780">
        <v>43</v>
      </c>
      <c r="E267" s="780">
        <v>0</v>
      </c>
      <c r="F267" s="780">
        <v>9</v>
      </c>
      <c r="G267" s="780">
        <v>17</v>
      </c>
      <c r="H267" s="780">
        <v>7</v>
      </c>
      <c r="I267" s="780">
        <v>3</v>
      </c>
      <c r="J267" s="780">
        <v>3</v>
      </c>
      <c r="K267" s="780">
        <v>2</v>
      </c>
      <c r="L267" s="780">
        <v>2</v>
      </c>
      <c r="M267" s="780">
        <v>0</v>
      </c>
      <c r="N267" s="780">
        <v>0</v>
      </c>
      <c r="O267" s="780">
        <v>0</v>
      </c>
      <c r="P267" s="775">
        <v>36.116279069767444</v>
      </c>
      <c r="Q267" s="775">
        <v>33.25</v>
      </c>
    </row>
    <row r="268" spans="1:17" s="746" customFormat="1" ht="9.6" customHeight="1">
      <c r="A268" s="778"/>
      <c r="B268" s="778"/>
      <c r="C268" s="782" t="s">
        <v>1844</v>
      </c>
      <c r="D268" s="780">
        <v>90</v>
      </c>
      <c r="E268" s="780">
        <v>0</v>
      </c>
      <c r="F268" s="780">
        <v>10</v>
      </c>
      <c r="G268" s="780">
        <v>22</v>
      </c>
      <c r="H268" s="780">
        <v>10</v>
      </c>
      <c r="I268" s="780">
        <v>10</v>
      </c>
      <c r="J268" s="780">
        <v>17</v>
      </c>
      <c r="K268" s="780">
        <v>9</v>
      </c>
      <c r="L268" s="780">
        <v>9</v>
      </c>
      <c r="M268" s="780">
        <v>2</v>
      </c>
      <c r="N268" s="780">
        <v>1</v>
      </c>
      <c r="O268" s="780">
        <v>0</v>
      </c>
      <c r="P268" s="775">
        <v>41.677777777777777</v>
      </c>
      <c r="Q268" s="775">
        <v>42.2</v>
      </c>
    </row>
    <row r="269" spans="1:17" s="746" customFormat="1" ht="9.6" customHeight="1">
      <c r="A269" s="691" t="s">
        <v>803</v>
      </c>
      <c r="B269" s="778"/>
      <c r="C269" s="783"/>
      <c r="D269" s="780"/>
      <c r="E269" s="780"/>
      <c r="F269" s="780"/>
      <c r="G269" s="780"/>
      <c r="H269" s="780"/>
      <c r="I269" s="780"/>
      <c r="J269" s="780"/>
      <c r="K269" s="780"/>
      <c r="L269" s="780"/>
      <c r="M269" s="780"/>
      <c r="N269" s="780"/>
      <c r="O269" s="780"/>
      <c r="P269" s="775"/>
      <c r="Q269" s="775"/>
    </row>
    <row r="270" spans="1:17" s="746" customFormat="1" ht="9.6" customHeight="1">
      <c r="A270" s="784" t="s">
        <v>804</v>
      </c>
      <c r="B270" s="778"/>
      <c r="C270" s="783"/>
      <c r="D270" s="780"/>
      <c r="E270" s="780"/>
      <c r="F270" s="780"/>
      <c r="G270" s="780"/>
      <c r="H270" s="780"/>
      <c r="I270" s="780"/>
      <c r="J270" s="780"/>
      <c r="K270" s="780"/>
      <c r="L270" s="780"/>
      <c r="M270" s="780"/>
      <c r="N270" s="780"/>
      <c r="O270" s="780"/>
      <c r="P270" s="775"/>
      <c r="Q270" s="775"/>
    </row>
    <row r="271" spans="1:17" s="746" customFormat="1" ht="9.6" customHeight="1">
      <c r="A271" s="784" t="s">
        <v>606</v>
      </c>
      <c r="B271" s="778"/>
      <c r="C271" s="783"/>
      <c r="D271" s="780"/>
      <c r="E271" s="780"/>
      <c r="F271" s="780"/>
      <c r="G271" s="780"/>
      <c r="H271" s="780"/>
      <c r="I271" s="780"/>
      <c r="J271" s="780"/>
      <c r="K271" s="780"/>
      <c r="L271" s="780"/>
      <c r="M271" s="780"/>
      <c r="N271" s="780"/>
      <c r="O271" s="780"/>
      <c r="P271" s="775"/>
      <c r="Q271" s="775"/>
    </row>
    <row r="272" spans="1:17" s="746" customFormat="1" ht="10.5" customHeight="1">
      <c r="A272" s="778"/>
      <c r="B272" s="778"/>
      <c r="C272" s="783"/>
      <c r="D272" s="780"/>
      <c r="E272" s="780"/>
      <c r="F272" s="780"/>
      <c r="G272" s="780"/>
      <c r="H272" s="780"/>
      <c r="I272" s="780"/>
      <c r="J272" s="780"/>
      <c r="K272" s="780"/>
      <c r="L272" s="780"/>
      <c r="M272" s="780"/>
      <c r="N272" s="780"/>
      <c r="O272" s="780"/>
      <c r="P272" s="775"/>
      <c r="Q272" s="775"/>
    </row>
    <row r="273" spans="1:17" s="746" customFormat="1" ht="9" customHeight="1">
      <c r="A273" s="778" t="s">
        <v>53</v>
      </c>
      <c r="B273" s="778"/>
      <c r="C273" s="783"/>
      <c r="D273" s="780"/>
      <c r="E273" s="780"/>
      <c r="F273" s="780"/>
      <c r="G273" s="780"/>
      <c r="H273" s="780"/>
      <c r="I273" s="780"/>
      <c r="J273" s="780"/>
      <c r="K273" s="780"/>
      <c r="L273" s="780"/>
      <c r="M273" s="780"/>
      <c r="N273" s="780"/>
      <c r="O273" s="780"/>
      <c r="P273" s="775"/>
      <c r="Q273" s="775"/>
    </row>
    <row r="274" spans="1:17" s="746" customFormat="1" ht="18" customHeight="1">
      <c r="A274" s="778"/>
      <c r="B274" s="778" t="s">
        <v>1861</v>
      </c>
      <c r="C274" s="782"/>
      <c r="D274" s="780">
        <v>57951</v>
      </c>
      <c r="E274" s="780">
        <v>245</v>
      </c>
      <c r="F274" s="780">
        <v>10941</v>
      </c>
      <c r="G274" s="780">
        <v>14964</v>
      </c>
      <c r="H274" s="780">
        <v>10836</v>
      </c>
      <c r="I274" s="780">
        <v>6683</v>
      </c>
      <c r="J274" s="780">
        <v>5185</v>
      </c>
      <c r="K274" s="780">
        <v>4047</v>
      </c>
      <c r="L274" s="780">
        <v>2742</v>
      </c>
      <c r="M274" s="780">
        <v>1816</v>
      </c>
      <c r="N274" s="780">
        <v>492</v>
      </c>
      <c r="O274" s="780">
        <v>0</v>
      </c>
      <c r="P274" s="775">
        <v>38.286190057117217</v>
      </c>
      <c r="Q274" s="775">
        <v>35.136147186147184</v>
      </c>
    </row>
    <row r="275" spans="1:17" s="746" customFormat="1" ht="18" customHeight="1">
      <c r="A275" s="778"/>
      <c r="B275" s="778" t="s">
        <v>1899</v>
      </c>
      <c r="C275" s="781"/>
      <c r="D275" s="780"/>
      <c r="E275" s="780"/>
      <c r="F275" s="780"/>
      <c r="G275" s="780"/>
      <c r="H275" s="780"/>
      <c r="I275" s="780"/>
      <c r="J275" s="780"/>
      <c r="K275" s="780"/>
      <c r="L275" s="780"/>
      <c r="M275" s="780"/>
      <c r="N275" s="780"/>
      <c r="O275" s="780"/>
      <c r="P275" s="775"/>
      <c r="Q275" s="775"/>
    </row>
    <row r="276" spans="1:17" s="746" customFormat="1" ht="9.6" customHeight="1">
      <c r="A276" s="778"/>
      <c r="C276" s="781" t="s">
        <v>716</v>
      </c>
      <c r="D276" s="780">
        <v>96</v>
      </c>
      <c r="E276" s="780">
        <v>0</v>
      </c>
      <c r="F276" s="780">
        <v>0</v>
      </c>
      <c r="G276" s="780">
        <v>1</v>
      </c>
      <c r="H276" s="780">
        <v>1</v>
      </c>
      <c r="I276" s="780">
        <v>3</v>
      </c>
      <c r="J276" s="780">
        <v>23</v>
      </c>
      <c r="K276" s="780">
        <v>30</v>
      </c>
      <c r="L276" s="780">
        <v>23</v>
      </c>
      <c r="M276" s="780">
        <v>8</v>
      </c>
      <c r="N276" s="780">
        <v>7</v>
      </c>
      <c r="O276" s="780">
        <v>0</v>
      </c>
      <c r="P276" s="775">
        <v>53.510416666666664</v>
      </c>
      <c r="Q276" s="775">
        <v>52.666666666666664</v>
      </c>
    </row>
    <row r="277" spans="1:17" s="746" customFormat="1" ht="9.6" customHeight="1">
      <c r="A277" s="778"/>
      <c r="B277" s="778"/>
      <c r="C277" s="781" t="s">
        <v>717</v>
      </c>
      <c r="D277" s="780">
        <v>134</v>
      </c>
      <c r="E277" s="780">
        <v>0</v>
      </c>
      <c r="F277" s="780">
        <v>0</v>
      </c>
      <c r="G277" s="780">
        <v>0</v>
      </c>
      <c r="H277" s="780">
        <v>0</v>
      </c>
      <c r="I277" s="780">
        <v>0</v>
      </c>
      <c r="J277" s="780">
        <v>0</v>
      </c>
      <c r="K277" s="780">
        <v>0</v>
      </c>
      <c r="L277" s="780">
        <v>1</v>
      </c>
      <c r="M277" s="780">
        <v>1</v>
      </c>
      <c r="N277" s="780">
        <v>132</v>
      </c>
      <c r="O277" s="780">
        <v>0</v>
      </c>
      <c r="P277" s="775">
        <v>78.962686567164184</v>
      </c>
      <c r="Q277" s="775">
        <v>79.3</v>
      </c>
    </row>
    <row r="278" spans="1:17" s="746" customFormat="1" ht="9.6" customHeight="1">
      <c r="A278" s="778"/>
      <c r="B278" s="778"/>
      <c r="C278" s="782" t="s">
        <v>1844</v>
      </c>
      <c r="D278" s="780">
        <v>230</v>
      </c>
      <c r="E278" s="780">
        <v>0</v>
      </c>
      <c r="F278" s="780">
        <v>0</v>
      </c>
      <c r="G278" s="780">
        <v>1</v>
      </c>
      <c r="H278" s="780">
        <v>1</v>
      </c>
      <c r="I278" s="780">
        <v>3</v>
      </c>
      <c r="J278" s="780">
        <v>23</v>
      </c>
      <c r="K278" s="780">
        <v>30</v>
      </c>
      <c r="L278" s="780">
        <v>24</v>
      </c>
      <c r="M278" s="780">
        <v>9</v>
      </c>
      <c r="N278" s="780">
        <v>139</v>
      </c>
      <c r="O278" s="780">
        <v>0</v>
      </c>
      <c r="P278" s="775">
        <v>68.339130434782604</v>
      </c>
      <c r="Q278" s="775">
        <v>71.333333333333329</v>
      </c>
    </row>
    <row r="279" spans="1:17" s="746" customFormat="1" ht="18" customHeight="1">
      <c r="A279" s="778"/>
      <c r="B279" s="778" t="s">
        <v>718</v>
      </c>
      <c r="C279" s="781"/>
      <c r="D279" s="780"/>
      <c r="E279" s="780"/>
      <c r="F279" s="780"/>
      <c r="G279" s="780"/>
      <c r="H279" s="780"/>
      <c r="I279" s="780"/>
      <c r="J279" s="780"/>
      <c r="K279" s="780"/>
      <c r="L279" s="780"/>
      <c r="M279" s="780"/>
      <c r="N279" s="780"/>
      <c r="O279" s="780"/>
      <c r="P279" s="775"/>
      <c r="Q279" s="775"/>
    </row>
    <row r="280" spans="1:17" s="746" customFormat="1" ht="9.6" customHeight="1">
      <c r="A280" s="778"/>
      <c r="C280" s="781" t="s">
        <v>718</v>
      </c>
      <c r="D280" s="780">
        <v>3172</v>
      </c>
      <c r="E280" s="780">
        <v>11</v>
      </c>
      <c r="F280" s="780">
        <v>113</v>
      </c>
      <c r="G280" s="780">
        <v>256</v>
      </c>
      <c r="H280" s="780">
        <v>345</v>
      </c>
      <c r="I280" s="780">
        <v>345</v>
      </c>
      <c r="J280" s="780">
        <v>533</v>
      </c>
      <c r="K280" s="780">
        <v>548</v>
      </c>
      <c r="L280" s="780">
        <v>410</v>
      </c>
      <c r="M280" s="780">
        <v>240</v>
      </c>
      <c r="N280" s="780">
        <v>227</v>
      </c>
      <c r="O280" s="780">
        <v>144</v>
      </c>
      <c r="P280" s="775">
        <v>48.330911492734479</v>
      </c>
      <c r="Q280" s="775">
        <v>48.264462809917354</v>
      </c>
    </row>
    <row r="281" spans="1:17" s="746" customFormat="1" ht="9.6" customHeight="1">
      <c r="A281" s="778"/>
      <c r="B281" s="778"/>
      <c r="C281" s="781" t="s">
        <v>719</v>
      </c>
      <c r="D281" s="780">
        <v>34</v>
      </c>
      <c r="E281" s="780">
        <v>0</v>
      </c>
      <c r="F281" s="780">
        <v>0</v>
      </c>
      <c r="G281" s="780">
        <v>0</v>
      </c>
      <c r="H281" s="780">
        <v>0</v>
      </c>
      <c r="I281" s="780">
        <v>2</v>
      </c>
      <c r="J281" s="780">
        <v>3</v>
      </c>
      <c r="K281" s="780">
        <v>4</v>
      </c>
      <c r="L281" s="780">
        <v>10</v>
      </c>
      <c r="M281" s="780">
        <v>6</v>
      </c>
      <c r="N281" s="780">
        <v>9</v>
      </c>
      <c r="O281" s="780">
        <v>0</v>
      </c>
      <c r="P281" s="775">
        <v>59.558823529411768</v>
      </c>
      <c r="Q281" s="775">
        <v>58.5</v>
      </c>
    </row>
    <row r="282" spans="1:17" s="746" customFormat="1" ht="9.6" customHeight="1">
      <c r="A282" s="778"/>
      <c r="B282" s="778"/>
      <c r="C282" s="781" t="s">
        <v>1862</v>
      </c>
      <c r="D282" s="780">
        <v>3109</v>
      </c>
      <c r="E282" s="780">
        <v>0</v>
      </c>
      <c r="F282" s="780">
        <v>2</v>
      </c>
      <c r="G282" s="780">
        <v>24</v>
      </c>
      <c r="H282" s="780">
        <v>236</v>
      </c>
      <c r="I282" s="780">
        <v>447</v>
      </c>
      <c r="J282" s="780">
        <v>632</v>
      </c>
      <c r="K282" s="780">
        <v>641</v>
      </c>
      <c r="L282" s="780">
        <v>447</v>
      </c>
      <c r="M282" s="780">
        <v>258</v>
      </c>
      <c r="N282" s="780">
        <v>422</v>
      </c>
      <c r="O282" s="780">
        <v>0</v>
      </c>
      <c r="P282" s="775">
        <v>52.498552589256995</v>
      </c>
      <c r="Q282" s="775">
        <v>50.582706766917291</v>
      </c>
    </row>
    <row r="283" spans="1:17" s="746" customFormat="1" ht="9.6" customHeight="1">
      <c r="A283" s="778"/>
      <c r="B283" s="778"/>
      <c r="C283" s="782" t="s">
        <v>1844</v>
      </c>
      <c r="D283" s="780">
        <v>6315</v>
      </c>
      <c r="E283" s="780">
        <v>11</v>
      </c>
      <c r="F283" s="780">
        <v>115</v>
      </c>
      <c r="G283" s="780">
        <v>280</v>
      </c>
      <c r="H283" s="780">
        <v>581</v>
      </c>
      <c r="I283" s="780">
        <v>794</v>
      </c>
      <c r="J283" s="780">
        <v>1168</v>
      </c>
      <c r="K283" s="780">
        <v>1193</v>
      </c>
      <c r="L283" s="780">
        <v>867</v>
      </c>
      <c r="M283" s="780">
        <v>504</v>
      </c>
      <c r="N283" s="780">
        <v>658</v>
      </c>
      <c r="O283" s="780">
        <v>144</v>
      </c>
      <c r="P283" s="775">
        <v>50.492464754496837</v>
      </c>
      <c r="Q283" s="775">
        <v>49.568750000000001</v>
      </c>
    </row>
    <row r="284" spans="1:17" s="746" customFormat="1" ht="18" customHeight="1">
      <c r="A284" s="778"/>
      <c r="B284" s="778" t="s">
        <v>721</v>
      </c>
      <c r="C284" s="781"/>
      <c r="D284" s="780"/>
      <c r="E284" s="780"/>
      <c r="F284" s="780"/>
      <c r="G284" s="780"/>
      <c r="H284" s="780"/>
      <c r="I284" s="780"/>
      <c r="J284" s="780"/>
      <c r="K284" s="780"/>
      <c r="L284" s="780"/>
      <c r="M284" s="780"/>
      <c r="N284" s="780"/>
      <c r="O284" s="780"/>
      <c r="P284" s="775"/>
      <c r="Q284" s="775"/>
    </row>
    <row r="285" spans="1:17" s="746" customFormat="1" ht="9.6" customHeight="1">
      <c r="A285" s="778"/>
      <c r="C285" s="781" t="s">
        <v>721</v>
      </c>
      <c r="D285" s="780">
        <v>1851</v>
      </c>
      <c r="E285" s="780">
        <v>411</v>
      </c>
      <c r="F285" s="780">
        <v>929</v>
      </c>
      <c r="G285" s="780">
        <v>312</v>
      </c>
      <c r="H285" s="780">
        <v>108</v>
      </c>
      <c r="I285" s="780">
        <v>36</v>
      </c>
      <c r="J285" s="780">
        <v>29</v>
      </c>
      <c r="K285" s="780">
        <v>9</v>
      </c>
      <c r="L285" s="780">
        <v>8</v>
      </c>
      <c r="M285" s="780">
        <v>4</v>
      </c>
      <c r="N285" s="780">
        <v>4</v>
      </c>
      <c r="O285" s="780">
        <v>1</v>
      </c>
      <c r="P285" s="775">
        <v>28.372432432432433</v>
      </c>
      <c r="Q285" s="775">
        <v>26.438202247191011</v>
      </c>
    </row>
    <row r="286" spans="1:17" s="746" customFormat="1" ht="9.6" customHeight="1">
      <c r="A286" s="778"/>
      <c r="B286" s="778"/>
      <c r="C286" s="781" t="s">
        <v>722</v>
      </c>
      <c r="D286" s="780">
        <v>225</v>
      </c>
      <c r="E286" s="780">
        <v>82</v>
      </c>
      <c r="F286" s="780">
        <v>40</v>
      </c>
      <c r="G286" s="780">
        <v>13</v>
      </c>
      <c r="H286" s="780">
        <v>20</v>
      </c>
      <c r="I286" s="780">
        <v>25</v>
      </c>
      <c r="J286" s="780">
        <v>15</v>
      </c>
      <c r="K286" s="780">
        <v>16</v>
      </c>
      <c r="L286" s="780">
        <v>6</v>
      </c>
      <c r="M286" s="780">
        <v>6</v>
      </c>
      <c r="N286" s="780">
        <v>2</v>
      </c>
      <c r="O286" s="780">
        <v>0</v>
      </c>
      <c r="P286" s="775">
        <v>33.013333333333335</v>
      </c>
      <c r="Q286" s="775">
        <v>29.1</v>
      </c>
    </row>
    <row r="287" spans="1:17" s="746" customFormat="1" ht="9.6" customHeight="1">
      <c r="A287" s="778"/>
      <c r="B287" s="778"/>
      <c r="C287" s="782" t="s">
        <v>1844</v>
      </c>
      <c r="D287" s="780">
        <v>2076</v>
      </c>
      <c r="E287" s="780">
        <v>493</v>
      </c>
      <c r="F287" s="780">
        <v>969</v>
      </c>
      <c r="G287" s="780">
        <v>325</v>
      </c>
      <c r="H287" s="780">
        <v>128</v>
      </c>
      <c r="I287" s="780">
        <v>61</v>
      </c>
      <c r="J287" s="780">
        <v>44</v>
      </c>
      <c r="K287" s="780">
        <v>25</v>
      </c>
      <c r="L287" s="780">
        <v>14</v>
      </c>
      <c r="M287" s="780">
        <v>10</v>
      </c>
      <c r="N287" s="780">
        <v>6</v>
      </c>
      <c r="O287" s="780">
        <v>1</v>
      </c>
      <c r="P287" s="775">
        <v>28.875662650602411</v>
      </c>
      <c r="Q287" s="775">
        <v>26.502717391304348</v>
      </c>
    </row>
    <row r="288" spans="1:17" s="746" customFormat="1" ht="18" customHeight="1">
      <c r="A288" s="778"/>
      <c r="B288" s="778" t="s">
        <v>1863</v>
      </c>
      <c r="C288" s="782"/>
      <c r="D288" s="780">
        <v>8621</v>
      </c>
      <c r="E288" s="780">
        <v>504</v>
      </c>
      <c r="F288" s="780">
        <v>1084</v>
      </c>
      <c r="G288" s="780">
        <v>606</v>
      </c>
      <c r="H288" s="780">
        <v>710</v>
      </c>
      <c r="I288" s="780">
        <v>858</v>
      </c>
      <c r="J288" s="780">
        <v>1235</v>
      </c>
      <c r="K288" s="780">
        <v>1248</v>
      </c>
      <c r="L288" s="780">
        <v>905</v>
      </c>
      <c r="M288" s="780">
        <v>523</v>
      </c>
      <c r="N288" s="780">
        <v>803</v>
      </c>
      <c r="O288" s="780">
        <v>145</v>
      </c>
      <c r="P288" s="775">
        <v>45.684756960830583</v>
      </c>
      <c r="Q288" s="775">
        <v>46.215053763440864</v>
      </c>
    </row>
    <row r="289" spans="1:17" s="746" customFormat="1" ht="18" customHeight="1">
      <c r="A289" s="778" t="s">
        <v>253</v>
      </c>
      <c r="B289" s="778"/>
      <c r="C289" s="782"/>
      <c r="D289" s="780"/>
      <c r="E289" s="780"/>
      <c r="F289" s="780"/>
      <c r="G289" s="780"/>
      <c r="H289" s="780"/>
      <c r="I289" s="780"/>
      <c r="J289" s="780"/>
      <c r="K289" s="780"/>
      <c r="L289" s="780"/>
      <c r="M289" s="780"/>
      <c r="N289" s="780"/>
      <c r="O289" s="780"/>
      <c r="P289" s="775"/>
      <c r="Q289" s="775"/>
    </row>
    <row r="290" spans="1:17" s="746" customFormat="1" ht="9" customHeight="1">
      <c r="A290" s="778" t="s">
        <v>1903</v>
      </c>
      <c r="B290" s="778"/>
      <c r="C290" s="781"/>
      <c r="D290" s="780">
        <v>66572</v>
      </c>
      <c r="E290" s="780">
        <v>749</v>
      </c>
      <c r="F290" s="780">
        <v>12025</v>
      </c>
      <c r="G290" s="780">
        <v>15570</v>
      </c>
      <c r="H290" s="780">
        <v>11546</v>
      </c>
      <c r="I290" s="780">
        <v>7541</v>
      </c>
      <c r="J290" s="780">
        <v>6420</v>
      </c>
      <c r="K290" s="780">
        <v>5295</v>
      </c>
      <c r="L290" s="780">
        <v>3647</v>
      </c>
      <c r="M290" s="780">
        <v>2339</v>
      </c>
      <c r="N290" s="780">
        <v>1295</v>
      </c>
      <c r="O290" s="780">
        <v>145</v>
      </c>
      <c r="P290" s="775">
        <v>39.230237704547847</v>
      </c>
      <c r="Q290" s="775">
        <v>35.922775947281714</v>
      </c>
    </row>
    <row r="291" spans="1:17" s="746" customFormat="1" ht="27" customHeight="1">
      <c r="A291" s="778" t="s">
        <v>1904</v>
      </c>
      <c r="B291" s="778"/>
      <c r="C291" s="781"/>
      <c r="D291" s="780"/>
      <c r="E291" s="780"/>
      <c r="F291" s="780"/>
      <c r="G291" s="780"/>
      <c r="H291" s="780"/>
      <c r="I291" s="780"/>
      <c r="J291" s="780"/>
      <c r="K291" s="780"/>
      <c r="L291" s="780"/>
      <c r="M291" s="780"/>
      <c r="N291" s="780"/>
      <c r="O291" s="780"/>
      <c r="P291" s="775"/>
      <c r="Q291" s="775"/>
    </row>
    <row r="292" spans="1:17" s="746" customFormat="1" ht="9" customHeight="1">
      <c r="A292" s="746" t="s">
        <v>1905</v>
      </c>
      <c r="B292" s="778"/>
      <c r="C292" s="781"/>
      <c r="D292" s="780"/>
      <c r="E292" s="780"/>
      <c r="F292" s="780"/>
      <c r="G292" s="780"/>
      <c r="H292" s="780"/>
      <c r="I292" s="780"/>
      <c r="J292" s="780"/>
      <c r="K292" s="780"/>
      <c r="L292" s="780"/>
      <c r="M292" s="780"/>
      <c r="N292" s="780"/>
      <c r="O292" s="780"/>
      <c r="P292" s="775"/>
      <c r="Q292" s="775"/>
    </row>
    <row r="293" spans="1:17" s="746" customFormat="1" ht="18" customHeight="1">
      <c r="A293" s="778"/>
      <c r="B293" s="778" t="s">
        <v>344</v>
      </c>
      <c r="C293" s="781"/>
      <c r="D293" s="780"/>
      <c r="E293" s="780"/>
      <c r="F293" s="780"/>
      <c r="G293" s="780"/>
      <c r="H293" s="780"/>
      <c r="I293" s="780"/>
      <c r="J293" s="780"/>
      <c r="K293" s="780"/>
      <c r="L293" s="780"/>
      <c r="M293" s="780"/>
      <c r="N293" s="780"/>
      <c r="O293" s="780"/>
      <c r="P293" s="775"/>
      <c r="Q293" s="775"/>
    </row>
    <row r="294" spans="1:17" s="746" customFormat="1" ht="9.6" customHeight="1">
      <c r="C294" s="781" t="s">
        <v>1838</v>
      </c>
      <c r="D294" s="780">
        <v>147</v>
      </c>
      <c r="E294" s="780">
        <v>0</v>
      </c>
      <c r="F294" s="780">
        <v>0</v>
      </c>
      <c r="G294" s="780">
        <v>0</v>
      </c>
      <c r="H294" s="780">
        <v>0</v>
      </c>
      <c r="I294" s="780">
        <v>0</v>
      </c>
      <c r="J294" s="780">
        <v>2</v>
      </c>
      <c r="K294" s="780">
        <v>23</v>
      </c>
      <c r="L294" s="780">
        <v>45</v>
      </c>
      <c r="M294" s="780">
        <v>55</v>
      </c>
      <c r="N294" s="780">
        <v>22</v>
      </c>
      <c r="O294" s="780">
        <v>0</v>
      </c>
      <c r="P294" s="775">
        <v>59.394557823129254</v>
      </c>
      <c r="Q294" s="775">
        <v>59.21875</v>
      </c>
    </row>
    <row r="295" spans="1:17" s="746" customFormat="1" ht="9.6" customHeight="1">
      <c r="A295" s="778"/>
      <c r="B295" s="778"/>
      <c r="C295" s="781" t="s">
        <v>1839</v>
      </c>
      <c r="D295" s="780">
        <v>253</v>
      </c>
      <c r="E295" s="780">
        <v>0</v>
      </c>
      <c r="F295" s="780">
        <v>0</v>
      </c>
      <c r="G295" s="780">
        <v>0</v>
      </c>
      <c r="H295" s="780">
        <v>0</v>
      </c>
      <c r="I295" s="780">
        <v>0</v>
      </c>
      <c r="J295" s="780">
        <v>3</v>
      </c>
      <c r="K295" s="780">
        <v>34</v>
      </c>
      <c r="L295" s="780">
        <v>98</v>
      </c>
      <c r="M295" s="780">
        <v>101</v>
      </c>
      <c r="N295" s="780">
        <v>17</v>
      </c>
      <c r="O295" s="780">
        <v>0</v>
      </c>
      <c r="P295" s="775">
        <v>58.833992094861657</v>
      </c>
      <c r="Q295" s="775">
        <v>58.575000000000003</v>
      </c>
    </row>
    <row r="296" spans="1:17" s="746" customFormat="1" ht="19.899999999999999" customHeight="1">
      <c r="A296" s="778"/>
      <c r="B296" s="778"/>
      <c r="C296" s="781" t="s">
        <v>1840</v>
      </c>
      <c r="D296" s="780">
        <v>88</v>
      </c>
      <c r="E296" s="780">
        <v>0</v>
      </c>
      <c r="F296" s="780">
        <v>0</v>
      </c>
      <c r="G296" s="780">
        <v>1</v>
      </c>
      <c r="H296" s="780">
        <v>0</v>
      </c>
      <c r="I296" s="780">
        <v>1</v>
      </c>
      <c r="J296" s="780">
        <v>7</v>
      </c>
      <c r="K296" s="780">
        <v>24</v>
      </c>
      <c r="L296" s="780">
        <v>30</v>
      </c>
      <c r="M296" s="780">
        <v>23</v>
      </c>
      <c r="N296" s="780">
        <v>2</v>
      </c>
      <c r="O296" s="780">
        <v>0</v>
      </c>
      <c r="P296" s="775">
        <v>56.079545454545453</v>
      </c>
      <c r="Q296" s="775">
        <v>55.833333333333336</v>
      </c>
    </row>
    <row r="297" spans="1:17" s="746" customFormat="1" ht="19.899999999999999" customHeight="1">
      <c r="A297" s="778"/>
      <c r="B297" s="778"/>
      <c r="C297" s="781" t="s">
        <v>1841</v>
      </c>
      <c r="D297" s="780">
        <v>1</v>
      </c>
      <c r="E297" s="780">
        <v>0</v>
      </c>
      <c r="F297" s="780">
        <v>0</v>
      </c>
      <c r="G297" s="780">
        <v>0</v>
      </c>
      <c r="H297" s="780">
        <v>0</v>
      </c>
      <c r="I297" s="780">
        <v>0</v>
      </c>
      <c r="J297" s="780">
        <v>0</v>
      </c>
      <c r="K297" s="780">
        <v>0</v>
      </c>
      <c r="L297" s="780">
        <v>1</v>
      </c>
      <c r="M297" s="780">
        <v>0</v>
      </c>
      <c r="N297" s="780">
        <v>0</v>
      </c>
      <c r="O297" s="780">
        <v>0</v>
      </c>
      <c r="P297" s="786" t="s">
        <v>495</v>
      </c>
      <c r="Q297" s="786" t="s">
        <v>495</v>
      </c>
    </row>
    <row r="298" spans="1:17" s="746" customFormat="1" ht="9.6" customHeight="1">
      <c r="A298" s="778"/>
      <c r="B298" s="778"/>
      <c r="C298" s="781" t="s">
        <v>684</v>
      </c>
      <c r="D298" s="780">
        <v>214</v>
      </c>
      <c r="E298" s="780">
        <v>0</v>
      </c>
      <c r="F298" s="780">
        <v>0</v>
      </c>
      <c r="G298" s="780">
        <v>1</v>
      </c>
      <c r="H298" s="780">
        <v>9</v>
      </c>
      <c r="I298" s="780">
        <v>32</v>
      </c>
      <c r="J298" s="780">
        <v>50</v>
      </c>
      <c r="K298" s="780">
        <v>78</v>
      </c>
      <c r="L298" s="780">
        <v>35</v>
      </c>
      <c r="M298" s="780">
        <v>6</v>
      </c>
      <c r="N298" s="780">
        <v>3</v>
      </c>
      <c r="O298" s="780">
        <v>0</v>
      </c>
      <c r="P298" s="775">
        <v>49.855140186915889</v>
      </c>
      <c r="Q298" s="775">
        <v>49.9375</v>
      </c>
    </row>
    <row r="299" spans="1:17" s="746" customFormat="1" ht="9.6" customHeight="1">
      <c r="A299" s="778"/>
      <c r="B299" s="778"/>
      <c r="C299" s="781" t="s">
        <v>685</v>
      </c>
      <c r="D299" s="780">
        <v>429</v>
      </c>
      <c r="E299" s="780">
        <v>0</v>
      </c>
      <c r="F299" s="780">
        <v>0</v>
      </c>
      <c r="G299" s="780">
        <v>7</v>
      </c>
      <c r="H299" s="780">
        <v>48</v>
      </c>
      <c r="I299" s="780">
        <v>68</v>
      </c>
      <c r="J299" s="780">
        <v>103</v>
      </c>
      <c r="K299" s="780">
        <v>120</v>
      </c>
      <c r="L299" s="780">
        <v>64</v>
      </c>
      <c r="M299" s="780">
        <v>18</v>
      </c>
      <c r="N299" s="780">
        <v>1</v>
      </c>
      <c r="O299" s="780">
        <v>0</v>
      </c>
      <c r="P299" s="775">
        <v>48.433566433566433</v>
      </c>
      <c r="Q299" s="775">
        <v>48.557692307692307</v>
      </c>
    </row>
    <row r="300" spans="1:17" s="746" customFormat="1" ht="9.6" customHeight="1">
      <c r="A300" s="778"/>
      <c r="B300" s="778"/>
      <c r="C300" s="781" t="s">
        <v>1842</v>
      </c>
      <c r="D300" s="780">
        <v>25</v>
      </c>
      <c r="E300" s="780">
        <v>0</v>
      </c>
      <c r="F300" s="780">
        <v>0</v>
      </c>
      <c r="G300" s="780">
        <v>4</v>
      </c>
      <c r="H300" s="780">
        <v>14</v>
      </c>
      <c r="I300" s="780">
        <v>5</v>
      </c>
      <c r="J300" s="780">
        <v>1</v>
      </c>
      <c r="K300" s="780">
        <v>1</v>
      </c>
      <c r="L300" s="780">
        <v>0</v>
      </c>
      <c r="M300" s="780">
        <v>0</v>
      </c>
      <c r="N300" s="780">
        <v>0</v>
      </c>
      <c r="O300" s="780">
        <v>0</v>
      </c>
      <c r="P300" s="775">
        <v>38</v>
      </c>
      <c r="Q300" s="775">
        <v>37.1</v>
      </c>
    </row>
    <row r="301" spans="1:17" s="746" customFormat="1" ht="9.6" customHeight="1">
      <c r="A301" s="778"/>
      <c r="B301" s="778"/>
      <c r="C301" s="781" t="s">
        <v>1843</v>
      </c>
      <c r="D301" s="780">
        <v>8</v>
      </c>
      <c r="E301" s="780">
        <v>0</v>
      </c>
      <c r="F301" s="780">
        <v>0</v>
      </c>
      <c r="G301" s="780">
        <v>1</v>
      </c>
      <c r="H301" s="780">
        <v>2</v>
      </c>
      <c r="I301" s="780">
        <v>1</v>
      </c>
      <c r="J301" s="780">
        <v>1</v>
      </c>
      <c r="K301" s="780">
        <v>1</v>
      </c>
      <c r="L301" s="780">
        <v>0</v>
      </c>
      <c r="M301" s="780">
        <v>1</v>
      </c>
      <c r="N301" s="780">
        <v>1</v>
      </c>
      <c r="O301" s="780">
        <v>0</v>
      </c>
      <c r="P301" s="775">
        <v>47.125</v>
      </c>
      <c r="Q301" s="775">
        <v>43</v>
      </c>
    </row>
    <row r="302" spans="1:17" s="746" customFormat="1" ht="9.6" customHeight="1">
      <c r="A302" s="778"/>
      <c r="B302" s="778"/>
      <c r="C302" s="782" t="s">
        <v>1844</v>
      </c>
      <c r="D302" s="780">
        <v>1165</v>
      </c>
      <c r="E302" s="780">
        <v>0</v>
      </c>
      <c r="F302" s="780">
        <v>0</v>
      </c>
      <c r="G302" s="780">
        <v>14</v>
      </c>
      <c r="H302" s="780">
        <v>73</v>
      </c>
      <c r="I302" s="780">
        <v>107</v>
      </c>
      <c r="J302" s="780">
        <v>167</v>
      </c>
      <c r="K302" s="780">
        <v>281</v>
      </c>
      <c r="L302" s="780">
        <v>273</v>
      </c>
      <c r="M302" s="780">
        <v>204</v>
      </c>
      <c r="N302" s="780">
        <v>46</v>
      </c>
      <c r="O302" s="780">
        <v>0</v>
      </c>
      <c r="P302" s="775">
        <v>52.69012875536481</v>
      </c>
      <c r="Q302" s="775">
        <v>52.870689655172413</v>
      </c>
    </row>
    <row r="303" spans="1:17" s="746" customFormat="1" ht="18" customHeight="1">
      <c r="A303" s="778"/>
      <c r="B303" s="778" t="s">
        <v>689</v>
      </c>
      <c r="C303" s="781"/>
      <c r="D303" s="780"/>
      <c r="E303" s="780"/>
      <c r="F303" s="780"/>
      <c r="G303" s="780"/>
      <c r="H303" s="780"/>
      <c r="I303" s="780"/>
      <c r="J303" s="780"/>
      <c r="K303" s="780"/>
      <c r="L303" s="780"/>
      <c r="M303" s="780"/>
      <c r="N303" s="780"/>
      <c r="O303" s="780"/>
      <c r="P303" s="775"/>
      <c r="Q303" s="775"/>
    </row>
    <row r="304" spans="1:17" s="746" customFormat="1" ht="9.6" customHeight="1">
      <c r="A304" s="778"/>
      <c r="C304" s="781" t="s">
        <v>1845</v>
      </c>
      <c r="D304" s="780">
        <v>1</v>
      </c>
      <c r="E304" s="780">
        <v>0</v>
      </c>
      <c r="F304" s="780">
        <v>0</v>
      </c>
      <c r="G304" s="780">
        <v>0</v>
      </c>
      <c r="H304" s="780">
        <v>0</v>
      </c>
      <c r="I304" s="780">
        <v>0</v>
      </c>
      <c r="J304" s="780">
        <v>0</v>
      </c>
      <c r="K304" s="780">
        <v>1</v>
      </c>
      <c r="L304" s="780">
        <v>0</v>
      </c>
      <c r="M304" s="780">
        <v>0</v>
      </c>
      <c r="N304" s="780">
        <v>0</v>
      </c>
      <c r="O304" s="780">
        <v>0</v>
      </c>
      <c r="P304" s="786" t="s">
        <v>495</v>
      </c>
      <c r="Q304" s="786" t="s">
        <v>495</v>
      </c>
    </row>
    <row r="305" spans="1:17" s="746" customFormat="1" ht="9.6" customHeight="1">
      <c r="A305" s="778"/>
      <c r="B305" s="778"/>
      <c r="C305" s="781" t="s">
        <v>1847</v>
      </c>
      <c r="D305" s="780">
        <v>3</v>
      </c>
      <c r="E305" s="780">
        <v>0</v>
      </c>
      <c r="F305" s="780">
        <v>0</v>
      </c>
      <c r="G305" s="780">
        <v>0</v>
      </c>
      <c r="H305" s="780">
        <v>0</v>
      </c>
      <c r="I305" s="780">
        <v>0</v>
      </c>
      <c r="J305" s="780">
        <v>1</v>
      </c>
      <c r="K305" s="780">
        <v>1</v>
      </c>
      <c r="L305" s="780">
        <v>0</v>
      </c>
      <c r="M305" s="780">
        <v>1</v>
      </c>
      <c r="N305" s="780">
        <v>0</v>
      </c>
      <c r="O305" s="780">
        <v>0</v>
      </c>
      <c r="P305" s="775">
        <v>53</v>
      </c>
      <c r="Q305" s="775">
        <v>51.5</v>
      </c>
    </row>
    <row r="306" spans="1:17" s="746" customFormat="1" ht="9.6" customHeight="1">
      <c r="A306" s="778"/>
      <c r="B306" s="778"/>
      <c r="C306" s="781" t="s">
        <v>1866</v>
      </c>
      <c r="D306" s="780">
        <v>2</v>
      </c>
      <c r="E306" s="780">
        <v>0</v>
      </c>
      <c r="F306" s="780">
        <v>0</v>
      </c>
      <c r="G306" s="780">
        <v>0</v>
      </c>
      <c r="H306" s="780">
        <v>0</v>
      </c>
      <c r="I306" s="780">
        <v>1</v>
      </c>
      <c r="J306" s="780">
        <v>0</v>
      </c>
      <c r="K306" s="780">
        <v>0</v>
      </c>
      <c r="L306" s="780">
        <v>1</v>
      </c>
      <c r="M306" s="780">
        <v>0</v>
      </c>
      <c r="N306" s="780">
        <v>0</v>
      </c>
      <c r="O306" s="780">
        <v>0</v>
      </c>
      <c r="P306" s="775">
        <v>48</v>
      </c>
      <c r="Q306" s="775">
        <v>40</v>
      </c>
    </row>
    <row r="307" spans="1:17" s="746" customFormat="1" ht="9.6" customHeight="1">
      <c r="A307" s="778"/>
      <c r="B307" s="778"/>
      <c r="C307" s="781" t="s">
        <v>1848</v>
      </c>
      <c r="D307" s="780">
        <v>24</v>
      </c>
      <c r="E307" s="780">
        <v>0</v>
      </c>
      <c r="F307" s="780">
        <v>1</v>
      </c>
      <c r="G307" s="780">
        <v>4</v>
      </c>
      <c r="H307" s="780">
        <v>11</v>
      </c>
      <c r="I307" s="780">
        <v>5</v>
      </c>
      <c r="J307" s="780">
        <v>3</v>
      </c>
      <c r="K307" s="780">
        <v>0</v>
      </c>
      <c r="L307" s="780">
        <v>0</v>
      </c>
      <c r="M307" s="780">
        <v>0</v>
      </c>
      <c r="N307" s="780">
        <v>0</v>
      </c>
      <c r="O307" s="780">
        <v>0</v>
      </c>
      <c r="P307" s="775">
        <v>37.958333333333336</v>
      </c>
      <c r="Q307" s="775">
        <v>37.666666666666664</v>
      </c>
    </row>
    <row r="308" spans="1:17" s="746" customFormat="1" ht="9.6" customHeight="1">
      <c r="A308" s="778"/>
      <c r="B308" s="778"/>
      <c r="C308" s="781" t="s">
        <v>1849</v>
      </c>
      <c r="D308" s="780">
        <v>22</v>
      </c>
      <c r="E308" s="780">
        <v>0</v>
      </c>
      <c r="F308" s="780">
        <v>0</v>
      </c>
      <c r="G308" s="780">
        <v>5</v>
      </c>
      <c r="H308" s="780">
        <v>6</v>
      </c>
      <c r="I308" s="780">
        <v>7</v>
      </c>
      <c r="J308" s="780">
        <v>2</v>
      </c>
      <c r="K308" s="780">
        <v>1</v>
      </c>
      <c r="L308" s="780">
        <v>1</v>
      </c>
      <c r="M308" s="780">
        <v>0</v>
      </c>
      <c r="N308" s="780">
        <v>0</v>
      </c>
      <c r="O308" s="780">
        <v>0</v>
      </c>
      <c r="P308" s="775">
        <v>39.909090909090907</v>
      </c>
      <c r="Q308" s="775">
        <v>39</v>
      </c>
    </row>
    <row r="309" spans="1:17" s="746" customFormat="1" ht="9.6" customHeight="1">
      <c r="A309" s="778"/>
      <c r="B309" s="778"/>
      <c r="C309" s="782" t="s">
        <v>1844</v>
      </c>
      <c r="D309" s="780">
        <v>52</v>
      </c>
      <c r="E309" s="780">
        <v>0</v>
      </c>
      <c r="F309" s="780">
        <v>1</v>
      </c>
      <c r="G309" s="780">
        <v>9</v>
      </c>
      <c r="H309" s="780">
        <v>17</v>
      </c>
      <c r="I309" s="780">
        <v>13</v>
      </c>
      <c r="J309" s="780">
        <v>6</v>
      </c>
      <c r="K309" s="780">
        <v>3</v>
      </c>
      <c r="L309" s="780">
        <v>2</v>
      </c>
      <c r="M309" s="780">
        <v>1</v>
      </c>
      <c r="N309" s="780">
        <v>0</v>
      </c>
      <c r="O309" s="780">
        <v>0</v>
      </c>
      <c r="P309" s="775">
        <v>40.346153846153847</v>
      </c>
      <c r="Q309" s="775">
        <v>38.75</v>
      </c>
    </row>
    <row r="310" spans="1:17" s="746" customFormat="1" ht="18" customHeight="1">
      <c r="A310" s="778"/>
      <c r="B310" s="778" t="s">
        <v>699</v>
      </c>
      <c r="C310" s="781"/>
      <c r="D310" s="780"/>
      <c r="E310" s="780"/>
      <c r="F310" s="780"/>
      <c r="G310" s="780"/>
      <c r="H310" s="780"/>
      <c r="I310" s="780"/>
      <c r="J310" s="780"/>
      <c r="K310" s="780"/>
      <c r="L310" s="780"/>
      <c r="M310" s="780"/>
      <c r="N310" s="780"/>
      <c r="O310" s="780"/>
      <c r="P310" s="775"/>
      <c r="Q310" s="775"/>
    </row>
    <row r="311" spans="1:17" s="746" customFormat="1" ht="19.899999999999999" customHeight="1">
      <c r="A311" s="778"/>
      <c r="C311" s="781" t="s">
        <v>1850</v>
      </c>
      <c r="D311" s="780">
        <v>212</v>
      </c>
      <c r="E311" s="780">
        <v>0</v>
      </c>
      <c r="F311" s="780">
        <v>0</v>
      </c>
      <c r="G311" s="780">
        <v>2</v>
      </c>
      <c r="H311" s="780">
        <v>10</v>
      </c>
      <c r="I311" s="780">
        <v>28</v>
      </c>
      <c r="J311" s="780">
        <v>39</v>
      </c>
      <c r="K311" s="780">
        <v>43</v>
      </c>
      <c r="L311" s="780">
        <v>49</v>
      </c>
      <c r="M311" s="780">
        <v>37</v>
      </c>
      <c r="N311" s="780">
        <v>4</v>
      </c>
      <c r="O311" s="780">
        <v>0</v>
      </c>
      <c r="P311" s="775">
        <v>52.009433962264154</v>
      </c>
      <c r="Q311" s="775">
        <v>52.333333333333336</v>
      </c>
    </row>
    <row r="312" spans="1:17" s="746" customFormat="1" ht="19.899999999999999" customHeight="1">
      <c r="A312" s="778"/>
      <c r="B312" s="778"/>
      <c r="C312" s="781" t="s">
        <v>1851</v>
      </c>
      <c r="D312" s="780">
        <v>39</v>
      </c>
      <c r="E312" s="780">
        <v>0</v>
      </c>
      <c r="F312" s="780">
        <v>0</v>
      </c>
      <c r="G312" s="780">
        <v>8</v>
      </c>
      <c r="H312" s="780">
        <v>14</v>
      </c>
      <c r="I312" s="780">
        <v>9</v>
      </c>
      <c r="J312" s="780">
        <v>4</v>
      </c>
      <c r="K312" s="780">
        <v>4</v>
      </c>
      <c r="L312" s="780">
        <v>0</v>
      </c>
      <c r="M312" s="780">
        <v>0</v>
      </c>
      <c r="N312" s="780">
        <v>0</v>
      </c>
      <c r="O312" s="780">
        <v>0</v>
      </c>
      <c r="P312" s="775">
        <v>39.974358974358971</v>
      </c>
      <c r="Q312" s="775">
        <v>38.166666666666664</v>
      </c>
    </row>
    <row r="313" spans="1:17" s="746" customFormat="1" ht="19.899999999999999" customHeight="1">
      <c r="A313" s="778"/>
      <c r="B313" s="778"/>
      <c r="C313" s="781" t="s">
        <v>1852</v>
      </c>
      <c r="D313" s="780">
        <v>393</v>
      </c>
      <c r="E313" s="780">
        <v>0</v>
      </c>
      <c r="F313" s="780">
        <v>0</v>
      </c>
      <c r="G313" s="780">
        <v>7</v>
      </c>
      <c r="H313" s="780">
        <v>28</v>
      </c>
      <c r="I313" s="780">
        <v>31</v>
      </c>
      <c r="J313" s="780">
        <v>71</v>
      </c>
      <c r="K313" s="780">
        <v>88</v>
      </c>
      <c r="L313" s="780">
        <v>95</v>
      </c>
      <c r="M313" s="780">
        <v>65</v>
      </c>
      <c r="N313" s="780">
        <v>8</v>
      </c>
      <c r="O313" s="780">
        <v>0</v>
      </c>
      <c r="P313" s="775">
        <v>52.073791348600508</v>
      </c>
      <c r="Q313" s="775">
        <v>52.357142857142854</v>
      </c>
    </row>
    <row r="314" spans="1:17" s="746" customFormat="1" ht="19.899999999999999" customHeight="1">
      <c r="A314" s="778"/>
      <c r="B314" s="778"/>
      <c r="C314" s="781" t="s">
        <v>1853</v>
      </c>
      <c r="D314" s="780">
        <v>3537</v>
      </c>
      <c r="E314" s="780">
        <v>25</v>
      </c>
      <c r="F314" s="780">
        <v>1208</v>
      </c>
      <c r="G314" s="780">
        <v>1166</v>
      </c>
      <c r="H314" s="780">
        <v>595</v>
      </c>
      <c r="I314" s="780">
        <v>241</v>
      </c>
      <c r="J314" s="780">
        <v>143</v>
      </c>
      <c r="K314" s="780">
        <v>89</v>
      </c>
      <c r="L314" s="780">
        <v>50</v>
      </c>
      <c r="M314" s="780">
        <v>9</v>
      </c>
      <c r="N314" s="780">
        <v>11</v>
      </c>
      <c r="O314" s="780">
        <v>0</v>
      </c>
      <c r="P314" s="775">
        <v>33.436528131184623</v>
      </c>
      <c r="Q314" s="775">
        <v>30.994464944649447</v>
      </c>
    </row>
    <row r="315" spans="1:17" s="746" customFormat="1" ht="9.6" customHeight="1">
      <c r="A315" s="778"/>
      <c r="B315" s="778"/>
      <c r="C315" s="781" t="s">
        <v>1854</v>
      </c>
      <c r="D315" s="780">
        <v>261</v>
      </c>
      <c r="E315" s="780">
        <v>0</v>
      </c>
      <c r="F315" s="780">
        <v>45</v>
      </c>
      <c r="G315" s="780">
        <v>79</v>
      </c>
      <c r="H315" s="780">
        <v>65</v>
      </c>
      <c r="I315" s="780">
        <v>18</v>
      </c>
      <c r="J315" s="780">
        <v>25</v>
      </c>
      <c r="K315" s="780">
        <v>20</v>
      </c>
      <c r="L315" s="780">
        <v>8</v>
      </c>
      <c r="M315" s="780">
        <v>1</v>
      </c>
      <c r="N315" s="780">
        <v>0</v>
      </c>
      <c r="O315" s="780">
        <v>0</v>
      </c>
      <c r="P315" s="775">
        <v>36.73946360153257</v>
      </c>
      <c r="Q315" s="775">
        <v>34.25</v>
      </c>
    </row>
    <row r="316" spans="1:17" s="746" customFormat="1" ht="9.6" customHeight="1">
      <c r="A316" s="778"/>
      <c r="B316" s="778"/>
      <c r="C316" s="782" t="s">
        <v>1844</v>
      </c>
      <c r="D316" s="780">
        <v>4442</v>
      </c>
      <c r="E316" s="780">
        <v>25</v>
      </c>
      <c r="F316" s="780">
        <v>1253</v>
      </c>
      <c r="G316" s="780">
        <v>1262</v>
      </c>
      <c r="H316" s="780">
        <v>712</v>
      </c>
      <c r="I316" s="780">
        <v>327</v>
      </c>
      <c r="J316" s="780">
        <v>282</v>
      </c>
      <c r="K316" s="780">
        <v>244</v>
      </c>
      <c r="L316" s="780">
        <v>202</v>
      </c>
      <c r="M316" s="780">
        <v>112</v>
      </c>
      <c r="N316" s="780">
        <v>23</v>
      </c>
      <c r="O316" s="780">
        <v>0</v>
      </c>
      <c r="P316" s="775">
        <v>36.223322827555158</v>
      </c>
      <c r="Q316" s="775">
        <v>32.489270386266092</v>
      </c>
    </row>
    <row r="317" spans="1:17" s="746" customFormat="1" ht="18" customHeight="1">
      <c r="A317" s="778"/>
      <c r="B317" s="778" t="s">
        <v>706</v>
      </c>
      <c r="C317" s="781"/>
      <c r="D317" s="780"/>
      <c r="E317" s="780"/>
      <c r="F317" s="780"/>
      <c r="G317" s="780"/>
      <c r="H317" s="780"/>
      <c r="I317" s="780"/>
      <c r="J317" s="780"/>
      <c r="K317" s="780"/>
      <c r="L317" s="780"/>
      <c r="M317" s="780"/>
      <c r="N317" s="780"/>
      <c r="O317" s="780"/>
      <c r="P317" s="775"/>
      <c r="Q317" s="775"/>
    </row>
    <row r="318" spans="1:17" s="746" customFormat="1" ht="19.899999999999999" customHeight="1">
      <c r="A318" s="778"/>
      <c r="C318" s="781" t="s">
        <v>1855</v>
      </c>
      <c r="D318" s="780">
        <v>19</v>
      </c>
      <c r="E318" s="780">
        <v>0</v>
      </c>
      <c r="F318" s="780">
        <v>0</v>
      </c>
      <c r="G318" s="780">
        <v>0</v>
      </c>
      <c r="H318" s="780">
        <v>1</v>
      </c>
      <c r="I318" s="780">
        <v>4</v>
      </c>
      <c r="J318" s="780">
        <v>3</v>
      </c>
      <c r="K318" s="780">
        <v>3</v>
      </c>
      <c r="L318" s="780">
        <v>2</v>
      </c>
      <c r="M318" s="780">
        <v>6</v>
      </c>
      <c r="N318" s="780">
        <v>0</v>
      </c>
      <c r="O318" s="780">
        <v>0</v>
      </c>
      <c r="P318" s="775">
        <v>52.157894736842103</v>
      </c>
      <c r="Q318" s="775">
        <v>51.25</v>
      </c>
    </row>
    <row r="319" spans="1:17" s="746" customFormat="1" ht="9.6" customHeight="1">
      <c r="A319" s="778"/>
      <c r="B319" s="778"/>
      <c r="C319" s="781" t="s">
        <v>1858</v>
      </c>
      <c r="D319" s="780">
        <v>2</v>
      </c>
      <c r="E319" s="780">
        <v>0</v>
      </c>
      <c r="F319" s="780">
        <v>0</v>
      </c>
      <c r="G319" s="780">
        <v>1</v>
      </c>
      <c r="H319" s="780">
        <v>0</v>
      </c>
      <c r="I319" s="780">
        <v>0</v>
      </c>
      <c r="J319" s="780">
        <v>0</v>
      </c>
      <c r="K319" s="780">
        <v>0</v>
      </c>
      <c r="L319" s="780">
        <v>1</v>
      </c>
      <c r="M319" s="780">
        <v>0</v>
      </c>
      <c r="N319" s="780">
        <v>0</v>
      </c>
      <c r="O319" s="780">
        <v>0</v>
      </c>
      <c r="P319" s="775">
        <v>43.5</v>
      </c>
      <c r="Q319" s="775">
        <v>30</v>
      </c>
    </row>
    <row r="320" spans="1:17" s="746" customFormat="1" ht="19.899999999999999" customHeight="1">
      <c r="A320" s="778"/>
      <c r="B320" s="778"/>
      <c r="C320" s="781" t="s">
        <v>1859</v>
      </c>
      <c r="D320" s="780">
        <v>37</v>
      </c>
      <c r="E320" s="780">
        <v>0</v>
      </c>
      <c r="F320" s="780">
        <v>1</v>
      </c>
      <c r="G320" s="780">
        <v>3</v>
      </c>
      <c r="H320" s="780">
        <v>4</v>
      </c>
      <c r="I320" s="780">
        <v>2</v>
      </c>
      <c r="J320" s="780">
        <v>8</v>
      </c>
      <c r="K320" s="780">
        <v>7</v>
      </c>
      <c r="L320" s="780">
        <v>6</v>
      </c>
      <c r="M320" s="780">
        <v>6</v>
      </c>
      <c r="N320" s="780">
        <v>0</v>
      </c>
      <c r="O320" s="780">
        <v>0</v>
      </c>
      <c r="P320" s="775">
        <v>48.918918918918919</v>
      </c>
      <c r="Q320" s="775">
        <v>49.5</v>
      </c>
    </row>
    <row r="321" spans="1:17" s="746" customFormat="1" ht="9.6" customHeight="1">
      <c r="A321" s="691" t="s">
        <v>803</v>
      </c>
      <c r="B321" s="778"/>
      <c r="C321" s="783"/>
      <c r="D321" s="780"/>
      <c r="E321" s="780"/>
      <c r="F321" s="780"/>
      <c r="G321" s="780"/>
      <c r="H321" s="780"/>
      <c r="I321" s="780"/>
      <c r="J321" s="780"/>
      <c r="K321" s="780"/>
      <c r="L321" s="780"/>
      <c r="M321" s="780"/>
      <c r="N321" s="780"/>
      <c r="O321" s="780"/>
      <c r="P321" s="775"/>
      <c r="Q321" s="775"/>
    </row>
    <row r="322" spans="1:17" s="746" customFormat="1" ht="9.6" customHeight="1">
      <c r="A322" s="784" t="s">
        <v>804</v>
      </c>
      <c r="B322" s="778"/>
      <c r="C322" s="783"/>
      <c r="D322" s="780"/>
      <c r="E322" s="780"/>
      <c r="F322" s="780"/>
      <c r="G322" s="780"/>
      <c r="H322" s="780"/>
      <c r="I322" s="780"/>
      <c r="J322" s="780"/>
      <c r="K322" s="780"/>
      <c r="L322" s="780"/>
      <c r="M322" s="780"/>
      <c r="N322" s="780"/>
      <c r="O322" s="780"/>
      <c r="P322" s="775"/>
      <c r="Q322" s="775"/>
    </row>
    <row r="323" spans="1:17" s="746" customFormat="1" ht="9.6" customHeight="1">
      <c r="A323" s="784" t="s">
        <v>606</v>
      </c>
      <c r="B323" s="778"/>
      <c r="C323" s="783"/>
      <c r="D323" s="780"/>
      <c r="E323" s="780"/>
      <c r="F323" s="780"/>
      <c r="G323" s="780"/>
      <c r="H323" s="780"/>
      <c r="I323" s="780"/>
      <c r="J323" s="780"/>
      <c r="K323" s="780"/>
      <c r="L323" s="780"/>
      <c r="M323" s="780"/>
      <c r="N323" s="780"/>
      <c r="O323" s="780"/>
      <c r="P323" s="775"/>
      <c r="Q323" s="775"/>
    </row>
    <row r="324" spans="1:17" s="746" customFormat="1" ht="10.5" customHeight="1">
      <c r="A324" s="778"/>
      <c r="B324" s="778"/>
      <c r="C324" s="783"/>
      <c r="D324" s="780"/>
      <c r="E324" s="780"/>
      <c r="F324" s="780"/>
      <c r="G324" s="780"/>
      <c r="H324" s="780"/>
      <c r="I324" s="780"/>
      <c r="J324" s="780"/>
      <c r="K324" s="780"/>
      <c r="L324" s="780"/>
      <c r="M324" s="780"/>
      <c r="N324" s="780"/>
      <c r="O324" s="780"/>
      <c r="P324" s="775"/>
      <c r="Q324" s="775"/>
    </row>
    <row r="325" spans="1:17" s="746" customFormat="1" ht="9" customHeight="1">
      <c r="A325" s="778" t="s">
        <v>53</v>
      </c>
      <c r="B325" s="778"/>
      <c r="C325" s="783"/>
      <c r="D325" s="780"/>
      <c r="E325" s="780"/>
      <c r="F325" s="780"/>
      <c r="G325" s="780"/>
      <c r="H325" s="780"/>
      <c r="I325" s="780"/>
      <c r="J325" s="780"/>
      <c r="K325" s="780"/>
      <c r="L325" s="780"/>
      <c r="M325" s="780"/>
      <c r="N325" s="780"/>
      <c r="O325" s="780"/>
      <c r="P325" s="775"/>
      <c r="Q325" s="775"/>
    </row>
    <row r="326" spans="1:17" s="746" customFormat="1" ht="19.899999999999999" customHeight="1">
      <c r="A326" s="778"/>
      <c r="B326" s="778"/>
      <c r="C326" s="781" t="s">
        <v>1860</v>
      </c>
      <c r="D326" s="780">
        <v>57</v>
      </c>
      <c r="E326" s="780">
        <v>0</v>
      </c>
      <c r="F326" s="780">
        <v>6</v>
      </c>
      <c r="G326" s="780">
        <v>20</v>
      </c>
      <c r="H326" s="780">
        <v>5</v>
      </c>
      <c r="I326" s="780">
        <v>5</v>
      </c>
      <c r="J326" s="780">
        <v>12</v>
      </c>
      <c r="K326" s="780">
        <v>5</v>
      </c>
      <c r="L326" s="780">
        <v>2</v>
      </c>
      <c r="M326" s="780">
        <v>2</v>
      </c>
      <c r="N326" s="780">
        <v>0</v>
      </c>
      <c r="O326" s="780">
        <v>0</v>
      </c>
      <c r="P326" s="775">
        <v>39.385964912280699</v>
      </c>
      <c r="Q326" s="775">
        <v>35.25</v>
      </c>
    </row>
    <row r="327" spans="1:17" s="746" customFormat="1" ht="9.6" customHeight="1">
      <c r="A327" s="778"/>
      <c r="B327" s="778"/>
      <c r="C327" s="782" t="s">
        <v>1844</v>
      </c>
      <c r="D327" s="780">
        <v>115</v>
      </c>
      <c r="E327" s="780">
        <v>0</v>
      </c>
      <c r="F327" s="780">
        <v>7</v>
      </c>
      <c r="G327" s="780">
        <v>24</v>
      </c>
      <c r="H327" s="780">
        <v>10</v>
      </c>
      <c r="I327" s="780">
        <v>11</v>
      </c>
      <c r="J327" s="780">
        <v>23</v>
      </c>
      <c r="K327" s="780">
        <v>15</v>
      </c>
      <c r="L327" s="780">
        <v>11</v>
      </c>
      <c r="M327" s="780">
        <v>14</v>
      </c>
      <c r="N327" s="780">
        <v>0</v>
      </c>
      <c r="O327" s="780">
        <v>0</v>
      </c>
      <c r="P327" s="775">
        <v>44.634782608695652</v>
      </c>
      <c r="Q327" s="775">
        <v>45.3</v>
      </c>
    </row>
    <row r="328" spans="1:17" s="746" customFormat="1" ht="18" customHeight="1">
      <c r="A328" s="778"/>
      <c r="B328" s="778" t="s">
        <v>1861</v>
      </c>
      <c r="C328" s="782"/>
      <c r="D328" s="780">
        <v>5774</v>
      </c>
      <c r="E328" s="780">
        <v>25</v>
      </c>
      <c r="F328" s="780">
        <v>1261</v>
      </c>
      <c r="G328" s="780">
        <v>1309</v>
      </c>
      <c r="H328" s="780">
        <v>812</v>
      </c>
      <c r="I328" s="780">
        <v>458</v>
      </c>
      <c r="J328" s="780">
        <v>478</v>
      </c>
      <c r="K328" s="780">
        <v>543</v>
      </c>
      <c r="L328" s="780">
        <v>488</v>
      </c>
      <c r="M328" s="780">
        <v>331</v>
      </c>
      <c r="N328" s="780">
        <v>69</v>
      </c>
      <c r="O328" s="780">
        <v>0</v>
      </c>
      <c r="P328" s="775">
        <v>39.750432975406994</v>
      </c>
      <c r="Q328" s="775">
        <v>35.61904761904762</v>
      </c>
    </row>
    <row r="329" spans="1:17" s="746" customFormat="1" ht="18" customHeight="1">
      <c r="A329" s="778"/>
      <c r="B329" s="778" t="s">
        <v>1899</v>
      </c>
      <c r="C329" s="781"/>
      <c r="D329" s="780"/>
      <c r="E329" s="780"/>
      <c r="F329" s="780"/>
      <c r="G329" s="780"/>
      <c r="H329" s="780"/>
      <c r="I329" s="780"/>
      <c r="J329" s="780"/>
      <c r="K329" s="780"/>
      <c r="L329" s="780"/>
      <c r="M329" s="780"/>
      <c r="N329" s="780"/>
      <c r="O329" s="780"/>
      <c r="P329" s="775"/>
      <c r="Q329" s="775"/>
    </row>
    <row r="330" spans="1:17" s="746" customFormat="1" ht="9.6" customHeight="1">
      <c r="A330" s="778"/>
      <c r="C330" s="781" t="s">
        <v>716</v>
      </c>
      <c r="D330" s="780">
        <v>35</v>
      </c>
      <c r="E330" s="780">
        <v>2</v>
      </c>
      <c r="F330" s="780">
        <v>17</v>
      </c>
      <c r="G330" s="780">
        <v>3</v>
      </c>
      <c r="H330" s="780">
        <v>5</v>
      </c>
      <c r="I330" s="780">
        <v>1</v>
      </c>
      <c r="J330" s="780">
        <v>3</v>
      </c>
      <c r="K330" s="780">
        <v>1</v>
      </c>
      <c r="L330" s="780">
        <v>1</v>
      </c>
      <c r="M330" s="780">
        <v>0</v>
      </c>
      <c r="N330" s="780">
        <v>2</v>
      </c>
      <c r="O330" s="780">
        <v>0</v>
      </c>
      <c r="P330" s="775">
        <v>34.571428571428569</v>
      </c>
      <c r="Q330" s="775">
        <v>28.5</v>
      </c>
    </row>
    <row r="331" spans="1:17" s="746" customFormat="1" ht="9.6" customHeight="1">
      <c r="A331" s="778"/>
      <c r="B331" s="778"/>
      <c r="C331" s="781" t="s">
        <v>717</v>
      </c>
      <c r="D331" s="780">
        <v>13</v>
      </c>
      <c r="E331" s="780">
        <v>0</v>
      </c>
      <c r="F331" s="780">
        <v>0</v>
      </c>
      <c r="G331" s="780">
        <v>0</v>
      </c>
      <c r="H331" s="780">
        <v>0</v>
      </c>
      <c r="I331" s="780">
        <v>0</v>
      </c>
      <c r="J331" s="780">
        <v>0</v>
      </c>
      <c r="K331" s="780">
        <v>0</v>
      </c>
      <c r="L331" s="780">
        <v>0</v>
      </c>
      <c r="M331" s="780">
        <v>0</v>
      </c>
      <c r="N331" s="780">
        <v>13</v>
      </c>
      <c r="O331" s="780">
        <v>0</v>
      </c>
      <c r="P331" s="775">
        <v>77.538461538461533</v>
      </c>
      <c r="Q331" s="775">
        <v>76.375</v>
      </c>
    </row>
    <row r="332" spans="1:17" s="746" customFormat="1" ht="9.6" customHeight="1">
      <c r="A332" s="778"/>
      <c r="B332" s="778"/>
      <c r="C332" s="782" t="s">
        <v>1844</v>
      </c>
      <c r="D332" s="780">
        <v>48</v>
      </c>
      <c r="E332" s="780">
        <v>2</v>
      </c>
      <c r="F332" s="780">
        <v>17</v>
      </c>
      <c r="G332" s="780">
        <v>3</v>
      </c>
      <c r="H332" s="780">
        <v>5</v>
      </c>
      <c r="I332" s="780">
        <v>1</v>
      </c>
      <c r="J332" s="780">
        <v>3</v>
      </c>
      <c r="K332" s="780">
        <v>1</v>
      </c>
      <c r="L332" s="780">
        <v>1</v>
      </c>
      <c r="M332" s="780">
        <v>0</v>
      </c>
      <c r="N332" s="780">
        <v>15</v>
      </c>
      <c r="O332" s="780">
        <v>0</v>
      </c>
      <c r="P332" s="775">
        <v>46.208333333333336</v>
      </c>
      <c r="Q332" s="775">
        <v>35</v>
      </c>
    </row>
    <row r="333" spans="1:17" s="746" customFormat="1" ht="18" customHeight="1">
      <c r="A333" s="778"/>
      <c r="B333" s="778" t="s">
        <v>718</v>
      </c>
      <c r="C333" s="781"/>
      <c r="D333" s="780"/>
      <c r="E333" s="780"/>
      <c r="F333" s="780"/>
      <c r="G333" s="780"/>
      <c r="H333" s="780"/>
      <c r="I333" s="780"/>
      <c r="J333" s="780"/>
      <c r="K333" s="780"/>
      <c r="L333" s="780"/>
      <c r="M333" s="780"/>
      <c r="N333" s="780"/>
      <c r="O333" s="780"/>
      <c r="P333" s="775"/>
      <c r="Q333" s="775"/>
    </row>
    <row r="334" spans="1:17" s="746" customFormat="1" ht="9.6" customHeight="1">
      <c r="A334" s="778"/>
      <c r="C334" s="781" t="s">
        <v>718</v>
      </c>
      <c r="D334" s="780">
        <v>1325</v>
      </c>
      <c r="E334" s="780">
        <v>0</v>
      </c>
      <c r="F334" s="780">
        <v>57</v>
      </c>
      <c r="G334" s="780">
        <v>119</v>
      </c>
      <c r="H334" s="780">
        <v>144</v>
      </c>
      <c r="I334" s="780">
        <v>133</v>
      </c>
      <c r="J334" s="780">
        <v>194</v>
      </c>
      <c r="K334" s="780">
        <v>238</v>
      </c>
      <c r="L334" s="780">
        <v>174</v>
      </c>
      <c r="M334" s="780">
        <v>137</v>
      </c>
      <c r="N334" s="780">
        <v>124</v>
      </c>
      <c r="O334" s="780">
        <v>5</v>
      </c>
      <c r="P334" s="775">
        <v>49.000757575757575</v>
      </c>
      <c r="Q334" s="775">
        <v>49.24074074074074</v>
      </c>
    </row>
    <row r="335" spans="1:17" s="746" customFormat="1" ht="9.6" customHeight="1">
      <c r="A335" s="778"/>
      <c r="B335" s="778"/>
      <c r="C335" s="781" t="s">
        <v>719</v>
      </c>
      <c r="D335" s="780">
        <v>45</v>
      </c>
      <c r="E335" s="780">
        <v>0</v>
      </c>
      <c r="F335" s="780">
        <v>0</v>
      </c>
      <c r="G335" s="780">
        <v>0</v>
      </c>
      <c r="H335" s="780">
        <v>0</v>
      </c>
      <c r="I335" s="780">
        <v>1</v>
      </c>
      <c r="J335" s="780">
        <v>6</v>
      </c>
      <c r="K335" s="780">
        <v>4</v>
      </c>
      <c r="L335" s="780">
        <v>9</v>
      </c>
      <c r="M335" s="780">
        <v>8</v>
      </c>
      <c r="N335" s="780">
        <v>17</v>
      </c>
      <c r="O335" s="780">
        <v>0</v>
      </c>
      <c r="P335" s="775">
        <v>61.711111111111109</v>
      </c>
      <c r="Q335" s="775">
        <v>60.5</v>
      </c>
    </row>
    <row r="336" spans="1:17" s="746" customFormat="1" ht="9.6" customHeight="1">
      <c r="A336" s="778"/>
      <c r="B336" s="778"/>
      <c r="C336" s="781" t="s">
        <v>1862</v>
      </c>
      <c r="D336" s="780">
        <v>132</v>
      </c>
      <c r="E336" s="780">
        <v>0</v>
      </c>
      <c r="F336" s="780">
        <v>0</v>
      </c>
      <c r="G336" s="780">
        <v>0</v>
      </c>
      <c r="H336" s="780">
        <v>2</v>
      </c>
      <c r="I336" s="780">
        <v>11</v>
      </c>
      <c r="J336" s="780">
        <v>17</v>
      </c>
      <c r="K336" s="780">
        <v>33</v>
      </c>
      <c r="L336" s="780">
        <v>24</v>
      </c>
      <c r="M336" s="780">
        <v>18</v>
      </c>
      <c r="N336" s="780">
        <v>27</v>
      </c>
      <c r="O336" s="780">
        <v>0</v>
      </c>
      <c r="P336" s="775">
        <v>56.810606060606062</v>
      </c>
      <c r="Q336" s="775">
        <v>54.6</v>
      </c>
    </row>
    <row r="337" spans="1:17" s="746" customFormat="1" ht="9.6" customHeight="1">
      <c r="A337" s="778"/>
      <c r="B337" s="778"/>
      <c r="C337" s="782" t="s">
        <v>1844</v>
      </c>
      <c r="D337" s="780">
        <v>1502</v>
      </c>
      <c r="E337" s="780">
        <v>0</v>
      </c>
      <c r="F337" s="780">
        <v>57</v>
      </c>
      <c r="G337" s="780">
        <v>119</v>
      </c>
      <c r="H337" s="780">
        <v>146</v>
      </c>
      <c r="I337" s="780">
        <v>145</v>
      </c>
      <c r="J337" s="780">
        <v>217</v>
      </c>
      <c r="K337" s="780">
        <v>275</v>
      </c>
      <c r="L337" s="780">
        <v>207</v>
      </c>
      <c r="M337" s="780">
        <v>163</v>
      </c>
      <c r="N337" s="780">
        <v>168</v>
      </c>
      <c r="O337" s="780">
        <v>5</v>
      </c>
      <c r="P337" s="775">
        <v>50.071476285905142</v>
      </c>
      <c r="Q337" s="775">
        <v>50.15625</v>
      </c>
    </row>
    <row r="338" spans="1:17" s="746" customFormat="1" ht="18" customHeight="1">
      <c r="A338" s="778"/>
      <c r="B338" s="778" t="s">
        <v>721</v>
      </c>
      <c r="C338" s="781"/>
      <c r="D338" s="780"/>
      <c r="E338" s="780"/>
      <c r="F338" s="780"/>
      <c r="G338" s="780"/>
      <c r="H338" s="780"/>
      <c r="I338" s="780"/>
      <c r="J338" s="780"/>
      <c r="K338" s="780"/>
      <c r="L338" s="780"/>
      <c r="M338" s="780"/>
      <c r="N338" s="780"/>
      <c r="O338" s="780"/>
      <c r="P338" s="775"/>
      <c r="Q338" s="775"/>
    </row>
    <row r="339" spans="1:17" s="746" customFormat="1" ht="9.6" customHeight="1">
      <c r="A339" s="778"/>
      <c r="C339" s="781" t="s">
        <v>721</v>
      </c>
      <c r="D339" s="780">
        <v>1199</v>
      </c>
      <c r="E339" s="780">
        <v>118</v>
      </c>
      <c r="F339" s="780">
        <v>631</v>
      </c>
      <c r="G339" s="780">
        <v>264</v>
      </c>
      <c r="H339" s="780">
        <v>76</v>
      </c>
      <c r="I339" s="780">
        <v>50</v>
      </c>
      <c r="J339" s="780">
        <v>24</v>
      </c>
      <c r="K339" s="780">
        <v>16</v>
      </c>
      <c r="L339" s="780">
        <v>11</v>
      </c>
      <c r="M339" s="780">
        <v>2</v>
      </c>
      <c r="N339" s="780">
        <v>7</v>
      </c>
      <c r="O339" s="780">
        <v>0</v>
      </c>
      <c r="P339" s="775">
        <v>29.993327773144287</v>
      </c>
      <c r="Q339" s="775">
        <v>27.377272727272729</v>
      </c>
    </row>
    <row r="340" spans="1:17" s="746" customFormat="1" ht="9.6" customHeight="1">
      <c r="A340" s="778"/>
      <c r="B340" s="778"/>
      <c r="C340" s="781" t="s">
        <v>722</v>
      </c>
      <c r="D340" s="780">
        <v>154</v>
      </c>
      <c r="E340" s="780">
        <v>83</v>
      </c>
      <c r="F340" s="780">
        <v>58</v>
      </c>
      <c r="G340" s="780">
        <v>10</v>
      </c>
      <c r="H340" s="780">
        <v>3</v>
      </c>
      <c r="I340" s="780">
        <v>0</v>
      </c>
      <c r="J340" s="780">
        <v>0</v>
      </c>
      <c r="K340" s="780">
        <v>0</v>
      </c>
      <c r="L340" s="780">
        <v>0</v>
      </c>
      <c r="M340" s="780">
        <v>0</v>
      </c>
      <c r="N340" s="780">
        <v>0</v>
      </c>
      <c r="O340" s="780">
        <v>0</v>
      </c>
      <c r="P340" s="775">
        <v>24.305194805194805</v>
      </c>
      <c r="Q340" s="775">
        <v>24.033333333333335</v>
      </c>
    </row>
    <row r="341" spans="1:17" s="746" customFormat="1" ht="9.6" customHeight="1">
      <c r="A341" s="778"/>
      <c r="B341" s="778"/>
      <c r="C341" s="782" t="s">
        <v>1844</v>
      </c>
      <c r="D341" s="780">
        <v>1353</v>
      </c>
      <c r="E341" s="780">
        <v>201</v>
      </c>
      <c r="F341" s="780">
        <v>689</v>
      </c>
      <c r="G341" s="780">
        <v>274</v>
      </c>
      <c r="H341" s="780">
        <v>79</v>
      </c>
      <c r="I341" s="780">
        <v>50</v>
      </c>
      <c r="J341" s="780">
        <v>24</v>
      </c>
      <c r="K341" s="780">
        <v>16</v>
      </c>
      <c r="L341" s="780">
        <v>11</v>
      </c>
      <c r="M341" s="780">
        <v>2</v>
      </c>
      <c r="N341" s="780">
        <v>7</v>
      </c>
      <c r="O341" s="780">
        <v>0</v>
      </c>
      <c r="P341" s="775">
        <v>29.345898004434591</v>
      </c>
      <c r="Q341" s="775">
        <v>26.920382165605094</v>
      </c>
    </row>
    <row r="342" spans="1:17" s="746" customFormat="1" ht="18" customHeight="1">
      <c r="A342" s="778"/>
      <c r="B342" s="778" t="s">
        <v>1863</v>
      </c>
      <c r="C342" s="782"/>
      <c r="D342" s="780">
        <v>2903</v>
      </c>
      <c r="E342" s="780">
        <v>203</v>
      </c>
      <c r="F342" s="780">
        <v>763</v>
      </c>
      <c r="G342" s="780">
        <v>396</v>
      </c>
      <c r="H342" s="780">
        <v>230</v>
      </c>
      <c r="I342" s="780">
        <v>196</v>
      </c>
      <c r="J342" s="780">
        <v>244</v>
      </c>
      <c r="K342" s="780">
        <v>292</v>
      </c>
      <c r="L342" s="780">
        <v>219</v>
      </c>
      <c r="M342" s="780">
        <v>165</v>
      </c>
      <c r="N342" s="780">
        <v>190</v>
      </c>
      <c r="O342" s="780">
        <v>5</v>
      </c>
      <c r="P342" s="775">
        <v>40.331262939958592</v>
      </c>
      <c r="Q342" s="775">
        <v>35.913043478260867</v>
      </c>
    </row>
    <row r="343" spans="1:17" s="746" customFormat="1" ht="27" customHeight="1">
      <c r="A343" s="778" t="s">
        <v>1904</v>
      </c>
      <c r="B343" s="778"/>
      <c r="C343" s="781"/>
      <c r="D343" s="780"/>
      <c r="E343" s="780"/>
      <c r="F343" s="780"/>
      <c r="G343" s="780"/>
      <c r="H343" s="780"/>
      <c r="I343" s="780"/>
      <c r="J343" s="780"/>
      <c r="K343" s="780"/>
      <c r="L343" s="780"/>
      <c r="M343" s="780"/>
      <c r="N343" s="780"/>
      <c r="O343" s="780"/>
      <c r="P343" s="775"/>
      <c r="Q343" s="775"/>
    </row>
    <row r="344" spans="1:17" s="746" customFormat="1" ht="9" customHeight="1">
      <c r="A344" s="778" t="s">
        <v>1906</v>
      </c>
      <c r="B344" s="778"/>
      <c r="C344" s="781"/>
      <c r="D344" s="780">
        <v>8677</v>
      </c>
      <c r="E344" s="780">
        <v>228</v>
      </c>
      <c r="F344" s="780">
        <v>2024</v>
      </c>
      <c r="G344" s="780">
        <v>1705</v>
      </c>
      <c r="H344" s="780">
        <v>1042</v>
      </c>
      <c r="I344" s="780">
        <v>654</v>
      </c>
      <c r="J344" s="780">
        <v>722</v>
      </c>
      <c r="K344" s="780">
        <v>835</v>
      </c>
      <c r="L344" s="780">
        <v>707</v>
      </c>
      <c r="M344" s="780">
        <v>496</v>
      </c>
      <c r="N344" s="780">
        <v>259</v>
      </c>
      <c r="O344" s="780">
        <v>5</v>
      </c>
      <c r="P344" s="775">
        <v>39.944534132841326</v>
      </c>
      <c r="Q344" s="775">
        <v>35.676595744680853</v>
      </c>
    </row>
    <row r="345" spans="1:17" s="746" customFormat="1" ht="27" customHeight="1">
      <c r="A345" s="778" t="s">
        <v>544</v>
      </c>
      <c r="B345" s="778"/>
      <c r="C345" s="781"/>
      <c r="D345" s="780"/>
      <c r="E345" s="780"/>
      <c r="F345" s="780"/>
      <c r="G345" s="780"/>
      <c r="H345" s="780"/>
      <c r="I345" s="780"/>
      <c r="J345" s="780"/>
      <c r="K345" s="780"/>
      <c r="L345" s="780"/>
      <c r="M345" s="780"/>
      <c r="N345" s="780"/>
      <c r="O345" s="780"/>
      <c r="P345" s="775"/>
      <c r="Q345" s="775"/>
    </row>
    <row r="346" spans="1:17" s="746" customFormat="1" ht="18" customHeight="1">
      <c r="A346" s="778"/>
      <c r="B346" s="778" t="s">
        <v>344</v>
      </c>
      <c r="C346" s="781"/>
      <c r="D346" s="780"/>
      <c r="E346" s="780"/>
      <c r="F346" s="780"/>
      <c r="G346" s="780"/>
      <c r="H346" s="780"/>
      <c r="I346" s="780"/>
      <c r="J346" s="780"/>
      <c r="K346" s="780"/>
      <c r="L346" s="780"/>
      <c r="M346" s="780"/>
      <c r="N346" s="780"/>
      <c r="O346" s="780"/>
      <c r="P346" s="775"/>
      <c r="Q346" s="775"/>
    </row>
    <row r="347" spans="1:17" s="746" customFormat="1" ht="9.6" customHeight="1">
      <c r="C347" s="781" t="s">
        <v>1838</v>
      </c>
      <c r="D347" s="780">
        <v>868</v>
      </c>
      <c r="E347" s="780">
        <v>0</v>
      </c>
      <c r="F347" s="780">
        <v>0</v>
      </c>
      <c r="G347" s="780">
        <v>0</v>
      </c>
      <c r="H347" s="780">
        <v>0</v>
      </c>
      <c r="I347" s="780">
        <v>0</v>
      </c>
      <c r="J347" s="780">
        <v>42</v>
      </c>
      <c r="K347" s="780">
        <v>148</v>
      </c>
      <c r="L347" s="780">
        <v>287</v>
      </c>
      <c r="M347" s="780">
        <v>312</v>
      </c>
      <c r="N347" s="780">
        <v>79</v>
      </c>
      <c r="O347" s="780">
        <v>0</v>
      </c>
      <c r="P347" s="775">
        <v>58.399769585253459</v>
      </c>
      <c r="Q347" s="775">
        <v>58.348484848484851</v>
      </c>
    </row>
    <row r="348" spans="1:17" s="746" customFormat="1" ht="9.6" customHeight="1">
      <c r="A348" s="778"/>
      <c r="B348" s="778"/>
      <c r="C348" s="781" t="s">
        <v>1839</v>
      </c>
      <c r="D348" s="780">
        <v>2319</v>
      </c>
      <c r="E348" s="780">
        <v>0</v>
      </c>
      <c r="F348" s="780">
        <v>0</v>
      </c>
      <c r="G348" s="780">
        <v>0</v>
      </c>
      <c r="H348" s="780">
        <v>0</v>
      </c>
      <c r="I348" s="780">
        <v>6</v>
      </c>
      <c r="J348" s="780">
        <v>54</v>
      </c>
      <c r="K348" s="780">
        <v>286</v>
      </c>
      <c r="L348" s="780">
        <v>796</v>
      </c>
      <c r="M348" s="780">
        <v>1003</v>
      </c>
      <c r="N348" s="780">
        <v>174</v>
      </c>
      <c r="O348" s="780">
        <v>0</v>
      </c>
      <c r="P348" s="775">
        <v>59.103924105217764</v>
      </c>
      <c r="Q348" s="775">
        <v>59.093085106382979</v>
      </c>
    </row>
    <row r="349" spans="1:17" s="746" customFormat="1" ht="19.899999999999999" customHeight="1">
      <c r="A349" s="778"/>
      <c r="B349" s="778"/>
      <c r="C349" s="781" t="s">
        <v>1840</v>
      </c>
      <c r="D349" s="780">
        <v>1307</v>
      </c>
      <c r="E349" s="780">
        <v>0</v>
      </c>
      <c r="F349" s="780">
        <v>0</v>
      </c>
      <c r="G349" s="780">
        <v>4</v>
      </c>
      <c r="H349" s="780">
        <v>21</v>
      </c>
      <c r="I349" s="780">
        <v>32</v>
      </c>
      <c r="J349" s="780">
        <v>164</v>
      </c>
      <c r="K349" s="780">
        <v>342</v>
      </c>
      <c r="L349" s="780">
        <v>385</v>
      </c>
      <c r="M349" s="780">
        <v>323</v>
      </c>
      <c r="N349" s="780">
        <v>36</v>
      </c>
      <c r="O349" s="780">
        <v>0</v>
      </c>
      <c r="P349" s="775">
        <v>55.222647283856162</v>
      </c>
      <c r="Q349" s="775">
        <v>55.115853658536587</v>
      </c>
    </row>
    <row r="350" spans="1:17" s="746" customFormat="1" ht="19.899999999999999" customHeight="1">
      <c r="A350" s="778"/>
      <c r="B350" s="778"/>
      <c r="C350" s="781" t="s">
        <v>1841</v>
      </c>
      <c r="D350" s="780">
        <v>78</v>
      </c>
      <c r="E350" s="780">
        <v>0</v>
      </c>
      <c r="F350" s="780">
        <v>0</v>
      </c>
      <c r="G350" s="780">
        <v>2</v>
      </c>
      <c r="H350" s="780">
        <v>10</v>
      </c>
      <c r="I350" s="780">
        <v>8</v>
      </c>
      <c r="J350" s="780">
        <v>18</v>
      </c>
      <c r="K350" s="780">
        <v>19</v>
      </c>
      <c r="L350" s="780">
        <v>8</v>
      </c>
      <c r="M350" s="780">
        <v>6</v>
      </c>
      <c r="N350" s="780">
        <v>7</v>
      </c>
      <c r="O350" s="780">
        <v>0</v>
      </c>
      <c r="P350" s="775">
        <v>50.012820512820511</v>
      </c>
      <c r="Q350" s="775">
        <v>49.333333333333336</v>
      </c>
    </row>
    <row r="351" spans="1:17" s="746" customFormat="1" ht="9.6" customHeight="1">
      <c r="A351" s="778"/>
      <c r="B351" s="778"/>
      <c r="C351" s="781" t="s">
        <v>684</v>
      </c>
      <c r="D351" s="780">
        <v>1659</v>
      </c>
      <c r="E351" s="780">
        <v>0</v>
      </c>
      <c r="F351" s="780">
        <v>0</v>
      </c>
      <c r="G351" s="780">
        <v>9</v>
      </c>
      <c r="H351" s="780">
        <v>116</v>
      </c>
      <c r="I351" s="780">
        <v>292</v>
      </c>
      <c r="J351" s="780">
        <v>489</v>
      </c>
      <c r="K351" s="780">
        <v>424</v>
      </c>
      <c r="L351" s="780">
        <v>219</v>
      </c>
      <c r="M351" s="780">
        <v>95</v>
      </c>
      <c r="N351" s="780">
        <v>15</v>
      </c>
      <c r="O351" s="780">
        <v>0</v>
      </c>
      <c r="P351" s="775">
        <v>48.9873417721519</v>
      </c>
      <c r="Q351" s="775">
        <v>48.211340206185568</v>
      </c>
    </row>
    <row r="352" spans="1:17" s="746" customFormat="1" ht="9.6" customHeight="1">
      <c r="A352" s="778"/>
      <c r="B352" s="778"/>
      <c r="C352" s="781" t="s">
        <v>685</v>
      </c>
      <c r="D352" s="780">
        <v>5683</v>
      </c>
      <c r="E352" s="780">
        <v>0</v>
      </c>
      <c r="F352" s="780">
        <v>1</v>
      </c>
      <c r="G352" s="780">
        <v>81</v>
      </c>
      <c r="H352" s="780">
        <v>523</v>
      </c>
      <c r="I352" s="780">
        <v>995</v>
      </c>
      <c r="J352" s="780">
        <v>1562</v>
      </c>
      <c r="K352" s="780">
        <v>1388</v>
      </c>
      <c r="L352" s="780">
        <v>754</v>
      </c>
      <c r="M352" s="780">
        <v>330</v>
      </c>
      <c r="N352" s="780">
        <v>49</v>
      </c>
      <c r="O352" s="780">
        <v>0</v>
      </c>
      <c r="P352" s="775">
        <v>48.556396269575927</v>
      </c>
      <c r="Q352" s="775">
        <v>47.965909090909093</v>
      </c>
    </row>
    <row r="353" spans="1:17" s="746" customFormat="1" ht="9.6" customHeight="1">
      <c r="A353" s="778"/>
      <c r="B353" s="778"/>
      <c r="C353" s="781" t="s">
        <v>1842</v>
      </c>
      <c r="D353" s="780">
        <v>198</v>
      </c>
      <c r="E353" s="780">
        <v>0</v>
      </c>
      <c r="F353" s="780">
        <v>0</v>
      </c>
      <c r="G353" s="780">
        <v>50</v>
      </c>
      <c r="H353" s="780">
        <v>117</v>
      </c>
      <c r="I353" s="780">
        <v>27</v>
      </c>
      <c r="J353" s="780">
        <v>4</v>
      </c>
      <c r="K353" s="780">
        <v>0</v>
      </c>
      <c r="L353" s="780">
        <v>0</v>
      </c>
      <c r="M353" s="780">
        <v>0</v>
      </c>
      <c r="N353" s="780">
        <v>0</v>
      </c>
      <c r="O353" s="780">
        <v>0</v>
      </c>
      <c r="P353" s="775">
        <v>36.646464646464644</v>
      </c>
      <c r="Q353" s="775">
        <v>36</v>
      </c>
    </row>
    <row r="354" spans="1:17" s="746" customFormat="1" ht="9.6" customHeight="1">
      <c r="A354" s="778"/>
      <c r="B354" s="778"/>
      <c r="C354" s="781" t="s">
        <v>1843</v>
      </c>
      <c r="D354" s="780">
        <v>104</v>
      </c>
      <c r="E354" s="780">
        <v>0</v>
      </c>
      <c r="F354" s="780">
        <v>7</v>
      </c>
      <c r="G354" s="780">
        <v>8</v>
      </c>
      <c r="H354" s="780">
        <v>11</v>
      </c>
      <c r="I354" s="780">
        <v>22</v>
      </c>
      <c r="J354" s="780">
        <v>14</v>
      </c>
      <c r="K354" s="780">
        <v>12</v>
      </c>
      <c r="L354" s="780">
        <v>5</v>
      </c>
      <c r="M354" s="780">
        <v>7</v>
      </c>
      <c r="N354" s="780">
        <v>18</v>
      </c>
      <c r="O354" s="780">
        <v>0</v>
      </c>
      <c r="P354" s="775">
        <v>47.932692307692307</v>
      </c>
      <c r="Q354" s="775">
        <v>44.8</v>
      </c>
    </row>
    <row r="355" spans="1:17" s="746" customFormat="1" ht="9.6" customHeight="1">
      <c r="A355" s="778"/>
      <c r="B355" s="778"/>
      <c r="C355" s="782" t="s">
        <v>1844</v>
      </c>
      <c r="D355" s="780">
        <v>12216</v>
      </c>
      <c r="E355" s="780">
        <v>0</v>
      </c>
      <c r="F355" s="780">
        <v>8</v>
      </c>
      <c r="G355" s="780">
        <v>154</v>
      </c>
      <c r="H355" s="780">
        <v>798</v>
      </c>
      <c r="I355" s="780">
        <v>1382</v>
      </c>
      <c r="J355" s="780">
        <v>2347</v>
      </c>
      <c r="K355" s="780">
        <v>2619</v>
      </c>
      <c r="L355" s="780">
        <v>2454</v>
      </c>
      <c r="M355" s="780">
        <v>2076</v>
      </c>
      <c r="N355" s="780">
        <v>378</v>
      </c>
      <c r="O355" s="780">
        <v>0</v>
      </c>
      <c r="P355" s="775">
        <v>51.840782580222658</v>
      </c>
      <c r="Q355" s="775">
        <v>51.553539019963701</v>
      </c>
    </row>
    <row r="356" spans="1:17" s="746" customFormat="1" ht="18" customHeight="1">
      <c r="A356" s="778"/>
      <c r="B356" s="778" t="s">
        <v>689</v>
      </c>
      <c r="C356" s="781"/>
      <c r="D356" s="780"/>
      <c r="E356" s="780"/>
      <c r="F356" s="780"/>
      <c r="G356" s="780"/>
      <c r="H356" s="780"/>
      <c r="I356" s="780"/>
      <c r="J356" s="780"/>
      <c r="K356" s="780"/>
      <c r="L356" s="780"/>
      <c r="M356" s="780"/>
      <c r="N356" s="780"/>
      <c r="O356" s="780"/>
      <c r="P356" s="775"/>
      <c r="Q356" s="775"/>
    </row>
    <row r="357" spans="1:17" s="746" customFormat="1" ht="9.6" customHeight="1">
      <c r="A357" s="778"/>
      <c r="C357" s="781" t="s">
        <v>1845</v>
      </c>
      <c r="D357" s="780">
        <v>62</v>
      </c>
      <c r="E357" s="780">
        <v>0</v>
      </c>
      <c r="F357" s="780">
        <v>7</v>
      </c>
      <c r="G357" s="780">
        <v>15</v>
      </c>
      <c r="H357" s="780">
        <v>4</v>
      </c>
      <c r="I357" s="780">
        <v>4</v>
      </c>
      <c r="J357" s="780">
        <v>11</v>
      </c>
      <c r="K357" s="780">
        <v>5</v>
      </c>
      <c r="L357" s="780">
        <v>5</v>
      </c>
      <c r="M357" s="780">
        <v>7</v>
      </c>
      <c r="N357" s="780">
        <v>4</v>
      </c>
      <c r="O357" s="780">
        <v>0</v>
      </c>
      <c r="P357" s="775">
        <v>44.532258064516128</v>
      </c>
      <c r="Q357" s="775">
        <v>44.5</v>
      </c>
    </row>
    <row r="358" spans="1:17" s="746" customFormat="1" ht="9.6" customHeight="1">
      <c r="A358" s="778"/>
      <c r="B358" s="778"/>
      <c r="C358" s="781" t="s">
        <v>1847</v>
      </c>
      <c r="D358" s="780">
        <v>2</v>
      </c>
      <c r="E358" s="780">
        <v>0</v>
      </c>
      <c r="F358" s="780">
        <v>0</v>
      </c>
      <c r="G358" s="780">
        <v>0</v>
      </c>
      <c r="H358" s="780">
        <v>0</v>
      </c>
      <c r="I358" s="780">
        <v>0</v>
      </c>
      <c r="J358" s="780">
        <v>0</v>
      </c>
      <c r="K358" s="780">
        <v>0</v>
      </c>
      <c r="L358" s="780">
        <v>0</v>
      </c>
      <c r="M358" s="780">
        <v>2</v>
      </c>
      <c r="N358" s="780">
        <v>0</v>
      </c>
      <c r="O358" s="780">
        <v>0</v>
      </c>
      <c r="P358" s="775">
        <v>62</v>
      </c>
      <c r="Q358" s="775">
        <v>61.5</v>
      </c>
    </row>
    <row r="359" spans="1:17" s="746" customFormat="1" ht="9.6" customHeight="1">
      <c r="A359" s="778"/>
      <c r="B359" s="778"/>
      <c r="C359" s="781" t="s">
        <v>1865</v>
      </c>
      <c r="D359" s="780">
        <v>45</v>
      </c>
      <c r="E359" s="780">
        <v>0</v>
      </c>
      <c r="F359" s="780">
        <v>0</v>
      </c>
      <c r="G359" s="780">
        <v>2</v>
      </c>
      <c r="H359" s="780">
        <v>3</v>
      </c>
      <c r="I359" s="780">
        <v>4</v>
      </c>
      <c r="J359" s="780">
        <v>8</v>
      </c>
      <c r="K359" s="780">
        <v>4</v>
      </c>
      <c r="L359" s="780">
        <v>15</v>
      </c>
      <c r="M359" s="780">
        <v>7</v>
      </c>
      <c r="N359" s="780">
        <v>2</v>
      </c>
      <c r="O359" s="780">
        <v>0</v>
      </c>
      <c r="P359" s="775">
        <v>52.488888888888887</v>
      </c>
      <c r="Q359" s="775">
        <v>54.75</v>
      </c>
    </row>
    <row r="360" spans="1:17" s="746" customFormat="1" ht="9.6" customHeight="1">
      <c r="A360" s="778"/>
      <c r="B360" s="778"/>
      <c r="C360" s="781" t="s">
        <v>1848</v>
      </c>
      <c r="D360" s="780">
        <v>259</v>
      </c>
      <c r="E360" s="780">
        <v>6</v>
      </c>
      <c r="F360" s="780">
        <v>61</v>
      </c>
      <c r="G360" s="780">
        <v>96</v>
      </c>
      <c r="H360" s="780">
        <v>40</v>
      </c>
      <c r="I360" s="780">
        <v>14</v>
      </c>
      <c r="J360" s="780">
        <v>6</v>
      </c>
      <c r="K360" s="780">
        <v>16</v>
      </c>
      <c r="L360" s="780">
        <v>13</v>
      </c>
      <c r="M360" s="780">
        <v>7</v>
      </c>
      <c r="N360" s="780">
        <v>0</v>
      </c>
      <c r="O360" s="780">
        <v>0</v>
      </c>
      <c r="P360" s="775">
        <v>35.586872586872587</v>
      </c>
      <c r="Q360" s="775">
        <v>31.738095238095237</v>
      </c>
    </row>
    <row r="361" spans="1:17" s="746" customFormat="1" ht="9.6" customHeight="1">
      <c r="A361" s="778"/>
      <c r="B361" s="778"/>
      <c r="C361" s="781" t="s">
        <v>1849</v>
      </c>
      <c r="D361" s="780">
        <v>55</v>
      </c>
      <c r="E361" s="780">
        <v>0</v>
      </c>
      <c r="F361" s="780">
        <v>1</v>
      </c>
      <c r="G361" s="780">
        <v>15</v>
      </c>
      <c r="H361" s="780">
        <v>20</v>
      </c>
      <c r="I361" s="780">
        <v>17</v>
      </c>
      <c r="J361" s="780">
        <v>2</v>
      </c>
      <c r="K361" s="780">
        <v>0</v>
      </c>
      <c r="L361" s="780">
        <v>0</v>
      </c>
      <c r="M361" s="780">
        <v>0</v>
      </c>
      <c r="N361" s="780">
        <v>0</v>
      </c>
      <c r="O361" s="780">
        <v>0</v>
      </c>
      <c r="P361" s="775">
        <v>37.418181818181822</v>
      </c>
      <c r="Q361" s="775">
        <v>36.166666666666664</v>
      </c>
    </row>
    <row r="362" spans="1:17" s="746" customFormat="1" ht="9.6" customHeight="1">
      <c r="A362" s="778"/>
      <c r="B362" s="778"/>
      <c r="C362" s="782" t="s">
        <v>1844</v>
      </c>
      <c r="D362" s="780">
        <v>423</v>
      </c>
      <c r="E362" s="780">
        <v>6</v>
      </c>
      <c r="F362" s="780">
        <v>69</v>
      </c>
      <c r="G362" s="780">
        <v>128</v>
      </c>
      <c r="H362" s="780">
        <v>67</v>
      </c>
      <c r="I362" s="780">
        <v>39</v>
      </c>
      <c r="J362" s="780">
        <v>27</v>
      </c>
      <c r="K362" s="780">
        <v>25</v>
      </c>
      <c r="L362" s="780">
        <v>33</v>
      </c>
      <c r="M362" s="780">
        <v>23</v>
      </c>
      <c r="N362" s="780">
        <v>6</v>
      </c>
      <c r="O362" s="780">
        <v>0</v>
      </c>
      <c r="P362" s="775">
        <v>39.059101654846337</v>
      </c>
      <c r="Q362" s="775">
        <v>34.56666666666667</v>
      </c>
    </row>
    <row r="363" spans="1:17" s="746" customFormat="1" ht="18" customHeight="1">
      <c r="A363" s="778"/>
      <c r="B363" s="778" t="s">
        <v>699</v>
      </c>
      <c r="C363" s="781"/>
      <c r="D363" s="780"/>
      <c r="E363" s="780"/>
      <c r="F363" s="780"/>
      <c r="G363" s="780"/>
      <c r="H363" s="780"/>
      <c r="I363" s="780"/>
      <c r="J363" s="780"/>
      <c r="K363" s="780"/>
      <c r="L363" s="780"/>
      <c r="M363" s="780"/>
      <c r="N363" s="780"/>
      <c r="O363" s="780"/>
      <c r="P363" s="775"/>
      <c r="Q363" s="775"/>
    </row>
    <row r="364" spans="1:17" s="746" customFormat="1" ht="19.899999999999999" customHeight="1">
      <c r="A364" s="778"/>
      <c r="C364" s="781" t="s">
        <v>1850</v>
      </c>
      <c r="D364" s="780">
        <v>816</v>
      </c>
      <c r="E364" s="780">
        <v>0</v>
      </c>
      <c r="F364" s="780">
        <v>0</v>
      </c>
      <c r="G364" s="780">
        <v>22</v>
      </c>
      <c r="H364" s="780">
        <v>127</v>
      </c>
      <c r="I364" s="780">
        <v>141</v>
      </c>
      <c r="J364" s="780">
        <v>150</v>
      </c>
      <c r="K364" s="780">
        <v>152</v>
      </c>
      <c r="L364" s="780">
        <v>119</v>
      </c>
      <c r="M364" s="780">
        <v>100</v>
      </c>
      <c r="N364" s="780">
        <v>5</v>
      </c>
      <c r="O364" s="780">
        <v>0</v>
      </c>
      <c r="P364" s="775">
        <v>48.560049019607845</v>
      </c>
      <c r="Q364" s="775">
        <v>47.87096774193548</v>
      </c>
    </row>
    <row r="365" spans="1:17" s="746" customFormat="1" ht="19.899999999999999" customHeight="1">
      <c r="A365" s="778"/>
      <c r="B365" s="778"/>
      <c r="C365" s="781" t="s">
        <v>1851</v>
      </c>
      <c r="D365" s="780">
        <v>284</v>
      </c>
      <c r="E365" s="780">
        <v>1</v>
      </c>
      <c r="F365" s="780">
        <v>41</v>
      </c>
      <c r="G365" s="780">
        <v>138</v>
      </c>
      <c r="H365" s="780">
        <v>63</v>
      </c>
      <c r="I365" s="780">
        <v>22</v>
      </c>
      <c r="J365" s="780">
        <v>9</v>
      </c>
      <c r="K365" s="780">
        <v>4</v>
      </c>
      <c r="L365" s="780">
        <v>2</v>
      </c>
      <c r="M365" s="780">
        <v>2</v>
      </c>
      <c r="N365" s="780">
        <v>2</v>
      </c>
      <c r="O365" s="780">
        <v>0</v>
      </c>
      <c r="P365" s="775">
        <v>34.514084507042256</v>
      </c>
      <c r="Q365" s="775">
        <v>32.727272727272727</v>
      </c>
    </row>
    <row r="366" spans="1:17" s="746" customFormat="1" ht="19.899999999999999" customHeight="1">
      <c r="A366" s="778"/>
      <c r="B366" s="778"/>
      <c r="C366" s="781" t="s">
        <v>1852</v>
      </c>
      <c r="D366" s="780">
        <v>2566</v>
      </c>
      <c r="E366" s="780">
        <v>3</v>
      </c>
      <c r="F366" s="780">
        <v>61</v>
      </c>
      <c r="G366" s="780">
        <v>175</v>
      </c>
      <c r="H366" s="780">
        <v>246</v>
      </c>
      <c r="I366" s="780">
        <v>296</v>
      </c>
      <c r="J366" s="780">
        <v>437</v>
      </c>
      <c r="K366" s="780">
        <v>472</v>
      </c>
      <c r="L366" s="780">
        <v>444</v>
      </c>
      <c r="M366" s="780">
        <v>399</v>
      </c>
      <c r="N366" s="780">
        <v>33</v>
      </c>
      <c r="O366" s="780">
        <v>0</v>
      </c>
      <c r="P366" s="775">
        <v>49.224473889321899</v>
      </c>
      <c r="Q366" s="775">
        <v>49.670103092783506</v>
      </c>
    </row>
    <row r="367" spans="1:17" s="746" customFormat="1" ht="19.899999999999999" customHeight="1">
      <c r="A367" s="778"/>
      <c r="B367" s="778"/>
      <c r="C367" s="781" t="s">
        <v>1853</v>
      </c>
      <c r="D367" s="780">
        <v>27860</v>
      </c>
      <c r="E367" s="780">
        <v>398</v>
      </c>
      <c r="F367" s="780">
        <v>11683</v>
      </c>
      <c r="G367" s="780">
        <v>9998</v>
      </c>
      <c r="H367" s="780">
        <v>3322</v>
      </c>
      <c r="I367" s="780">
        <v>1062</v>
      </c>
      <c r="J367" s="780">
        <v>653</v>
      </c>
      <c r="K367" s="780">
        <v>329</v>
      </c>
      <c r="L367" s="780">
        <v>190</v>
      </c>
      <c r="M367" s="780">
        <v>131</v>
      </c>
      <c r="N367" s="780">
        <v>94</v>
      </c>
      <c r="O367" s="780">
        <v>0</v>
      </c>
      <c r="P367" s="775">
        <v>31.769921033740129</v>
      </c>
      <c r="Q367" s="775">
        <v>29.673209741912032</v>
      </c>
    </row>
    <row r="368" spans="1:17" s="746" customFormat="1" ht="9.6" customHeight="1">
      <c r="A368" s="778"/>
      <c r="B368" s="778"/>
      <c r="C368" s="781" t="s">
        <v>1854</v>
      </c>
      <c r="D368" s="780">
        <v>3573</v>
      </c>
      <c r="E368" s="780">
        <v>37</v>
      </c>
      <c r="F368" s="780">
        <v>1352</v>
      </c>
      <c r="G368" s="780">
        <v>1185</v>
      </c>
      <c r="H368" s="780">
        <v>451</v>
      </c>
      <c r="I368" s="780">
        <v>189</v>
      </c>
      <c r="J368" s="780">
        <v>135</v>
      </c>
      <c r="K368" s="780">
        <v>81</v>
      </c>
      <c r="L368" s="780">
        <v>79</v>
      </c>
      <c r="M368" s="780">
        <v>43</v>
      </c>
      <c r="N368" s="780">
        <v>21</v>
      </c>
      <c r="O368" s="780">
        <v>0</v>
      </c>
      <c r="P368" s="775">
        <v>33.367478309543799</v>
      </c>
      <c r="Q368" s="775">
        <v>30.179841897233203</v>
      </c>
    </row>
    <row r="369" spans="1:17" s="746" customFormat="1" ht="9.6" customHeight="1">
      <c r="A369" s="778"/>
      <c r="B369" s="778"/>
      <c r="C369" s="782" t="s">
        <v>1844</v>
      </c>
      <c r="D369" s="780">
        <v>35099</v>
      </c>
      <c r="E369" s="780">
        <v>439</v>
      </c>
      <c r="F369" s="780">
        <v>13137</v>
      </c>
      <c r="G369" s="780">
        <v>11518</v>
      </c>
      <c r="H369" s="780">
        <v>4209</v>
      </c>
      <c r="I369" s="780">
        <v>1710</v>
      </c>
      <c r="J369" s="780">
        <v>1384</v>
      </c>
      <c r="K369" s="780">
        <v>1038</v>
      </c>
      <c r="L369" s="780">
        <v>834</v>
      </c>
      <c r="M369" s="780">
        <v>675</v>
      </c>
      <c r="N369" s="780">
        <v>155</v>
      </c>
      <c r="O369" s="780">
        <v>0</v>
      </c>
      <c r="P369" s="775">
        <v>33.621157297928718</v>
      </c>
      <c r="Q369" s="775">
        <v>30.290373765867418</v>
      </c>
    </row>
    <row r="370" spans="1:17" s="746" customFormat="1" ht="18" customHeight="1">
      <c r="A370" s="778"/>
      <c r="B370" s="778" t="s">
        <v>706</v>
      </c>
      <c r="C370" s="781"/>
      <c r="D370" s="780"/>
      <c r="E370" s="780"/>
      <c r="F370" s="780"/>
      <c r="G370" s="780"/>
      <c r="H370" s="780"/>
      <c r="I370" s="780"/>
      <c r="J370" s="780"/>
      <c r="K370" s="780"/>
      <c r="L370" s="780"/>
      <c r="M370" s="780"/>
      <c r="N370" s="780"/>
      <c r="O370" s="780"/>
      <c r="P370" s="775"/>
      <c r="Q370" s="775"/>
    </row>
    <row r="371" spans="1:17" s="746" customFormat="1" ht="19.899999999999999" customHeight="1">
      <c r="A371" s="778"/>
      <c r="C371" s="781" t="s">
        <v>1855</v>
      </c>
      <c r="D371" s="780">
        <v>153</v>
      </c>
      <c r="E371" s="780">
        <v>0</v>
      </c>
      <c r="F371" s="780">
        <v>0</v>
      </c>
      <c r="G371" s="780">
        <v>6</v>
      </c>
      <c r="H371" s="780">
        <v>29</v>
      </c>
      <c r="I371" s="780">
        <v>20</v>
      </c>
      <c r="J371" s="780">
        <v>27</v>
      </c>
      <c r="K371" s="780">
        <v>19</v>
      </c>
      <c r="L371" s="780">
        <v>28</v>
      </c>
      <c r="M371" s="780">
        <v>21</v>
      </c>
      <c r="N371" s="780">
        <v>3</v>
      </c>
      <c r="O371" s="780">
        <v>0</v>
      </c>
      <c r="P371" s="775">
        <v>48.62091503267974</v>
      </c>
      <c r="Q371" s="775">
        <v>48.083333333333336</v>
      </c>
    </row>
    <row r="372" spans="1:17" s="746" customFormat="1" ht="9.6" customHeight="1">
      <c r="A372" s="778"/>
      <c r="B372" s="778"/>
      <c r="C372" s="781" t="s">
        <v>1856</v>
      </c>
      <c r="D372" s="780">
        <v>32</v>
      </c>
      <c r="E372" s="780">
        <v>0</v>
      </c>
      <c r="F372" s="780">
        <v>0</v>
      </c>
      <c r="G372" s="780">
        <v>2</v>
      </c>
      <c r="H372" s="780">
        <v>4</v>
      </c>
      <c r="I372" s="780">
        <v>3</v>
      </c>
      <c r="J372" s="780">
        <v>8</v>
      </c>
      <c r="K372" s="780">
        <v>4</v>
      </c>
      <c r="L372" s="780">
        <v>8</v>
      </c>
      <c r="M372" s="780">
        <v>3</v>
      </c>
      <c r="N372" s="780">
        <v>0</v>
      </c>
      <c r="O372" s="780">
        <v>0</v>
      </c>
      <c r="P372" s="775">
        <v>48.90625</v>
      </c>
      <c r="Q372" s="775">
        <v>48</v>
      </c>
    </row>
    <row r="373" spans="1:17" s="746" customFormat="1" ht="7.5" customHeight="1">
      <c r="A373" s="691" t="s">
        <v>803</v>
      </c>
      <c r="B373" s="778"/>
      <c r="C373" s="783"/>
      <c r="D373" s="780"/>
      <c r="E373" s="780"/>
      <c r="F373" s="780"/>
      <c r="G373" s="780"/>
      <c r="H373" s="780"/>
      <c r="I373" s="780"/>
      <c r="J373" s="780"/>
      <c r="K373" s="780"/>
      <c r="L373" s="780"/>
      <c r="M373" s="780"/>
      <c r="N373" s="780"/>
      <c r="O373" s="780"/>
      <c r="P373" s="775"/>
      <c r="Q373" s="775"/>
    </row>
    <row r="374" spans="1:17" s="746" customFormat="1" ht="9.6" customHeight="1">
      <c r="A374" s="784" t="s">
        <v>804</v>
      </c>
      <c r="B374" s="778"/>
      <c r="C374" s="783"/>
      <c r="D374" s="780"/>
      <c r="E374" s="780"/>
      <c r="F374" s="780"/>
      <c r="G374" s="780"/>
      <c r="H374" s="780"/>
      <c r="I374" s="780"/>
      <c r="J374" s="780"/>
      <c r="K374" s="780"/>
      <c r="L374" s="780"/>
      <c r="M374" s="780"/>
      <c r="N374" s="780"/>
      <c r="O374" s="780"/>
      <c r="P374" s="775"/>
      <c r="Q374" s="775"/>
    </row>
    <row r="375" spans="1:17" s="746" customFormat="1" ht="9.6" customHeight="1">
      <c r="A375" s="784" t="s">
        <v>606</v>
      </c>
      <c r="B375" s="778"/>
      <c r="C375" s="783"/>
      <c r="D375" s="780"/>
      <c r="E375" s="780"/>
      <c r="F375" s="780"/>
      <c r="G375" s="780"/>
      <c r="H375" s="780"/>
      <c r="I375" s="780"/>
      <c r="J375" s="780"/>
      <c r="K375" s="780"/>
      <c r="L375" s="780"/>
      <c r="M375" s="780"/>
      <c r="N375" s="780"/>
      <c r="O375" s="780"/>
      <c r="P375" s="775"/>
      <c r="Q375" s="775"/>
    </row>
    <row r="376" spans="1:17" s="746" customFormat="1" ht="10.5" customHeight="1">
      <c r="A376" s="778"/>
      <c r="B376" s="778"/>
      <c r="C376" s="783"/>
      <c r="D376" s="780"/>
      <c r="E376" s="780"/>
      <c r="F376" s="780"/>
      <c r="G376" s="780"/>
      <c r="H376" s="780"/>
      <c r="I376" s="780"/>
      <c r="J376" s="780"/>
      <c r="K376" s="780"/>
      <c r="L376" s="780"/>
      <c r="M376" s="780"/>
      <c r="N376" s="780"/>
      <c r="O376" s="780"/>
      <c r="P376" s="775"/>
      <c r="Q376" s="775"/>
    </row>
    <row r="377" spans="1:17" s="746" customFormat="1" ht="9" customHeight="1">
      <c r="A377" s="778" t="s">
        <v>53</v>
      </c>
      <c r="B377" s="778"/>
      <c r="C377" s="783"/>
      <c r="D377" s="780"/>
      <c r="E377" s="780"/>
      <c r="F377" s="780"/>
      <c r="G377" s="780"/>
      <c r="H377" s="780"/>
      <c r="I377" s="780"/>
      <c r="J377" s="780"/>
      <c r="K377" s="780"/>
      <c r="L377" s="780"/>
      <c r="M377" s="780"/>
      <c r="N377" s="780"/>
      <c r="O377" s="780"/>
      <c r="P377" s="775"/>
      <c r="Q377" s="775"/>
    </row>
    <row r="378" spans="1:17" s="746" customFormat="1" ht="9.6" customHeight="1">
      <c r="A378" s="778"/>
      <c r="B378" s="778"/>
      <c r="C378" s="781" t="s">
        <v>1857</v>
      </c>
      <c r="D378" s="780">
        <v>5</v>
      </c>
      <c r="E378" s="780">
        <v>0</v>
      </c>
      <c r="F378" s="780">
        <v>0</v>
      </c>
      <c r="G378" s="780">
        <v>0</v>
      </c>
      <c r="H378" s="780">
        <v>1</v>
      </c>
      <c r="I378" s="780">
        <v>0</v>
      </c>
      <c r="J378" s="780">
        <v>0</v>
      </c>
      <c r="K378" s="780">
        <v>1</v>
      </c>
      <c r="L378" s="780">
        <v>1</v>
      </c>
      <c r="M378" s="780">
        <v>2</v>
      </c>
      <c r="N378" s="780">
        <v>0</v>
      </c>
      <c r="O378" s="780">
        <v>0</v>
      </c>
      <c r="P378" s="775">
        <v>53.4</v>
      </c>
      <c r="Q378" s="775">
        <v>56.5</v>
      </c>
    </row>
    <row r="379" spans="1:17" s="746" customFormat="1" ht="9.6" customHeight="1">
      <c r="A379" s="778"/>
      <c r="B379" s="778"/>
      <c r="C379" s="781" t="s">
        <v>1858</v>
      </c>
      <c r="D379" s="780">
        <v>2</v>
      </c>
      <c r="E379" s="780">
        <v>0</v>
      </c>
      <c r="F379" s="780">
        <v>2</v>
      </c>
      <c r="G379" s="780">
        <v>0</v>
      </c>
      <c r="H379" s="780">
        <v>0</v>
      </c>
      <c r="I379" s="780">
        <v>0</v>
      </c>
      <c r="J379" s="780">
        <v>0</v>
      </c>
      <c r="K379" s="780">
        <v>0</v>
      </c>
      <c r="L379" s="780">
        <v>0</v>
      </c>
      <c r="M379" s="780">
        <v>0</v>
      </c>
      <c r="N379" s="780">
        <v>0</v>
      </c>
      <c r="O379" s="780">
        <v>0</v>
      </c>
      <c r="P379" s="775">
        <v>29</v>
      </c>
      <c r="Q379" s="775">
        <v>28.5</v>
      </c>
    </row>
    <row r="380" spans="1:17" s="746" customFormat="1" ht="19.899999999999999" customHeight="1">
      <c r="A380" s="778"/>
      <c r="B380" s="778"/>
      <c r="C380" s="781" t="s">
        <v>1859</v>
      </c>
      <c r="D380" s="780">
        <v>317</v>
      </c>
      <c r="E380" s="780">
        <v>0</v>
      </c>
      <c r="F380" s="780">
        <v>10</v>
      </c>
      <c r="G380" s="780">
        <v>16</v>
      </c>
      <c r="H380" s="780">
        <v>33</v>
      </c>
      <c r="I380" s="780">
        <v>34</v>
      </c>
      <c r="J380" s="780">
        <v>62</v>
      </c>
      <c r="K380" s="780">
        <v>64</v>
      </c>
      <c r="L380" s="780">
        <v>55</v>
      </c>
      <c r="M380" s="780">
        <v>39</v>
      </c>
      <c r="N380" s="780">
        <v>4</v>
      </c>
      <c r="O380" s="780">
        <v>0</v>
      </c>
      <c r="P380" s="775">
        <v>48.946372239747632</v>
      </c>
      <c r="Q380" s="775">
        <v>49.4375</v>
      </c>
    </row>
    <row r="381" spans="1:17" s="746" customFormat="1" ht="19.899999999999999" customHeight="1">
      <c r="A381" s="778"/>
      <c r="B381" s="778"/>
      <c r="C381" s="781" t="s">
        <v>1860</v>
      </c>
      <c r="D381" s="780">
        <v>282</v>
      </c>
      <c r="E381" s="780">
        <v>2</v>
      </c>
      <c r="F381" s="780">
        <v>60</v>
      </c>
      <c r="G381" s="780">
        <v>57</v>
      </c>
      <c r="H381" s="780">
        <v>44</v>
      </c>
      <c r="I381" s="780">
        <v>25</v>
      </c>
      <c r="J381" s="780">
        <v>32</v>
      </c>
      <c r="K381" s="780">
        <v>24</v>
      </c>
      <c r="L381" s="780">
        <v>18</v>
      </c>
      <c r="M381" s="780">
        <v>16</v>
      </c>
      <c r="N381" s="780">
        <v>4</v>
      </c>
      <c r="O381" s="780">
        <v>0</v>
      </c>
      <c r="P381" s="775">
        <v>39.705673758865245</v>
      </c>
      <c r="Q381" s="775">
        <v>35.857142857142854</v>
      </c>
    </row>
    <row r="382" spans="1:17" s="746" customFormat="1" ht="9.6" customHeight="1">
      <c r="A382" s="778"/>
      <c r="B382" s="778"/>
      <c r="C382" s="782" t="s">
        <v>1844</v>
      </c>
      <c r="D382" s="780">
        <v>791</v>
      </c>
      <c r="E382" s="780">
        <v>2</v>
      </c>
      <c r="F382" s="780">
        <v>72</v>
      </c>
      <c r="G382" s="780">
        <v>81</v>
      </c>
      <c r="H382" s="780">
        <v>111</v>
      </c>
      <c r="I382" s="780">
        <v>82</v>
      </c>
      <c r="J382" s="780">
        <v>129</v>
      </c>
      <c r="K382" s="780">
        <v>112</v>
      </c>
      <c r="L382" s="780">
        <v>110</v>
      </c>
      <c r="M382" s="780">
        <v>81</v>
      </c>
      <c r="N382" s="780">
        <v>11</v>
      </c>
      <c r="O382" s="780">
        <v>0</v>
      </c>
      <c r="P382" s="775">
        <v>45.56510745891277</v>
      </c>
      <c r="Q382" s="775">
        <v>46.125</v>
      </c>
    </row>
    <row r="383" spans="1:17" s="746" customFormat="1" ht="18" customHeight="1">
      <c r="A383" s="778"/>
      <c r="B383" s="778" t="s">
        <v>1861</v>
      </c>
      <c r="C383" s="782"/>
      <c r="D383" s="780">
        <v>48529</v>
      </c>
      <c r="E383" s="780">
        <v>447</v>
      </c>
      <c r="F383" s="780">
        <v>13286</v>
      </c>
      <c r="G383" s="780">
        <v>11881</v>
      </c>
      <c r="H383" s="780">
        <v>5185</v>
      </c>
      <c r="I383" s="780">
        <v>3213</v>
      </c>
      <c r="J383" s="780">
        <v>3887</v>
      </c>
      <c r="K383" s="780">
        <v>3794</v>
      </c>
      <c r="L383" s="780">
        <v>3431</v>
      </c>
      <c r="M383" s="780">
        <v>2855</v>
      </c>
      <c r="N383" s="780">
        <v>550</v>
      </c>
      <c r="O383" s="780">
        <v>0</v>
      </c>
      <c r="P383" s="775">
        <v>38.449586844979294</v>
      </c>
      <c r="Q383" s="775">
        <v>33.182452944748029</v>
      </c>
    </row>
    <row r="384" spans="1:17" s="746" customFormat="1" ht="18" customHeight="1">
      <c r="A384" s="778"/>
      <c r="B384" s="778" t="s">
        <v>1899</v>
      </c>
      <c r="C384" s="781"/>
      <c r="D384" s="780"/>
      <c r="E384" s="780"/>
      <c r="F384" s="780"/>
      <c r="G384" s="780"/>
      <c r="H384" s="780"/>
      <c r="I384" s="780"/>
      <c r="J384" s="780"/>
      <c r="K384" s="780"/>
      <c r="L384" s="780"/>
      <c r="M384" s="780"/>
      <c r="N384" s="780"/>
      <c r="O384" s="780"/>
      <c r="P384" s="775"/>
      <c r="Q384" s="775"/>
    </row>
    <row r="385" spans="1:17" s="746" customFormat="1" ht="9.6" customHeight="1">
      <c r="A385" s="778"/>
      <c r="C385" s="781" t="s">
        <v>716</v>
      </c>
      <c r="D385" s="780">
        <v>74</v>
      </c>
      <c r="E385" s="780">
        <v>0</v>
      </c>
      <c r="F385" s="780">
        <v>0</v>
      </c>
      <c r="G385" s="780">
        <v>1</v>
      </c>
      <c r="H385" s="780">
        <v>5</v>
      </c>
      <c r="I385" s="780">
        <v>6</v>
      </c>
      <c r="J385" s="780">
        <v>17</v>
      </c>
      <c r="K385" s="780">
        <v>21</v>
      </c>
      <c r="L385" s="780">
        <v>8</v>
      </c>
      <c r="M385" s="780">
        <v>12</v>
      </c>
      <c r="N385" s="780">
        <v>4</v>
      </c>
      <c r="O385" s="780">
        <v>0</v>
      </c>
      <c r="P385" s="775">
        <v>51.743243243243242</v>
      </c>
      <c r="Q385" s="775">
        <v>51</v>
      </c>
    </row>
    <row r="386" spans="1:17" s="746" customFormat="1" ht="9.6" customHeight="1">
      <c r="A386" s="778"/>
      <c r="B386" s="778"/>
      <c r="C386" s="781" t="s">
        <v>717</v>
      </c>
      <c r="D386" s="780">
        <v>48</v>
      </c>
      <c r="E386" s="780">
        <v>0</v>
      </c>
      <c r="F386" s="780">
        <v>0</v>
      </c>
      <c r="G386" s="780">
        <v>0</v>
      </c>
      <c r="H386" s="780">
        <v>0</v>
      </c>
      <c r="I386" s="780">
        <v>0</v>
      </c>
      <c r="J386" s="780">
        <v>0</v>
      </c>
      <c r="K386" s="780">
        <v>3</v>
      </c>
      <c r="L386" s="780">
        <v>0</v>
      </c>
      <c r="M386" s="780">
        <v>0</v>
      </c>
      <c r="N386" s="780">
        <v>45</v>
      </c>
      <c r="O386" s="780">
        <v>0</v>
      </c>
      <c r="P386" s="775">
        <v>73.875</v>
      </c>
      <c r="Q386" s="775">
        <v>73</v>
      </c>
    </row>
    <row r="387" spans="1:17" s="746" customFormat="1" ht="9.6" customHeight="1">
      <c r="A387" s="778"/>
      <c r="B387" s="778"/>
      <c r="C387" s="782" t="s">
        <v>1844</v>
      </c>
      <c r="D387" s="780">
        <v>122</v>
      </c>
      <c r="E387" s="780">
        <v>0</v>
      </c>
      <c r="F387" s="780">
        <v>0</v>
      </c>
      <c r="G387" s="780">
        <v>1</v>
      </c>
      <c r="H387" s="780">
        <v>5</v>
      </c>
      <c r="I387" s="780">
        <v>6</v>
      </c>
      <c r="J387" s="780">
        <v>17</v>
      </c>
      <c r="K387" s="780">
        <v>24</v>
      </c>
      <c r="L387" s="780">
        <v>8</v>
      </c>
      <c r="M387" s="780">
        <v>12</v>
      </c>
      <c r="N387" s="780">
        <v>49</v>
      </c>
      <c r="O387" s="780">
        <v>0</v>
      </c>
      <c r="P387" s="775">
        <v>60.450819672131146</v>
      </c>
      <c r="Q387" s="775">
        <v>59</v>
      </c>
    </row>
    <row r="388" spans="1:17" s="746" customFormat="1" ht="18" customHeight="1">
      <c r="A388" s="778"/>
      <c r="B388" s="778" t="s">
        <v>718</v>
      </c>
      <c r="C388" s="781"/>
      <c r="D388" s="780"/>
      <c r="E388" s="780"/>
      <c r="F388" s="780"/>
      <c r="G388" s="780"/>
      <c r="H388" s="780"/>
      <c r="I388" s="780"/>
      <c r="J388" s="780"/>
      <c r="K388" s="780"/>
      <c r="L388" s="780"/>
      <c r="M388" s="780"/>
      <c r="N388" s="780"/>
      <c r="O388" s="780"/>
      <c r="P388" s="775"/>
      <c r="Q388" s="775"/>
    </row>
    <row r="389" spans="1:17" s="746" customFormat="1" ht="9.6" customHeight="1">
      <c r="A389" s="778"/>
      <c r="C389" s="781" t="s">
        <v>718</v>
      </c>
      <c r="D389" s="780">
        <v>17011</v>
      </c>
      <c r="E389" s="780">
        <v>97</v>
      </c>
      <c r="F389" s="780">
        <v>794</v>
      </c>
      <c r="G389" s="780">
        <v>1528</v>
      </c>
      <c r="H389" s="780">
        <v>1836</v>
      </c>
      <c r="I389" s="780">
        <v>1905</v>
      </c>
      <c r="J389" s="780">
        <v>2445</v>
      </c>
      <c r="K389" s="780">
        <v>2425</v>
      </c>
      <c r="L389" s="780">
        <v>1818</v>
      </c>
      <c r="M389" s="780">
        <v>1380</v>
      </c>
      <c r="N389" s="780">
        <v>2471</v>
      </c>
      <c r="O389" s="780">
        <v>312</v>
      </c>
      <c r="P389" s="775">
        <v>49.294748188514284</v>
      </c>
      <c r="Q389" s="775">
        <v>48.516159695817493</v>
      </c>
    </row>
    <row r="390" spans="1:17" s="746" customFormat="1" ht="9.6" customHeight="1">
      <c r="A390" s="778"/>
      <c r="B390" s="778"/>
      <c r="C390" s="781" t="s">
        <v>719</v>
      </c>
      <c r="D390" s="780">
        <v>336</v>
      </c>
      <c r="E390" s="780">
        <v>0</v>
      </c>
      <c r="F390" s="780">
        <v>0</v>
      </c>
      <c r="G390" s="780">
        <v>1</v>
      </c>
      <c r="H390" s="780">
        <v>1</v>
      </c>
      <c r="I390" s="780">
        <v>3</v>
      </c>
      <c r="J390" s="780">
        <v>16</v>
      </c>
      <c r="K390" s="780">
        <v>47</v>
      </c>
      <c r="L390" s="780">
        <v>63</v>
      </c>
      <c r="M390" s="780">
        <v>52</v>
      </c>
      <c r="N390" s="780">
        <v>151</v>
      </c>
      <c r="O390" s="780">
        <v>2</v>
      </c>
      <c r="P390" s="775">
        <v>64.221556886227546</v>
      </c>
      <c r="Q390" s="775">
        <v>62.6</v>
      </c>
    </row>
    <row r="391" spans="1:17" s="746" customFormat="1" ht="9.6" customHeight="1">
      <c r="A391" s="778"/>
      <c r="B391" s="778"/>
      <c r="C391" s="781" t="s">
        <v>1862</v>
      </c>
      <c r="D391" s="780">
        <v>235</v>
      </c>
      <c r="E391" s="780">
        <v>1</v>
      </c>
      <c r="F391" s="780">
        <v>2</v>
      </c>
      <c r="G391" s="780">
        <v>0</v>
      </c>
      <c r="H391" s="780">
        <v>7</v>
      </c>
      <c r="I391" s="780">
        <v>15</v>
      </c>
      <c r="J391" s="780">
        <v>36</v>
      </c>
      <c r="K391" s="780">
        <v>56</v>
      </c>
      <c r="L391" s="780">
        <v>43</v>
      </c>
      <c r="M391" s="780">
        <v>32</v>
      </c>
      <c r="N391" s="780">
        <v>43</v>
      </c>
      <c r="O391" s="780">
        <v>0</v>
      </c>
      <c r="P391" s="775">
        <v>55.565957446808511</v>
      </c>
      <c r="Q391" s="775">
        <v>54.045454545454547</v>
      </c>
    </row>
    <row r="392" spans="1:17" s="746" customFormat="1" ht="9.6" customHeight="1">
      <c r="A392" s="778"/>
      <c r="B392" s="778"/>
      <c r="C392" s="782" t="s">
        <v>1844</v>
      </c>
      <c r="D392" s="780">
        <v>17582</v>
      </c>
      <c r="E392" s="780">
        <v>98</v>
      </c>
      <c r="F392" s="780">
        <v>796</v>
      </c>
      <c r="G392" s="780">
        <v>1529</v>
      </c>
      <c r="H392" s="780">
        <v>1844</v>
      </c>
      <c r="I392" s="780">
        <v>1923</v>
      </c>
      <c r="J392" s="780">
        <v>2497</v>
      </c>
      <c r="K392" s="780">
        <v>2528</v>
      </c>
      <c r="L392" s="780">
        <v>1924</v>
      </c>
      <c r="M392" s="780">
        <v>1464</v>
      </c>
      <c r="N392" s="780">
        <v>2665</v>
      </c>
      <c r="O392" s="780">
        <v>314</v>
      </c>
      <c r="P392" s="775">
        <v>49.668809358350707</v>
      </c>
      <c r="Q392" s="775">
        <v>48.903345724907062</v>
      </c>
    </row>
    <row r="393" spans="1:17" s="746" customFormat="1" ht="18" customHeight="1">
      <c r="A393" s="778"/>
      <c r="B393" s="778" t="s">
        <v>721</v>
      </c>
      <c r="C393" s="781"/>
      <c r="D393" s="780"/>
      <c r="E393" s="780"/>
      <c r="F393" s="780"/>
      <c r="G393" s="780"/>
      <c r="H393" s="780"/>
      <c r="I393" s="780"/>
      <c r="J393" s="780"/>
      <c r="K393" s="780"/>
      <c r="L393" s="780"/>
      <c r="M393" s="780"/>
      <c r="N393" s="780"/>
      <c r="O393" s="780"/>
      <c r="P393" s="775"/>
      <c r="Q393" s="775"/>
    </row>
    <row r="394" spans="1:17" s="746" customFormat="1" ht="9.6" customHeight="1">
      <c r="A394" s="778"/>
      <c r="C394" s="781" t="s">
        <v>721</v>
      </c>
      <c r="D394" s="780">
        <v>7366</v>
      </c>
      <c r="E394" s="780">
        <v>1801</v>
      </c>
      <c r="F394" s="780">
        <v>4018</v>
      </c>
      <c r="G394" s="780">
        <v>929</v>
      </c>
      <c r="H394" s="780">
        <v>285</v>
      </c>
      <c r="I394" s="780">
        <v>92</v>
      </c>
      <c r="J394" s="780">
        <v>61</v>
      </c>
      <c r="K394" s="780">
        <v>61</v>
      </c>
      <c r="L394" s="780">
        <v>41</v>
      </c>
      <c r="M394" s="780">
        <v>26</v>
      </c>
      <c r="N394" s="780">
        <v>52</v>
      </c>
      <c r="O394" s="780">
        <v>0</v>
      </c>
      <c r="P394" s="775">
        <v>27.914743415693728</v>
      </c>
      <c r="Q394" s="775">
        <v>25.633528265107213</v>
      </c>
    </row>
    <row r="395" spans="1:17" s="746" customFormat="1" ht="9.6" customHeight="1">
      <c r="A395" s="778"/>
      <c r="B395" s="778"/>
      <c r="C395" s="781" t="s">
        <v>722</v>
      </c>
      <c r="D395" s="780">
        <v>3029</v>
      </c>
      <c r="E395" s="780">
        <v>1798</v>
      </c>
      <c r="F395" s="780">
        <v>994</v>
      </c>
      <c r="G395" s="780">
        <v>179</v>
      </c>
      <c r="H395" s="780">
        <v>41</v>
      </c>
      <c r="I395" s="780">
        <v>11</v>
      </c>
      <c r="J395" s="780">
        <v>4</v>
      </c>
      <c r="K395" s="780">
        <v>0</v>
      </c>
      <c r="L395" s="780">
        <v>2</v>
      </c>
      <c r="M395" s="780">
        <v>0</v>
      </c>
      <c r="N395" s="780">
        <v>0</v>
      </c>
      <c r="O395" s="780">
        <v>0</v>
      </c>
      <c r="P395" s="775">
        <v>24.298448332783096</v>
      </c>
      <c r="Q395" s="775">
        <v>23.414454277286136</v>
      </c>
    </row>
    <row r="396" spans="1:17" s="746" customFormat="1" ht="9.6" customHeight="1">
      <c r="A396" s="778"/>
      <c r="B396" s="778"/>
      <c r="C396" s="782" t="s">
        <v>1844</v>
      </c>
      <c r="D396" s="780">
        <v>10395</v>
      </c>
      <c r="E396" s="780">
        <v>3599</v>
      </c>
      <c r="F396" s="780">
        <v>5012</v>
      </c>
      <c r="G396" s="780">
        <v>1108</v>
      </c>
      <c r="H396" s="780">
        <v>326</v>
      </c>
      <c r="I396" s="780">
        <v>103</v>
      </c>
      <c r="J396" s="780">
        <v>65</v>
      </c>
      <c r="K396" s="780">
        <v>61</v>
      </c>
      <c r="L396" s="780">
        <v>43</v>
      </c>
      <c r="M396" s="780">
        <v>26</v>
      </c>
      <c r="N396" s="780">
        <v>52</v>
      </c>
      <c r="O396" s="780">
        <v>0</v>
      </c>
      <c r="P396" s="775">
        <v>26.86099086099086</v>
      </c>
      <c r="Q396" s="775">
        <v>25.092003105590063</v>
      </c>
    </row>
    <row r="397" spans="1:17" s="746" customFormat="1" ht="18" customHeight="1">
      <c r="A397" s="778"/>
      <c r="B397" s="778" t="s">
        <v>1863</v>
      </c>
      <c r="C397" s="782"/>
      <c r="D397" s="780">
        <v>28099</v>
      </c>
      <c r="E397" s="780">
        <v>3697</v>
      </c>
      <c r="F397" s="780">
        <v>5808</v>
      </c>
      <c r="G397" s="780">
        <v>2638</v>
      </c>
      <c r="H397" s="780">
        <v>2175</v>
      </c>
      <c r="I397" s="780">
        <v>2032</v>
      </c>
      <c r="J397" s="780">
        <v>2579</v>
      </c>
      <c r="K397" s="780">
        <v>2613</v>
      </c>
      <c r="L397" s="780">
        <v>1975</v>
      </c>
      <c r="M397" s="780">
        <v>1502</v>
      </c>
      <c r="N397" s="780">
        <v>2766</v>
      </c>
      <c r="O397" s="780">
        <v>314</v>
      </c>
      <c r="P397" s="775">
        <v>41.183228360626238</v>
      </c>
      <c r="Q397" s="775">
        <v>38.123697916666664</v>
      </c>
    </row>
    <row r="398" spans="1:17" s="746" customFormat="1" ht="18" customHeight="1">
      <c r="A398" s="778" t="s">
        <v>1777</v>
      </c>
      <c r="B398" s="778"/>
      <c r="C398" s="781"/>
      <c r="D398" s="780">
        <v>76628</v>
      </c>
      <c r="E398" s="780">
        <v>4144</v>
      </c>
      <c r="F398" s="780">
        <v>19094</v>
      </c>
      <c r="G398" s="780">
        <v>14519</v>
      </c>
      <c r="H398" s="780">
        <v>7360</v>
      </c>
      <c r="I398" s="780">
        <v>5245</v>
      </c>
      <c r="J398" s="780">
        <v>6466</v>
      </c>
      <c r="K398" s="780">
        <v>6407</v>
      </c>
      <c r="L398" s="780">
        <v>5406</v>
      </c>
      <c r="M398" s="780">
        <v>4357</v>
      </c>
      <c r="N398" s="780">
        <v>3316</v>
      </c>
      <c r="O398" s="780">
        <v>314</v>
      </c>
      <c r="P398" s="775">
        <v>39.444872500458629</v>
      </c>
      <c r="Q398" s="775">
        <v>34.257187663355985</v>
      </c>
    </row>
    <row r="399" spans="1:17" s="746" customFormat="1" ht="27" customHeight="1">
      <c r="A399" s="778" t="s">
        <v>555</v>
      </c>
      <c r="B399" s="778"/>
      <c r="C399" s="781"/>
      <c r="D399" s="780"/>
      <c r="E399" s="780"/>
      <c r="F399" s="780"/>
      <c r="G399" s="780"/>
      <c r="H399" s="780"/>
      <c r="I399" s="780"/>
      <c r="J399" s="780"/>
      <c r="K399" s="780"/>
      <c r="L399" s="780"/>
      <c r="M399" s="780"/>
      <c r="N399" s="780"/>
      <c r="O399" s="780"/>
      <c r="P399" s="775"/>
      <c r="Q399" s="775"/>
    </row>
    <row r="400" spans="1:17" s="746" customFormat="1" ht="18" customHeight="1">
      <c r="A400" s="778"/>
      <c r="B400" s="778" t="s">
        <v>344</v>
      </c>
      <c r="C400" s="781"/>
      <c r="D400" s="780"/>
      <c r="E400" s="780"/>
      <c r="F400" s="780"/>
      <c r="G400" s="780"/>
      <c r="H400" s="780"/>
      <c r="I400" s="780"/>
      <c r="J400" s="780"/>
      <c r="K400" s="780"/>
      <c r="L400" s="780"/>
      <c r="M400" s="780"/>
      <c r="N400" s="780"/>
      <c r="O400" s="780"/>
      <c r="P400" s="775"/>
      <c r="Q400" s="775"/>
    </row>
    <row r="401" spans="1:17" s="746" customFormat="1" ht="9.6" customHeight="1">
      <c r="C401" s="781" t="s">
        <v>1838</v>
      </c>
      <c r="D401" s="780">
        <v>371</v>
      </c>
      <c r="E401" s="780">
        <v>0</v>
      </c>
      <c r="F401" s="780">
        <v>0</v>
      </c>
      <c r="G401" s="780">
        <v>0</v>
      </c>
      <c r="H401" s="780">
        <v>0</v>
      </c>
      <c r="I401" s="780">
        <v>8</v>
      </c>
      <c r="J401" s="780">
        <v>18</v>
      </c>
      <c r="K401" s="780">
        <v>73</v>
      </c>
      <c r="L401" s="780">
        <v>112</v>
      </c>
      <c r="M401" s="780">
        <v>133</v>
      </c>
      <c r="N401" s="780">
        <v>27</v>
      </c>
      <c r="O401" s="780">
        <v>0</v>
      </c>
      <c r="P401" s="775">
        <v>57.679245283018865</v>
      </c>
      <c r="Q401" s="775">
        <v>58.055555555555557</v>
      </c>
    </row>
    <row r="402" spans="1:17" s="746" customFormat="1" ht="9.6" customHeight="1">
      <c r="A402" s="778"/>
      <c r="B402" s="778"/>
      <c r="C402" s="781" t="s">
        <v>1839</v>
      </c>
      <c r="D402" s="780">
        <v>600</v>
      </c>
      <c r="E402" s="780">
        <v>0</v>
      </c>
      <c r="F402" s="780">
        <v>0</v>
      </c>
      <c r="G402" s="780">
        <v>0</v>
      </c>
      <c r="H402" s="780">
        <v>0</v>
      </c>
      <c r="I402" s="780">
        <v>7</v>
      </c>
      <c r="J402" s="780">
        <v>31</v>
      </c>
      <c r="K402" s="780">
        <v>117</v>
      </c>
      <c r="L402" s="780">
        <v>187</v>
      </c>
      <c r="M402" s="780">
        <v>214</v>
      </c>
      <c r="N402" s="780">
        <v>44</v>
      </c>
      <c r="O402" s="780">
        <v>0</v>
      </c>
      <c r="P402" s="775">
        <v>57.87</v>
      </c>
      <c r="Q402" s="775">
        <v>58.25</v>
      </c>
    </row>
    <row r="403" spans="1:17" s="746" customFormat="1" ht="19.899999999999999" customHeight="1">
      <c r="A403" s="778"/>
      <c r="B403" s="778"/>
      <c r="C403" s="781" t="s">
        <v>1840</v>
      </c>
      <c r="D403" s="780">
        <v>455</v>
      </c>
      <c r="E403" s="780">
        <v>0</v>
      </c>
      <c r="F403" s="780">
        <v>0</v>
      </c>
      <c r="G403" s="780">
        <v>3</v>
      </c>
      <c r="H403" s="780">
        <v>9</v>
      </c>
      <c r="I403" s="780">
        <v>32</v>
      </c>
      <c r="J403" s="780">
        <v>52</v>
      </c>
      <c r="K403" s="780">
        <v>106</v>
      </c>
      <c r="L403" s="780">
        <v>130</v>
      </c>
      <c r="M403" s="780">
        <v>105</v>
      </c>
      <c r="N403" s="780">
        <v>18</v>
      </c>
      <c r="O403" s="780">
        <v>0</v>
      </c>
      <c r="P403" s="775">
        <v>54.534065934065936</v>
      </c>
      <c r="Q403" s="775">
        <v>55.013157894736842</v>
      </c>
    </row>
    <row r="404" spans="1:17" s="746" customFormat="1" ht="19.899999999999999" customHeight="1">
      <c r="A404" s="778"/>
      <c r="B404" s="778"/>
      <c r="C404" s="781" t="s">
        <v>1841</v>
      </c>
      <c r="D404" s="780">
        <v>115</v>
      </c>
      <c r="E404" s="780">
        <v>0</v>
      </c>
      <c r="F404" s="780">
        <v>0</v>
      </c>
      <c r="G404" s="780">
        <v>3</v>
      </c>
      <c r="H404" s="780">
        <v>11</v>
      </c>
      <c r="I404" s="780">
        <v>23</v>
      </c>
      <c r="J404" s="780">
        <v>24</v>
      </c>
      <c r="K404" s="780">
        <v>23</v>
      </c>
      <c r="L404" s="780">
        <v>13</v>
      </c>
      <c r="M404" s="780">
        <v>9</v>
      </c>
      <c r="N404" s="780">
        <v>9</v>
      </c>
      <c r="O404" s="780">
        <v>0</v>
      </c>
      <c r="P404" s="775">
        <v>49.695652173913047</v>
      </c>
      <c r="Q404" s="775">
        <v>48.3</v>
      </c>
    </row>
    <row r="405" spans="1:17" s="746" customFormat="1" ht="9.6" customHeight="1">
      <c r="A405" s="778"/>
      <c r="B405" s="778"/>
      <c r="C405" s="781" t="s">
        <v>684</v>
      </c>
      <c r="D405" s="780">
        <v>778</v>
      </c>
      <c r="E405" s="780">
        <v>0</v>
      </c>
      <c r="F405" s="780">
        <v>0</v>
      </c>
      <c r="G405" s="780">
        <v>18</v>
      </c>
      <c r="H405" s="780">
        <v>51</v>
      </c>
      <c r="I405" s="780">
        <v>103</v>
      </c>
      <c r="J405" s="780">
        <v>182</v>
      </c>
      <c r="K405" s="780">
        <v>203</v>
      </c>
      <c r="L405" s="780">
        <v>126</v>
      </c>
      <c r="M405" s="780">
        <v>69</v>
      </c>
      <c r="N405" s="780">
        <v>26</v>
      </c>
      <c r="O405" s="780">
        <v>0</v>
      </c>
      <c r="P405" s="775">
        <v>50.224935732647815</v>
      </c>
      <c r="Q405" s="775">
        <v>49.777777777777779</v>
      </c>
    </row>
    <row r="406" spans="1:17" s="746" customFormat="1" ht="9.6" customHeight="1">
      <c r="A406" s="778"/>
      <c r="B406" s="778"/>
      <c r="C406" s="781" t="s">
        <v>685</v>
      </c>
      <c r="D406" s="780">
        <v>1182</v>
      </c>
      <c r="E406" s="780">
        <v>0</v>
      </c>
      <c r="F406" s="780">
        <v>0</v>
      </c>
      <c r="G406" s="780">
        <v>21</v>
      </c>
      <c r="H406" s="780">
        <v>85</v>
      </c>
      <c r="I406" s="780">
        <v>186</v>
      </c>
      <c r="J406" s="780">
        <v>355</v>
      </c>
      <c r="K406" s="780">
        <v>293</v>
      </c>
      <c r="L406" s="780">
        <v>156</v>
      </c>
      <c r="M406" s="780">
        <v>75</v>
      </c>
      <c r="N406" s="780">
        <v>11</v>
      </c>
      <c r="O406" s="780">
        <v>0</v>
      </c>
      <c r="P406" s="775">
        <v>48.939932318104908</v>
      </c>
      <c r="Q406" s="775">
        <v>48.282051282051285</v>
      </c>
    </row>
    <row r="407" spans="1:17" s="746" customFormat="1" ht="9.6" customHeight="1">
      <c r="A407" s="778"/>
      <c r="B407" s="778"/>
      <c r="C407" s="781" t="s">
        <v>1842</v>
      </c>
      <c r="D407" s="780">
        <v>42</v>
      </c>
      <c r="E407" s="780">
        <v>0</v>
      </c>
      <c r="F407" s="780">
        <v>0</v>
      </c>
      <c r="G407" s="780">
        <v>5</v>
      </c>
      <c r="H407" s="780">
        <v>14</v>
      </c>
      <c r="I407" s="780">
        <v>13</v>
      </c>
      <c r="J407" s="780">
        <v>8</v>
      </c>
      <c r="K407" s="780">
        <v>2</v>
      </c>
      <c r="L407" s="780">
        <v>0</v>
      </c>
      <c r="M407" s="780">
        <v>0</v>
      </c>
      <c r="N407" s="780">
        <v>0</v>
      </c>
      <c r="O407" s="780">
        <v>0</v>
      </c>
      <c r="P407" s="775">
        <v>40.714285714285715</v>
      </c>
      <c r="Q407" s="775">
        <v>40</v>
      </c>
    </row>
    <row r="408" spans="1:17" s="746" customFormat="1" ht="9.6" customHeight="1">
      <c r="A408" s="778"/>
      <c r="B408" s="778"/>
      <c r="C408" s="781" t="s">
        <v>1843</v>
      </c>
      <c r="D408" s="780">
        <v>163</v>
      </c>
      <c r="E408" s="780">
        <v>0</v>
      </c>
      <c r="F408" s="780">
        <v>0</v>
      </c>
      <c r="G408" s="780">
        <v>11</v>
      </c>
      <c r="H408" s="780">
        <v>18</v>
      </c>
      <c r="I408" s="780">
        <v>38</v>
      </c>
      <c r="J408" s="780">
        <v>30</v>
      </c>
      <c r="K408" s="780">
        <v>34</v>
      </c>
      <c r="L408" s="780">
        <v>12</v>
      </c>
      <c r="M408" s="780">
        <v>8</v>
      </c>
      <c r="N408" s="780">
        <v>12</v>
      </c>
      <c r="O408" s="780">
        <v>0</v>
      </c>
      <c r="P408" s="775">
        <v>48.024539877300612</v>
      </c>
      <c r="Q408" s="775">
        <v>46.5</v>
      </c>
    </row>
    <row r="409" spans="1:17" s="746" customFormat="1" ht="9.6" customHeight="1">
      <c r="A409" s="778"/>
      <c r="B409" s="778"/>
      <c r="C409" s="782" t="s">
        <v>1844</v>
      </c>
      <c r="D409" s="780">
        <v>3706</v>
      </c>
      <c r="E409" s="780">
        <v>0</v>
      </c>
      <c r="F409" s="780">
        <v>0</v>
      </c>
      <c r="G409" s="780">
        <v>61</v>
      </c>
      <c r="H409" s="780">
        <v>188</v>
      </c>
      <c r="I409" s="780">
        <v>410</v>
      </c>
      <c r="J409" s="780">
        <v>700</v>
      </c>
      <c r="K409" s="780">
        <v>851</v>
      </c>
      <c r="L409" s="780">
        <v>736</v>
      </c>
      <c r="M409" s="780">
        <v>613</v>
      </c>
      <c r="N409" s="780">
        <v>147</v>
      </c>
      <c r="O409" s="780">
        <v>0</v>
      </c>
      <c r="P409" s="775">
        <v>52.107123583378304</v>
      </c>
      <c r="Q409" s="775">
        <v>51.809248554913296</v>
      </c>
    </row>
    <row r="410" spans="1:17" s="746" customFormat="1" ht="18" customHeight="1">
      <c r="A410" s="778"/>
      <c r="B410" s="778" t="s">
        <v>689</v>
      </c>
      <c r="C410" s="781"/>
      <c r="D410" s="780"/>
      <c r="E410" s="780"/>
      <c r="F410" s="780"/>
      <c r="G410" s="780"/>
      <c r="H410" s="780"/>
      <c r="I410" s="780"/>
      <c r="J410" s="780"/>
      <c r="K410" s="780"/>
      <c r="L410" s="780"/>
      <c r="M410" s="780"/>
      <c r="N410" s="780"/>
      <c r="O410" s="780"/>
      <c r="P410" s="775"/>
      <c r="Q410" s="775"/>
    </row>
    <row r="411" spans="1:17" s="746" customFormat="1" ht="9.6" customHeight="1">
      <c r="A411" s="778"/>
      <c r="C411" s="781" t="s">
        <v>1845</v>
      </c>
      <c r="D411" s="780">
        <v>110</v>
      </c>
      <c r="E411" s="780">
        <v>0</v>
      </c>
      <c r="F411" s="780">
        <v>2</v>
      </c>
      <c r="G411" s="780">
        <v>9</v>
      </c>
      <c r="H411" s="780">
        <v>5</v>
      </c>
      <c r="I411" s="780">
        <v>9</v>
      </c>
      <c r="J411" s="780">
        <v>18</v>
      </c>
      <c r="K411" s="780">
        <v>26</v>
      </c>
      <c r="L411" s="780">
        <v>16</v>
      </c>
      <c r="M411" s="780">
        <v>19</v>
      </c>
      <c r="N411" s="780">
        <v>6</v>
      </c>
      <c r="O411" s="780">
        <v>0</v>
      </c>
      <c r="P411" s="775">
        <v>50.754545454545458</v>
      </c>
      <c r="Q411" s="775">
        <v>50.777777777777779</v>
      </c>
    </row>
    <row r="412" spans="1:17" s="746" customFormat="1" ht="9.6" customHeight="1">
      <c r="A412" s="778"/>
      <c r="B412" s="778"/>
      <c r="C412" s="781" t="s">
        <v>1846</v>
      </c>
      <c r="D412" s="780">
        <v>7</v>
      </c>
      <c r="E412" s="780">
        <v>0</v>
      </c>
      <c r="F412" s="780">
        <v>0</v>
      </c>
      <c r="G412" s="780">
        <v>0</v>
      </c>
      <c r="H412" s="780">
        <v>0</v>
      </c>
      <c r="I412" s="780">
        <v>0</v>
      </c>
      <c r="J412" s="780">
        <v>0</v>
      </c>
      <c r="K412" s="780">
        <v>3</v>
      </c>
      <c r="L412" s="780">
        <v>3</v>
      </c>
      <c r="M412" s="780">
        <v>1</v>
      </c>
      <c r="N412" s="780">
        <v>0</v>
      </c>
      <c r="O412" s="780">
        <v>0</v>
      </c>
      <c r="P412" s="775">
        <v>56.142857142857146</v>
      </c>
      <c r="Q412" s="775">
        <v>57.5</v>
      </c>
    </row>
    <row r="413" spans="1:17" s="746" customFormat="1" ht="9.6" customHeight="1">
      <c r="A413" s="778"/>
      <c r="B413" s="778"/>
      <c r="C413" s="781" t="s">
        <v>1848</v>
      </c>
      <c r="D413" s="780">
        <v>14</v>
      </c>
      <c r="E413" s="780">
        <v>0</v>
      </c>
      <c r="F413" s="780">
        <v>1</v>
      </c>
      <c r="G413" s="780">
        <v>1</v>
      </c>
      <c r="H413" s="780">
        <v>4</v>
      </c>
      <c r="I413" s="780">
        <v>6</v>
      </c>
      <c r="J413" s="780">
        <v>1</v>
      </c>
      <c r="K413" s="780">
        <v>0</v>
      </c>
      <c r="L413" s="780">
        <v>0</v>
      </c>
      <c r="M413" s="780">
        <v>1</v>
      </c>
      <c r="N413" s="780">
        <v>0</v>
      </c>
      <c r="O413" s="780">
        <v>0</v>
      </c>
      <c r="P413" s="775">
        <v>40</v>
      </c>
      <c r="Q413" s="775">
        <v>40</v>
      </c>
    </row>
    <row r="414" spans="1:17" s="746" customFormat="1" ht="9.6" customHeight="1">
      <c r="A414" s="778"/>
      <c r="B414" s="778"/>
      <c r="C414" s="781" t="s">
        <v>1849</v>
      </c>
      <c r="D414" s="780">
        <v>7</v>
      </c>
      <c r="E414" s="780">
        <v>0</v>
      </c>
      <c r="F414" s="780">
        <v>0</v>
      </c>
      <c r="G414" s="780">
        <v>0</v>
      </c>
      <c r="H414" s="780">
        <v>1</v>
      </c>
      <c r="I414" s="780">
        <v>4</v>
      </c>
      <c r="J414" s="780">
        <v>2</v>
      </c>
      <c r="K414" s="780">
        <v>0</v>
      </c>
      <c r="L414" s="780">
        <v>0</v>
      </c>
      <c r="M414" s="780">
        <v>0</v>
      </c>
      <c r="N414" s="780">
        <v>0</v>
      </c>
      <c r="O414" s="780">
        <v>0</v>
      </c>
      <c r="P414" s="775">
        <v>42.285714285714285</v>
      </c>
      <c r="Q414" s="775">
        <v>42.5</v>
      </c>
    </row>
    <row r="415" spans="1:17" s="746" customFormat="1" ht="9.6" customHeight="1">
      <c r="A415" s="778"/>
      <c r="B415" s="778"/>
      <c r="C415" s="782" t="s">
        <v>1844</v>
      </c>
      <c r="D415" s="780">
        <v>138</v>
      </c>
      <c r="E415" s="780">
        <v>0</v>
      </c>
      <c r="F415" s="780">
        <v>3</v>
      </c>
      <c r="G415" s="780">
        <v>10</v>
      </c>
      <c r="H415" s="780">
        <v>10</v>
      </c>
      <c r="I415" s="780">
        <v>19</v>
      </c>
      <c r="J415" s="780">
        <v>21</v>
      </c>
      <c r="K415" s="780">
        <v>29</v>
      </c>
      <c r="L415" s="780">
        <v>19</v>
      </c>
      <c r="M415" s="780">
        <v>21</v>
      </c>
      <c r="N415" s="780">
        <v>6</v>
      </c>
      <c r="O415" s="780">
        <v>0</v>
      </c>
      <c r="P415" s="775">
        <v>49.507246376811594</v>
      </c>
      <c r="Q415" s="775">
        <v>50.1</v>
      </c>
    </row>
    <row r="416" spans="1:17" s="746" customFormat="1" ht="18" customHeight="1">
      <c r="A416" s="778"/>
      <c r="B416" s="778" t="s">
        <v>699</v>
      </c>
      <c r="C416" s="781"/>
      <c r="D416" s="780"/>
      <c r="E416" s="780"/>
      <c r="F416" s="780"/>
      <c r="G416" s="780"/>
      <c r="H416" s="780"/>
      <c r="I416" s="780"/>
      <c r="J416" s="780"/>
      <c r="K416" s="780"/>
      <c r="L416" s="780"/>
      <c r="M416" s="780"/>
      <c r="N416" s="780"/>
      <c r="O416" s="780"/>
      <c r="P416" s="775"/>
      <c r="Q416" s="775"/>
    </row>
    <row r="417" spans="1:17" s="746" customFormat="1" ht="19.899999999999999" customHeight="1">
      <c r="A417" s="778"/>
      <c r="C417" s="781" t="s">
        <v>1850</v>
      </c>
      <c r="D417" s="780">
        <v>77</v>
      </c>
      <c r="E417" s="780">
        <v>0</v>
      </c>
      <c r="F417" s="780">
        <v>0</v>
      </c>
      <c r="G417" s="780">
        <v>1</v>
      </c>
      <c r="H417" s="780">
        <v>7</v>
      </c>
      <c r="I417" s="780">
        <v>13</v>
      </c>
      <c r="J417" s="780">
        <v>13</v>
      </c>
      <c r="K417" s="780">
        <v>13</v>
      </c>
      <c r="L417" s="780">
        <v>17</v>
      </c>
      <c r="M417" s="780">
        <v>11</v>
      </c>
      <c r="N417" s="780">
        <v>2</v>
      </c>
      <c r="O417" s="780">
        <v>0</v>
      </c>
      <c r="P417" s="775">
        <v>50.779220779220779</v>
      </c>
      <c r="Q417" s="775">
        <v>50.833333333333336</v>
      </c>
    </row>
    <row r="418" spans="1:17" s="746" customFormat="1" ht="19.899999999999999" customHeight="1">
      <c r="A418" s="778"/>
      <c r="B418" s="778"/>
      <c r="C418" s="781" t="s">
        <v>1851</v>
      </c>
      <c r="D418" s="780">
        <v>18</v>
      </c>
      <c r="E418" s="780">
        <v>0</v>
      </c>
      <c r="F418" s="780">
        <v>0</v>
      </c>
      <c r="G418" s="780">
        <v>3</v>
      </c>
      <c r="H418" s="780">
        <v>4</v>
      </c>
      <c r="I418" s="780">
        <v>6</v>
      </c>
      <c r="J418" s="780">
        <v>2</v>
      </c>
      <c r="K418" s="780">
        <v>2</v>
      </c>
      <c r="L418" s="780">
        <v>0</v>
      </c>
      <c r="M418" s="780">
        <v>0</v>
      </c>
      <c r="N418" s="780">
        <v>1</v>
      </c>
      <c r="O418" s="780">
        <v>0</v>
      </c>
      <c r="P418" s="775">
        <v>41.666666666666664</v>
      </c>
      <c r="Q418" s="775">
        <v>40</v>
      </c>
    </row>
    <row r="419" spans="1:17" s="746" customFormat="1" ht="19.899999999999999" customHeight="1">
      <c r="A419" s="778"/>
      <c r="B419" s="778"/>
      <c r="C419" s="781" t="s">
        <v>1852</v>
      </c>
      <c r="D419" s="780">
        <v>494</v>
      </c>
      <c r="E419" s="780">
        <v>0</v>
      </c>
      <c r="F419" s="780">
        <v>0</v>
      </c>
      <c r="G419" s="780">
        <v>20</v>
      </c>
      <c r="H419" s="780">
        <v>50</v>
      </c>
      <c r="I419" s="780">
        <v>40</v>
      </c>
      <c r="J419" s="780">
        <v>76</v>
      </c>
      <c r="K419" s="780">
        <v>111</v>
      </c>
      <c r="L419" s="780">
        <v>104</v>
      </c>
      <c r="M419" s="780">
        <v>87</v>
      </c>
      <c r="N419" s="780">
        <v>6</v>
      </c>
      <c r="O419" s="780">
        <v>0</v>
      </c>
      <c r="P419" s="775">
        <v>51.0668016194332</v>
      </c>
      <c r="Q419" s="775">
        <v>51.652173913043477</v>
      </c>
    </row>
    <row r="420" spans="1:17" s="746" customFormat="1" ht="19.899999999999999" customHeight="1">
      <c r="A420" s="778"/>
      <c r="B420" s="778"/>
      <c r="C420" s="781" t="s">
        <v>1853</v>
      </c>
      <c r="D420" s="780">
        <v>1509</v>
      </c>
      <c r="E420" s="780">
        <v>5</v>
      </c>
      <c r="F420" s="780">
        <v>210</v>
      </c>
      <c r="G420" s="780">
        <v>485</v>
      </c>
      <c r="H420" s="780">
        <v>372</v>
      </c>
      <c r="I420" s="780">
        <v>200</v>
      </c>
      <c r="J420" s="780">
        <v>129</v>
      </c>
      <c r="K420" s="780">
        <v>59</v>
      </c>
      <c r="L420" s="780">
        <v>22</v>
      </c>
      <c r="M420" s="780">
        <v>19</v>
      </c>
      <c r="N420" s="780">
        <v>8</v>
      </c>
      <c r="O420" s="780">
        <v>0</v>
      </c>
      <c r="P420" s="775">
        <v>36.86149768058317</v>
      </c>
      <c r="Q420" s="775">
        <v>34.539603960396036</v>
      </c>
    </row>
    <row r="421" spans="1:17" s="746" customFormat="1" ht="9.6" customHeight="1">
      <c r="A421" s="778"/>
      <c r="B421" s="778"/>
      <c r="C421" s="781" t="s">
        <v>1854</v>
      </c>
      <c r="D421" s="780">
        <v>252</v>
      </c>
      <c r="E421" s="780">
        <v>0</v>
      </c>
      <c r="F421" s="780">
        <v>19</v>
      </c>
      <c r="G421" s="780">
        <v>30</v>
      </c>
      <c r="H421" s="780">
        <v>33</v>
      </c>
      <c r="I421" s="780">
        <v>35</v>
      </c>
      <c r="J421" s="780">
        <v>39</v>
      </c>
      <c r="K421" s="780">
        <v>30</v>
      </c>
      <c r="L421" s="780">
        <v>35</v>
      </c>
      <c r="M421" s="780">
        <v>26</v>
      </c>
      <c r="N421" s="780">
        <v>5</v>
      </c>
      <c r="O421" s="780">
        <v>0</v>
      </c>
      <c r="P421" s="775">
        <v>45.583333333333336</v>
      </c>
      <c r="Q421" s="775">
        <v>45.125</v>
      </c>
    </row>
    <row r="422" spans="1:17" s="746" customFormat="1" ht="9.6" customHeight="1">
      <c r="A422" s="778"/>
      <c r="B422" s="778"/>
      <c r="C422" s="782" t="s">
        <v>1844</v>
      </c>
      <c r="D422" s="780">
        <v>2350</v>
      </c>
      <c r="E422" s="780">
        <v>5</v>
      </c>
      <c r="F422" s="780">
        <v>229</v>
      </c>
      <c r="G422" s="780">
        <v>539</v>
      </c>
      <c r="H422" s="780">
        <v>466</v>
      </c>
      <c r="I422" s="780">
        <v>294</v>
      </c>
      <c r="J422" s="780">
        <v>259</v>
      </c>
      <c r="K422" s="780">
        <v>215</v>
      </c>
      <c r="L422" s="780">
        <v>178</v>
      </c>
      <c r="M422" s="780">
        <v>143</v>
      </c>
      <c r="N422" s="780">
        <v>22</v>
      </c>
      <c r="O422" s="780">
        <v>0</v>
      </c>
      <c r="P422" s="775">
        <v>41.275744680851062</v>
      </c>
      <c r="Q422" s="775">
        <v>38.288888888888891</v>
      </c>
    </row>
    <row r="423" spans="1:17" s="746" customFormat="1" ht="9.6" customHeight="1">
      <c r="A423" s="778"/>
      <c r="B423" s="778"/>
      <c r="C423" s="783"/>
      <c r="D423" s="780"/>
      <c r="E423" s="780"/>
      <c r="F423" s="780"/>
      <c r="G423" s="780"/>
      <c r="H423" s="780"/>
      <c r="I423" s="780"/>
      <c r="J423" s="780"/>
      <c r="K423" s="780"/>
      <c r="L423" s="780"/>
      <c r="M423" s="780"/>
      <c r="N423" s="780"/>
      <c r="O423" s="780"/>
      <c r="P423" s="775"/>
      <c r="Q423" s="775"/>
    </row>
    <row r="424" spans="1:17" s="746" customFormat="1" ht="9.6" customHeight="1">
      <c r="A424" s="778"/>
      <c r="B424" s="778"/>
      <c r="C424" s="783"/>
      <c r="D424" s="780"/>
      <c r="E424" s="780"/>
      <c r="F424" s="780"/>
      <c r="G424" s="780"/>
      <c r="H424" s="780"/>
      <c r="I424" s="780"/>
      <c r="J424" s="780"/>
      <c r="K424" s="780"/>
      <c r="L424" s="780"/>
      <c r="M424" s="780"/>
      <c r="N424" s="780"/>
      <c r="O424" s="780"/>
      <c r="P424" s="775"/>
      <c r="Q424" s="775"/>
    </row>
    <row r="425" spans="1:17" s="746" customFormat="1" ht="9.6" customHeight="1">
      <c r="A425" s="778"/>
      <c r="B425" s="778"/>
      <c r="C425" s="783"/>
      <c r="D425" s="780"/>
      <c r="E425" s="780"/>
      <c r="F425" s="780"/>
      <c r="G425" s="780"/>
      <c r="H425" s="780"/>
      <c r="I425" s="780"/>
      <c r="J425" s="780"/>
      <c r="K425" s="780"/>
      <c r="L425" s="780"/>
      <c r="M425" s="780"/>
      <c r="N425" s="780"/>
      <c r="O425" s="780"/>
      <c r="P425" s="775"/>
      <c r="Q425" s="775"/>
    </row>
    <row r="426" spans="1:17" s="746" customFormat="1" ht="9.6" customHeight="1">
      <c r="A426" s="691" t="s">
        <v>803</v>
      </c>
      <c r="B426" s="778"/>
      <c r="C426" s="783"/>
      <c r="D426" s="780"/>
      <c r="E426" s="780"/>
      <c r="F426" s="780"/>
      <c r="G426" s="780"/>
      <c r="H426" s="780"/>
      <c r="I426" s="780"/>
      <c r="J426" s="780"/>
      <c r="K426" s="780"/>
      <c r="L426" s="780"/>
      <c r="M426" s="780"/>
      <c r="N426" s="780"/>
      <c r="O426" s="780"/>
      <c r="P426" s="775"/>
      <c r="Q426" s="775"/>
    </row>
    <row r="427" spans="1:17" s="746" customFormat="1" ht="9.6" customHeight="1">
      <c r="A427" s="784" t="s">
        <v>804</v>
      </c>
      <c r="B427" s="778"/>
      <c r="C427" s="783"/>
      <c r="D427" s="780"/>
      <c r="E427" s="780"/>
      <c r="F427" s="780"/>
      <c r="G427" s="780"/>
      <c r="H427" s="780"/>
      <c r="I427" s="780"/>
      <c r="J427" s="780"/>
      <c r="K427" s="780"/>
      <c r="L427" s="780"/>
      <c r="M427" s="780"/>
      <c r="N427" s="780"/>
      <c r="O427" s="780"/>
      <c r="P427" s="775"/>
      <c r="Q427" s="775"/>
    </row>
    <row r="428" spans="1:17" s="746" customFormat="1" ht="9.6" customHeight="1">
      <c r="A428" s="784" t="s">
        <v>606</v>
      </c>
      <c r="B428" s="778"/>
      <c r="C428" s="783"/>
      <c r="D428" s="780"/>
      <c r="E428" s="780"/>
      <c r="F428" s="780"/>
      <c r="G428" s="780"/>
      <c r="H428" s="780"/>
      <c r="I428" s="780"/>
      <c r="J428" s="780"/>
      <c r="K428" s="780"/>
      <c r="L428" s="780"/>
      <c r="M428" s="780"/>
      <c r="N428" s="780"/>
      <c r="O428" s="780"/>
      <c r="P428" s="775"/>
      <c r="Q428" s="775"/>
    </row>
    <row r="429" spans="1:17" s="746" customFormat="1" ht="10.5" customHeight="1">
      <c r="A429" s="778"/>
      <c r="B429" s="778"/>
      <c r="C429" s="783"/>
      <c r="D429" s="780"/>
      <c r="E429" s="780"/>
      <c r="F429" s="780"/>
      <c r="G429" s="780"/>
      <c r="H429" s="780"/>
      <c r="I429" s="780"/>
      <c r="J429" s="780"/>
      <c r="K429" s="780"/>
      <c r="L429" s="780"/>
      <c r="M429" s="780"/>
      <c r="N429" s="780"/>
      <c r="O429" s="780"/>
      <c r="P429" s="775"/>
      <c r="Q429" s="775"/>
    </row>
    <row r="430" spans="1:17" s="746" customFormat="1" ht="9" customHeight="1">
      <c r="A430" s="778" t="s">
        <v>53</v>
      </c>
      <c r="B430" s="778"/>
      <c r="C430" s="783"/>
      <c r="D430" s="780"/>
      <c r="E430" s="780"/>
      <c r="F430" s="780"/>
      <c r="G430" s="780"/>
      <c r="H430" s="780"/>
      <c r="I430" s="780"/>
      <c r="J430" s="780"/>
      <c r="K430" s="780"/>
      <c r="L430" s="780"/>
      <c r="M430" s="780"/>
      <c r="N430" s="780"/>
      <c r="O430" s="780"/>
      <c r="P430" s="775"/>
      <c r="Q430" s="775"/>
    </row>
    <row r="431" spans="1:17" s="746" customFormat="1" ht="18" customHeight="1">
      <c r="A431" s="778"/>
      <c r="B431" s="778" t="s">
        <v>706</v>
      </c>
      <c r="C431" s="781"/>
      <c r="D431" s="780"/>
      <c r="E431" s="780"/>
      <c r="F431" s="780"/>
      <c r="G431" s="780"/>
      <c r="H431" s="780"/>
      <c r="I431" s="780"/>
      <c r="J431" s="780"/>
      <c r="K431" s="780"/>
      <c r="L431" s="780"/>
      <c r="M431" s="780"/>
      <c r="N431" s="780"/>
      <c r="O431" s="780"/>
      <c r="P431" s="775"/>
      <c r="Q431" s="775"/>
    </row>
    <row r="432" spans="1:17" s="746" customFormat="1" ht="19.899999999999999" customHeight="1">
      <c r="A432" s="778"/>
      <c r="C432" s="781" t="s">
        <v>1855</v>
      </c>
      <c r="D432" s="780">
        <v>179</v>
      </c>
      <c r="E432" s="780">
        <v>0</v>
      </c>
      <c r="F432" s="780">
        <v>0</v>
      </c>
      <c r="G432" s="780">
        <v>4</v>
      </c>
      <c r="H432" s="780">
        <v>11</v>
      </c>
      <c r="I432" s="780">
        <v>18</v>
      </c>
      <c r="J432" s="780">
        <v>29</v>
      </c>
      <c r="K432" s="780">
        <v>35</v>
      </c>
      <c r="L432" s="780">
        <v>35</v>
      </c>
      <c r="M432" s="780">
        <v>45</v>
      </c>
      <c r="N432" s="780">
        <v>2</v>
      </c>
      <c r="O432" s="780">
        <v>0</v>
      </c>
      <c r="P432" s="775">
        <v>52.558659217877093</v>
      </c>
      <c r="Q432" s="775">
        <v>52.708333333333336</v>
      </c>
    </row>
    <row r="433" spans="1:17" s="746" customFormat="1" ht="9.6" customHeight="1">
      <c r="A433" s="778"/>
      <c r="B433" s="778"/>
      <c r="C433" s="781" t="s">
        <v>1856</v>
      </c>
      <c r="D433" s="780">
        <v>56</v>
      </c>
      <c r="E433" s="780">
        <v>0</v>
      </c>
      <c r="F433" s="780">
        <v>0</v>
      </c>
      <c r="G433" s="780">
        <v>2</v>
      </c>
      <c r="H433" s="780">
        <v>3</v>
      </c>
      <c r="I433" s="780">
        <v>9</v>
      </c>
      <c r="J433" s="780">
        <v>9</v>
      </c>
      <c r="K433" s="780">
        <v>8</v>
      </c>
      <c r="L433" s="780">
        <v>16</v>
      </c>
      <c r="M433" s="780">
        <v>7</v>
      </c>
      <c r="N433" s="780">
        <v>2</v>
      </c>
      <c r="O433" s="780">
        <v>0</v>
      </c>
      <c r="P433" s="775">
        <v>50.964285714285715</v>
      </c>
      <c r="Q433" s="775">
        <v>52.666666666666664</v>
      </c>
    </row>
    <row r="434" spans="1:17" s="746" customFormat="1" ht="9.6" customHeight="1">
      <c r="A434" s="778"/>
      <c r="B434" s="778"/>
      <c r="C434" s="781" t="s">
        <v>1857</v>
      </c>
      <c r="D434" s="780">
        <v>18</v>
      </c>
      <c r="E434" s="780">
        <v>0</v>
      </c>
      <c r="F434" s="780">
        <v>0</v>
      </c>
      <c r="G434" s="780">
        <v>0</v>
      </c>
      <c r="H434" s="780">
        <v>1</v>
      </c>
      <c r="I434" s="780">
        <v>1</v>
      </c>
      <c r="J434" s="780">
        <v>2</v>
      </c>
      <c r="K434" s="780">
        <v>6</v>
      </c>
      <c r="L434" s="780">
        <v>4</v>
      </c>
      <c r="M434" s="780">
        <v>4</v>
      </c>
      <c r="N434" s="780">
        <v>0</v>
      </c>
      <c r="O434" s="780">
        <v>0</v>
      </c>
      <c r="P434" s="775">
        <v>52.722222222222221</v>
      </c>
      <c r="Q434" s="775">
        <v>51</v>
      </c>
    </row>
    <row r="435" spans="1:17" s="746" customFormat="1" ht="9.6" customHeight="1">
      <c r="A435" s="778"/>
      <c r="B435" s="778"/>
      <c r="C435" s="781" t="s">
        <v>1858</v>
      </c>
      <c r="D435" s="780">
        <v>7</v>
      </c>
      <c r="E435" s="780">
        <v>0</v>
      </c>
      <c r="F435" s="780">
        <v>1</v>
      </c>
      <c r="G435" s="780">
        <v>3</v>
      </c>
      <c r="H435" s="780">
        <v>0</v>
      </c>
      <c r="I435" s="780">
        <v>1</v>
      </c>
      <c r="J435" s="780">
        <v>0</v>
      </c>
      <c r="K435" s="780">
        <v>2</v>
      </c>
      <c r="L435" s="780">
        <v>0</v>
      </c>
      <c r="M435" s="780">
        <v>0</v>
      </c>
      <c r="N435" s="780">
        <v>0</v>
      </c>
      <c r="O435" s="780">
        <v>0</v>
      </c>
      <c r="P435" s="775">
        <v>38.285714285714285</v>
      </c>
      <c r="Q435" s="775">
        <v>33.5</v>
      </c>
    </row>
    <row r="436" spans="1:17" s="746" customFormat="1" ht="19.899999999999999" customHeight="1">
      <c r="A436" s="778"/>
      <c r="B436" s="778"/>
      <c r="C436" s="781" t="s">
        <v>1859</v>
      </c>
      <c r="D436" s="780">
        <v>580</v>
      </c>
      <c r="E436" s="780">
        <v>1</v>
      </c>
      <c r="F436" s="780">
        <v>0</v>
      </c>
      <c r="G436" s="780">
        <v>29</v>
      </c>
      <c r="H436" s="780">
        <v>31</v>
      </c>
      <c r="I436" s="780">
        <v>33</v>
      </c>
      <c r="J436" s="780">
        <v>76</v>
      </c>
      <c r="K436" s="780">
        <v>147</v>
      </c>
      <c r="L436" s="780">
        <v>139</v>
      </c>
      <c r="M436" s="780">
        <v>117</v>
      </c>
      <c r="N436" s="780">
        <v>7</v>
      </c>
      <c r="O436" s="780">
        <v>0</v>
      </c>
      <c r="P436" s="775">
        <v>52.45</v>
      </c>
      <c r="Q436" s="775">
        <v>53.357142857142854</v>
      </c>
    </row>
    <row r="437" spans="1:17" s="746" customFormat="1" ht="19.899999999999999" customHeight="1">
      <c r="A437" s="778"/>
      <c r="B437" s="778"/>
      <c r="C437" s="781" t="s">
        <v>1860</v>
      </c>
      <c r="D437" s="780">
        <v>125</v>
      </c>
      <c r="E437" s="780">
        <v>0</v>
      </c>
      <c r="F437" s="780">
        <v>7</v>
      </c>
      <c r="G437" s="780">
        <v>32</v>
      </c>
      <c r="H437" s="780">
        <v>27</v>
      </c>
      <c r="I437" s="780">
        <v>22</v>
      </c>
      <c r="J437" s="780">
        <v>19</v>
      </c>
      <c r="K437" s="780">
        <v>10</v>
      </c>
      <c r="L437" s="780">
        <v>2</v>
      </c>
      <c r="M437" s="780">
        <v>2</v>
      </c>
      <c r="N437" s="780">
        <v>4</v>
      </c>
      <c r="O437" s="780">
        <v>0</v>
      </c>
      <c r="P437" s="775">
        <v>40.479999999999997</v>
      </c>
      <c r="Q437" s="775">
        <v>38.299999999999997</v>
      </c>
    </row>
    <row r="438" spans="1:17" s="746" customFormat="1" ht="9.6" customHeight="1">
      <c r="A438" s="778"/>
      <c r="B438" s="778"/>
      <c r="C438" s="782" t="s">
        <v>1844</v>
      </c>
      <c r="D438" s="780">
        <v>965</v>
      </c>
      <c r="E438" s="780">
        <v>1</v>
      </c>
      <c r="F438" s="780">
        <v>8</v>
      </c>
      <c r="G438" s="780">
        <v>70</v>
      </c>
      <c r="H438" s="780">
        <v>73</v>
      </c>
      <c r="I438" s="780">
        <v>84</v>
      </c>
      <c r="J438" s="780">
        <v>135</v>
      </c>
      <c r="K438" s="780">
        <v>208</v>
      </c>
      <c r="L438" s="780">
        <v>196</v>
      </c>
      <c r="M438" s="780">
        <v>175</v>
      </c>
      <c r="N438" s="780">
        <v>15</v>
      </c>
      <c r="O438" s="780">
        <v>0</v>
      </c>
      <c r="P438" s="775">
        <v>50.73575129533679</v>
      </c>
      <c r="Q438" s="775">
        <v>51.987499999999997</v>
      </c>
    </row>
    <row r="439" spans="1:17" s="746" customFormat="1" ht="18" customHeight="1">
      <c r="A439" s="778"/>
      <c r="B439" s="778" t="s">
        <v>1861</v>
      </c>
      <c r="C439" s="782"/>
      <c r="D439" s="780">
        <v>7159</v>
      </c>
      <c r="E439" s="780">
        <v>6</v>
      </c>
      <c r="F439" s="780">
        <v>240</v>
      </c>
      <c r="G439" s="780">
        <v>680</v>
      </c>
      <c r="H439" s="780">
        <v>737</v>
      </c>
      <c r="I439" s="780">
        <v>807</v>
      </c>
      <c r="J439" s="780">
        <v>1115</v>
      </c>
      <c r="K439" s="780">
        <v>1303</v>
      </c>
      <c r="L439" s="780">
        <v>1129</v>
      </c>
      <c r="M439" s="780">
        <v>952</v>
      </c>
      <c r="N439" s="780">
        <v>190</v>
      </c>
      <c r="O439" s="780">
        <v>0</v>
      </c>
      <c r="P439" s="775">
        <v>48.316664338594776</v>
      </c>
      <c r="Q439" s="775">
        <v>48.976987447698747</v>
      </c>
    </row>
    <row r="440" spans="1:17" s="746" customFormat="1" ht="18" customHeight="1">
      <c r="A440" s="778"/>
      <c r="B440" s="778" t="s">
        <v>1899</v>
      </c>
      <c r="C440" s="781"/>
      <c r="D440" s="780"/>
      <c r="E440" s="780"/>
      <c r="F440" s="780"/>
      <c r="G440" s="780"/>
      <c r="H440" s="780"/>
      <c r="I440" s="780"/>
      <c r="J440" s="780"/>
      <c r="K440" s="780"/>
      <c r="L440" s="780"/>
      <c r="M440" s="780"/>
      <c r="N440" s="780"/>
      <c r="O440" s="780"/>
      <c r="P440" s="775"/>
      <c r="Q440" s="775"/>
    </row>
    <row r="441" spans="1:17" s="746" customFormat="1" ht="9.6" customHeight="1">
      <c r="A441" s="778"/>
      <c r="C441" s="781" t="s">
        <v>716</v>
      </c>
      <c r="D441" s="780">
        <v>123</v>
      </c>
      <c r="E441" s="780">
        <v>0</v>
      </c>
      <c r="F441" s="780">
        <v>0</v>
      </c>
      <c r="G441" s="780">
        <v>8</v>
      </c>
      <c r="H441" s="780">
        <v>8</v>
      </c>
      <c r="I441" s="780">
        <v>11</v>
      </c>
      <c r="J441" s="780">
        <v>18</v>
      </c>
      <c r="K441" s="780">
        <v>24</v>
      </c>
      <c r="L441" s="780">
        <v>19</v>
      </c>
      <c r="M441" s="780">
        <v>21</v>
      </c>
      <c r="N441" s="780">
        <v>14</v>
      </c>
      <c r="O441" s="780">
        <v>0</v>
      </c>
      <c r="P441" s="775">
        <v>52.699186991869915</v>
      </c>
      <c r="Q441" s="775">
        <v>53.0625</v>
      </c>
    </row>
    <row r="442" spans="1:17" s="746" customFormat="1" ht="9.6" customHeight="1">
      <c r="A442" s="778"/>
      <c r="B442" s="778"/>
      <c r="C442" s="781" t="s">
        <v>717</v>
      </c>
      <c r="D442" s="780">
        <v>20</v>
      </c>
      <c r="E442" s="780">
        <v>0</v>
      </c>
      <c r="F442" s="780">
        <v>0</v>
      </c>
      <c r="G442" s="780">
        <v>0</v>
      </c>
      <c r="H442" s="780">
        <v>0</v>
      </c>
      <c r="I442" s="780">
        <v>0</v>
      </c>
      <c r="J442" s="780">
        <v>1</v>
      </c>
      <c r="K442" s="780">
        <v>6</v>
      </c>
      <c r="L442" s="780">
        <v>0</v>
      </c>
      <c r="M442" s="780">
        <v>0</v>
      </c>
      <c r="N442" s="780">
        <v>13</v>
      </c>
      <c r="O442" s="780">
        <v>0</v>
      </c>
      <c r="P442" s="775">
        <v>65.849999999999994</v>
      </c>
      <c r="Q442" s="775">
        <v>65.75</v>
      </c>
    </row>
    <row r="443" spans="1:17" s="746" customFormat="1" ht="9.6" customHeight="1">
      <c r="A443" s="778"/>
      <c r="B443" s="778"/>
      <c r="C443" s="782" t="s">
        <v>1844</v>
      </c>
      <c r="D443" s="780">
        <v>143</v>
      </c>
      <c r="E443" s="780">
        <v>0</v>
      </c>
      <c r="F443" s="780">
        <v>0</v>
      </c>
      <c r="G443" s="780">
        <v>8</v>
      </c>
      <c r="H443" s="780">
        <v>8</v>
      </c>
      <c r="I443" s="780">
        <v>11</v>
      </c>
      <c r="J443" s="780">
        <v>19</v>
      </c>
      <c r="K443" s="780">
        <v>30</v>
      </c>
      <c r="L443" s="780">
        <v>19</v>
      </c>
      <c r="M443" s="780">
        <v>21</v>
      </c>
      <c r="N443" s="780">
        <v>27</v>
      </c>
      <c r="O443" s="780">
        <v>0</v>
      </c>
      <c r="P443" s="775">
        <v>54.53846153846154</v>
      </c>
      <c r="Q443" s="775">
        <v>53.55</v>
      </c>
    </row>
    <row r="444" spans="1:17" s="746" customFormat="1" ht="18" customHeight="1">
      <c r="A444" s="778"/>
      <c r="B444" s="778" t="s">
        <v>718</v>
      </c>
      <c r="C444" s="781"/>
      <c r="D444" s="780"/>
      <c r="E444" s="780"/>
      <c r="F444" s="780"/>
      <c r="G444" s="780"/>
      <c r="H444" s="780"/>
      <c r="I444" s="780"/>
      <c r="J444" s="780"/>
      <c r="K444" s="780"/>
      <c r="L444" s="780"/>
      <c r="M444" s="780"/>
      <c r="N444" s="780"/>
      <c r="O444" s="780"/>
      <c r="P444" s="775"/>
      <c r="Q444" s="775"/>
    </row>
    <row r="445" spans="1:17" s="746" customFormat="1" ht="9.6" customHeight="1">
      <c r="A445" s="778"/>
      <c r="C445" s="781" t="s">
        <v>718</v>
      </c>
      <c r="D445" s="780">
        <v>10533</v>
      </c>
      <c r="E445" s="780">
        <v>19</v>
      </c>
      <c r="F445" s="780">
        <v>451</v>
      </c>
      <c r="G445" s="780">
        <v>1130</v>
      </c>
      <c r="H445" s="780">
        <v>1504</v>
      </c>
      <c r="I445" s="780">
        <v>1377</v>
      </c>
      <c r="J445" s="780">
        <v>1826</v>
      </c>
      <c r="K445" s="780">
        <v>1637</v>
      </c>
      <c r="L445" s="780">
        <v>1029</v>
      </c>
      <c r="M445" s="780">
        <v>713</v>
      </c>
      <c r="N445" s="780">
        <v>750</v>
      </c>
      <c r="O445" s="780">
        <v>97</v>
      </c>
      <c r="P445" s="775">
        <v>46.788520505940973</v>
      </c>
      <c r="Q445" s="775">
        <v>46.039893617021278</v>
      </c>
    </row>
    <row r="446" spans="1:17" s="746" customFormat="1" ht="9.6" customHeight="1">
      <c r="A446" s="778"/>
      <c r="B446" s="778"/>
      <c r="C446" s="781" t="s">
        <v>719</v>
      </c>
      <c r="D446" s="780">
        <v>108</v>
      </c>
      <c r="E446" s="780">
        <v>0</v>
      </c>
      <c r="F446" s="780">
        <v>1</v>
      </c>
      <c r="G446" s="780">
        <v>0</v>
      </c>
      <c r="H446" s="780">
        <v>1</v>
      </c>
      <c r="I446" s="780">
        <v>3</v>
      </c>
      <c r="J446" s="780">
        <v>11</v>
      </c>
      <c r="K446" s="780">
        <v>28</v>
      </c>
      <c r="L446" s="780">
        <v>21</v>
      </c>
      <c r="M446" s="780">
        <v>14</v>
      </c>
      <c r="N446" s="780">
        <v>28</v>
      </c>
      <c r="O446" s="780">
        <v>1</v>
      </c>
      <c r="P446" s="775">
        <v>58.439252336448597</v>
      </c>
      <c r="Q446" s="775">
        <v>56.25</v>
      </c>
    </row>
    <row r="447" spans="1:17" s="746" customFormat="1" ht="9.6" customHeight="1">
      <c r="A447" s="778"/>
      <c r="B447" s="778"/>
      <c r="C447" s="781" t="s">
        <v>1862</v>
      </c>
      <c r="D447" s="780">
        <v>48</v>
      </c>
      <c r="E447" s="780">
        <v>0</v>
      </c>
      <c r="F447" s="780">
        <v>0</v>
      </c>
      <c r="G447" s="780">
        <v>0</v>
      </c>
      <c r="H447" s="780">
        <v>2</v>
      </c>
      <c r="I447" s="780">
        <v>7</v>
      </c>
      <c r="J447" s="780">
        <v>8</v>
      </c>
      <c r="K447" s="780">
        <v>11</v>
      </c>
      <c r="L447" s="780">
        <v>9</v>
      </c>
      <c r="M447" s="780">
        <v>5</v>
      </c>
      <c r="N447" s="780">
        <v>6</v>
      </c>
      <c r="O447" s="780">
        <v>0</v>
      </c>
      <c r="P447" s="775">
        <v>52.833333333333336</v>
      </c>
      <c r="Q447" s="775">
        <v>51.5</v>
      </c>
    </row>
    <row r="448" spans="1:17" s="746" customFormat="1" ht="9.6" customHeight="1">
      <c r="A448" s="778"/>
      <c r="B448" s="778"/>
      <c r="C448" s="782" t="s">
        <v>1844</v>
      </c>
      <c r="D448" s="780">
        <v>10689</v>
      </c>
      <c r="E448" s="780">
        <v>19</v>
      </c>
      <c r="F448" s="780">
        <v>452</v>
      </c>
      <c r="G448" s="780">
        <v>1130</v>
      </c>
      <c r="H448" s="780">
        <v>1507</v>
      </c>
      <c r="I448" s="780">
        <v>1387</v>
      </c>
      <c r="J448" s="780">
        <v>1845</v>
      </c>
      <c r="K448" s="780">
        <v>1676</v>
      </c>
      <c r="L448" s="780">
        <v>1059</v>
      </c>
      <c r="M448" s="780">
        <v>732</v>
      </c>
      <c r="N448" s="780">
        <v>784</v>
      </c>
      <c r="O448" s="780">
        <v>98</v>
      </c>
      <c r="P448" s="775">
        <v>46.933622887357188</v>
      </c>
      <c r="Q448" s="775">
        <v>46.184554973821989</v>
      </c>
    </row>
    <row r="449" spans="1:17" s="746" customFormat="1" ht="18" customHeight="1">
      <c r="A449" s="778"/>
      <c r="B449" s="778" t="s">
        <v>721</v>
      </c>
      <c r="C449" s="781"/>
      <c r="D449" s="780"/>
      <c r="E449" s="780"/>
      <c r="F449" s="780"/>
      <c r="G449" s="780"/>
      <c r="H449" s="780"/>
      <c r="I449" s="780"/>
      <c r="J449" s="780"/>
      <c r="K449" s="780"/>
      <c r="L449" s="780"/>
      <c r="M449" s="780"/>
      <c r="N449" s="780"/>
      <c r="O449" s="780"/>
      <c r="P449" s="775"/>
      <c r="Q449" s="775"/>
    </row>
    <row r="450" spans="1:17" s="746" customFormat="1" ht="9.6" customHeight="1">
      <c r="A450" s="778"/>
      <c r="C450" s="781" t="s">
        <v>721</v>
      </c>
      <c r="D450" s="780">
        <v>1014</v>
      </c>
      <c r="E450" s="780">
        <v>127</v>
      </c>
      <c r="F450" s="780">
        <v>529</v>
      </c>
      <c r="G450" s="780">
        <v>226</v>
      </c>
      <c r="H450" s="780">
        <v>76</v>
      </c>
      <c r="I450" s="780">
        <v>26</v>
      </c>
      <c r="J450" s="780">
        <v>15</v>
      </c>
      <c r="K450" s="780">
        <v>4</v>
      </c>
      <c r="L450" s="780">
        <v>8</v>
      </c>
      <c r="M450" s="780">
        <v>3</v>
      </c>
      <c r="N450" s="780">
        <v>0</v>
      </c>
      <c r="O450" s="780">
        <v>0</v>
      </c>
      <c r="P450" s="775">
        <v>29.349112426035504</v>
      </c>
      <c r="Q450" s="775">
        <v>27.292035398230087</v>
      </c>
    </row>
    <row r="451" spans="1:17" s="746" customFormat="1" ht="9.6" customHeight="1">
      <c r="A451" s="778"/>
      <c r="B451" s="778"/>
      <c r="C451" s="781" t="s">
        <v>722</v>
      </c>
      <c r="D451" s="780">
        <v>295</v>
      </c>
      <c r="E451" s="780">
        <v>106</v>
      </c>
      <c r="F451" s="780">
        <v>143</v>
      </c>
      <c r="G451" s="780">
        <v>39</v>
      </c>
      <c r="H451" s="780">
        <v>2</v>
      </c>
      <c r="I451" s="780">
        <v>5</v>
      </c>
      <c r="J451" s="780">
        <v>0</v>
      </c>
      <c r="K451" s="780">
        <v>0</v>
      </c>
      <c r="L451" s="780">
        <v>0</v>
      </c>
      <c r="M451" s="780">
        <v>0</v>
      </c>
      <c r="N451" s="780">
        <v>0</v>
      </c>
      <c r="O451" s="780">
        <v>0</v>
      </c>
      <c r="P451" s="775">
        <v>26.172881355932205</v>
      </c>
      <c r="Q451" s="775">
        <v>25.121621621621621</v>
      </c>
    </row>
    <row r="452" spans="1:17" s="746" customFormat="1" ht="9.6" customHeight="1">
      <c r="A452" s="778"/>
      <c r="B452" s="778"/>
      <c r="C452" s="782" t="s">
        <v>1844</v>
      </c>
      <c r="D452" s="780">
        <v>1309</v>
      </c>
      <c r="E452" s="780">
        <v>233</v>
      </c>
      <c r="F452" s="780">
        <v>672</v>
      </c>
      <c r="G452" s="780">
        <v>265</v>
      </c>
      <c r="H452" s="780">
        <v>78</v>
      </c>
      <c r="I452" s="780">
        <v>31</v>
      </c>
      <c r="J452" s="780">
        <v>15</v>
      </c>
      <c r="K452" s="780">
        <v>4</v>
      </c>
      <c r="L452" s="780">
        <v>8</v>
      </c>
      <c r="M452" s="780">
        <v>3</v>
      </c>
      <c r="N452" s="780">
        <v>0</v>
      </c>
      <c r="O452" s="780">
        <v>0</v>
      </c>
      <c r="P452" s="775">
        <v>28.633307868601985</v>
      </c>
      <c r="Q452" s="775">
        <v>26.819727891156461</v>
      </c>
    </row>
    <row r="453" spans="1:17" s="746" customFormat="1" ht="18" customHeight="1">
      <c r="A453" s="778"/>
      <c r="B453" s="778" t="s">
        <v>1863</v>
      </c>
      <c r="C453" s="782"/>
      <c r="D453" s="780">
        <v>12141</v>
      </c>
      <c r="E453" s="780">
        <v>252</v>
      </c>
      <c r="F453" s="780">
        <v>1124</v>
      </c>
      <c r="G453" s="780">
        <v>1403</v>
      </c>
      <c r="H453" s="780">
        <v>1593</v>
      </c>
      <c r="I453" s="780">
        <v>1429</v>
      </c>
      <c r="J453" s="780">
        <v>1879</v>
      </c>
      <c r="K453" s="780">
        <v>1710</v>
      </c>
      <c r="L453" s="780">
        <v>1086</v>
      </c>
      <c r="M453" s="780">
        <v>756</v>
      </c>
      <c r="N453" s="780">
        <v>811</v>
      </c>
      <c r="O453" s="780">
        <v>98</v>
      </c>
      <c r="P453" s="775">
        <v>45.034791995349998</v>
      </c>
      <c r="Q453" s="775">
        <v>44.5919689119171</v>
      </c>
    </row>
    <row r="454" spans="1:17" s="746" customFormat="1" ht="18" customHeight="1">
      <c r="A454" s="778" t="s">
        <v>1780</v>
      </c>
      <c r="B454" s="778"/>
      <c r="C454" s="781"/>
      <c r="D454" s="780">
        <v>19300</v>
      </c>
      <c r="E454" s="780">
        <v>258</v>
      </c>
      <c r="F454" s="780">
        <v>1364</v>
      </c>
      <c r="G454" s="780">
        <v>2083</v>
      </c>
      <c r="H454" s="780">
        <v>2330</v>
      </c>
      <c r="I454" s="780">
        <v>2236</v>
      </c>
      <c r="J454" s="780">
        <v>2994</v>
      </c>
      <c r="K454" s="780">
        <v>3013</v>
      </c>
      <c r="L454" s="780">
        <v>2215</v>
      </c>
      <c r="M454" s="780">
        <v>1708</v>
      </c>
      <c r="N454" s="780">
        <v>1001</v>
      </c>
      <c r="O454" s="780">
        <v>98</v>
      </c>
      <c r="P454" s="775">
        <v>46.258358504322466</v>
      </c>
      <c r="Q454" s="775">
        <v>46.245098039215684</v>
      </c>
    </row>
    <row r="455" spans="1:17" s="746" customFormat="1" ht="27" customHeight="1">
      <c r="A455" s="778" t="s">
        <v>1907</v>
      </c>
      <c r="B455" s="778"/>
      <c r="C455" s="781"/>
      <c r="D455" s="780"/>
      <c r="E455" s="780"/>
      <c r="F455" s="780"/>
      <c r="G455" s="780"/>
      <c r="H455" s="780"/>
      <c r="I455" s="780"/>
      <c r="J455" s="780"/>
      <c r="K455" s="780"/>
      <c r="L455" s="780"/>
      <c r="M455" s="780"/>
      <c r="N455" s="780"/>
      <c r="O455" s="780"/>
      <c r="P455" s="775"/>
      <c r="Q455" s="775"/>
    </row>
    <row r="456" spans="1:17" s="746" customFormat="1" ht="9" customHeight="1">
      <c r="A456" s="778" t="s">
        <v>1908</v>
      </c>
      <c r="B456" s="778"/>
      <c r="C456" s="781"/>
      <c r="D456" s="780"/>
      <c r="E456" s="780"/>
      <c r="F456" s="780"/>
      <c r="G456" s="780"/>
      <c r="H456" s="780"/>
      <c r="I456" s="780"/>
      <c r="J456" s="780"/>
      <c r="K456" s="780"/>
      <c r="L456" s="780"/>
      <c r="M456" s="780"/>
      <c r="N456" s="780"/>
      <c r="O456" s="780"/>
      <c r="P456" s="775"/>
      <c r="Q456" s="775"/>
    </row>
    <row r="457" spans="1:17" s="746" customFormat="1" ht="18" customHeight="1">
      <c r="A457" s="778"/>
      <c r="B457" s="778" t="s">
        <v>344</v>
      </c>
      <c r="C457" s="781"/>
      <c r="D457" s="780"/>
      <c r="E457" s="780"/>
      <c r="F457" s="780"/>
      <c r="G457" s="780"/>
      <c r="H457" s="780"/>
      <c r="I457" s="780"/>
      <c r="J457" s="780"/>
      <c r="K457" s="780"/>
      <c r="L457" s="780"/>
      <c r="M457" s="780"/>
      <c r="N457" s="780"/>
      <c r="O457" s="780"/>
      <c r="P457" s="775"/>
      <c r="Q457" s="775"/>
    </row>
    <row r="458" spans="1:17" s="746" customFormat="1" ht="9.6" customHeight="1">
      <c r="C458" s="781" t="s">
        <v>1838</v>
      </c>
      <c r="D458" s="780">
        <v>29</v>
      </c>
      <c r="E458" s="780">
        <v>0</v>
      </c>
      <c r="F458" s="780">
        <v>0</v>
      </c>
      <c r="G458" s="780">
        <v>0</v>
      </c>
      <c r="H458" s="780">
        <v>0</v>
      </c>
      <c r="I458" s="780">
        <v>0</v>
      </c>
      <c r="J458" s="780">
        <v>2</v>
      </c>
      <c r="K458" s="780">
        <v>1</v>
      </c>
      <c r="L458" s="780">
        <v>10</v>
      </c>
      <c r="M458" s="780">
        <v>10</v>
      </c>
      <c r="N458" s="780">
        <v>6</v>
      </c>
      <c r="O458" s="780">
        <v>0</v>
      </c>
      <c r="P458" s="775">
        <v>60.241379310344826</v>
      </c>
      <c r="Q458" s="775">
        <v>60.166666666666664</v>
      </c>
    </row>
    <row r="459" spans="1:17" s="746" customFormat="1" ht="9.6" customHeight="1">
      <c r="A459" s="778"/>
      <c r="B459" s="778"/>
      <c r="C459" s="781" t="s">
        <v>1839</v>
      </c>
      <c r="D459" s="780">
        <v>60</v>
      </c>
      <c r="E459" s="780">
        <v>0</v>
      </c>
      <c r="F459" s="780">
        <v>0</v>
      </c>
      <c r="G459" s="780">
        <v>0</v>
      </c>
      <c r="H459" s="780">
        <v>0</v>
      </c>
      <c r="I459" s="780">
        <v>0</v>
      </c>
      <c r="J459" s="780">
        <v>2</v>
      </c>
      <c r="K459" s="780">
        <v>10</v>
      </c>
      <c r="L459" s="780">
        <v>14</v>
      </c>
      <c r="M459" s="780">
        <v>29</v>
      </c>
      <c r="N459" s="780">
        <v>5</v>
      </c>
      <c r="O459" s="780">
        <v>0</v>
      </c>
      <c r="P459" s="775">
        <v>59.06666666666667</v>
      </c>
      <c r="Q459" s="775">
        <v>59.8</v>
      </c>
    </row>
    <row r="460" spans="1:17" s="746" customFormat="1" ht="19.899999999999999" customHeight="1">
      <c r="A460" s="778"/>
      <c r="B460" s="778"/>
      <c r="C460" s="781" t="s">
        <v>1840</v>
      </c>
      <c r="D460" s="780">
        <v>37</v>
      </c>
      <c r="E460" s="780">
        <v>0</v>
      </c>
      <c r="F460" s="780">
        <v>0</v>
      </c>
      <c r="G460" s="780">
        <v>0</v>
      </c>
      <c r="H460" s="780">
        <v>1</v>
      </c>
      <c r="I460" s="780">
        <v>2</v>
      </c>
      <c r="J460" s="780">
        <v>6</v>
      </c>
      <c r="K460" s="780">
        <v>9</v>
      </c>
      <c r="L460" s="780">
        <v>7</v>
      </c>
      <c r="M460" s="780">
        <v>12</v>
      </c>
      <c r="N460" s="780">
        <v>0</v>
      </c>
      <c r="O460" s="780">
        <v>0</v>
      </c>
      <c r="P460" s="775">
        <v>54.324324324324323</v>
      </c>
      <c r="Q460" s="775">
        <v>54.5</v>
      </c>
    </row>
    <row r="461" spans="1:17" s="746" customFormat="1" ht="19.899999999999999" customHeight="1">
      <c r="A461" s="778"/>
      <c r="B461" s="778"/>
      <c r="C461" s="781" t="s">
        <v>1841</v>
      </c>
      <c r="D461" s="780">
        <v>18</v>
      </c>
      <c r="E461" s="780">
        <v>0</v>
      </c>
      <c r="F461" s="780">
        <v>0</v>
      </c>
      <c r="G461" s="780">
        <v>0</v>
      </c>
      <c r="H461" s="780">
        <v>2</v>
      </c>
      <c r="I461" s="780">
        <v>3</v>
      </c>
      <c r="J461" s="780">
        <v>2</v>
      </c>
      <c r="K461" s="780">
        <v>4</v>
      </c>
      <c r="L461" s="780">
        <v>3</v>
      </c>
      <c r="M461" s="780">
        <v>1</v>
      </c>
      <c r="N461" s="780">
        <v>3</v>
      </c>
      <c r="O461" s="780">
        <v>0</v>
      </c>
      <c r="P461" s="775">
        <v>52.277777777777779</v>
      </c>
      <c r="Q461" s="775">
        <v>51.5</v>
      </c>
    </row>
    <row r="462" spans="1:17" s="746" customFormat="1" ht="9.6" customHeight="1">
      <c r="A462" s="778"/>
      <c r="B462" s="778"/>
      <c r="C462" s="781" t="s">
        <v>684</v>
      </c>
      <c r="D462" s="780">
        <v>210</v>
      </c>
      <c r="E462" s="780">
        <v>0</v>
      </c>
      <c r="F462" s="780">
        <v>0</v>
      </c>
      <c r="G462" s="780">
        <v>0</v>
      </c>
      <c r="H462" s="780">
        <v>4</v>
      </c>
      <c r="I462" s="780">
        <v>30</v>
      </c>
      <c r="J462" s="780">
        <v>34</v>
      </c>
      <c r="K462" s="780">
        <v>58</v>
      </c>
      <c r="L462" s="780">
        <v>40</v>
      </c>
      <c r="M462" s="780">
        <v>37</v>
      </c>
      <c r="N462" s="780">
        <v>7</v>
      </c>
      <c r="O462" s="780">
        <v>0</v>
      </c>
      <c r="P462" s="775">
        <v>52.595238095238095</v>
      </c>
      <c r="Q462" s="775">
        <v>51.909090909090907</v>
      </c>
    </row>
    <row r="463" spans="1:17" s="746" customFormat="1" ht="9.6" customHeight="1">
      <c r="A463" s="778"/>
      <c r="B463" s="778"/>
      <c r="C463" s="781" t="s">
        <v>685</v>
      </c>
      <c r="D463" s="780">
        <v>306</v>
      </c>
      <c r="E463" s="780">
        <v>0</v>
      </c>
      <c r="F463" s="780">
        <v>0</v>
      </c>
      <c r="G463" s="780">
        <v>14</v>
      </c>
      <c r="H463" s="780">
        <v>38</v>
      </c>
      <c r="I463" s="780">
        <v>49</v>
      </c>
      <c r="J463" s="780">
        <v>92</v>
      </c>
      <c r="K463" s="780">
        <v>55</v>
      </c>
      <c r="L463" s="780">
        <v>29</v>
      </c>
      <c r="M463" s="780">
        <v>21</v>
      </c>
      <c r="N463" s="780">
        <v>8</v>
      </c>
      <c r="O463" s="780">
        <v>0</v>
      </c>
      <c r="P463" s="775">
        <v>47.66339869281046</v>
      </c>
      <c r="Q463" s="775">
        <v>46.826086956521742</v>
      </c>
    </row>
    <row r="464" spans="1:17" s="746" customFormat="1" ht="9.6" customHeight="1">
      <c r="A464" s="778"/>
      <c r="B464" s="778"/>
      <c r="C464" s="781" t="s">
        <v>1842</v>
      </c>
      <c r="D464" s="780">
        <v>45</v>
      </c>
      <c r="E464" s="780">
        <v>0</v>
      </c>
      <c r="F464" s="780">
        <v>0</v>
      </c>
      <c r="G464" s="780">
        <v>7</v>
      </c>
      <c r="H464" s="780">
        <v>29</v>
      </c>
      <c r="I464" s="780">
        <v>8</v>
      </c>
      <c r="J464" s="780">
        <v>1</v>
      </c>
      <c r="K464" s="780">
        <v>0</v>
      </c>
      <c r="L464" s="780">
        <v>0</v>
      </c>
      <c r="M464" s="780">
        <v>0</v>
      </c>
      <c r="N464" s="780">
        <v>0</v>
      </c>
      <c r="O464" s="780">
        <v>0</v>
      </c>
      <c r="P464" s="775">
        <v>37.444444444444443</v>
      </c>
      <c r="Q464" s="775">
        <v>36.875</v>
      </c>
    </row>
    <row r="465" spans="1:17" s="746" customFormat="1" ht="9.6" customHeight="1">
      <c r="A465" s="778"/>
      <c r="B465" s="778"/>
      <c r="C465" s="781" t="s">
        <v>1843</v>
      </c>
      <c r="D465" s="780">
        <v>22</v>
      </c>
      <c r="E465" s="780">
        <v>0</v>
      </c>
      <c r="F465" s="780">
        <v>0</v>
      </c>
      <c r="G465" s="780">
        <v>0</v>
      </c>
      <c r="H465" s="780">
        <v>1</v>
      </c>
      <c r="I465" s="780">
        <v>2</v>
      </c>
      <c r="J465" s="780">
        <v>3</v>
      </c>
      <c r="K465" s="780">
        <v>4</v>
      </c>
      <c r="L465" s="780">
        <v>3</v>
      </c>
      <c r="M465" s="780">
        <v>0</v>
      </c>
      <c r="N465" s="780">
        <v>9</v>
      </c>
      <c r="O465" s="780">
        <v>0</v>
      </c>
      <c r="P465" s="775">
        <v>56.363636363636367</v>
      </c>
      <c r="Q465" s="775">
        <v>55</v>
      </c>
    </row>
    <row r="466" spans="1:17" s="746" customFormat="1" ht="9.6" customHeight="1">
      <c r="A466" s="778"/>
      <c r="B466" s="778"/>
      <c r="C466" s="782" t="s">
        <v>1844</v>
      </c>
      <c r="D466" s="780">
        <v>727</v>
      </c>
      <c r="E466" s="780">
        <v>0</v>
      </c>
      <c r="F466" s="780">
        <v>0</v>
      </c>
      <c r="G466" s="780">
        <v>21</v>
      </c>
      <c r="H466" s="780">
        <v>75</v>
      </c>
      <c r="I466" s="780">
        <v>94</v>
      </c>
      <c r="J466" s="780">
        <v>142</v>
      </c>
      <c r="K466" s="780">
        <v>141</v>
      </c>
      <c r="L466" s="780">
        <v>106</v>
      </c>
      <c r="M466" s="780">
        <v>110</v>
      </c>
      <c r="N466" s="780">
        <v>38</v>
      </c>
      <c r="O466" s="780">
        <v>0</v>
      </c>
      <c r="P466" s="775">
        <v>50.614855570839062</v>
      </c>
      <c r="Q466" s="775">
        <v>49.828947368421055</v>
      </c>
    </row>
    <row r="467" spans="1:17" s="746" customFormat="1" ht="18" customHeight="1">
      <c r="A467" s="778"/>
      <c r="B467" s="778" t="s">
        <v>689</v>
      </c>
      <c r="C467" s="781"/>
      <c r="D467" s="780"/>
      <c r="E467" s="780"/>
      <c r="F467" s="780"/>
      <c r="G467" s="780"/>
      <c r="H467" s="780"/>
      <c r="I467" s="780"/>
      <c r="J467" s="780"/>
      <c r="K467" s="780"/>
      <c r="L467" s="780"/>
      <c r="M467" s="780"/>
      <c r="N467" s="780"/>
      <c r="O467" s="780"/>
      <c r="P467" s="775"/>
      <c r="Q467" s="775"/>
    </row>
    <row r="468" spans="1:17" s="746" customFormat="1" ht="9.6" customHeight="1">
      <c r="A468" s="778"/>
      <c r="C468" s="781" t="s">
        <v>1845</v>
      </c>
      <c r="D468" s="780">
        <v>12</v>
      </c>
      <c r="E468" s="780">
        <v>0</v>
      </c>
      <c r="F468" s="780">
        <v>0</v>
      </c>
      <c r="G468" s="780">
        <v>1</v>
      </c>
      <c r="H468" s="780">
        <v>1</v>
      </c>
      <c r="I468" s="780">
        <v>3</v>
      </c>
      <c r="J468" s="780">
        <v>2</v>
      </c>
      <c r="K468" s="780">
        <v>3</v>
      </c>
      <c r="L468" s="780">
        <v>0</v>
      </c>
      <c r="M468" s="780">
        <v>2</v>
      </c>
      <c r="N468" s="780">
        <v>0</v>
      </c>
      <c r="O468" s="780">
        <v>0</v>
      </c>
      <c r="P468" s="775">
        <v>48</v>
      </c>
      <c r="Q468" s="775">
        <v>47</v>
      </c>
    </row>
    <row r="469" spans="1:17" s="746" customFormat="1" ht="9.6" customHeight="1">
      <c r="A469" s="778"/>
      <c r="B469" s="778"/>
      <c r="C469" s="781" t="s">
        <v>1847</v>
      </c>
      <c r="D469" s="780">
        <v>3</v>
      </c>
      <c r="E469" s="780">
        <v>0</v>
      </c>
      <c r="F469" s="780">
        <v>0</v>
      </c>
      <c r="G469" s="780">
        <v>0</v>
      </c>
      <c r="H469" s="780">
        <v>0</v>
      </c>
      <c r="I469" s="780">
        <v>0</v>
      </c>
      <c r="J469" s="780">
        <v>1</v>
      </c>
      <c r="K469" s="780">
        <v>1</v>
      </c>
      <c r="L469" s="780">
        <v>0</v>
      </c>
      <c r="M469" s="780">
        <v>1</v>
      </c>
      <c r="N469" s="780">
        <v>0</v>
      </c>
      <c r="O469" s="780">
        <v>0</v>
      </c>
      <c r="P469" s="775">
        <v>54</v>
      </c>
      <c r="Q469" s="775">
        <v>53.5</v>
      </c>
    </row>
    <row r="470" spans="1:17" s="746" customFormat="1" ht="9.6" customHeight="1">
      <c r="A470" s="778"/>
      <c r="B470" s="778"/>
      <c r="C470" s="781" t="s">
        <v>1866</v>
      </c>
      <c r="D470" s="780">
        <v>1</v>
      </c>
      <c r="E470" s="780">
        <v>0</v>
      </c>
      <c r="F470" s="780">
        <v>0</v>
      </c>
      <c r="G470" s="780">
        <v>1</v>
      </c>
      <c r="H470" s="780">
        <v>0</v>
      </c>
      <c r="I470" s="780">
        <v>0</v>
      </c>
      <c r="J470" s="780">
        <v>0</v>
      </c>
      <c r="K470" s="780">
        <v>0</v>
      </c>
      <c r="L470" s="780">
        <v>0</v>
      </c>
      <c r="M470" s="780">
        <v>0</v>
      </c>
      <c r="N470" s="780">
        <v>0</v>
      </c>
      <c r="O470" s="780">
        <v>0</v>
      </c>
      <c r="P470" s="786" t="s">
        <v>495</v>
      </c>
      <c r="Q470" s="786" t="s">
        <v>495</v>
      </c>
    </row>
    <row r="471" spans="1:17" s="746" customFormat="1" ht="9.6" customHeight="1">
      <c r="A471" s="778"/>
      <c r="B471" s="778"/>
      <c r="C471" s="781" t="s">
        <v>1848</v>
      </c>
      <c r="D471" s="780">
        <v>33</v>
      </c>
      <c r="E471" s="780">
        <v>0</v>
      </c>
      <c r="F471" s="780">
        <v>2</v>
      </c>
      <c r="G471" s="780">
        <v>8</v>
      </c>
      <c r="H471" s="780">
        <v>12</v>
      </c>
      <c r="I471" s="780">
        <v>4</v>
      </c>
      <c r="J471" s="780">
        <v>1</v>
      </c>
      <c r="K471" s="780">
        <v>2</v>
      </c>
      <c r="L471" s="780">
        <v>2</v>
      </c>
      <c r="M471" s="780">
        <v>2</v>
      </c>
      <c r="N471" s="780">
        <v>0</v>
      </c>
      <c r="O471" s="780">
        <v>0</v>
      </c>
      <c r="P471" s="775">
        <v>39.575757575757578</v>
      </c>
      <c r="Q471" s="775">
        <v>36.75</v>
      </c>
    </row>
    <row r="472" spans="1:17" s="746" customFormat="1" ht="9.6" customHeight="1">
      <c r="A472" s="778"/>
      <c r="B472" s="778"/>
      <c r="C472" s="781" t="s">
        <v>1849</v>
      </c>
      <c r="D472" s="780">
        <v>5</v>
      </c>
      <c r="E472" s="780">
        <v>0</v>
      </c>
      <c r="F472" s="780">
        <v>0</v>
      </c>
      <c r="G472" s="780">
        <v>0</v>
      </c>
      <c r="H472" s="780">
        <v>3</v>
      </c>
      <c r="I472" s="780">
        <v>1</v>
      </c>
      <c r="J472" s="780">
        <v>1</v>
      </c>
      <c r="K472" s="780">
        <v>0</v>
      </c>
      <c r="L472" s="780">
        <v>0</v>
      </c>
      <c r="M472" s="780">
        <v>0</v>
      </c>
      <c r="N472" s="780">
        <v>0</v>
      </c>
      <c r="O472" s="780">
        <v>0</v>
      </c>
      <c r="P472" s="775">
        <v>40.4</v>
      </c>
      <c r="Q472" s="775">
        <v>37.5</v>
      </c>
    </row>
    <row r="473" spans="1:17" s="746" customFormat="1" ht="9.6" customHeight="1">
      <c r="A473" s="778"/>
      <c r="B473" s="778"/>
      <c r="C473" s="782" t="s">
        <v>1844</v>
      </c>
      <c r="D473" s="780">
        <v>54</v>
      </c>
      <c r="E473" s="780">
        <v>0</v>
      </c>
      <c r="F473" s="780">
        <v>2</v>
      </c>
      <c r="G473" s="780">
        <v>10</v>
      </c>
      <c r="H473" s="780">
        <v>16</v>
      </c>
      <c r="I473" s="780">
        <v>8</v>
      </c>
      <c r="J473" s="780">
        <v>5</v>
      </c>
      <c r="K473" s="780">
        <v>6</v>
      </c>
      <c r="L473" s="780">
        <v>2</v>
      </c>
      <c r="M473" s="780">
        <v>5</v>
      </c>
      <c r="N473" s="780">
        <v>0</v>
      </c>
      <c r="O473" s="780">
        <v>0</v>
      </c>
      <c r="P473" s="775">
        <v>42.185185185185183</v>
      </c>
      <c r="Q473" s="775">
        <v>38.666666666666664</v>
      </c>
    </row>
    <row r="474" spans="1:17" s="746" customFormat="1" ht="18" customHeight="1">
      <c r="A474" s="778"/>
      <c r="B474" s="778" t="s">
        <v>699</v>
      </c>
      <c r="C474" s="781"/>
      <c r="D474" s="780"/>
      <c r="E474" s="780"/>
      <c r="F474" s="780"/>
      <c r="G474" s="780"/>
      <c r="H474" s="780"/>
      <c r="I474" s="780"/>
      <c r="J474" s="780"/>
      <c r="K474" s="780"/>
      <c r="L474" s="780"/>
      <c r="M474" s="780"/>
      <c r="N474" s="780"/>
      <c r="O474" s="780"/>
      <c r="P474" s="775"/>
      <c r="Q474" s="775"/>
    </row>
    <row r="475" spans="1:17" s="746" customFormat="1" ht="19.899999999999999" customHeight="1">
      <c r="A475" s="778"/>
      <c r="C475" s="781" t="s">
        <v>1850</v>
      </c>
      <c r="D475" s="780">
        <v>572</v>
      </c>
      <c r="E475" s="780">
        <v>0</v>
      </c>
      <c r="F475" s="780">
        <v>0</v>
      </c>
      <c r="G475" s="780">
        <v>20</v>
      </c>
      <c r="H475" s="780">
        <v>66</v>
      </c>
      <c r="I475" s="780">
        <v>83</v>
      </c>
      <c r="J475" s="780">
        <v>116</v>
      </c>
      <c r="K475" s="780">
        <v>95</v>
      </c>
      <c r="L475" s="780">
        <v>95</v>
      </c>
      <c r="M475" s="780">
        <v>89</v>
      </c>
      <c r="N475" s="780">
        <v>8</v>
      </c>
      <c r="O475" s="780">
        <v>0</v>
      </c>
      <c r="P475" s="775">
        <v>49.849650349650346</v>
      </c>
      <c r="Q475" s="775">
        <v>49.047619047619051</v>
      </c>
    </row>
    <row r="476" spans="1:17" s="746" customFormat="1" ht="19.899999999999999" customHeight="1">
      <c r="A476" s="778"/>
      <c r="B476" s="778"/>
      <c r="C476" s="781" t="s">
        <v>1851</v>
      </c>
      <c r="D476" s="780">
        <v>27</v>
      </c>
      <c r="E476" s="780">
        <v>0</v>
      </c>
      <c r="F476" s="780">
        <v>0</v>
      </c>
      <c r="G476" s="780">
        <v>5</v>
      </c>
      <c r="H476" s="780">
        <v>4</v>
      </c>
      <c r="I476" s="780">
        <v>9</v>
      </c>
      <c r="J476" s="780">
        <v>3</v>
      </c>
      <c r="K476" s="780">
        <v>0</v>
      </c>
      <c r="L476" s="780">
        <v>2</v>
      </c>
      <c r="M476" s="780">
        <v>3</v>
      </c>
      <c r="N476" s="780">
        <v>1</v>
      </c>
      <c r="O476" s="780">
        <v>0</v>
      </c>
      <c r="P476" s="775">
        <v>43.925925925925924</v>
      </c>
      <c r="Q476" s="775">
        <v>40.5</v>
      </c>
    </row>
    <row r="477" spans="1:17" s="746" customFormat="1" ht="9.6" customHeight="1">
      <c r="A477" s="778"/>
      <c r="B477" s="778"/>
      <c r="C477" s="783"/>
      <c r="D477" s="780"/>
      <c r="E477" s="780"/>
      <c r="F477" s="780"/>
      <c r="G477" s="780"/>
      <c r="H477" s="780"/>
      <c r="I477" s="780"/>
      <c r="J477" s="780"/>
      <c r="K477" s="780"/>
      <c r="L477" s="780"/>
      <c r="M477" s="780"/>
      <c r="N477" s="780"/>
      <c r="O477" s="780"/>
      <c r="P477" s="775"/>
      <c r="Q477" s="775"/>
    </row>
    <row r="478" spans="1:17" s="746" customFormat="1" ht="9.6" customHeight="1">
      <c r="A478" s="778"/>
      <c r="B478" s="778"/>
      <c r="C478" s="783"/>
      <c r="D478" s="780"/>
      <c r="E478" s="780"/>
      <c r="F478" s="780"/>
      <c r="G478" s="780"/>
      <c r="H478" s="780"/>
      <c r="I478" s="780"/>
      <c r="J478" s="780"/>
      <c r="K478" s="780"/>
      <c r="L478" s="780"/>
      <c r="M478" s="780"/>
      <c r="N478" s="780"/>
      <c r="O478" s="780"/>
      <c r="P478" s="775"/>
      <c r="Q478" s="775"/>
    </row>
    <row r="479" spans="1:17" s="746" customFormat="1" ht="9.6" customHeight="1">
      <c r="A479" s="691" t="s">
        <v>803</v>
      </c>
      <c r="B479" s="778"/>
      <c r="C479" s="783"/>
      <c r="D479" s="780"/>
      <c r="E479" s="780"/>
      <c r="F479" s="780"/>
      <c r="G479" s="780"/>
      <c r="H479" s="780"/>
      <c r="I479" s="780"/>
      <c r="J479" s="780"/>
      <c r="K479" s="780"/>
      <c r="L479" s="780"/>
      <c r="M479" s="780"/>
      <c r="N479" s="780"/>
      <c r="O479" s="780"/>
      <c r="P479" s="775"/>
      <c r="Q479" s="775"/>
    </row>
    <row r="480" spans="1:17" s="746" customFormat="1" ht="9.6" customHeight="1">
      <c r="A480" s="784" t="s">
        <v>804</v>
      </c>
      <c r="B480" s="778"/>
      <c r="C480" s="783"/>
      <c r="D480" s="780"/>
      <c r="E480" s="780"/>
      <c r="F480" s="780"/>
      <c r="G480" s="780"/>
      <c r="H480" s="780"/>
      <c r="I480" s="780"/>
      <c r="J480" s="780"/>
      <c r="K480" s="780"/>
      <c r="L480" s="780"/>
      <c r="M480" s="780"/>
      <c r="N480" s="780"/>
      <c r="O480" s="780"/>
      <c r="P480" s="775"/>
      <c r="Q480" s="775"/>
    </row>
    <row r="481" spans="1:17" s="746" customFormat="1" ht="9.6" customHeight="1">
      <c r="A481" s="784" t="s">
        <v>606</v>
      </c>
      <c r="B481" s="778"/>
      <c r="C481" s="783"/>
      <c r="D481" s="780"/>
      <c r="E481" s="780"/>
      <c r="F481" s="780"/>
      <c r="G481" s="780"/>
      <c r="H481" s="780"/>
      <c r="I481" s="780"/>
      <c r="J481" s="780"/>
      <c r="K481" s="780"/>
      <c r="L481" s="780"/>
      <c r="M481" s="780"/>
      <c r="N481" s="780"/>
      <c r="O481" s="780"/>
      <c r="P481" s="775"/>
      <c r="Q481" s="775"/>
    </row>
    <row r="482" spans="1:17" s="746" customFormat="1" ht="10.5" customHeight="1">
      <c r="A482" s="778"/>
      <c r="B482" s="778"/>
      <c r="C482" s="783"/>
      <c r="D482" s="780"/>
      <c r="E482" s="780"/>
      <c r="F482" s="780"/>
      <c r="G482" s="780"/>
      <c r="H482" s="780"/>
      <c r="I482" s="780"/>
      <c r="J482" s="780"/>
      <c r="K482" s="780"/>
      <c r="L482" s="780"/>
      <c r="M482" s="780"/>
      <c r="N482" s="780"/>
      <c r="O482" s="780"/>
      <c r="P482" s="775"/>
      <c r="Q482" s="775"/>
    </row>
    <row r="483" spans="1:17" s="746" customFormat="1" ht="9" customHeight="1">
      <c r="A483" s="778" t="s">
        <v>53</v>
      </c>
      <c r="B483" s="778"/>
      <c r="C483" s="783"/>
      <c r="D483" s="780"/>
      <c r="E483" s="780"/>
      <c r="F483" s="780"/>
      <c r="G483" s="780"/>
      <c r="H483" s="780"/>
      <c r="I483" s="780"/>
      <c r="J483" s="780"/>
      <c r="K483" s="780"/>
      <c r="L483" s="780"/>
      <c r="M483" s="780"/>
      <c r="N483" s="780"/>
      <c r="O483" s="780"/>
      <c r="P483" s="775"/>
      <c r="Q483" s="775"/>
    </row>
    <row r="484" spans="1:17" s="746" customFormat="1" ht="19.899999999999999" customHeight="1">
      <c r="A484" s="778"/>
      <c r="B484" s="778"/>
      <c r="C484" s="781" t="s">
        <v>1852</v>
      </c>
      <c r="D484" s="780">
        <v>2145</v>
      </c>
      <c r="E484" s="780">
        <v>0</v>
      </c>
      <c r="F484" s="780">
        <v>23</v>
      </c>
      <c r="G484" s="780">
        <v>154</v>
      </c>
      <c r="H484" s="780">
        <v>278</v>
      </c>
      <c r="I484" s="780">
        <v>286</v>
      </c>
      <c r="J484" s="780">
        <v>370</v>
      </c>
      <c r="K484" s="780">
        <v>406</v>
      </c>
      <c r="L484" s="780">
        <v>346</v>
      </c>
      <c r="M484" s="780">
        <v>264</v>
      </c>
      <c r="N484" s="780">
        <v>18</v>
      </c>
      <c r="O484" s="780">
        <v>0</v>
      </c>
      <c r="P484" s="775">
        <v>48.346853146853149</v>
      </c>
      <c r="Q484" s="775">
        <v>48.486666666666665</v>
      </c>
    </row>
    <row r="485" spans="1:17" s="746" customFormat="1" ht="19.899999999999999" customHeight="1">
      <c r="A485" s="778"/>
      <c r="B485" s="778"/>
      <c r="C485" s="781" t="s">
        <v>1853</v>
      </c>
      <c r="D485" s="780">
        <v>6791</v>
      </c>
      <c r="E485" s="780">
        <v>75</v>
      </c>
      <c r="F485" s="780">
        <v>1781</v>
      </c>
      <c r="G485" s="780">
        <v>2200</v>
      </c>
      <c r="H485" s="780">
        <v>1244</v>
      </c>
      <c r="I485" s="780">
        <v>603</v>
      </c>
      <c r="J485" s="780">
        <v>411</v>
      </c>
      <c r="K485" s="780">
        <v>260</v>
      </c>
      <c r="L485" s="780">
        <v>114</v>
      </c>
      <c r="M485" s="780">
        <v>68</v>
      </c>
      <c r="N485" s="780">
        <v>35</v>
      </c>
      <c r="O485" s="780">
        <v>0</v>
      </c>
      <c r="P485" s="775">
        <v>34.971432778677659</v>
      </c>
      <c r="Q485" s="775">
        <v>32.324358974358972</v>
      </c>
    </row>
    <row r="486" spans="1:17" s="746" customFormat="1" ht="9.6" customHeight="1">
      <c r="A486" s="778"/>
      <c r="B486" s="778"/>
      <c r="C486" s="781" t="s">
        <v>1854</v>
      </c>
      <c r="D486" s="780">
        <v>1273</v>
      </c>
      <c r="E486" s="780">
        <v>9</v>
      </c>
      <c r="F486" s="780">
        <v>232</v>
      </c>
      <c r="G486" s="780">
        <v>353</v>
      </c>
      <c r="H486" s="780">
        <v>221</v>
      </c>
      <c r="I486" s="780">
        <v>126</v>
      </c>
      <c r="J486" s="780">
        <v>117</v>
      </c>
      <c r="K486" s="780">
        <v>81</v>
      </c>
      <c r="L486" s="780">
        <v>67</v>
      </c>
      <c r="M486" s="780">
        <v>57</v>
      </c>
      <c r="N486" s="780">
        <v>10</v>
      </c>
      <c r="O486" s="780">
        <v>0</v>
      </c>
      <c r="P486" s="775">
        <v>38.497250589159464</v>
      </c>
      <c r="Q486" s="775">
        <v>34.85</v>
      </c>
    </row>
    <row r="487" spans="1:17" s="746" customFormat="1" ht="9.6" customHeight="1">
      <c r="A487" s="778"/>
      <c r="B487" s="778"/>
      <c r="C487" s="782" t="s">
        <v>1844</v>
      </c>
      <c r="D487" s="780">
        <v>10808</v>
      </c>
      <c r="E487" s="780">
        <v>84</v>
      </c>
      <c r="F487" s="780">
        <v>2036</v>
      </c>
      <c r="G487" s="780">
        <v>2732</v>
      </c>
      <c r="H487" s="780">
        <v>1813</v>
      </c>
      <c r="I487" s="780">
        <v>1107</v>
      </c>
      <c r="J487" s="780">
        <v>1017</v>
      </c>
      <c r="K487" s="780">
        <v>842</v>
      </c>
      <c r="L487" s="780">
        <v>624</v>
      </c>
      <c r="M487" s="780">
        <v>481</v>
      </c>
      <c r="N487" s="780">
        <v>72</v>
      </c>
      <c r="O487" s="780">
        <v>0</v>
      </c>
      <c r="P487" s="775">
        <v>38.851036269430054</v>
      </c>
      <c r="Q487" s="775">
        <v>35.240476190476187</v>
      </c>
    </row>
    <row r="488" spans="1:17" s="746" customFormat="1" ht="18" customHeight="1">
      <c r="A488" s="778"/>
      <c r="B488" s="778" t="s">
        <v>706</v>
      </c>
      <c r="C488" s="781"/>
      <c r="D488" s="780"/>
      <c r="E488" s="780"/>
      <c r="F488" s="780"/>
      <c r="G488" s="780"/>
      <c r="H488" s="780"/>
      <c r="I488" s="780"/>
      <c r="J488" s="780"/>
      <c r="K488" s="780"/>
      <c r="L488" s="780"/>
      <c r="M488" s="780"/>
      <c r="N488" s="780"/>
      <c r="O488" s="780"/>
      <c r="P488" s="775"/>
      <c r="Q488" s="775"/>
    </row>
    <row r="489" spans="1:17" s="746" customFormat="1" ht="19.899999999999999" customHeight="1">
      <c r="A489" s="778"/>
      <c r="C489" s="781" t="s">
        <v>1855</v>
      </c>
      <c r="D489" s="780">
        <v>174</v>
      </c>
      <c r="E489" s="780">
        <v>0</v>
      </c>
      <c r="F489" s="780">
        <v>2</v>
      </c>
      <c r="G489" s="780">
        <v>7</v>
      </c>
      <c r="H489" s="780">
        <v>18</v>
      </c>
      <c r="I489" s="780">
        <v>26</v>
      </c>
      <c r="J489" s="780">
        <v>29</v>
      </c>
      <c r="K489" s="780">
        <v>20</v>
      </c>
      <c r="L489" s="780">
        <v>35</v>
      </c>
      <c r="M489" s="780">
        <v>35</v>
      </c>
      <c r="N489" s="780">
        <v>2</v>
      </c>
      <c r="O489" s="780">
        <v>0</v>
      </c>
      <c r="P489" s="775">
        <v>50.350574712643677</v>
      </c>
      <c r="Q489" s="775">
        <v>51</v>
      </c>
    </row>
    <row r="490" spans="1:17" s="746" customFormat="1" ht="9.6" customHeight="1">
      <c r="A490" s="778"/>
      <c r="B490" s="778"/>
      <c r="C490" s="781" t="s">
        <v>1856</v>
      </c>
      <c r="D490" s="780">
        <v>26</v>
      </c>
      <c r="E490" s="780">
        <v>0</v>
      </c>
      <c r="F490" s="780">
        <v>1</v>
      </c>
      <c r="G490" s="780">
        <v>4</v>
      </c>
      <c r="H490" s="780">
        <v>5</v>
      </c>
      <c r="I490" s="780">
        <v>2</v>
      </c>
      <c r="J490" s="780">
        <v>4</v>
      </c>
      <c r="K490" s="780">
        <v>4</v>
      </c>
      <c r="L490" s="780">
        <v>1</v>
      </c>
      <c r="M490" s="780">
        <v>5</v>
      </c>
      <c r="N490" s="780">
        <v>0</v>
      </c>
      <c r="O490" s="780">
        <v>0</v>
      </c>
      <c r="P490" s="775">
        <v>45.46153846153846</v>
      </c>
      <c r="Q490" s="775">
        <v>44.5</v>
      </c>
    </row>
    <row r="491" spans="1:17" s="746" customFormat="1" ht="9.6" customHeight="1">
      <c r="A491" s="778"/>
      <c r="B491" s="778"/>
      <c r="C491" s="781" t="s">
        <v>1857</v>
      </c>
      <c r="D491" s="780">
        <v>198</v>
      </c>
      <c r="E491" s="780">
        <v>0</v>
      </c>
      <c r="F491" s="780">
        <v>0</v>
      </c>
      <c r="G491" s="780">
        <v>4</v>
      </c>
      <c r="H491" s="780">
        <v>22</v>
      </c>
      <c r="I491" s="780">
        <v>23</v>
      </c>
      <c r="J491" s="780">
        <v>37</v>
      </c>
      <c r="K491" s="780">
        <v>43</v>
      </c>
      <c r="L491" s="780">
        <v>35</v>
      </c>
      <c r="M491" s="780">
        <v>32</v>
      </c>
      <c r="N491" s="780">
        <v>2</v>
      </c>
      <c r="O491" s="780">
        <v>0</v>
      </c>
      <c r="P491" s="775">
        <v>50.30808080808081</v>
      </c>
      <c r="Q491" s="775">
        <v>50.692307692307693</v>
      </c>
    </row>
    <row r="492" spans="1:17" s="746" customFormat="1" ht="9.6" customHeight="1">
      <c r="A492" s="778"/>
      <c r="B492" s="778"/>
      <c r="C492" s="781" t="s">
        <v>1858</v>
      </c>
      <c r="D492" s="780">
        <v>100</v>
      </c>
      <c r="E492" s="780">
        <v>0</v>
      </c>
      <c r="F492" s="780">
        <v>10</v>
      </c>
      <c r="G492" s="780">
        <v>21</v>
      </c>
      <c r="H492" s="780">
        <v>17</v>
      </c>
      <c r="I492" s="780">
        <v>12</v>
      </c>
      <c r="J492" s="780">
        <v>17</v>
      </c>
      <c r="K492" s="780">
        <v>17</v>
      </c>
      <c r="L492" s="780">
        <v>2</v>
      </c>
      <c r="M492" s="780">
        <v>4</v>
      </c>
      <c r="N492" s="780">
        <v>0</v>
      </c>
      <c r="O492" s="780">
        <v>0</v>
      </c>
      <c r="P492" s="775">
        <v>41.26</v>
      </c>
      <c r="Q492" s="775">
        <v>40.5</v>
      </c>
    </row>
    <row r="493" spans="1:17" s="746" customFormat="1" ht="19.899999999999999" customHeight="1">
      <c r="A493" s="778"/>
      <c r="B493" s="778"/>
      <c r="C493" s="781" t="s">
        <v>1859</v>
      </c>
      <c r="D493" s="780">
        <v>634</v>
      </c>
      <c r="E493" s="780">
        <v>0</v>
      </c>
      <c r="F493" s="780">
        <v>6</v>
      </c>
      <c r="G493" s="780">
        <v>40</v>
      </c>
      <c r="H493" s="780">
        <v>64</v>
      </c>
      <c r="I493" s="780">
        <v>84</v>
      </c>
      <c r="J493" s="780">
        <v>97</v>
      </c>
      <c r="K493" s="780">
        <v>122</v>
      </c>
      <c r="L493" s="780">
        <v>119</v>
      </c>
      <c r="M493" s="780">
        <v>97</v>
      </c>
      <c r="N493" s="780">
        <v>5</v>
      </c>
      <c r="O493" s="780">
        <v>0</v>
      </c>
      <c r="P493" s="775">
        <v>49.474763406940063</v>
      </c>
      <c r="Q493" s="775">
        <v>50.16</v>
      </c>
    </row>
    <row r="494" spans="1:17" s="746" customFormat="1" ht="19.899999999999999" customHeight="1">
      <c r="A494" s="778"/>
      <c r="B494" s="778"/>
      <c r="C494" s="781" t="s">
        <v>1860</v>
      </c>
      <c r="D494" s="780">
        <v>398</v>
      </c>
      <c r="E494" s="780">
        <v>0</v>
      </c>
      <c r="F494" s="780">
        <v>36</v>
      </c>
      <c r="G494" s="780">
        <v>79</v>
      </c>
      <c r="H494" s="780">
        <v>86</v>
      </c>
      <c r="I494" s="780">
        <v>61</v>
      </c>
      <c r="J494" s="780">
        <v>52</v>
      </c>
      <c r="K494" s="780">
        <v>35</v>
      </c>
      <c r="L494" s="780">
        <v>37</v>
      </c>
      <c r="M494" s="780">
        <v>9</v>
      </c>
      <c r="N494" s="780">
        <v>3</v>
      </c>
      <c r="O494" s="780">
        <v>0</v>
      </c>
      <c r="P494" s="775">
        <v>41.138190954773869</v>
      </c>
      <c r="Q494" s="775">
        <v>38.882352941176471</v>
      </c>
    </row>
    <row r="495" spans="1:17" s="746" customFormat="1" ht="9.6" customHeight="1">
      <c r="A495" s="778"/>
      <c r="B495" s="778"/>
      <c r="C495" s="782" t="s">
        <v>1844</v>
      </c>
      <c r="D495" s="780">
        <v>1530</v>
      </c>
      <c r="E495" s="780">
        <v>0</v>
      </c>
      <c r="F495" s="780">
        <v>55</v>
      </c>
      <c r="G495" s="780">
        <v>155</v>
      </c>
      <c r="H495" s="780">
        <v>212</v>
      </c>
      <c r="I495" s="780">
        <v>208</v>
      </c>
      <c r="J495" s="780">
        <v>236</v>
      </c>
      <c r="K495" s="780">
        <v>241</v>
      </c>
      <c r="L495" s="780">
        <v>229</v>
      </c>
      <c r="M495" s="780">
        <v>182</v>
      </c>
      <c r="N495" s="780">
        <v>12</v>
      </c>
      <c r="O495" s="780">
        <v>0</v>
      </c>
      <c r="P495" s="775">
        <v>46.908496732026144</v>
      </c>
      <c r="Q495" s="775">
        <v>46.772727272727273</v>
      </c>
    </row>
    <row r="496" spans="1:17" s="746" customFormat="1" ht="18" customHeight="1">
      <c r="A496" s="778"/>
      <c r="B496" s="778" t="s">
        <v>1861</v>
      </c>
      <c r="C496" s="782"/>
      <c r="D496" s="780">
        <v>13119</v>
      </c>
      <c r="E496" s="780">
        <v>84</v>
      </c>
      <c r="F496" s="780">
        <v>2093</v>
      </c>
      <c r="G496" s="780">
        <v>2918</v>
      </c>
      <c r="H496" s="780">
        <v>2116</v>
      </c>
      <c r="I496" s="780">
        <v>1417</v>
      </c>
      <c r="J496" s="780">
        <v>1400</v>
      </c>
      <c r="K496" s="780">
        <v>1230</v>
      </c>
      <c r="L496" s="780">
        <v>961</v>
      </c>
      <c r="M496" s="780">
        <v>778</v>
      </c>
      <c r="N496" s="780">
        <v>122</v>
      </c>
      <c r="O496" s="780">
        <v>0</v>
      </c>
      <c r="P496" s="775">
        <v>40.456361003125238</v>
      </c>
      <c r="Q496" s="775">
        <v>37.289203084832906</v>
      </c>
    </row>
    <row r="497" spans="1:17" s="746" customFormat="1" ht="18" customHeight="1">
      <c r="A497" s="778"/>
      <c r="B497" s="778" t="s">
        <v>1899</v>
      </c>
      <c r="C497" s="781"/>
      <c r="D497" s="780"/>
      <c r="E497" s="780"/>
      <c r="F497" s="780"/>
      <c r="G497" s="780"/>
      <c r="H497" s="780"/>
      <c r="I497" s="780"/>
      <c r="J497" s="780"/>
      <c r="K497" s="780"/>
      <c r="L497" s="780"/>
      <c r="M497" s="780"/>
      <c r="N497" s="780"/>
      <c r="O497" s="780"/>
      <c r="P497" s="775"/>
      <c r="Q497" s="775"/>
    </row>
    <row r="498" spans="1:17" s="746" customFormat="1" ht="9.6" customHeight="1">
      <c r="A498" s="778"/>
      <c r="C498" s="781" t="s">
        <v>716</v>
      </c>
      <c r="D498" s="780">
        <v>44</v>
      </c>
      <c r="E498" s="780">
        <v>0</v>
      </c>
      <c r="F498" s="780">
        <v>1</v>
      </c>
      <c r="G498" s="780">
        <v>1</v>
      </c>
      <c r="H498" s="780">
        <v>1</v>
      </c>
      <c r="I498" s="780">
        <v>5</v>
      </c>
      <c r="J498" s="780">
        <v>8</v>
      </c>
      <c r="K498" s="780">
        <v>10</v>
      </c>
      <c r="L498" s="780">
        <v>9</v>
      </c>
      <c r="M498" s="780">
        <v>5</v>
      </c>
      <c r="N498" s="780">
        <v>4</v>
      </c>
      <c r="O498" s="780">
        <v>0</v>
      </c>
      <c r="P498" s="775">
        <v>52.386363636363633</v>
      </c>
      <c r="Q498" s="775">
        <v>52</v>
      </c>
    </row>
    <row r="499" spans="1:17" s="746" customFormat="1" ht="9.6" customHeight="1">
      <c r="A499" s="778"/>
      <c r="B499" s="778"/>
      <c r="C499" s="781" t="s">
        <v>717</v>
      </c>
      <c r="D499" s="780">
        <v>71</v>
      </c>
      <c r="E499" s="780">
        <v>0</v>
      </c>
      <c r="F499" s="780">
        <v>0</v>
      </c>
      <c r="G499" s="780">
        <v>0</v>
      </c>
      <c r="H499" s="780">
        <v>0</v>
      </c>
      <c r="I499" s="780">
        <v>0</v>
      </c>
      <c r="J499" s="780">
        <v>0</v>
      </c>
      <c r="K499" s="780">
        <v>0</v>
      </c>
      <c r="L499" s="780">
        <v>0</v>
      </c>
      <c r="M499" s="780">
        <v>0</v>
      </c>
      <c r="N499" s="780">
        <v>71</v>
      </c>
      <c r="O499" s="780">
        <v>0</v>
      </c>
      <c r="P499" s="775">
        <v>81.957746478873233</v>
      </c>
      <c r="Q499" s="775">
        <v>81.833333333333329</v>
      </c>
    </row>
    <row r="500" spans="1:17" s="746" customFormat="1" ht="9.6" customHeight="1">
      <c r="A500" s="778"/>
      <c r="B500" s="778"/>
      <c r="C500" s="782" t="s">
        <v>1844</v>
      </c>
      <c r="D500" s="780">
        <v>115</v>
      </c>
      <c r="E500" s="780">
        <v>0</v>
      </c>
      <c r="F500" s="780">
        <v>1</v>
      </c>
      <c r="G500" s="780">
        <v>1</v>
      </c>
      <c r="H500" s="780">
        <v>1</v>
      </c>
      <c r="I500" s="780">
        <v>5</v>
      </c>
      <c r="J500" s="780">
        <v>8</v>
      </c>
      <c r="K500" s="780">
        <v>10</v>
      </c>
      <c r="L500" s="780">
        <v>9</v>
      </c>
      <c r="M500" s="780">
        <v>5</v>
      </c>
      <c r="N500" s="780">
        <v>75</v>
      </c>
      <c r="O500" s="780">
        <v>0</v>
      </c>
      <c r="P500" s="775">
        <v>70.643478260869571</v>
      </c>
      <c r="Q500" s="775">
        <v>75.875</v>
      </c>
    </row>
    <row r="501" spans="1:17" s="746" customFormat="1" ht="18" customHeight="1">
      <c r="A501" s="778"/>
      <c r="B501" s="778" t="s">
        <v>718</v>
      </c>
      <c r="C501" s="781"/>
      <c r="D501" s="780"/>
      <c r="E501" s="780"/>
      <c r="F501" s="780"/>
      <c r="G501" s="780"/>
      <c r="H501" s="780"/>
      <c r="I501" s="780"/>
      <c r="J501" s="780"/>
      <c r="K501" s="780"/>
      <c r="L501" s="780"/>
      <c r="M501" s="780"/>
      <c r="N501" s="780"/>
      <c r="O501" s="780"/>
      <c r="P501" s="775"/>
      <c r="Q501" s="775"/>
    </row>
    <row r="502" spans="1:17" s="746" customFormat="1" ht="9.6" customHeight="1">
      <c r="A502" s="778"/>
      <c r="C502" s="781" t="s">
        <v>718</v>
      </c>
      <c r="D502" s="780">
        <v>9664</v>
      </c>
      <c r="E502" s="780">
        <v>135</v>
      </c>
      <c r="F502" s="780">
        <v>704</v>
      </c>
      <c r="G502" s="780">
        <v>1159</v>
      </c>
      <c r="H502" s="780">
        <v>1308</v>
      </c>
      <c r="I502" s="780">
        <v>1259</v>
      </c>
      <c r="J502" s="780">
        <v>1370</v>
      </c>
      <c r="K502" s="780">
        <v>1224</v>
      </c>
      <c r="L502" s="780">
        <v>977</v>
      </c>
      <c r="M502" s="780">
        <v>642</v>
      </c>
      <c r="N502" s="780">
        <v>837</v>
      </c>
      <c r="O502" s="780">
        <v>49</v>
      </c>
      <c r="P502" s="775">
        <v>45.948829953198128</v>
      </c>
      <c r="Q502" s="775">
        <v>44.856896551724141</v>
      </c>
    </row>
    <row r="503" spans="1:17" s="746" customFormat="1" ht="9.6" customHeight="1">
      <c r="A503" s="778"/>
      <c r="B503" s="778"/>
      <c r="C503" s="781" t="s">
        <v>719</v>
      </c>
      <c r="D503" s="780">
        <v>84</v>
      </c>
      <c r="E503" s="780">
        <v>0</v>
      </c>
      <c r="F503" s="780">
        <v>0</v>
      </c>
      <c r="G503" s="780">
        <v>1</v>
      </c>
      <c r="H503" s="780">
        <v>2</v>
      </c>
      <c r="I503" s="780">
        <v>4</v>
      </c>
      <c r="J503" s="780">
        <v>8</v>
      </c>
      <c r="K503" s="780">
        <v>12</v>
      </c>
      <c r="L503" s="780">
        <v>14</v>
      </c>
      <c r="M503" s="780">
        <v>17</v>
      </c>
      <c r="N503" s="780">
        <v>26</v>
      </c>
      <c r="O503" s="780">
        <v>0</v>
      </c>
      <c r="P503" s="775">
        <v>59.642857142857146</v>
      </c>
      <c r="Q503" s="775">
        <v>59.5</v>
      </c>
    </row>
    <row r="504" spans="1:17" s="746" customFormat="1" ht="9.6" customHeight="1">
      <c r="A504" s="778"/>
      <c r="B504" s="778"/>
      <c r="C504" s="781" t="s">
        <v>1862</v>
      </c>
      <c r="D504" s="780">
        <v>50</v>
      </c>
      <c r="E504" s="780">
        <v>1</v>
      </c>
      <c r="F504" s="780">
        <v>0</v>
      </c>
      <c r="G504" s="780">
        <v>1</v>
      </c>
      <c r="H504" s="780">
        <v>1</v>
      </c>
      <c r="I504" s="780">
        <v>6</v>
      </c>
      <c r="J504" s="780">
        <v>9</v>
      </c>
      <c r="K504" s="780">
        <v>13</v>
      </c>
      <c r="L504" s="780">
        <v>9</v>
      </c>
      <c r="M504" s="780">
        <v>5</v>
      </c>
      <c r="N504" s="780">
        <v>5</v>
      </c>
      <c r="O504" s="780">
        <v>0</v>
      </c>
      <c r="P504" s="775">
        <v>52.42</v>
      </c>
      <c r="Q504" s="775">
        <v>51.5</v>
      </c>
    </row>
    <row r="505" spans="1:17" s="746" customFormat="1" ht="9.6" customHeight="1">
      <c r="A505" s="778"/>
      <c r="B505" s="778"/>
      <c r="C505" s="782" t="s">
        <v>1844</v>
      </c>
      <c r="D505" s="780">
        <v>9798</v>
      </c>
      <c r="E505" s="780">
        <v>136</v>
      </c>
      <c r="F505" s="780">
        <v>704</v>
      </c>
      <c r="G505" s="780">
        <v>1161</v>
      </c>
      <c r="H505" s="780">
        <v>1311</v>
      </c>
      <c r="I505" s="780">
        <v>1269</v>
      </c>
      <c r="J505" s="780">
        <v>1387</v>
      </c>
      <c r="K505" s="780">
        <v>1249</v>
      </c>
      <c r="L505" s="780">
        <v>1000</v>
      </c>
      <c r="M505" s="780">
        <v>664</v>
      </c>
      <c r="N505" s="780">
        <v>868</v>
      </c>
      <c r="O505" s="780">
        <v>49</v>
      </c>
      <c r="P505" s="775">
        <v>46.100010257462301</v>
      </c>
      <c r="Q505" s="775">
        <v>45.024163568773233</v>
      </c>
    </row>
    <row r="506" spans="1:17" s="746" customFormat="1" ht="18" customHeight="1">
      <c r="A506" s="778"/>
      <c r="B506" s="778" t="s">
        <v>721</v>
      </c>
      <c r="C506" s="781"/>
      <c r="D506" s="780"/>
      <c r="E506" s="780"/>
      <c r="F506" s="780"/>
      <c r="G506" s="780"/>
      <c r="H506" s="780"/>
      <c r="I506" s="780"/>
      <c r="J506" s="780"/>
      <c r="K506" s="780"/>
      <c r="L506" s="780"/>
      <c r="M506" s="780"/>
      <c r="N506" s="780"/>
      <c r="O506" s="780"/>
      <c r="P506" s="775"/>
      <c r="Q506" s="775"/>
    </row>
    <row r="507" spans="1:17" s="746" customFormat="1" ht="9.6" customHeight="1">
      <c r="A507" s="778"/>
      <c r="C507" s="781" t="s">
        <v>721</v>
      </c>
      <c r="D507" s="780">
        <v>4164</v>
      </c>
      <c r="E507" s="780">
        <v>690</v>
      </c>
      <c r="F507" s="780">
        <v>2247</v>
      </c>
      <c r="G507" s="780">
        <v>800</v>
      </c>
      <c r="H507" s="780">
        <v>236</v>
      </c>
      <c r="I507" s="780">
        <v>68</v>
      </c>
      <c r="J507" s="780">
        <v>37</v>
      </c>
      <c r="K507" s="780">
        <v>34</v>
      </c>
      <c r="L507" s="780">
        <v>10</v>
      </c>
      <c r="M507" s="780">
        <v>17</v>
      </c>
      <c r="N507" s="780">
        <v>20</v>
      </c>
      <c r="O507" s="780">
        <v>5</v>
      </c>
      <c r="P507" s="775">
        <v>28.726376532820389</v>
      </c>
      <c r="Q507" s="775">
        <v>26.655857740585773</v>
      </c>
    </row>
    <row r="508" spans="1:17" s="746" customFormat="1" ht="9.6" customHeight="1">
      <c r="A508" s="778"/>
      <c r="B508" s="778"/>
      <c r="C508" s="781" t="s">
        <v>722</v>
      </c>
      <c r="D508" s="780">
        <v>1108</v>
      </c>
      <c r="E508" s="780">
        <v>611</v>
      </c>
      <c r="F508" s="780">
        <v>394</v>
      </c>
      <c r="G508" s="780">
        <v>65</v>
      </c>
      <c r="H508" s="780">
        <v>20</v>
      </c>
      <c r="I508" s="780">
        <v>7</v>
      </c>
      <c r="J508" s="780">
        <v>6</v>
      </c>
      <c r="K508" s="780">
        <v>2</v>
      </c>
      <c r="L508" s="780">
        <v>0</v>
      </c>
      <c r="M508" s="780">
        <v>0</v>
      </c>
      <c r="N508" s="780">
        <v>3</v>
      </c>
      <c r="O508" s="780">
        <v>0</v>
      </c>
      <c r="P508" s="775">
        <v>24.972021660649819</v>
      </c>
      <c r="Q508" s="775">
        <v>23.753623188405797</v>
      </c>
    </row>
    <row r="509" spans="1:17" s="746" customFormat="1" ht="9.6" customHeight="1">
      <c r="A509" s="778"/>
      <c r="B509" s="778"/>
      <c r="C509" s="782" t="s">
        <v>1844</v>
      </c>
      <c r="D509" s="780">
        <v>5272</v>
      </c>
      <c r="E509" s="780">
        <v>1301</v>
      </c>
      <c r="F509" s="780">
        <v>2641</v>
      </c>
      <c r="G509" s="780">
        <v>865</v>
      </c>
      <c r="H509" s="780">
        <v>256</v>
      </c>
      <c r="I509" s="780">
        <v>75</v>
      </c>
      <c r="J509" s="780">
        <v>43</v>
      </c>
      <c r="K509" s="780">
        <v>36</v>
      </c>
      <c r="L509" s="780">
        <v>10</v>
      </c>
      <c r="M509" s="780">
        <v>17</v>
      </c>
      <c r="N509" s="780">
        <v>23</v>
      </c>
      <c r="O509" s="780">
        <v>5</v>
      </c>
      <c r="P509" s="775">
        <v>27.936586292006837</v>
      </c>
      <c r="Q509" s="775">
        <v>26.116007194244606</v>
      </c>
    </row>
    <row r="510" spans="1:17" s="746" customFormat="1" ht="18" customHeight="1">
      <c r="A510" s="778"/>
      <c r="B510" s="778" t="s">
        <v>1863</v>
      </c>
      <c r="C510" s="782"/>
      <c r="D510" s="780">
        <v>15185</v>
      </c>
      <c r="E510" s="780">
        <v>1437</v>
      </c>
      <c r="F510" s="780">
        <v>3346</v>
      </c>
      <c r="G510" s="780">
        <v>2027</v>
      </c>
      <c r="H510" s="780">
        <v>1568</v>
      </c>
      <c r="I510" s="780">
        <v>1349</v>
      </c>
      <c r="J510" s="780">
        <v>1438</v>
      </c>
      <c r="K510" s="780">
        <v>1295</v>
      </c>
      <c r="L510" s="780">
        <v>1019</v>
      </c>
      <c r="M510" s="780">
        <v>686</v>
      </c>
      <c r="N510" s="780">
        <v>966</v>
      </c>
      <c r="O510" s="780">
        <v>54</v>
      </c>
      <c r="P510" s="775">
        <v>39.963981230586214</v>
      </c>
      <c r="Q510" s="775">
        <v>36.241214057507989</v>
      </c>
    </row>
    <row r="511" spans="1:17" s="746" customFormat="1" ht="27" customHeight="1">
      <c r="A511" s="778" t="s">
        <v>1907</v>
      </c>
      <c r="B511" s="778"/>
      <c r="C511" s="782"/>
      <c r="D511" s="780"/>
      <c r="E511" s="780"/>
      <c r="F511" s="780"/>
      <c r="G511" s="780"/>
      <c r="H511" s="780"/>
      <c r="I511" s="780"/>
      <c r="J511" s="780"/>
      <c r="K511" s="780"/>
      <c r="L511" s="780"/>
      <c r="M511" s="780"/>
      <c r="N511" s="780"/>
      <c r="O511" s="780"/>
      <c r="P511" s="775"/>
      <c r="Q511" s="775"/>
    </row>
    <row r="512" spans="1:17" s="746" customFormat="1" ht="9" customHeight="1">
      <c r="A512" s="778" t="s">
        <v>1909</v>
      </c>
      <c r="B512" s="778"/>
      <c r="C512" s="781"/>
      <c r="D512" s="780">
        <v>28304</v>
      </c>
      <c r="E512" s="780">
        <v>1521</v>
      </c>
      <c r="F512" s="780">
        <v>5439</v>
      </c>
      <c r="G512" s="780">
        <v>4945</v>
      </c>
      <c r="H512" s="780">
        <v>3684</v>
      </c>
      <c r="I512" s="780">
        <v>2766</v>
      </c>
      <c r="J512" s="780">
        <v>2838</v>
      </c>
      <c r="K512" s="780">
        <v>2525</v>
      </c>
      <c r="L512" s="780">
        <v>1980</v>
      </c>
      <c r="M512" s="780">
        <v>1464</v>
      </c>
      <c r="N512" s="780">
        <v>1088</v>
      </c>
      <c r="O512" s="780">
        <v>54</v>
      </c>
      <c r="P512" s="775">
        <v>40.192637168141594</v>
      </c>
      <c r="Q512" s="775">
        <v>36.813710879284649</v>
      </c>
    </row>
    <row r="513" spans="1:17" s="746" customFormat="1" ht="18" customHeight="1">
      <c r="A513" s="778" t="s">
        <v>934</v>
      </c>
      <c r="B513" s="778"/>
      <c r="C513" s="782"/>
      <c r="D513" s="780"/>
      <c r="E513" s="780"/>
      <c r="F513" s="780"/>
      <c r="G513" s="780"/>
      <c r="H513" s="780"/>
      <c r="I513" s="780"/>
      <c r="J513" s="780"/>
      <c r="K513" s="780"/>
      <c r="L513" s="780"/>
      <c r="M513" s="780"/>
      <c r="N513" s="780"/>
      <c r="O513" s="780"/>
      <c r="P513" s="775"/>
      <c r="Q513" s="775"/>
    </row>
    <row r="514" spans="1:17" s="746" customFormat="1" ht="9" customHeight="1">
      <c r="A514" s="778" t="s">
        <v>1910</v>
      </c>
      <c r="B514" s="778"/>
      <c r="C514" s="781"/>
      <c r="D514" s="780"/>
      <c r="E514" s="780"/>
      <c r="F514" s="780"/>
      <c r="G514" s="780"/>
      <c r="H514" s="780"/>
      <c r="I514" s="780"/>
      <c r="J514" s="780"/>
      <c r="K514" s="780"/>
      <c r="L514" s="780"/>
      <c r="M514" s="780"/>
      <c r="N514" s="780"/>
      <c r="O514" s="780"/>
      <c r="P514" s="775"/>
      <c r="Q514" s="775"/>
    </row>
    <row r="515" spans="1:17" s="746" customFormat="1" ht="18" customHeight="1">
      <c r="A515" s="778"/>
      <c r="B515" s="778" t="s">
        <v>344</v>
      </c>
      <c r="C515" s="781"/>
      <c r="D515" s="780"/>
      <c r="E515" s="780"/>
      <c r="F515" s="780"/>
      <c r="G515" s="780"/>
      <c r="H515" s="780"/>
      <c r="I515" s="780"/>
      <c r="J515" s="780"/>
      <c r="K515" s="780"/>
      <c r="L515" s="780"/>
      <c r="M515" s="780"/>
      <c r="N515" s="780"/>
      <c r="O515" s="780"/>
      <c r="P515" s="775"/>
      <c r="Q515" s="775"/>
    </row>
    <row r="516" spans="1:17" s="746" customFormat="1" ht="9.6" customHeight="1">
      <c r="C516" s="781" t="s">
        <v>1839</v>
      </c>
      <c r="D516" s="780">
        <v>3</v>
      </c>
      <c r="E516" s="780">
        <v>0</v>
      </c>
      <c r="F516" s="780">
        <v>0</v>
      </c>
      <c r="G516" s="780">
        <v>0</v>
      </c>
      <c r="H516" s="780">
        <v>0</v>
      </c>
      <c r="I516" s="780">
        <v>0</v>
      </c>
      <c r="J516" s="780">
        <v>0</v>
      </c>
      <c r="K516" s="780">
        <v>1</v>
      </c>
      <c r="L516" s="780">
        <v>0</v>
      </c>
      <c r="M516" s="780">
        <v>1</v>
      </c>
      <c r="N516" s="780">
        <v>1</v>
      </c>
      <c r="O516" s="780">
        <v>0</v>
      </c>
      <c r="P516" s="775">
        <v>59.666666666666664</v>
      </c>
      <c r="Q516" s="775">
        <v>60.5</v>
      </c>
    </row>
    <row r="517" spans="1:17" s="746" customFormat="1" ht="19.899999999999999" customHeight="1">
      <c r="A517" s="778"/>
      <c r="B517" s="778"/>
      <c r="C517" s="781" t="s">
        <v>1840</v>
      </c>
      <c r="D517" s="780">
        <v>13</v>
      </c>
      <c r="E517" s="780">
        <v>0</v>
      </c>
      <c r="F517" s="780">
        <v>0</v>
      </c>
      <c r="G517" s="780">
        <v>1</v>
      </c>
      <c r="H517" s="780">
        <v>1</v>
      </c>
      <c r="I517" s="780">
        <v>1</v>
      </c>
      <c r="J517" s="780">
        <v>3</v>
      </c>
      <c r="K517" s="780">
        <v>3</v>
      </c>
      <c r="L517" s="780">
        <v>4</v>
      </c>
      <c r="M517" s="780">
        <v>0</v>
      </c>
      <c r="N517" s="780">
        <v>0</v>
      </c>
      <c r="O517" s="780">
        <v>0</v>
      </c>
      <c r="P517" s="775">
        <v>48</v>
      </c>
      <c r="Q517" s="775">
        <v>49.5</v>
      </c>
    </row>
    <row r="518" spans="1:17" s="746" customFormat="1" ht="19.899999999999999" customHeight="1">
      <c r="A518" s="778"/>
      <c r="B518" s="778"/>
      <c r="C518" s="781" t="s">
        <v>1841</v>
      </c>
      <c r="D518" s="780">
        <v>2</v>
      </c>
      <c r="E518" s="780">
        <v>0</v>
      </c>
      <c r="F518" s="780">
        <v>0</v>
      </c>
      <c r="G518" s="780">
        <v>0</v>
      </c>
      <c r="H518" s="780">
        <v>0</v>
      </c>
      <c r="I518" s="780">
        <v>0</v>
      </c>
      <c r="J518" s="780">
        <v>0</v>
      </c>
      <c r="K518" s="780">
        <v>0</v>
      </c>
      <c r="L518" s="780">
        <v>0</v>
      </c>
      <c r="M518" s="780">
        <v>0</v>
      </c>
      <c r="N518" s="780">
        <v>2</v>
      </c>
      <c r="O518" s="780">
        <v>0</v>
      </c>
      <c r="P518" s="775">
        <v>67.5</v>
      </c>
      <c r="Q518" s="775">
        <v>67</v>
      </c>
    </row>
    <row r="519" spans="1:17" s="746" customFormat="1" ht="9.6" customHeight="1">
      <c r="A519" s="778"/>
      <c r="B519" s="778"/>
      <c r="C519" s="781" t="s">
        <v>684</v>
      </c>
      <c r="D519" s="780">
        <v>5</v>
      </c>
      <c r="E519" s="780">
        <v>0</v>
      </c>
      <c r="F519" s="780">
        <v>0</v>
      </c>
      <c r="G519" s="780">
        <v>0</v>
      </c>
      <c r="H519" s="780">
        <v>0</v>
      </c>
      <c r="I519" s="780">
        <v>2</v>
      </c>
      <c r="J519" s="780">
        <v>2</v>
      </c>
      <c r="K519" s="780">
        <v>1</v>
      </c>
      <c r="L519" s="780">
        <v>0</v>
      </c>
      <c r="M519" s="780">
        <v>0</v>
      </c>
      <c r="N519" s="780">
        <v>0</v>
      </c>
      <c r="O519" s="780">
        <v>0</v>
      </c>
      <c r="P519" s="775">
        <v>46.8</v>
      </c>
      <c r="Q519" s="775">
        <v>47.25</v>
      </c>
    </row>
    <row r="520" spans="1:17" s="746" customFormat="1" ht="9.6" customHeight="1">
      <c r="A520" s="778"/>
      <c r="B520" s="778"/>
      <c r="C520" s="781" t="s">
        <v>685</v>
      </c>
      <c r="D520" s="780">
        <v>3</v>
      </c>
      <c r="E520" s="780">
        <v>0</v>
      </c>
      <c r="F520" s="780">
        <v>0</v>
      </c>
      <c r="G520" s="780">
        <v>0</v>
      </c>
      <c r="H520" s="780">
        <v>0</v>
      </c>
      <c r="I520" s="780">
        <v>1</v>
      </c>
      <c r="J520" s="780">
        <v>1</v>
      </c>
      <c r="K520" s="780">
        <v>1</v>
      </c>
      <c r="L520" s="780">
        <v>0</v>
      </c>
      <c r="M520" s="780">
        <v>0</v>
      </c>
      <c r="N520" s="780">
        <v>0</v>
      </c>
      <c r="O520" s="780">
        <v>0</v>
      </c>
      <c r="P520" s="775">
        <v>47.666666666666664</v>
      </c>
      <c r="Q520" s="775">
        <v>44.5</v>
      </c>
    </row>
    <row r="521" spans="1:17" s="746" customFormat="1" ht="9.6" customHeight="1">
      <c r="A521" s="778"/>
      <c r="B521" s="778"/>
      <c r="C521" s="782" t="s">
        <v>1844</v>
      </c>
      <c r="D521" s="780">
        <v>26</v>
      </c>
      <c r="E521" s="780">
        <v>0</v>
      </c>
      <c r="F521" s="780">
        <v>0</v>
      </c>
      <c r="G521" s="780">
        <v>1</v>
      </c>
      <c r="H521" s="780">
        <v>1</v>
      </c>
      <c r="I521" s="780">
        <v>4</v>
      </c>
      <c r="J521" s="780">
        <v>6</v>
      </c>
      <c r="K521" s="780">
        <v>6</v>
      </c>
      <c r="L521" s="780">
        <v>4</v>
      </c>
      <c r="M521" s="780">
        <v>1</v>
      </c>
      <c r="N521" s="780">
        <v>3</v>
      </c>
      <c r="O521" s="780">
        <v>0</v>
      </c>
      <c r="P521" s="775">
        <v>50.57692307692308</v>
      </c>
      <c r="Q521" s="775">
        <v>50</v>
      </c>
    </row>
    <row r="522" spans="1:17" s="746" customFormat="1" ht="18" customHeight="1">
      <c r="A522" s="778"/>
      <c r="B522" s="778" t="s">
        <v>689</v>
      </c>
      <c r="C522" s="781"/>
      <c r="D522" s="780"/>
      <c r="E522" s="780"/>
      <c r="F522" s="780"/>
      <c r="G522" s="780"/>
      <c r="H522" s="780"/>
      <c r="I522" s="780"/>
      <c r="J522" s="780"/>
      <c r="K522" s="780"/>
      <c r="L522" s="780"/>
      <c r="M522" s="780"/>
      <c r="N522" s="780"/>
      <c r="O522" s="780"/>
      <c r="P522" s="775"/>
      <c r="Q522" s="775"/>
    </row>
    <row r="523" spans="1:17" s="746" customFormat="1" ht="9.6" customHeight="1">
      <c r="A523" s="778"/>
      <c r="C523" s="781" t="s">
        <v>1845</v>
      </c>
      <c r="D523" s="780">
        <v>2</v>
      </c>
      <c r="E523" s="780">
        <v>0</v>
      </c>
      <c r="F523" s="780">
        <v>0</v>
      </c>
      <c r="G523" s="780">
        <v>0</v>
      </c>
      <c r="H523" s="780">
        <v>1</v>
      </c>
      <c r="I523" s="780">
        <v>0</v>
      </c>
      <c r="J523" s="780">
        <v>0</v>
      </c>
      <c r="K523" s="780">
        <v>0</v>
      </c>
      <c r="L523" s="780">
        <v>1</v>
      </c>
      <c r="M523" s="780">
        <v>0</v>
      </c>
      <c r="N523" s="780">
        <v>0</v>
      </c>
      <c r="O523" s="780">
        <v>0</v>
      </c>
      <c r="P523" s="775">
        <v>48.5</v>
      </c>
      <c r="Q523" s="775">
        <v>38</v>
      </c>
    </row>
    <row r="524" spans="1:17" s="746" customFormat="1" ht="9.6" customHeight="1">
      <c r="A524" s="778"/>
      <c r="B524" s="778"/>
      <c r="C524" s="781" t="s">
        <v>1848</v>
      </c>
      <c r="D524" s="780">
        <v>35</v>
      </c>
      <c r="E524" s="780">
        <v>1</v>
      </c>
      <c r="F524" s="780">
        <v>2</v>
      </c>
      <c r="G524" s="780">
        <v>4</v>
      </c>
      <c r="H524" s="780">
        <v>7</v>
      </c>
      <c r="I524" s="780">
        <v>6</v>
      </c>
      <c r="J524" s="780">
        <v>5</v>
      </c>
      <c r="K524" s="780">
        <v>3</v>
      </c>
      <c r="L524" s="780">
        <v>6</v>
      </c>
      <c r="M524" s="780">
        <v>1</v>
      </c>
      <c r="N524" s="780">
        <v>0</v>
      </c>
      <c r="O524" s="780">
        <v>0</v>
      </c>
      <c r="P524" s="775">
        <v>43.028571428571432</v>
      </c>
      <c r="Q524" s="775">
        <v>41.5</v>
      </c>
    </row>
    <row r="525" spans="1:17" s="746" customFormat="1" ht="9.6" customHeight="1">
      <c r="A525" s="778"/>
      <c r="B525" s="778"/>
      <c r="C525" s="782" t="s">
        <v>1844</v>
      </c>
      <c r="D525" s="780">
        <v>37</v>
      </c>
      <c r="E525" s="780">
        <v>1</v>
      </c>
      <c r="F525" s="780">
        <v>2</v>
      </c>
      <c r="G525" s="780">
        <v>4</v>
      </c>
      <c r="H525" s="780">
        <v>8</v>
      </c>
      <c r="I525" s="780">
        <v>6</v>
      </c>
      <c r="J525" s="780">
        <v>5</v>
      </c>
      <c r="K525" s="780">
        <v>3</v>
      </c>
      <c r="L525" s="780">
        <v>7</v>
      </c>
      <c r="M525" s="780">
        <v>1</v>
      </c>
      <c r="N525" s="780">
        <v>0</v>
      </c>
      <c r="O525" s="780">
        <v>0</v>
      </c>
      <c r="P525" s="775">
        <v>43.324324324324323</v>
      </c>
      <c r="Q525" s="775">
        <v>41.5</v>
      </c>
    </row>
    <row r="526" spans="1:17" s="746" customFormat="1" ht="18" customHeight="1">
      <c r="A526" s="778"/>
      <c r="B526" s="778" t="s">
        <v>699</v>
      </c>
      <c r="C526" s="781"/>
      <c r="D526" s="780"/>
      <c r="E526" s="780"/>
      <c r="F526" s="780"/>
      <c r="G526" s="780"/>
      <c r="H526" s="780"/>
      <c r="I526" s="780"/>
      <c r="J526" s="780"/>
      <c r="K526" s="780"/>
      <c r="L526" s="780"/>
      <c r="M526" s="780"/>
      <c r="N526" s="780"/>
      <c r="O526" s="780"/>
      <c r="P526" s="775"/>
      <c r="Q526" s="775"/>
    </row>
    <row r="527" spans="1:17" s="746" customFormat="1" ht="19.899999999999999" customHeight="1">
      <c r="A527" s="778"/>
      <c r="C527" s="781" t="s">
        <v>1850</v>
      </c>
      <c r="D527" s="780">
        <v>103</v>
      </c>
      <c r="E527" s="780">
        <v>0</v>
      </c>
      <c r="F527" s="780">
        <v>0</v>
      </c>
      <c r="G527" s="780">
        <v>0</v>
      </c>
      <c r="H527" s="780">
        <v>5</v>
      </c>
      <c r="I527" s="780">
        <v>19</v>
      </c>
      <c r="J527" s="780">
        <v>23</v>
      </c>
      <c r="K527" s="780">
        <v>24</v>
      </c>
      <c r="L527" s="780">
        <v>23</v>
      </c>
      <c r="M527" s="780">
        <v>9</v>
      </c>
      <c r="N527" s="780">
        <v>0</v>
      </c>
      <c r="O527" s="780">
        <v>0</v>
      </c>
      <c r="P527" s="775">
        <v>50.660194174757279</v>
      </c>
      <c r="Q527" s="775">
        <v>50.625</v>
      </c>
    </row>
    <row r="528" spans="1:17" s="746" customFormat="1" ht="19.899999999999999" customHeight="1">
      <c r="A528" s="778"/>
      <c r="B528" s="778"/>
      <c r="C528" s="781" t="s">
        <v>1851</v>
      </c>
      <c r="D528" s="780">
        <v>26</v>
      </c>
      <c r="E528" s="780">
        <v>0</v>
      </c>
      <c r="F528" s="780">
        <v>1</v>
      </c>
      <c r="G528" s="780">
        <v>0</v>
      </c>
      <c r="H528" s="780">
        <v>3</v>
      </c>
      <c r="I528" s="780">
        <v>7</v>
      </c>
      <c r="J528" s="780">
        <v>6</v>
      </c>
      <c r="K528" s="780">
        <v>4</v>
      </c>
      <c r="L528" s="780">
        <v>2</v>
      </c>
      <c r="M528" s="780">
        <v>1</v>
      </c>
      <c r="N528" s="780">
        <v>2</v>
      </c>
      <c r="O528" s="780">
        <v>0</v>
      </c>
      <c r="P528" s="775">
        <v>47.230769230769234</v>
      </c>
      <c r="Q528" s="775">
        <v>45</v>
      </c>
    </row>
    <row r="529" spans="1:17" s="746" customFormat="1" ht="9.6" customHeight="1">
      <c r="A529" s="778"/>
      <c r="B529" s="778"/>
      <c r="C529" s="783"/>
      <c r="D529" s="780"/>
      <c r="E529" s="780"/>
      <c r="F529" s="780"/>
      <c r="G529" s="780"/>
      <c r="H529" s="780"/>
      <c r="I529" s="780"/>
      <c r="J529" s="780"/>
      <c r="K529" s="780"/>
      <c r="L529" s="780"/>
      <c r="M529" s="780"/>
      <c r="N529" s="780"/>
      <c r="O529" s="780"/>
      <c r="P529" s="775"/>
      <c r="Q529" s="775"/>
    </row>
    <row r="530" spans="1:17" s="746" customFormat="1" ht="9.6" customHeight="1">
      <c r="A530" s="691" t="s">
        <v>803</v>
      </c>
      <c r="B530" s="778"/>
      <c r="C530" s="783"/>
      <c r="D530" s="780"/>
      <c r="E530" s="780"/>
      <c r="F530" s="780"/>
      <c r="G530" s="780"/>
      <c r="H530" s="780"/>
      <c r="I530" s="780"/>
      <c r="J530" s="780"/>
      <c r="K530" s="780"/>
      <c r="L530" s="780"/>
      <c r="M530" s="780"/>
      <c r="N530" s="780"/>
      <c r="O530" s="780"/>
      <c r="P530" s="775"/>
      <c r="Q530" s="775"/>
    </row>
    <row r="531" spans="1:17" s="746" customFormat="1" ht="9.6" customHeight="1">
      <c r="A531" s="784" t="s">
        <v>804</v>
      </c>
      <c r="B531" s="778"/>
      <c r="C531" s="783"/>
      <c r="D531" s="780"/>
      <c r="E531" s="780"/>
      <c r="F531" s="780"/>
      <c r="G531" s="780"/>
      <c r="H531" s="780"/>
      <c r="I531" s="780"/>
      <c r="J531" s="780"/>
      <c r="K531" s="780"/>
      <c r="L531" s="780"/>
      <c r="M531" s="780"/>
      <c r="N531" s="780"/>
      <c r="O531" s="780"/>
      <c r="P531" s="775"/>
      <c r="Q531" s="775"/>
    </row>
    <row r="532" spans="1:17" s="746" customFormat="1" ht="9.6" customHeight="1">
      <c r="A532" s="784" t="s">
        <v>606</v>
      </c>
      <c r="B532" s="778"/>
      <c r="C532" s="783"/>
      <c r="D532" s="780"/>
      <c r="E532" s="780"/>
      <c r="F532" s="780"/>
      <c r="G532" s="780"/>
      <c r="H532" s="780"/>
      <c r="I532" s="780"/>
      <c r="J532" s="780"/>
      <c r="K532" s="780"/>
      <c r="L532" s="780"/>
      <c r="M532" s="780"/>
      <c r="N532" s="780"/>
      <c r="O532" s="780"/>
      <c r="P532" s="775"/>
      <c r="Q532" s="775"/>
    </row>
    <row r="533" spans="1:17" s="746" customFormat="1" ht="10.5" customHeight="1">
      <c r="A533" s="778"/>
      <c r="B533" s="778"/>
      <c r="C533" s="783"/>
      <c r="D533" s="780"/>
      <c r="E533" s="780"/>
      <c r="F533" s="780"/>
      <c r="G533" s="780"/>
      <c r="H533" s="780"/>
      <c r="I533" s="780"/>
      <c r="J533" s="780"/>
      <c r="K533" s="780"/>
      <c r="L533" s="780"/>
      <c r="M533" s="780"/>
      <c r="N533" s="780"/>
      <c r="O533" s="780"/>
      <c r="P533" s="775"/>
      <c r="Q533" s="775"/>
    </row>
    <row r="534" spans="1:17" s="746" customFormat="1" ht="9" customHeight="1">
      <c r="A534" s="778" t="s">
        <v>53</v>
      </c>
      <c r="B534" s="778"/>
      <c r="C534" s="783"/>
      <c r="D534" s="780"/>
      <c r="E534" s="780"/>
      <c r="F534" s="780"/>
      <c r="G534" s="780"/>
      <c r="H534" s="780"/>
      <c r="I534" s="780"/>
      <c r="J534" s="780"/>
      <c r="K534" s="780"/>
      <c r="L534" s="780"/>
      <c r="M534" s="780"/>
      <c r="N534" s="780"/>
      <c r="O534" s="780"/>
      <c r="P534" s="775"/>
      <c r="Q534" s="775"/>
    </row>
    <row r="535" spans="1:17" s="746" customFormat="1" ht="19.899999999999999" customHeight="1">
      <c r="A535" s="778"/>
      <c r="B535" s="778"/>
      <c r="C535" s="781" t="s">
        <v>1852</v>
      </c>
      <c r="D535" s="780">
        <v>410</v>
      </c>
      <c r="E535" s="780">
        <v>0</v>
      </c>
      <c r="F535" s="780">
        <v>9</v>
      </c>
      <c r="G535" s="780">
        <v>23</v>
      </c>
      <c r="H535" s="780">
        <v>45</v>
      </c>
      <c r="I535" s="780">
        <v>49</v>
      </c>
      <c r="J535" s="780">
        <v>77</v>
      </c>
      <c r="K535" s="780">
        <v>72</v>
      </c>
      <c r="L535" s="780">
        <v>82</v>
      </c>
      <c r="M535" s="780">
        <v>46</v>
      </c>
      <c r="N535" s="780">
        <v>7</v>
      </c>
      <c r="O535" s="780">
        <v>0</v>
      </c>
      <c r="P535" s="775">
        <v>48.882926829268293</v>
      </c>
      <c r="Q535" s="775">
        <v>49.133333333333333</v>
      </c>
    </row>
    <row r="536" spans="1:17" s="746" customFormat="1" ht="19.899999999999999" customHeight="1">
      <c r="A536" s="778"/>
      <c r="B536" s="778"/>
      <c r="C536" s="781" t="s">
        <v>1853</v>
      </c>
      <c r="D536" s="780">
        <v>565</v>
      </c>
      <c r="E536" s="780">
        <v>2</v>
      </c>
      <c r="F536" s="780">
        <v>110</v>
      </c>
      <c r="G536" s="780">
        <v>182</v>
      </c>
      <c r="H536" s="780">
        <v>111</v>
      </c>
      <c r="I536" s="780">
        <v>82</v>
      </c>
      <c r="J536" s="780">
        <v>29</v>
      </c>
      <c r="K536" s="780">
        <v>19</v>
      </c>
      <c r="L536" s="780">
        <v>15</v>
      </c>
      <c r="M536" s="780">
        <v>7</v>
      </c>
      <c r="N536" s="780">
        <v>8</v>
      </c>
      <c r="O536" s="780">
        <v>0</v>
      </c>
      <c r="P536" s="775">
        <v>36.408849557522124</v>
      </c>
      <c r="Q536" s="775">
        <v>33.744444444444447</v>
      </c>
    </row>
    <row r="537" spans="1:17" s="746" customFormat="1" ht="9.6" customHeight="1">
      <c r="A537" s="778"/>
      <c r="B537" s="778"/>
      <c r="C537" s="782" t="s">
        <v>1844</v>
      </c>
      <c r="D537" s="780">
        <v>1104</v>
      </c>
      <c r="E537" s="780">
        <v>2</v>
      </c>
      <c r="F537" s="780">
        <v>120</v>
      </c>
      <c r="G537" s="780">
        <v>205</v>
      </c>
      <c r="H537" s="780">
        <v>164</v>
      </c>
      <c r="I537" s="780">
        <v>157</v>
      </c>
      <c r="J537" s="780">
        <v>135</v>
      </c>
      <c r="K537" s="780">
        <v>119</v>
      </c>
      <c r="L537" s="780">
        <v>122</v>
      </c>
      <c r="M537" s="780">
        <v>63</v>
      </c>
      <c r="N537" s="780">
        <v>17</v>
      </c>
      <c r="O537" s="780">
        <v>0</v>
      </c>
      <c r="P537" s="775">
        <v>42.625905797101453</v>
      </c>
      <c r="Q537" s="775">
        <v>40.487804878048777</v>
      </c>
    </row>
    <row r="538" spans="1:17" s="746" customFormat="1" ht="18" customHeight="1">
      <c r="A538" s="778"/>
      <c r="B538" s="778" t="s">
        <v>706</v>
      </c>
      <c r="C538" s="781"/>
      <c r="D538" s="780"/>
      <c r="E538" s="780"/>
      <c r="F538" s="780"/>
      <c r="G538" s="780"/>
      <c r="H538" s="780"/>
      <c r="I538" s="780"/>
      <c r="J538" s="780"/>
      <c r="K538" s="780"/>
      <c r="L538" s="780"/>
      <c r="M538" s="780"/>
      <c r="N538" s="780"/>
      <c r="O538" s="780"/>
      <c r="P538" s="775"/>
      <c r="Q538" s="775"/>
    </row>
    <row r="539" spans="1:17" s="746" customFormat="1" ht="19.899999999999999" customHeight="1">
      <c r="A539" s="778"/>
      <c r="C539" s="781" t="s">
        <v>1859</v>
      </c>
      <c r="D539" s="780">
        <v>104</v>
      </c>
      <c r="E539" s="780">
        <v>0</v>
      </c>
      <c r="F539" s="780">
        <v>3</v>
      </c>
      <c r="G539" s="780">
        <v>9</v>
      </c>
      <c r="H539" s="780">
        <v>14</v>
      </c>
      <c r="I539" s="780">
        <v>19</v>
      </c>
      <c r="J539" s="780">
        <v>13</v>
      </c>
      <c r="K539" s="780">
        <v>16</v>
      </c>
      <c r="L539" s="780">
        <v>21</v>
      </c>
      <c r="M539" s="780">
        <v>9</v>
      </c>
      <c r="N539" s="780">
        <v>0</v>
      </c>
      <c r="O539" s="780">
        <v>0</v>
      </c>
      <c r="P539" s="775">
        <v>46.942307692307693</v>
      </c>
      <c r="Q539" s="775">
        <v>45.75</v>
      </c>
    </row>
    <row r="540" spans="1:17" s="746" customFormat="1" ht="19.899999999999999" customHeight="1">
      <c r="A540" s="778"/>
      <c r="B540" s="778"/>
      <c r="C540" s="781" t="s">
        <v>1860</v>
      </c>
      <c r="D540" s="780">
        <v>11</v>
      </c>
      <c r="E540" s="780">
        <v>0</v>
      </c>
      <c r="F540" s="780">
        <v>3</v>
      </c>
      <c r="G540" s="780">
        <v>2</v>
      </c>
      <c r="H540" s="780">
        <v>3</v>
      </c>
      <c r="I540" s="780">
        <v>3</v>
      </c>
      <c r="J540" s="780">
        <v>0</v>
      </c>
      <c r="K540" s="780">
        <v>0</v>
      </c>
      <c r="L540" s="780">
        <v>0</v>
      </c>
      <c r="M540" s="780">
        <v>0</v>
      </c>
      <c r="N540" s="780">
        <v>0</v>
      </c>
      <c r="O540" s="780">
        <v>0</v>
      </c>
      <c r="P540" s="775">
        <v>34.545454545454547</v>
      </c>
      <c r="Q540" s="775">
        <v>34.5</v>
      </c>
    </row>
    <row r="541" spans="1:17" s="746" customFormat="1" ht="9.6" customHeight="1">
      <c r="A541" s="778"/>
      <c r="B541" s="778"/>
      <c r="C541" s="782" t="s">
        <v>1844</v>
      </c>
      <c r="D541" s="780">
        <v>115</v>
      </c>
      <c r="E541" s="780">
        <v>0</v>
      </c>
      <c r="F541" s="780">
        <v>6</v>
      </c>
      <c r="G541" s="780">
        <v>11</v>
      </c>
      <c r="H541" s="780">
        <v>17</v>
      </c>
      <c r="I541" s="780">
        <v>22</v>
      </c>
      <c r="J541" s="780">
        <v>13</v>
      </c>
      <c r="K541" s="780">
        <v>16</v>
      </c>
      <c r="L541" s="780">
        <v>21</v>
      </c>
      <c r="M541" s="780">
        <v>9</v>
      </c>
      <c r="N541" s="780">
        <v>0</v>
      </c>
      <c r="O541" s="780">
        <v>0</v>
      </c>
      <c r="P541" s="775">
        <v>45.756521739130434</v>
      </c>
      <c r="Q541" s="775">
        <v>44.375</v>
      </c>
    </row>
    <row r="542" spans="1:17" s="746" customFormat="1" ht="18" customHeight="1">
      <c r="A542" s="778"/>
      <c r="B542" s="778" t="s">
        <v>1861</v>
      </c>
      <c r="C542" s="782"/>
      <c r="D542" s="780">
        <v>1282</v>
      </c>
      <c r="E542" s="780">
        <v>3</v>
      </c>
      <c r="F542" s="780">
        <v>128</v>
      </c>
      <c r="G542" s="780">
        <v>221</v>
      </c>
      <c r="H542" s="780">
        <v>190</v>
      </c>
      <c r="I542" s="780">
        <v>189</v>
      </c>
      <c r="J542" s="780">
        <v>159</v>
      </c>
      <c r="K542" s="780">
        <v>144</v>
      </c>
      <c r="L542" s="780">
        <v>154</v>
      </c>
      <c r="M542" s="780">
        <v>74</v>
      </c>
      <c r="N542" s="780">
        <v>20</v>
      </c>
      <c r="O542" s="780">
        <v>0</v>
      </c>
      <c r="P542" s="775">
        <v>43.088143525741032</v>
      </c>
      <c r="Q542" s="775">
        <v>41.230769230769234</v>
      </c>
    </row>
    <row r="543" spans="1:17" s="746" customFormat="1" ht="18" customHeight="1">
      <c r="A543" s="778"/>
      <c r="B543" s="778" t="s">
        <v>718</v>
      </c>
      <c r="C543" s="781"/>
      <c r="D543" s="780"/>
      <c r="E543" s="780"/>
      <c r="F543" s="780"/>
      <c r="G543" s="780"/>
      <c r="H543" s="780"/>
      <c r="I543" s="780"/>
      <c r="J543" s="780"/>
      <c r="K543" s="780"/>
      <c r="L543" s="780"/>
      <c r="M543" s="780"/>
      <c r="N543" s="780"/>
      <c r="O543" s="780"/>
      <c r="P543" s="775"/>
      <c r="Q543" s="775"/>
    </row>
    <row r="544" spans="1:17" s="746" customFormat="1" ht="9.6" customHeight="1">
      <c r="A544" s="778"/>
      <c r="C544" s="781" t="s">
        <v>718</v>
      </c>
      <c r="D544" s="780">
        <v>24</v>
      </c>
      <c r="E544" s="780">
        <v>0</v>
      </c>
      <c r="F544" s="780">
        <v>1</v>
      </c>
      <c r="G544" s="780">
        <v>0</v>
      </c>
      <c r="H544" s="780">
        <v>1</v>
      </c>
      <c r="I544" s="780">
        <v>6</v>
      </c>
      <c r="J544" s="780">
        <v>1</v>
      </c>
      <c r="K544" s="780">
        <v>4</v>
      </c>
      <c r="L544" s="780">
        <v>5</v>
      </c>
      <c r="M544" s="780">
        <v>2</v>
      </c>
      <c r="N544" s="780">
        <v>4</v>
      </c>
      <c r="O544" s="780">
        <v>0</v>
      </c>
      <c r="P544" s="775">
        <v>53.25</v>
      </c>
      <c r="Q544" s="775">
        <v>53</v>
      </c>
    </row>
    <row r="545" spans="1:17" s="746" customFormat="1" ht="9.6" customHeight="1">
      <c r="A545" s="778"/>
      <c r="B545" s="778"/>
      <c r="C545" s="781" t="s">
        <v>1862</v>
      </c>
      <c r="D545" s="780">
        <v>4</v>
      </c>
      <c r="E545" s="780">
        <v>0</v>
      </c>
      <c r="F545" s="780">
        <v>0</v>
      </c>
      <c r="G545" s="780">
        <v>1</v>
      </c>
      <c r="H545" s="780">
        <v>0</v>
      </c>
      <c r="I545" s="780">
        <v>0</v>
      </c>
      <c r="J545" s="780">
        <v>1</v>
      </c>
      <c r="K545" s="780">
        <v>0</v>
      </c>
      <c r="L545" s="780">
        <v>2</v>
      </c>
      <c r="M545" s="780">
        <v>0</v>
      </c>
      <c r="N545" s="780">
        <v>0</v>
      </c>
      <c r="O545" s="780">
        <v>0</v>
      </c>
      <c r="P545" s="775">
        <v>48.75</v>
      </c>
      <c r="Q545" s="775">
        <v>49</v>
      </c>
    </row>
    <row r="546" spans="1:17" s="746" customFormat="1" ht="9.6" customHeight="1">
      <c r="A546" s="778"/>
      <c r="B546" s="778"/>
      <c r="C546" s="782" t="s">
        <v>1844</v>
      </c>
      <c r="D546" s="780">
        <v>28</v>
      </c>
      <c r="E546" s="780">
        <v>0</v>
      </c>
      <c r="F546" s="780">
        <v>1</v>
      </c>
      <c r="G546" s="780">
        <v>1</v>
      </c>
      <c r="H546" s="780">
        <v>1</v>
      </c>
      <c r="I546" s="780">
        <v>6</v>
      </c>
      <c r="J546" s="780">
        <v>2</v>
      </c>
      <c r="K546" s="780">
        <v>4</v>
      </c>
      <c r="L546" s="780">
        <v>7</v>
      </c>
      <c r="M546" s="780">
        <v>2</v>
      </c>
      <c r="N546" s="780">
        <v>4</v>
      </c>
      <c r="O546" s="780">
        <v>0</v>
      </c>
      <c r="P546" s="775">
        <v>52.607142857142854</v>
      </c>
      <c r="Q546" s="775">
        <v>53</v>
      </c>
    </row>
    <row r="547" spans="1:17" s="746" customFormat="1" ht="18" customHeight="1">
      <c r="A547" s="778"/>
      <c r="B547" s="778" t="s">
        <v>721</v>
      </c>
      <c r="C547" s="781"/>
      <c r="D547" s="780"/>
      <c r="E547" s="780"/>
      <c r="F547" s="780"/>
      <c r="G547" s="780"/>
      <c r="H547" s="780"/>
      <c r="I547" s="780"/>
      <c r="J547" s="780"/>
      <c r="K547" s="780"/>
      <c r="L547" s="780"/>
      <c r="M547" s="780"/>
      <c r="N547" s="780"/>
      <c r="O547" s="780"/>
      <c r="P547" s="775"/>
      <c r="Q547" s="775"/>
    </row>
    <row r="548" spans="1:17" s="746" customFormat="1" ht="9.6" customHeight="1">
      <c r="A548" s="778"/>
      <c r="C548" s="781" t="s">
        <v>721</v>
      </c>
      <c r="D548" s="780">
        <v>112</v>
      </c>
      <c r="E548" s="780">
        <v>38</v>
      </c>
      <c r="F548" s="780">
        <v>51</v>
      </c>
      <c r="G548" s="780">
        <v>16</v>
      </c>
      <c r="H548" s="780">
        <v>4</v>
      </c>
      <c r="I548" s="780">
        <v>0</v>
      </c>
      <c r="J548" s="780">
        <v>0</v>
      </c>
      <c r="K548" s="780">
        <v>3</v>
      </c>
      <c r="L548" s="780">
        <v>0</v>
      </c>
      <c r="M548" s="780">
        <v>0</v>
      </c>
      <c r="N548" s="780">
        <v>0</v>
      </c>
      <c r="O548" s="780">
        <v>0</v>
      </c>
      <c r="P548" s="775">
        <v>27.178571428571427</v>
      </c>
      <c r="Q548" s="775">
        <v>25.416666666666668</v>
      </c>
    </row>
    <row r="549" spans="1:17" s="746" customFormat="1" ht="9.6" customHeight="1">
      <c r="A549" s="778"/>
      <c r="B549" s="778"/>
      <c r="C549" s="781" t="s">
        <v>722</v>
      </c>
      <c r="D549" s="780">
        <v>41</v>
      </c>
      <c r="E549" s="780">
        <v>29</v>
      </c>
      <c r="F549" s="780">
        <v>9</v>
      </c>
      <c r="G549" s="780">
        <v>3</v>
      </c>
      <c r="H549" s="780">
        <v>0</v>
      </c>
      <c r="I549" s="780">
        <v>0</v>
      </c>
      <c r="J549" s="780">
        <v>0</v>
      </c>
      <c r="K549" s="780">
        <v>0</v>
      </c>
      <c r="L549" s="780">
        <v>0</v>
      </c>
      <c r="M549" s="780">
        <v>0</v>
      </c>
      <c r="N549" s="780">
        <v>0</v>
      </c>
      <c r="O549" s="780">
        <v>0</v>
      </c>
      <c r="P549" s="775">
        <v>23.512195121951219</v>
      </c>
      <c r="Q549" s="775">
        <v>22.611111111111111</v>
      </c>
    </row>
    <row r="550" spans="1:17" s="746" customFormat="1" ht="9.6" customHeight="1">
      <c r="A550" s="778"/>
      <c r="B550" s="778"/>
      <c r="C550" s="782" t="s">
        <v>1844</v>
      </c>
      <c r="D550" s="780">
        <v>153</v>
      </c>
      <c r="E550" s="780">
        <v>67</v>
      </c>
      <c r="F550" s="780">
        <v>60</v>
      </c>
      <c r="G550" s="780">
        <v>19</v>
      </c>
      <c r="H550" s="780">
        <v>4</v>
      </c>
      <c r="I550" s="780">
        <v>0</v>
      </c>
      <c r="J550" s="780">
        <v>0</v>
      </c>
      <c r="K550" s="780">
        <v>3</v>
      </c>
      <c r="L550" s="780">
        <v>0</v>
      </c>
      <c r="M550" s="780">
        <v>0</v>
      </c>
      <c r="N550" s="780">
        <v>0</v>
      </c>
      <c r="O550" s="780">
        <v>0</v>
      </c>
      <c r="P550" s="775">
        <v>26.196078431372548</v>
      </c>
      <c r="Q550" s="775">
        <v>24.766666666666666</v>
      </c>
    </row>
    <row r="551" spans="1:17" s="746" customFormat="1" ht="18" customHeight="1">
      <c r="A551" s="778"/>
      <c r="B551" s="778" t="s">
        <v>1863</v>
      </c>
      <c r="C551" s="782"/>
      <c r="D551" s="780">
        <v>181</v>
      </c>
      <c r="E551" s="780">
        <v>67</v>
      </c>
      <c r="F551" s="780">
        <v>61</v>
      </c>
      <c r="G551" s="780">
        <v>20</v>
      </c>
      <c r="H551" s="780">
        <v>5</v>
      </c>
      <c r="I551" s="780">
        <v>6</v>
      </c>
      <c r="J551" s="780">
        <v>2</v>
      </c>
      <c r="K551" s="780">
        <v>7</v>
      </c>
      <c r="L551" s="780">
        <v>7</v>
      </c>
      <c r="M551" s="780">
        <v>2</v>
      </c>
      <c r="N551" s="780">
        <v>4</v>
      </c>
      <c r="O551" s="780">
        <v>0</v>
      </c>
      <c r="P551" s="775">
        <v>30.281767955801104</v>
      </c>
      <c r="Q551" s="775">
        <v>25.633333333333333</v>
      </c>
    </row>
    <row r="552" spans="1:17" s="746" customFormat="1" ht="27" customHeight="1">
      <c r="A552" s="778" t="s">
        <v>934</v>
      </c>
      <c r="B552" s="778"/>
      <c r="C552" s="782"/>
      <c r="D552" s="780"/>
      <c r="E552" s="780"/>
      <c r="F552" s="780"/>
      <c r="G552" s="780"/>
      <c r="H552" s="780"/>
      <c r="I552" s="780"/>
      <c r="J552" s="780"/>
      <c r="K552" s="780"/>
      <c r="L552" s="780"/>
      <c r="M552" s="780"/>
      <c r="N552" s="780"/>
      <c r="O552" s="780"/>
      <c r="P552" s="775"/>
      <c r="Q552" s="775"/>
    </row>
    <row r="553" spans="1:17" s="746" customFormat="1" ht="9" customHeight="1">
      <c r="A553" s="778" t="s">
        <v>1911</v>
      </c>
      <c r="B553" s="778"/>
      <c r="C553" s="781"/>
      <c r="D553" s="780">
        <v>1463</v>
      </c>
      <c r="E553" s="780">
        <v>70</v>
      </c>
      <c r="F553" s="780">
        <v>189</v>
      </c>
      <c r="G553" s="780">
        <v>241</v>
      </c>
      <c r="H553" s="780">
        <v>195</v>
      </c>
      <c r="I553" s="780">
        <v>195</v>
      </c>
      <c r="J553" s="780">
        <v>161</v>
      </c>
      <c r="K553" s="780">
        <v>151</v>
      </c>
      <c r="L553" s="780">
        <v>161</v>
      </c>
      <c r="M553" s="780">
        <v>76</v>
      </c>
      <c r="N553" s="780">
        <v>24</v>
      </c>
      <c r="O553" s="780">
        <v>0</v>
      </c>
      <c r="P553" s="775">
        <v>41.503759398496243</v>
      </c>
      <c r="Q553" s="775">
        <v>39.855555555555554</v>
      </c>
    </row>
    <row r="554" spans="1:17" s="746" customFormat="1" ht="9.6" customHeight="1">
      <c r="A554" s="778"/>
      <c r="B554" s="778"/>
      <c r="C554" s="782"/>
      <c r="D554" s="780"/>
      <c r="E554" s="780"/>
      <c r="F554" s="780"/>
      <c r="G554" s="780"/>
      <c r="H554" s="780"/>
      <c r="I554" s="780"/>
      <c r="J554" s="780"/>
      <c r="K554" s="780"/>
      <c r="L554" s="780"/>
      <c r="M554" s="780"/>
      <c r="N554" s="780"/>
      <c r="O554" s="780"/>
      <c r="P554" s="775"/>
      <c r="Q554" s="775"/>
    </row>
    <row r="555" spans="1:17" s="746" customFormat="1" ht="18" customHeight="1">
      <c r="A555" s="778" t="s">
        <v>175</v>
      </c>
      <c r="C555" s="781"/>
      <c r="D555" s="780"/>
      <c r="E555" s="780"/>
      <c r="F555" s="780"/>
      <c r="G555" s="780"/>
      <c r="H555" s="780"/>
      <c r="I555" s="780"/>
      <c r="J555" s="780"/>
      <c r="K555" s="780"/>
      <c r="L555" s="780"/>
      <c r="M555" s="780"/>
      <c r="N555" s="780"/>
      <c r="O555" s="780"/>
      <c r="P555" s="775"/>
      <c r="Q555" s="775"/>
    </row>
    <row r="556" spans="1:17" s="746" customFormat="1" ht="18" customHeight="1">
      <c r="A556" s="778"/>
      <c r="B556" s="778" t="s">
        <v>344</v>
      </c>
      <c r="C556" s="781"/>
      <c r="D556" s="780"/>
      <c r="E556" s="780"/>
      <c r="F556" s="780"/>
      <c r="G556" s="780"/>
      <c r="H556" s="780"/>
      <c r="I556" s="780"/>
      <c r="J556" s="780"/>
      <c r="K556" s="780"/>
      <c r="L556" s="780"/>
      <c r="M556" s="780"/>
      <c r="N556" s="780"/>
      <c r="O556" s="780"/>
      <c r="P556" s="775"/>
      <c r="Q556" s="775"/>
    </row>
    <row r="557" spans="1:17" s="746" customFormat="1" ht="9.6" customHeight="1">
      <c r="A557" s="778"/>
      <c r="C557" s="781" t="s">
        <v>1838</v>
      </c>
      <c r="D557" s="780">
        <v>4689</v>
      </c>
      <c r="E557" s="780">
        <v>0</v>
      </c>
      <c r="F557" s="780">
        <v>0</v>
      </c>
      <c r="G557" s="780">
        <v>1</v>
      </c>
      <c r="H557" s="780">
        <v>0</v>
      </c>
      <c r="I557" s="780">
        <v>14</v>
      </c>
      <c r="J557" s="780">
        <v>189</v>
      </c>
      <c r="K557" s="780">
        <v>784</v>
      </c>
      <c r="L557" s="780">
        <v>1488</v>
      </c>
      <c r="M557" s="780">
        <v>1746</v>
      </c>
      <c r="N557" s="780">
        <v>467</v>
      </c>
      <c r="O557" s="780">
        <v>0</v>
      </c>
      <c r="P557" s="775">
        <v>58.576242269140543</v>
      </c>
      <c r="Q557" s="775">
        <v>58.586477987421382</v>
      </c>
    </row>
    <row r="558" spans="1:17" s="746" customFormat="1" ht="9.6" customHeight="1">
      <c r="A558" s="778"/>
      <c r="B558" s="778"/>
      <c r="C558" s="781" t="s">
        <v>1839</v>
      </c>
      <c r="D558" s="780">
        <v>6597</v>
      </c>
      <c r="E558" s="780">
        <v>0</v>
      </c>
      <c r="F558" s="780">
        <v>0</v>
      </c>
      <c r="G558" s="780">
        <v>1</v>
      </c>
      <c r="H558" s="780">
        <v>1</v>
      </c>
      <c r="I558" s="780">
        <v>18</v>
      </c>
      <c r="J558" s="780">
        <v>208</v>
      </c>
      <c r="K558" s="780">
        <v>1050</v>
      </c>
      <c r="L558" s="780">
        <v>2214</v>
      </c>
      <c r="M558" s="780">
        <v>2623</v>
      </c>
      <c r="N558" s="780">
        <v>482</v>
      </c>
      <c r="O558" s="780">
        <v>0</v>
      </c>
      <c r="P558" s="775">
        <v>58.589661967561014</v>
      </c>
      <c r="Q558" s="775">
        <v>58.640334572490708</v>
      </c>
    </row>
    <row r="559" spans="1:17" s="746" customFormat="1" ht="19.899999999999999" customHeight="1">
      <c r="A559" s="778"/>
      <c r="B559" s="778"/>
      <c r="C559" s="781" t="s">
        <v>1840</v>
      </c>
      <c r="D559" s="780">
        <v>5324</v>
      </c>
      <c r="E559" s="780">
        <v>0</v>
      </c>
      <c r="F559" s="780">
        <v>4</v>
      </c>
      <c r="G559" s="780">
        <v>71</v>
      </c>
      <c r="H559" s="780">
        <v>237</v>
      </c>
      <c r="I559" s="780">
        <v>469</v>
      </c>
      <c r="J559" s="780">
        <v>892</v>
      </c>
      <c r="K559" s="780">
        <v>1329</v>
      </c>
      <c r="L559" s="780">
        <v>1229</v>
      </c>
      <c r="M559" s="780">
        <v>929</v>
      </c>
      <c r="N559" s="780">
        <v>164</v>
      </c>
      <c r="O559" s="780">
        <v>0</v>
      </c>
      <c r="P559" s="775">
        <v>52.707926371149512</v>
      </c>
      <c r="Q559" s="775">
        <v>52.727272727272727</v>
      </c>
    </row>
    <row r="560" spans="1:17" s="746" customFormat="1" ht="19.899999999999999" customHeight="1">
      <c r="A560" s="778"/>
      <c r="B560" s="778"/>
      <c r="C560" s="781" t="s">
        <v>1841</v>
      </c>
      <c r="D560" s="780">
        <v>1019</v>
      </c>
      <c r="E560" s="780">
        <v>1</v>
      </c>
      <c r="F560" s="780">
        <v>0</v>
      </c>
      <c r="G560" s="780">
        <v>49</v>
      </c>
      <c r="H560" s="780">
        <v>157</v>
      </c>
      <c r="I560" s="780">
        <v>222</v>
      </c>
      <c r="J560" s="780">
        <v>202</v>
      </c>
      <c r="K560" s="780">
        <v>151</v>
      </c>
      <c r="L560" s="780">
        <v>95</v>
      </c>
      <c r="M560" s="780">
        <v>53</v>
      </c>
      <c r="N560" s="780">
        <v>89</v>
      </c>
      <c r="O560" s="780">
        <v>0</v>
      </c>
      <c r="P560" s="775">
        <v>47.988223748773308</v>
      </c>
      <c r="Q560" s="775">
        <v>46.081395348837212</v>
      </c>
    </row>
    <row r="561" spans="1:17" s="746" customFormat="1" ht="9.6" customHeight="1">
      <c r="A561" s="778"/>
      <c r="B561" s="778"/>
      <c r="C561" s="781" t="s">
        <v>684</v>
      </c>
      <c r="D561" s="780">
        <v>10246</v>
      </c>
      <c r="E561" s="780">
        <v>0</v>
      </c>
      <c r="F561" s="780">
        <v>2</v>
      </c>
      <c r="G561" s="780">
        <v>82</v>
      </c>
      <c r="H561" s="780">
        <v>719</v>
      </c>
      <c r="I561" s="780">
        <v>1808</v>
      </c>
      <c r="J561" s="780">
        <v>2858</v>
      </c>
      <c r="K561" s="780">
        <v>2665</v>
      </c>
      <c r="L561" s="780">
        <v>1444</v>
      </c>
      <c r="M561" s="780">
        <v>550</v>
      </c>
      <c r="N561" s="780">
        <v>118</v>
      </c>
      <c r="O561" s="780">
        <v>0</v>
      </c>
      <c r="P561" s="775">
        <v>49.047335545578761</v>
      </c>
      <c r="Q561" s="775">
        <v>48.386524822695037</v>
      </c>
    </row>
    <row r="562" spans="1:17" s="746" customFormat="1" ht="9.6" customHeight="1">
      <c r="A562" s="778"/>
      <c r="B562" s="778"/>
      <c r="C562" s="781" t="s">
        <v>685</v>
      </c>
      <c r="D562" s="780">
        <v>16240</v>
      </c>
      <c r="E562" s="780">
        <v>0</v>
      </c>
      <c r="F562" s="780">
        <v>13</v>
      </c>
      <c r="G562" s="780">
        <v>308</v>
      </c>
      <c r="H562" s="780">
        <v>1723</v>
      </c>
      <c r="I562" s="780">
        <v>3131</v>
      </c>
      <c r="J562" s="780">
        <v>4575</v>
      </c>
      <c r="K562" s="780">
        <v>3680</v>
      </c>
      <c r="L562" s="780">
        <v>1864</v>
      </c>
      <c r="M562" s="780">
        <v>805</v>
      </c>
      <c r="N562" s="780">
        <v>141</v>
      </c>
      <c r="O562" s="780">
        <v>0</v>
      </c>
      <c r="P562" s="775">
        <v>47.878325123152706</v>
      </c>
      <c r="Q562" s="775">
        <v>47.215135135135135</v>
      </c>
    </row>
    <row r="563" spans="1:17" s="746" customFormat="1" ht="9.6" customHeight="1">
      <c r="A563" s="778"/>
      <c r="B563" s="778"/>
      <c r="C563" s="781" t="s">
        <v>1842</v>
      </c>
      <c r="D563" s="780">
        <v>1615</v>
      </c>
      <c r="E563" s="780">
        <v>0</v>
      </c>
      <c r="F563" s="780">
        <v>25</v>
      </c>
      <c r="G563" s="780">
        <v>404</v>
      </c>
      <c r="H563" s="780">
        <v>779</v>
      </c>
      <c r="I563" s="780">
        <v>302</v>
      </c>
      <c r="J563" s="780">
        <v>93</v>
      </c>
      <c r="K563" s="780">
        <v>10</v>
      </c>
      <c r="L563" s="780">
        <v>2</v>
      </c>
      <c r="M563" s="780">
        <v>0</v>
      </c>
      <c r="N563" s="780">
        <v>0</v>
      </c>
      <c r="O563" s="780">
        <v>0</v>
      </c>
      <c r="P563" s="775">
        <v>37.245820433436535</v>
      </c>
      <c r="Q563" s="775">
        <v>36.30913978494624</v>
      </c>
    </row>
    <row r="564" spans="1:17" s="746" customFormat="1" ht="9.6" customHeight="1">
      <c r="A564" s="778"/>
      <c r="B564" s="778"/>
      <c r="C564" s="781" t="s">
        <v>1843</v>
      </c>
      <c r="D564" s="780">
        <v>614</v>
      </c>
      <c r="E564" s="780">
        <v>3</v>
      </c>
      <c r="F564" s="780">
        <v>16</v>
      </c>
      <c r="G564" s="780">
        <v>44</v>
      </c>
      <c r="H564" s="780">
        <v>86</v>
      </c>
      <c r="I564" s="780">
        <v>120</v>
      </c>
      <c r="J564" s="780">
        <v>96</v>
      </c>
      <c r="K564" s="780">
        <v>96</v>
      </c>
      <c r="L564" s="780">
        <v>39</v>
      </c>
      <c r="M564" s="780">
        <v>34</v>
      </c>
      <c r="N564" s="780">
        <v>80</v>
      </c>
      <c r="O564" s="780">
        <v>0</v>
      </c>
      <c r="P564" s="775">
        <v>48.060260586319217</v>
      </c>
      <c r="Q564" s="775">
        <v>46</v>
      </c>
    </row>
    <row r="565" spans="1:17" s="746" customFormat="1" ht="9.6" customHeight="1">
      <c r="A565" s="778"/>
      <c r="B565" s="778"/>
      <c r="C565" s="782" t="s">
        <v>1844</v>
      </c>
      <c r="D565" s="780">
        <v>46344</v>
      </c>
      <c r="E565" s="780">
        <v>4</v>
      </c>
      <c r="F565" s="780">
        <v>60</v>
      </c>
      <c r="G565" s="780">
        <v>960</v>
      </c>
      <c r="H565" s="780">
        <v>3702</v>
      </c>
      <c r="I565" s="780">
        <v>6084</v>
      </c>
      <c r="J565" s="780">
        <v>9113</v>
      </c>
      <c r="K565" s="780">
        <v>9765</v>
      </c>
      <c r="L565" s="780">
        <v>8375</v>
      </c>
      <c r="M565" s="780">
        <v>6740</v>
      </c>
      <c r="N565" s="780">
        <v>1541</v>
      </c>
      <c r="O565" s="780">
        <v>0</v>
      </c>
      <c r="P565" s="775">
        <v>50.933044191265317</v>
      </c>
      <c r="Q565" s="775">
        <v>50.596356663470758</v>
      </c>
    </row>
    <row r="566" spans="1:17" s="746" customFormat="1" ht="18" customHeight="1">
      <c r="A566" s="778"/>
      <c r="B566" s="778" t="s">
        <v>689</v>
      </c>
      <c r="C566" s="781"/>
      <c r="D566" s="780"/>
      <c r="E566" s="780"/>
      <c r="F566" s="780"/>
      <c r="G566" s="780"/>
      <c r="H566" s="780"/>
      <c r="I566" s="780"/>
      <c r="J566" s="780"/>
      <c r="K566" s="780"/>
      <c r="L566" s="780"/>
      <c r="M566" s="780"/>
      <c r="N566" s="780"/>
      <c r="O566" s="780"/>
      <c r="P566" s="775"/>
      <c r="Q566" s="775"/>
    </row>
    <row r="567" spans="1:17" s="746" customFormat="1" ht="9.6" customHeight="1">
      <c r="A567" s="778"/>
      <c r="C567" s="781" t="s">
        <v>1845</v>
      </c>
      <c r="D567" s="780">
        <v>1201</v>
      </c>
      <c r="E567" s="780">
        <v>2</v>
      </c>
      <c r="F567" s="780">
        <v>37</v>
      </c>
      <c r="G567" s="780">
        <v>115</v>
      </c>
      <c r="H567" s="780">
        <v>133</v>
      </c>
      <c r="I567" s="780">
        <v>164</v>
      </c>
      <c r="J567" s="780">
        <v>175</v>
      </c>
      <c r="K567" s="780">
        <v>208</v>
      </c>
      <c r="L567" s="780">
        <v>202</v>
      </c>
      <c r="M567" s="780">
        <v>142</v>
      </c>
      <c r="N567" s="780">
        <v>23</v>
      </c>
      <c r="O567" s="780">
        <v>0</v>
      </c>
      <c r="P567" s="775">
        <v>47.854288093255619</v>
      </c>
      <c r="Q567" s="775">
        <v>48.271428571428572</v>
      </c>
    </row>
    <row r="568" spans="1:17" s="746" customFormat="1" ht="9.6" customHeight="1">
      <c r="A568" s="778"/>
      <c r="B568" s="778"/>
      <c r="C568" s="781" t="s">
        <v>1846</v>
      </c>
      <c r="D568" s="780">
        <v>22</v>
      </c>
      <c r="E568" s="780">
        <v>0</v>
      </c>
      <c r="F568" s="780">
        <v>0</v>
      </c>
      <c r="G568" s="780">
        <v>0</v>
      </c>
      <c r="H568" s="780">
        <v>0</v>
      </c>
      <c r="I568" s="780">
        <v>1</v>
      </c>
      <c r="J568" s="780">
        <v>3</v>
      </c>
      <c r="K568" s="780">
        <v>6</v>
      </c>
      <c r="L568" s="780">
        <v>7</v>
      </c>
      <c r="M568" s="780">
        <v>4</v>
      </c>
      <c r="N568" s="780">
        <v>1</v>
      </c>
      <c r="O568" s="780">
        <v>0</v>
      </c>
      <c r="P568" s="775">
        <v>55.18181818181818</v>
      </c>
      <c r="Q568" s="775">
        <v>56</v>
      </c>
    </row>
    <row r="569" spans="1:17" s="746" customFormat="1" ht="9.6" customHeight="1">
      <c r="A569" s="778"/>
      <c r="B569" s="778"/>
      <c r="C569" s="781" t="s">
        <v>1847</v>
      </c>
      <c r="D569" s="780">
        <v>50</v>
      </c>
      <c r="E569" s="780">
        <v>0</v>
      </c>
      <c r="F569" s="780">
        <v>0</v>
      </c>
      <c r="G569" s="780">
        <v>1</v>
      </c>
      <c r="H569" s="780">
        <v>2</v>
      </c>
      <c r="I569" s="780">
        <v>3</v>
      </c>
      <c r="J569" s="780">
        <v>8</v>
      </c>
      <c r="K569" s="780">
        <v>10</v>
      </c>
      <c r="L569" s="780">
        <v>11</v>
      </c>
      <c r="M569" s="780">
        <v>15</v>
      </c>
      <c r="N569" s="780">
        <v>0</v>
      </c>
      <c r="O569" s="780">
        <v>0</v>
      </c>
      <c r="P569" s="775">
        <v>53.68</v>
      </c>
      <c r="Q569" s="775">
        <v>54.333333333333336</v>
      </c>
    </row>
    <row r="570" spans="1:17" s="746" customFormat="1" ht="9.6" customHeight="1">
      <c r="A570" s="778"/>
      <c r="B570" s="778"/>
      <c r="C570" s="781" t="s">
        <v>1865</v>
      </c>
      <c r="D570" s="780">
        <v>49</v>
      </c>
      <c r="E570" s="780">
        <v>0</v>
      </c>
      <c r="F570" s="780">
        <v>0</v>
      </c>
      <c r="G570" s="780">
        <v>3</v>
      </c>
      <c r="H570" s="780">
        <v>3</v>
      </c>
      <c r="I570" s="780">
        <v>5</v>
      </c>
      <c r="J570" s="780">
        <v>9</v>
      </c>
      <c r="K570" s="780">
        <v>4</v>
      </c>
      <c r="L570" s="780">
        <v>16</v>
      </c>
      <c r="M570" s="780">
        <v>7</v>
      </c>
      <c r="N570" s="780">
        <v>2</v>
      </c>
      <c r="O570" s="780">
        <v>0</v>
      </c>
      <c r="P570" s="775">
        <v>51.816326530612244</v>
      </c>
      <c r="Q570" s="775">
        <v>54.25</v>
      </c>
    </row>
    <row r="571" spans="1:17" s="746" customFormat="1" ht="9.6" customHeight="1">
      <c r="A571" s="778"/>
      <c r="B571" s="778"/>
      <c r="C571" s="781" t="s">
        <v>1866</v>
      </c>
      <c r="D571" s="780">
        <v>75</v>
      </c>
      <c r="E571" s="780">
        <v>0</v>
      </c>
      <c r="F571" s="780">
        <v>0</v>
      </c>
      <c r="G571" s="780">
        <v>11</v>
      </c>
      <c r="H571" s="780">
        <v>12</v>
      </c>
      <c r="I571" s="780">
        <v>12</v>
      </c>
      <c r="J571" s="780">
        <v>9</v>
      </c>
      <c r="K571" s="780">
        <v>14</v>
      </c>
      <c r="L571" s="780">
        <v>11</v>
      </c>
      <c r="M571" s="780">
        <v>4</v>
      </c>
      <c r="N571" s="780">
        <v>2</v>
      </c>
      <c r="O571" s="780">
        <v>0</v>
      </c>
      <c r="P571" s="775">
        <v>46.2</v>
      </c>
      <c r="Q571" s="775">
        <v>46.75</v>
      </c>
    </row>
    <row r="572" spans="1:17" s="746" customFormat="1" ht="9.6" customHeight="1">
      <c r="A572" s="778"/>
      <c r="B572" s="778"/>
      <c r="C572" s="781" t="s">
        <v>1848</v>
      </c>
      <c r="D572" s="780">
        <v>1554</v>
      </c>
      <c r="E572" s="780">
        <v>22</v>
      </c>
      <c r="F572" s="780">
        <v>271</v>
      </c>
      <c r="G572" s="780">
        <v>499</v>
      </c>
      <c r="H572" s="780">
        <v>427</v>
      </c>
      <c r="I572" s="780">
        <v>175</v>
      </c>
      <c r="J572" s="780">
        <v>78</v>
      </c>
      <c r="K572" s="780">
        <v>36</v>
      </c>
      <c r="L572" s="780">
        <v>29</v>
      </c>
      <c r="M572" s="780">
        <v>16</v>
      </c>
      <c r="N572" s="780">
        <v>1</v>
      </c>
      <c r="O572" s="780">
        <v>0</v>
      </c>
      <c r="P572" s="775">
        <v>35.48970398970399</v>
      </c>
      <c r="Q572" s="775">
        <v>33.852941176470587</v>
      </c>
    </row>
    <row r="573" spans="1:17" s="746" customFormat="1" ht="9.6" customHeight="1">
      <c r="A573" s="778"/>
      <c r="B573" s="778"/>
      <c r="C573" s="781" t="s">
        <v>1849</v>
      </c>
      <c r="D573" s="780">
        <v>449</v>
      </c>
      <c r="E573" s="780">
        <v>0</v>
      </c>
      <c r="F573" s="780">
        <v>11</v>
      </c>
      <c r="G573" s="780">
        <v>137</v>
      </c>
      <c r="H573" s="780">
        <v>165</v>
      </c>
      <c r="I573" s="780">
        <v>103</v>
      </c>
      <c r="J573" s="780">
        <v>22</v>
      </c>
      <c r="K573" s="780">
        <v>8</v>
      </c>
      <c r="L573" s="780">
        <v>3</v>
      </c>
      <c r="M573" s="780">
        <v>0</v>
      </c>
      <c r="N573" s="780">
        <v>0</v>
      </c>
      <c r="O573" s="780">
        <v>0</v>
      </c>
      <c r="P573" s="775">
        <v>37.356347438752785</v>
      </c>
      <c r="Q573" s="775">
        <v>36.267857142857146</v>
      </c>
    </row>
    <row r="574" spans="1:17" s="746" customFormat="1" ht="9.6" customHeight="1">
      <c r="A574" s="778"/>
      <c r="B574" s="778"/>
      <c r="C574" s="782" t="s">
        <v>1844</v>
      </c>
      <c r="D574" s="780">
        <v>3400</v>
      </c>
      <c r="E574" s="780">
        <v>24</v>
      </c>
      <c r="F574" s="780">
        <v>319</v>
      </c>
      <c r="G574" s="780">
        <v>766</v>
      </c>
      <c r="H574" s="780">
        <v>742</v>
      </c>
      <c r="I574" s="780">
        <v>463</v>
      </c>
      <c r="J574" s="780">
        <v>304</v>
      </c>
      <c r="K574" s="780">
        <v>286</v>
      </c>
      <c r="L574" s="780">
        <v>279</v>
      </c>
      <c r="M574" s="780">
        <v>188</v>
      </c>
      <c r="N574" s="780">
        <v>29</v>
      </c>
      <c r="O574" s="780">
        <v>0</v>
      </c>
      <c r="P574" s="775">
        <v>40.970294117647057</v>
      </c>
      <c r="Q574" s="775">
        <v>37.794117647058826</v>
      </c>
    </row>
    <row r="575" spans="1:17" s="746" customFormat="1" ht="18" customHeight="1">
      <c r="A575" s="778"/>
      <c r="B575" s="778" t="s">
        <v>699</v>
      </c>
      <c r="C575" s="781"/>
      <c r="D575" s="780"/>
      <c r="E575" s="780"/>
      <c r="F575" s="780"/>
      <c r="G575" s="780"/>
      <c r="H575" s="780"/>
      <c r="I575" s="780"/>
      <c r="J575" s="780"/>
      <c r="K575" s="780"/>
      <c r="L575" s="780"/>
      <c r="M575" s="780"/>
      <c r="N575" s="780"/>
      <c r="O575" s="780"/>
      <c r="P575" s="775"/>
      <c r="Q575" s="775"/>
    </row>
    <row r="576" spans="1:17" s="746" customFormat="1" ht="19.899999999999999" customHeight="1">
      <c r="A576" s="778"/>
      <c r="C576" s="781" t="s">
        <v>1850</v>
      </c>
      <c r="D576" s="780">
        <v>9968</v>
      </c>
      <c r="E576" s="780">
        <v>0</v>
      </c>
      <c r="F576" s="780">
        <v>2</v>
      </c>
      <c r="G576" s="780">
        <v>175</v>
      </c>
      <c r="H576" s="780">
        <v>1057</v>
      </c>
      <c r="I576" s="780">
        <v>1966</v>
      </c>
      <c r="J576" s="780">
        <v>2229</v>
      </c>
      <c r="K576" s="780">
        <v>1955</v>
      </c>
      <c r="L576" s="780">
        <v>1441</v>
      </c>
      <c r="M576" s="780">
        <v>1064</v>
      </c>
      <c r="N576" s="780">
        <v>79</v>
      </c>
      <c r="O576" s="780">
        <v>0</v>
      </c>
      <c r="P576" s="775">
        <v>48.902688603531303</v>
      </c>
      <c r="Q576" s="775">
        <v>48.006696428571431</v>
      </c>
    </row>
    <row r="577" spans="1:17" s="746" customFormat="1" ht="19.899999999999999" customHeight="1">
      <c r="A577" s="778"/>
      <c r="B577" s="778"/>
      <c r="C577" s="781" t="s">
        <v>1851</v>
      </c>
      <c r="D577" s="780">
        <v>3303</v>
      </c>
      <c r="E577" s="780">
        <v>4</v>
      </c>
      <c r="F577" s="780">
        <v>77</v>
      </c>
      <c r="G577" s="780">
        <v>492</v>
      </c>
      <c r="H577" s="780">
        <v>1129</v>
      </c>
      <c r="I577" s="780">
        <v>924</v>
      </c>
      <c r="J577" s="780">
        <v>370</v>
      </c>
      <c r="K577" s="780">
        <v>140</v>
      </c>
      <c r="L577" s="780">
        <v>56</v>
      </c>
      <c r="M577" s="780">
        <v>39</v>
      </c>
      <c r="N577" s="780">
        <v>72</v>
      </c>
      <c r="O577" s="780">
        <v>0</v>
      </c>
      <c r="P577" s="775">
        <v>40.47835301241296</v>
      </c>
      <c r="Q577" s="775">
        <v>38.762910798122064</v>
      </c>
    </row>
    <row r="578" spans="1:17" s="746" customFormat="1" ht="19.899999999999999" customHeight="1">
      <c r="A578" s="778"/>
      <c r="B578" s="778"/>
      <c r="C578" s="781" t="s">
        <v>1852</v>
      </c>
      <c r="D578" s="780">
        <v>16866</v>
      </c>
      <c r="E578" s="780">
        <v>7</v>
      </c>
      <c r="F578" s="780">
        <v>296</v>
      </c>
      <c r="G578" s="780">
        <v>983</v>
      </c>
      <c r="H578" s="780">
        <v>1961</v>
      </c>
      <c r="I578" s="780">
        <v>2292</v>
      </c>
      <c r="J578" s="780">
        <v>2923</v>
      </c>
      <c r="K578" s="780">
        <v>3190</v>
      </c>
      <c r="L578" s="780">
        <v>2821</v>
      </c>
      <c r="M578" s="780">
        <v>2220</v>
      </c>
      <c r="N578" s="780">
        <v>173</v>
      </c>
      <c r="O578" s="780">
        <v>0</v>
      </c>
      <c r="P578" s="775">
        <v>48.760583422269654</v>
      </c>
      <c r="Q578" s="775">
        <v>48.953225806451613</v>
      </c>
    </row>
    <row r="579" spans="1:17" s="746" customFormat="1" ht="9.6" customHeight="1">
      <c r="A579" s="778"/>
      <c r="B579" s="778"/>
      <c r="C579" s="783"/>
      <c r="D579" s="780"/>
      <c r="E579" s="780"/>
      <c r="F579" s="780"/>
      <c r="G579" s="780"/>
      <c r="H579" s="780"/>
      <c r="I579" s="780"/>
      <c r="J579" s="780"/>
      <c r="K579" s="780"/>
      <c r="L579" s="780"/>
      <c r="M579" s="780"/>
      <c r="N579" s="780"/>
      <c r="O579" s="780"/>
      <c r="P579" s="775"/>
      <c r="Q579" s="775"/>
    </row>
    <row r="580" spans="1:17" s="746" customFormat="1" ht="9.6" customHeight="1">
      <c r="A580" s="778"/>
      <c r="B580" s="778"/>
      <c r="C580" s="783"/>
      <c r="D580" s="780"/>
      <c r="E580" s="780"/>
      <c r="F580" s="780"/>
      <c r="G580" s="780"/>
      <c r="H580" s="780"/>
      <c r="I580" s="780"/>
      <c r="J580" s="780"/>
      <c r="K580" s="780"/>
      <c r="L580" s="780"/>
      <c r="M580" s="780"/>
      <c r="N580" s="780"/>
      <c r="O580" s="780"/>
      <c r="P580" s="775"/>
      <c r="Q580" s="775"/>
    </row>
    <row r="581" spans="1:17" s="746" customFormat="1" ht="9.6" customHeight="1">
      <c r="A581" s="778"/>
      <c r="B581" s="778"/>
      <c r="C581" s="783"/>
      <c r="D581" s="780"/>
      <c r="E581" s="780"/>
      <c r="F581" s="780"/>
      <c r="G581" s="780"/>
      <c r="H581" s="780"/>
      <c r="I581" s="780"/>
      <c r="J581" s="780"/>
      <c r="K581" s="780"/>
      <c r="L581" s="780"/>
      <c r="M581" s="780"/>
      <c r="N581" s="780"/>
      <c r="O581" s="780"/>
      <c r="P581" s="775"/>
      <c r="Q581" s="775"/>
    </row>
    <row r="582" spans="1:17" s="746" customFormat="1" ht="9.6" customHeight="1">
      <c r="A582" s="691" t="s">
        <v>803</v>
      </c>
      <c r="B582" s="778"/>
      <c r="C582" s="783"/>
      <c r="D582" s="780"/>
      <c r="E582" s="780"/>
      <c r="F582" s="780"/>
      <c r="G582" s="780"/>
      <c r="H582" s="780"/>
      <c r="I582" s="780"/>
      <c r="J582" s="780"/>
      <c r="K582" s="780"/>
      <c r="L582" s="780"/>
      <c r="M582" s="780"/>
      <c r="N582" s="780"/>
      <c r="O582" s="780"/>
      <c r="P582" s="775"/>
      <c r="Q582" s="775"/>
    </row>
    <row r="583" spans="1:17" s="746" customFormat="1" ht="9.6" customHeight="1">
      <c r="A583" s="784" t="s">
        <v>804</v>
      </c>
      <c r="B583" s="778"/>
      <c r="C583" s="783"/>
      <c r="D583" s="780"/>
      <c r="E583" s="780"/>
      <c r="F583" s="780"/>
      <c r="G583" s="780"/>
      <c r="H583" s="780"/>
      <c r="I583" s="780"/>
      <c r="J583" s="780"/>
      <c r="K583" s="780"/>
      <c r="L583" s="780"/>
      <c r="M583" s="780"/>
      <c r="N583" s="780"/>
      <c r="O583" s="780"/>
      <c r="P583" s="775"/>
      <c r="Q583" s="775"/>
    </row>
    <row r="584" spans="1:17" s="746" customFormat="1" ht="9.6" customHeight="1">
      <c r="A584" s="784" t="s">
        <v>606</v>
      </c>
      <c r="B584" s="778"/>
      <c r="C584" s="783"/>
      <c r="D584" s="780"/>
      <c r="E584" s="780"/>
      <c r="F584" s="780"/>
      <c r="G584" s="780"/>
      <c r="H584" s="780"/>
      <c r="I584" s="780"/>
      <c r="J584" s="780"/>
      <c r="K584" s="780"/>
      <c r="L584" s="780"/>
      <c r="M584" s="780"/>
      <c r="N584" s="780"/>
      <c r="O584" s="780"/>
      <c r="P584" s="775"/>
      <c r="Q584" s="775"/>
    </row>
    <row r="585" spans="1:17" s="746" customFormat="1" ht="10.5" customHeight="1">
      <c r="A585" s="778"/>
      <c r="B585" s="778"/>
      <c r="C585" s="783"/>
      <c r="D585" s="780"/>
      <c r="E585" s="780"/>
      <c r="F585" s="780"/>
      <c r="G585" s="780"/>
      <c r="H585" s="780"/>
      <c r="I585" s="780"/>
      <c r="J585" s="780"/>
      <c r="K585" s="780"/>
      <c r="L585" s="780"/>
      <c r="M585" s="780"/>
      <c r="N585" s="780"/>
      <c r="O585" s="780"/>
      <c r="P585" s="775"/>
      <c r="Q585" s="775"/>
    </row>
    <row r="586" spans="1:17" s="746" customFormat="1" ht="9" customHeight="1">
      <c r="A586" s="778" t="s">
        <v>53</v>
      </c>
      <c r="B586" s="778"/>
      <c r="C586" s="783"/>
      <c r="D586" s="780"/>
      <c r="E586" s="780"/>
      <c r="F586" s="780"/>
      <c r="G586" s="780"/>
      <c r="H586" s="780"/>
      <c r="I586" s="780"/>
      <c r="J586" s="780"/>
      <c r="K586" s="780"/>
      <c r="L586" s="780"/>
      <c r="M586" s="780"/>
      <c r="N586" s="780"/>
      <c r="O586" s="780"/>
      <c r="P586" s="775"/>
      <c r="Q586" s="775"/>
    </row>
    <row r="587" spans="1:17" s="746" customFormat="1" ht="19.899999999999999" customHeight="1">
      <c r="A587" s="778"/>
      <c r="B587" s="778"/>
      <c r="C587" s="781" t="s">
        <v>1853</v>
      </c>
      <c r="D587" s="780">
        <v>135792</v>
      </c>
      <c r="E587" s="780">
        <v>1757</v>
      </c>
      <c r="F587" s="780">
        <v>49289</v>
      </c>
      <c r="G587" s="780">
        <v>46179</v>
      </c>
      <c r="H587" s="780">
        <v>21131</v>
      </c>
      <c r="I587" s="780">
        <v>8281</v>
      </c>
      <c r="J587" s="780">
        <v>4484</v>
      </c>
      <c r="K587" s="780">
        <v>2412</v>
      </c>
      <c r="L587" s="780">
        <v>1117</v>
      </c>
      <c r="M587" s="780">
        <v>656</v>
      </c>
      <c r="N587" s="780">
        <v>486</v>
      </c>
      <c r="O587" s="780">
        <v>0</v>
      </c>
      <c r="P587" s="775">
        <v>32.791084894544596</v>
      </c>
      <c r="Q587" s="775">
        <v>30.488931116389548</v>
      </c>
    </row>
    <row r="588" spans="1:17" s="746" customFormat="1" ht="9.6" customHeight="1">
      <c r="A588" s="778"/>
      <c r="B588" s="778"/>
      <c r="C588" s="781" t="s">
        <v>1854</v>
      </c>
      <c r="D588" s="780">
        <v>13722</v>
      </c>
      <c r="E588" s="780">
        <v>175</v>
      </c>
      <c r="F588" s="780">
        <v>4741</v>
      </c>
      <c r="G588" s="780">
        <v>4184</v>
      </c>
      <c r="H588" s="780">
        <v>1949</v>
      </c>
      <c r="I588" s="780">
        <v>893</v>
      </c>
      <c r="J588" s="780">
        <v>648</v>
      </c>
      <c r="K588" s="780">
        <v>449</v>
      </c>
      <c r="L588" s="780">
        <v>371</v>
      </c>
      <c r="M588" s="780">
        <v>255</v>
      </c>
      <c r="N588" s="780">
        <v>57</v>
      </c>
      <c r="O588" s="780">
        <v>0</v>
      </c>
      <c r="P588" s="775">
        <v>34.269056988777145</v>
      </c>
      <c r="Q588" s="775">
        <v>30.909191583610188</v>
      </c>
    </row>
    <row r="589" spans="1:17" s="746" customFormat="1" ht="9.6" customHeight="1">
      <c r="A589" s="778"/>
      <c r="B589" s="778"/>
      <c r="C589" s="782" t="s">
        <v>1844</v>
      </c>
      <c r="D589" s="780">
        <v>179651</v>
      </c>
      <c r="E589" s="780">
        <v>1943</v>
      </c>
      <c r="F589" s="780">
        <v>54405</v>
      </c>
      <c r="G589" s="780">
        <v>52013</v>
      </c>
      <c r="H589" s="780">
        <v>27227</v>
      </c>
      <c r="I589" s="780">
        <v>14356</v>
      </c>
      <c r="J589" s="780">
        <v>10654</v>
      </c>
      <c r="K589" s="780">
        <v>8146</v>
      </c>
      <c r="L589" s="780">
        <v>5806</v>
      </c>
      <c r="M589" s="780">
        <v>4234</v>
      </c>
      <c r="N589" s="780">
        <v>867</v>
      </c>
      <c r="O589" s="780">
        <v>0</v>
      </c>
      <c r="P589" s="775">
        <v>35.438516902215966</v>
      </c>
      <c r="Q589" s="775">
        <v>31.872494816862474</v>
      </c>
    </row>
    <row r="590" spans="1:17" s="746" customFormat="1" ht="18" customHeight="1">
      <c r="A590" s="778"/>
      <c r="B590" s="778" t="s">
        <v>706</v>
      </c>
      <c r="C590" s="781"/>
      <c r="D590" s="780"/>
      <c r="E590" s="780"/>
      <c r="F590" s="780"/>
      <c r="G590" s="780"/>
      <c r="H590" s="780"/>
      <c r="I590" s="780"/>
      <c r="J590" s="780"/>
      <c r="K590" s="780"/>
      <c r="L590" s="780"/>
      <c r="M590" s="780"/>
      <c r="N590" s="780"/>
      <c r="O590" s="780"/>
      <c r="P590" s="775"/>
      <c r="Q590" s="775"/>
    </row>
    <row r="591" spans="1:17" s="746" customFormat="1" ht="19.899999999999999" customHeight="1">
      <c r="A591" s="778"/>
      <c r="C591" s="781" t="s">
        <v>1855</v>
      </c>
      <c r="D591" s="780">
        <v>2057</v>
      </c>
      <c r="E591" s="780">
        <v>0</v>
      </c>
      <c r="F591" s="780">
        <v>9</v>
      </c>
      <c r="G591" s="780">
        <v>107</v>
      </c>
      <c r="H591" s="780">
        <v>282</v>
      </c>
      <c r="I591" s="780">
        <v>343</v>
      </c>
      <c r="J591" s="780">
        <v>348</v>
      </c>
      <c r="K591" s="780">
        <v>312</v>
      </c>
      <c r="L591" s="780">
        <v>350</v>
      </c>
      <c r="M591" s="780">
        <v>283</v>
      </c>
      <c r="N591" s="780">
        <v>23</v>
      </c>
      <c r="O591" s="780">
        <v>0</v>
      </c>
      <c r="P591" s="775">
        <v>48.666504618376273</v>
      </c>
      <c r="Q591" s="775">
        <v>48.193333333333335</v>
      </c>
    </row>
    <row r="592" spans="1:17" s="746" customFormat="1" ht="9.6" customHeight="1">
      <c r="A592" s="778"/>
      <c r="B592" s="778"/>
      <c r="C592" s="781" t="s">
        <v>1856</v>
      </c>
      <c r="D592" s="780">
        <v>445</v>
      </c>
      <c r="E592" s="780">
        <v>0</v>
      </c>
      <c r="F592" s="780">
        <v>5</v>
      </c>
      <c r="G592" s="780">
        <v>48</v>
      </c>
      <c r="H592" s="780">
        <v>73</v>
      </c>
      <c r="I592" s="780">
        <v>78</v>
      </c>
      <c r="J592" s="780">
        <v>83</v>
      </c>
      <c r="K592" s="780">
        <v>58</v>
      </c>
      <c r="L592" s="780">
        <v>59</v>
      </c>
      <c r="M592" s="780">
        <v>37</v>
      </c>
      <c r="N592" s="780">
        <v>4</v>
      </c>
      <c r="O592" s="780">
        <v>0</v>
      </c>
      <c r="P592" s="775">
        <v>46.051685393258424</v>
      </c>
      <c r="Q592" s="775">
        <v>45.147058823529413</v>
      </c>
    </row>
    <row r="593" spans="1:17" s="746" customFormat="1" ht="9.6" customHeight="1">
      <c r="A593" s="778"/>
      <c r="B593" s="778"/>
      <c r="C593" s="781" t="s">
        <v>1857</v>
      </c>
      <c r="D593" s="780">
        <v>612</v>
      </c>
      <c r="E593" s="780">
        <v>0</v>
      </c>
      <c r="F593" s="780">
        <v>1</v>
      </c>
      <c r="G593" s="780">
        <v>23</v>
      </c>
      <c r="H593" s="780">
        <v>54</v>
      </c>
      <c r="I593" s="780">
        <v>82</v>
      </c>
      <c r="J593" s="780">
        <v>144</v>
      </c>
      <c r="K593" s="780">
        <v>110</v>
      </c>
      <c r="L593" s="780">
        <v>102</v>
      </c>
      <c r="M593" s="780">
        <v>92</v>
      </c>
      <c r="N593" s="780">
        <v>4</v>
      </c>
      <c r="O593" s="780">
        <v>0</v>
      </c>
      <c r="P593" s="775">
        <v>49.687908496732028</v>
      </c>
      <c r="Q593" s="775">
        <v>49.117647058823529</v>
      </c>
    </row>
    <row r="594" spans="1:17" s="746" customFormat="1" ht="9.6" customHeight="1">
      <c r="A594" s="778"/>
      <c r="B594" s="778"/>
      <c r="C594" s="781" t="s">
        <v>1858</v>
      </c>
      <c r="D594" s="780">
        <v>507</v>
      </c>
      <c r="E594" s="780">
        <v>4</v>
      </c>
      <c r="F594" s="780">
        <v>87</v>
      </c>
      <c r="G594" s="780">
        <v>123</v>
      </c>
      <c r="H594" s="780">
        <v>106</v>
      </c>
      <c r="I594" s="780">
        <v>56</v>
      </c>
      <c r="J594" s="780">
        <v>55</v>
      </c>
      <c r="K594" s="780">
        <v>38</v>
      </c>
      <c r="L594" s="780">
        <v>20</v>
      </c>
      <c r="M594" s="780">
        <v>13</v>
      </c>
      <c r="N594" s="780">
        <v>5</v>
      </c>
      <c r="O594" s="780">
        <v>0</v>
      </c>
      <c r="P594" s="775">
        <v>38.451676528599606</v>
      </c>
      <c r="Q594" s="775">
        <v>35.152173913043477</v>
      </c>
    </row>
    <row r="595" spans="1:17" s="746" customFormat="1" ht="19.899999999999999" customHeight="1">
      <c r="A595" s="778"/>
      <c r="B595" s="778"/>
      <c r="C595" s="781" t="s">
        <v>1859</v>
      </c>
      <c r="D595" s="780">
        <v>3466</v>
      </c>
      <c r="E595" s="780">
        <v>1</v>
      </c>
      <c r="F595" s="780">
        <v>38</v>
      </c>
      <c r="G595" s="780">
        <v>207</v>
      </c>
      <c r="H595" s="780">
        <v>345</v>
      </c>
      <c r="I595" s="780">
        <v>403</v>
      </c>
      <c r="J595" s="780">
        <v>595</v>
      </c>
      <c r="K595" s="780">
        <v>665</v>
      </c>
      <c r="L595" s="780">
        <v>638</v>
      </c>
      <c r="M595" s="780">
        <v>542</v>
      </c>
      <c r="N595" s="780">
        <v>32</v>
      </c>
      <c r="O595" s="780">
        <v>0</v>
      </c>
      <c r="P595" s="775">
        <v>49.655799192152337</v>
      </c>
      <c r="Q595" s="775">
        <v>50.133333333333333</v>
      </c>
    </row>
    <row r="596" spans="1:17" s="746" customFormat="1" ht="19.899999999999999" customHeight="1">
      <c r="A596" s="778"/>
      <c r="B596" s="778"/>
      <c r="C596" s="781" t="s">
        <v>1860</v>
      </c>
      <c r="D596" s="780">
        <v>2718</v>
      </c>
      <c r="E596" s="780">
        <v>7</v>
      </c>
      <c r="F596" s="780">
        <v>337</v>
      </c>
      <c r="G596" s="780">
        <v>637</v>
      </c>
      <c r="H596" s="780">
        <v>535</v>
      </c>
      <c r="I596" s="780">
        <v>378</v>
      </c>
      <c r="J596" s="780">
        <v>353</v>
      </c>
      <c r="K596" s="780">
        <v>216</v>
      </c>
      <c r="L596" s="780">
        <v>151</v>
      </c>
      <c r="M596" s="780">
        <v>81</v>
      </c>
      <c r="N596" s="780">
        <v>23</v>
      </c>
      <c r="O596" s="780">
        <v>0</v>
      </c>
      <c r="P596" s="775">
        <v>39.854304635761586</v>
      </c>
      <c r="Q596" s="775">
        <v>37.38532110091743</v>
      </c>
    </row>
    <row r="597" spans="1:17" s="746" customFormat="1" ht="9.6" customHeight="1">
      <c r="A597" s="778"/>
      <c r="B597" s="778"/>
      <c r="C597" s="782" t="s">
        <v>1844</v>
      </c>
      <c r="D597" s="780">
        <v>9805</v>
      </c>
      <c r="E597" s="780">
        <v>12</v>
      </c>
      <c r="F597" s="780">
        <v>477</v>
      </c>
      <c r="G597" s="780">
        <v>1145</v>
      </c>
      <c r="H597" s="780">
        <v>1395</v>
      </c>
      <c r="I597" s="780">
        <v>1340</v>
      </c>
      <c r="J597" s="780">
        <v>1578</v>
      </c>
      <c r="K597" s="780">
        <v>1399</v>
      </c>
      <c r="L597" s="780">
        <v>1320</v>
      </c>
      <c r="M597" s="780">
        <v>1048</v>
      </c>
      <c r="N597" s="780">
        <v>91</v>
      </c>
      <c r="O597" s="780">
        <v>0</v>
      </c>
      <c r="P597" s="775">
        <v>45.990311065782763</v>
      </c>
      <c r="Q597" s="775">
        <v>45.644542772861357</v>
      </c>
    </row>
    <row r="598" spans="1:17" s="746" customFormat="1" ht="18" customHeight="1">
      <c r="A598" s="778"/>
      <c r="B598" s="778" t="s">
        <v>1861</v>
      </c>
      <c r="C598" s="782"/>
      <c r="D598" s="780">
        <v>239200</v>
      </c>
      <c r="E598" s="780">
        <v>1983</v>
      </c>
      <c r="F598" s="780">
        <v>55261</v>
      </c>
      <c r="G598" s="780">
        <v>54884</v>
      </c>
      <c r="H598" s="780">
        <v>33066</v>
      </c>
      <c r="I598" s="780">
        <v>22243</v>
      </c>
      <c r="J598" s="780">
        <v>21649</v>
      </c>
      <c r="K598" s="780">
        <v>19596</v>
      </c>
      <c r="L598" s="780">
        <v>15780</v>
      </c>
      <c r="M598" s="780">
        <v>12210</v>
      </c>
      <c r="N598" s="780">
        <v>2528</v>
      </c>
      <c r="O598" s="780">
        <v>0</v>
      </c>
      <c r="P598" s="775">
        <v>38.951672240802672</v>
      </c>
      <c r="Q598" s="775">
        <v>34.932285821174709</v>
      </c>
    </row>
    <row r="599" spans="1:17" s="746" customFormat="1" ht="18" customHeight="1">
      <c r="A599" s="778"/>
      <c r="B599" s="778" t="s">
        <v>1899</v>
      </c>
      <c r="C599" s="781"/>
      <c r="D599" s="780"/>
      <c r="E599" s="780"/>
      <c r="F599" s="780"/>
      <c r="G599" s="780"/>
      <c r="H599" s="780"/>
      <c r="I599" s="780"/>
      <c r="J599" s="780"/>
      <c r="K599" s="780"/>
      <c r="L599" s="780"/>
      <c r="M599" s="780"/>
      <c r="N599" s="780"/>
      <c r="O599" s="780"/>
      <c r="P599" s="775"/>
      <c r="Q599" s="775"/>
    </row>
    <row r="600" spans="1:17" s="746" customFormat="1" ht="9.6" customHeight="1">
      <c r="A600" s="778"/>
      <c r="C600" s="781" t="s">
        <v>716</v>
      </c>
      <c r="D600" s="780">
        <v>763</v>
      </c>
      <c r="E600" s="780">
        <v>2</v>
      </c>
      <c r="F600" s="780">
        <v>18</v>
      </c>
      <c r="G600" s="780">
        <v>24</v>
      </c>
      <c r="H600" s="780">
        <v>46</v>
      </c>
      <c r="I600" s="780">
        <v>62</v>
      </c>
      <c r="J600" s="780">
        <v>157</v>
      </c>
      <c r="K600" s="780">
        <v>163</v>
      </c>
      <c r="L600" s="780">
        <v>111</v>
      </c>
      <c r="M600" s="780">
        <v>85</v>
      </c>
      <c r="N600" s="780">
        <v>83</v>
      </c>
      <c r="O600" s="780">
        <v>12</v>
      </c>
      <c r="P600" s="775">
        <v>51.667110519307592</v>
      </c>
      <c r="Q600" s="775">
        <v>51.151162790697676</v>
      </c>
    </row>
    <row r="601" spans="1:17" s="746" customFormat="1" ht="9.6" customHeight="1">
      <c r="A601" s="778"/>
      <c r="B601" s="778"/>
      <c r="C601" s="781" t="s">
        <v>717</v>
      </c>
      <c r="D601" s="780">
        <v>944</v>
      </c>
      <c r="E601" s="780">
        <v>0</v>
      </c>
      <c r="F601" s="780">
        <v>2</v>
      </c>
      <c r="G601" s="780">
        <v>1</v>
      </c>
      <c r="H601" s="780">
        <v>0</v>
      </c>
      <c r="I601" s="780">
        <v>2</v>
      </c>
      <c r="J601" s="780">
        <v>3</v>
      </c>
      <c r="K601" s="780">
        <v>13</v>
      </c>
      <c r="L601" s="780">
        <v>2</v>
      </c>
      <c r="M601" s="780">
        <v>5</v>
      </c>
      <c r="N601" s="780">
        <v>916</v>
      </c>
      <c r="O601" s="780">
        <v>0</v>
      </c>
      <c r="P601" s="775">
        <v>76.858050847457633</v>
      </c>
      <c r="Q601" s="775">
        <v>76.791666666666671</v>
      </c>
    </row>
    <row r="602" spans="1:17" s="746" customFormat="1" ht="9.6" customHeight="1">
      <c r="A602" s="778"/>
      <c r="B602" s="778"/>
      <c r="C602" s="782" t="s">
        <v>1844</v>
      </c>
      <c r="D602" s="780">
        <v>1707</v>
      </c>
      <c r="E602" s="780">
        <v>2</v>
      </c>
      <c r="F602" s="780">
        <v>20</v>
      </c>
      <c r="G602" s="780">
        <v>25</v>
      </c>
      <c r="H602" s="780">
        <v>46</v>
      </c>
      <c r="I602" s="780">
        <v>64</v>
      </c>
      <c r="J602" s="780">
        <v>160</v>
      </c>
      <c r="K602" s="780">
        <v>176</v>
      </c>
      <c r="L602" s="780">
        <v>113</v>
      </c>
      <c r="M602" s="780">
        <v>90</v>
      </c>
      <c r="N602" s="780">
        <v>999</v>
      </c>
      <c r="O602" s="780">
        <v>12</v>
      </c>
      <c r="P602" s="775">
        <v>65.696755162241885</v>
      </c>
      <c r="Q602" s="775">
        <v>68.08620689655173</v>
      </c>
    </row>
    <row r="603" spans="1:17" s="746" customFormat="1" ht="18" customHeight="1">
      <c r="A603" s="778"/>
      <c r="B603" s="778" t="s">
        <v>718</v>
      </c>
      <c r="C603" s="781"/>
      <c r="D603" s="780"/>
      <c r="E603" s="780"/>
      <c r="F603" s="780"/>
      <c r="G603" s="780"/>
      <c r="H603" s="780"/>
      <c r="I603" s="780"/>
      <c r="J603" s="780"/>
      <c r="K603" s="780"/>
      <c r="L603" s="780"/>
      <c r="M603" s="780"/>
      <c r="N603" s="780"/>
      <c r="O603" s="780"/>
      <c r="P603" s="775"/>
      <c r="Q603" s="775"/>
    </row>
    <row r="604" spans="1:17" s="746" customFormat="1" ht="9.6" customHeight="1">
      <c r="A604" s="778"/>
      <c r="C604" s="781" t="s">
        <v>718</v>
      </c>
      <c r="D604" s="780">
        <v>90434</v>
      </c>
      <c r="E604" s="780">
        <v>566</v>
      </c>
      <c r="F604" s="780">
        <v>5237</v>
      </c>
      <c r="G604" s="780">
        <v>9923</v>
      </c>
      <c r="H604" s="780">
        <v>11239</v>
      </c>
      <c r="I604" s="780">
        <v>11118</v>
      </c>
      <c r="J604" s="780">
        <v>13526</v>
      </c>
      <c r="K604" s="780">
        <v>12615</v>
      </c>
      <c r="L604" s="780">
        <v>9227</v>
      </c>
      <c r="M604" s="780">
        <v>6408</v>
      </c>
      <c r="N604" s="780">
        <v>8782</v>
      </c>
      <c r="O604" s="780">
        <v>1793</v>
      </c>
      <c r="P604" s="775">
        <v>47.165183154522175</v>
      </c>
      <c r="Q604" s="775">
        <v>46.398045722713867</v>
      </c>
    </row>
    <row r="605" spans="1:17" s="746" customFormat="1" ht="9.6" customHeight="1">
      <c r="A605" s="778"/>
      <c r="B605" s="778"/>
      <c r="C605" s="781" t="s">
        <v>719</v>
      </c>
      <c r="D605" s="780">
        <v>1714</v>
      </c>
      <c r="E605" s="780">
        <v>0</v>
      </c>
      <c r="F605" s="780">
        <v>8</v>
      </c>
      <c r="G605" s="780">
        <v>14</v>
      </c>
      <c r="H605" s="780">
        <v>23</v>
      </c>
      <c r="I605" s="780">
        <v>64</v>
      </c>
      <c r="J605" s="780">
        <v>148</v>
      </c>
      <c r="K605" s="780">
        <v>260</v>
      </c>
      <c r="L605" s="780">
        <v>266</v>
      </c>
      <c r="M605" s="780">
        <v>258</v>
      </c>
      <c r="N605" s="780">
        <v>670</v>
      </c>
      <c r="O605" s="780">
        <v>3</v>
      </c>
      <c r="P605" s="775">
        <v>61.337814143775567</v>
      </c>
      <c r="Q605" s="775">
        <v>60.261904761904759</v>
      </c>
    </row>
    <row r="606" spans="1:17" s="746" customFormat="1" ht="9.6" customHeight="1">
      <c r="A606" s="778"/>
      <c r="B606" s="778"/>
      <c r="C606" s="781" t="s">
        <v>1862</v>
      </c>
      <c r="D606" s="780">
        <v>6856</v>
      </c>
      <c r="E606" s="780">
        <v>2</v>
      </c>
      <c r="F606" s="780">
        <v>10</v>
      </c>
      <c r="G606" s="780">
        <v>49</v>
      </c>
      <c r="H606" s="780">
        <v>366</v>
      </c>
      <c r="I606" s="780">
        <v>755</v>
      </c>
      <c r="J606" s="780">
        <v>1118</v>
      </c>
      <c r="K606" s="780">
        <v>1266</v>
      </c>
      <c r="L606" s="780">
        <v>1007</v>
      </c>
      <c r="M606" s="780">
        <v>613</v>
      </c>
      <c r="N606" s="780">
        <v>1027</v>
      </c>
      <c r="O606" s="780">
        <v>643</v>
      </c>
      <c r="P606" s="775">
        <v>53.821181393851603</v>
      </c>
      <c r="Q606" s="775">
        <v>52.149056603773587</v>
      </c>
    </row>
    <row r="607" spans="1:17" s="746" customFormat="1" ht="9.6" customHeight="1">
      <c r="A607" s="778"/>
      <c r="B607" s="778"/>
      <c r="C607" s="782" t="s">
        <v>1844</v>
      </c>
      <c r="D607" s="780">
        <v>99004</v>
      </c>
      <c r="E607" s="780">
        <v>568</v>
      </c>
      <c r="F607" s="780">
        <v>5255</v>
      </c>
      <c r="G607" s="780">
        <v>9986</v>
      </c>
      <c r="H607" s="780">
        <v>11628</v>
      </c>
      <c r="I607" s="780">
        <v>11937</v>
      </c>
      <c r="J607" s="780">
        <v>14792</v>
      </c>
      <c r="K607" s="780">
        <v>14141</v>
      </c>
      <c r="L607" s="780">
        <v>10500</v>
      </c>
      <c r="M607" s="780">
        <v>7279</v>
      </c>
      <c r="N607" s="780">
        <v>10479</v>
      </c>
      <c r="O607" s="780">
        <v>2439</v>
      </c>
      <c r="P607" s="775">
        <v>47.844550302904779</v>
      </c>
      <c r="Q607" s="775">
        <v>47.10389819587629</v>
      </c>
    </row>
    <row r="608" spans="1:17" s="746" customFormat="1" ht="18" customHeight="1">
      <c r="A608" s="778"/>
      <c r="B608" s="778" t="s">
        <v>721</v>
      </c>
      <c r="C608" s="781"/>
      <c r="D608" s="780"/>
      <c r="E608" s="780"/>
      <c r="F608" s="780"/>
      <c r="G608" s="780"/>
      <c r="H608" s="780"/>
      <c r="I608" s="780"/>
      <c r="J608" s="780"/>
      <c r="K608" s="780"/>
      <c r="L608" s="780"/>
      <c r="M608" s="780"/>
      <c r="N608" s="780"/>
      <c r="O608" s="780"/>
      <c r="P608" s="775"/>
      <c r="Q608" s="775"/>
    </row>
    <row r="609" spans="1:17" s="746" customFormat="1" ht="9.6" customHeight="1">
      <c r="A609" s="778"/>
      <c r="C609" s="781" t="s">
        <v>721</v>
      </c>
      <c r="D609" s="780">
        <v>36812</v>
      </c>
      <c r="E609" s="780">
        <v>8219</v>
      </c>
      <c r="F609" s="780">
        <v>19773</v>
      </c>
      <c r="G609" s="780">
        <v>5468</v>
      </c>
      <c r="H609" s="780">
        <v>1658</v>
      </c>
      <c r="I609" s="780">
        <v>614</v>
      </c>
      <c r="J609" s="780">
        <v>411</v>
      </c>
      <c r="K609" s="780">
        <v>280</v>
      </c>
      <c r="L609" s="780">
        <v>142</v>
      </c>
      <c r="M609" s="780">
        <v>112</v>
      </c>
      <c r="N609" s="780">
        <v>122</v>
      </c>
      <c r="O609" s="780">
        <v>13</v>
      </c>
      <c r="P609" s="775">
        <v>28.081741351667166</v>
      </c>
      <c r="Q609" s="775">
        <v>25.959132189707365</v>
      </c>
    </row>
    <row r="610" spans="1:17" s="746" customFormat="1" ht="9.6" customHeight="1">
      <c r="A610" s="778"/>
      <c r="B610" s="778"/>
      <c r="C610" s="781" t="s">
        <v>722</v>
      </c>
      <c r="D610" s="780">
        <v>8588</v>
      </c>
      <c r="E610" s="780">
        <v>4860</v>
      </c>
      <c r="F610" s="780">
        <v>2871</v>
      </c>
      <c r="G610" s="780">
        <v>540</v>
      </c>
      <c r="H610" s="780">
        <v>151</v>
      </c>
      <c r="I610" s="780">
        <v>78</v>
      </c>
      <c r="J610" s="780">
        <v>40</v>
      </c>
      <c r="K610" s="780">
        <v>23</v>
      </c>
      <c r="L610" s="780">
        <v>11</v>
      </c>
      <c r="M610" s="780">
        <v>7</v>
      </c>
      <c r="N610" s="780">
        <v>7</v>
      </c>
      <c r="O610" s="780">
        <v>0</v>
      </c>
      <c r="P610" s="775">
        <v>24.864811364694923</v>
      </c>
      <c r="Q610" s="775">
        <v>23.649312377210215</v>
      </c>
    </row>
    <row r="611" spans="1:17" s="746" customFormat="1" ht="9.6" customHeight="1">
      <c r="A611" s="778"/>
      <c r="B611" s="778"/>
      <c r="C611" s="782" t="s">
        <v>1844</v>
      </c>
      <c r="D611" s="780">
        <v>45400</v>
      </c>
      <c r="E611" s="780">
        <v>13079</v>
      </c>
      <c r="F611" s="780">
        <v>22644</v>
      </c>
      <c r="G611" s="780">
        <v>6008</v>
      </c>
      <c r="H611" s="780">
        <v>1809</v>
      </c>
      <c r="I611" s="780">
        <v>692</v>
      </c>
      <c r="J611" s="780">
        <v>451</v>
      </c>
      <c r="K611" s="780">
        <v>303</v>
      </c>
      <c r="L611" s="780">
        <v>153</v>
      </c>
      <c r="M611" s="780">
        <v>119</v>
      </c>
      <c r="N611" s="780">
        <v>129</v>
      </c>
      <c r="O611" s="780">
        <v>13</v>
      </c>
      <c r="P611" s="775">
        <v>27.473042941811531</v>
      </c>
      <c r="Q611" s="775">
        <v>25.600580781414994</v>
      </c>
    </row>
    <row r="612" spans="1:17" s="746" customFormat="1" ht="18" customHeight="1">
      <c r="A612" s="778"/>
      <c r="B612" s="778" t="s">
        <v>1863</v>
      </c>
      <c r="C612" s="782"/>
      <c r="D612" s="780">
        <v>146111</v>
      </c>
      <c r="E612" s="780">
        <v>13649</v>
      </c>
      <c r="F612" s="780">
        <v>27919</v>
      </c>
      <c r="G612" s="780">
        <v>16019</v>
      </c>
      <c r="H612" s="780">
        <v>13483</v>
      </c>
      <c r="I612" s="780">
        <v>12693</v>
      </c>
      <c r="J612" s="780">
        <v>15403</v>
      </c>
      <c r="K612" s="780">
        <v>14620</v>
      </c>
      <c r="L612" s="780">
        <v>10766</v>
      </c>
      <c r="M612" s="780">
        <v>7488</v>
      </c>
      <c r="N612" s="780">
        <v>11607</v>
      </c>
      <c r="O612" s="780">
        <v>2464</v>
      </c>
      <c r="P612" s="775">
        <v>41.618578877386931</v>
      </c>
      <c r="Q612" s="775">
        <v>39.405102040816324</v>
      </c>
    </row>
    <row r="613" spans="1:17" s="746" customFormat="1" ht="18" customHeight="1">
      <c r="A613" s="778"/>
      <c r="B613" s="778"/>
      <c r="C613" s="782" t="s">
        <v>175</v>
      </c>
      <c r="D613" s="780">
        <v>385311</v>
      </c>
      <c r="E613" s="780">
        <v>15632</v>
      </c>
      <c r="F613" s="780">
        <v>83180</v>
      </c>
      <c r="G613" s="780">
        <v>70903</v>
      </c>
      <c r="H613" s="780">
        <v>46549</v>
      </c>
      <c r="I613" s="780">
        <v>34936</v>
      </c>
      <c r="J613" s="780">
        <v>37052</v>
      </c>
      <c r="K613" s="780">
        <v>34216</v>
      </c>
      <c r="L613" s="780">
        <v>26546</v>
      </c>
      <c r="M613" s="780">
        <v>19698</v>
      </c>
      <c r="N613" s="780">
        <v>14135</v>
      </c>
      <c r="O613" s="780">
        <v>2464</v>
      </c>
      <c r="P613" s="775">
        <v>39.952315154617899</v>
      </c>
      <c r="Q613" s="775">
        <v>36.135748321420834</v>
      </c>
    </row>
    <row r="614" spans="1:17" s="746" customFormat="1" ht="9">
      <c r="C614" s="788"/>
      <c r="D614" s="780"/>
      <c r="E614" s="780"/>
      <c r="F614" s="780"/>
      <c r="G614" s="780"/>
      <c r="H614" s="780"/>
      <c r="I614" s="780"/>
      <c r="J614" s="780"/>
      <c r="K614" s="780"/>
      <c r="L614" s="780"/>
      <c r="M614" s="780"/>
      <c r="N614" s="780"/>
      <c r="O614" s="780"/>
      <c r="P614" s="775"/>
      <c r="Q614" s="775"/>
    </row>
    <row r="615" spans="1:17" s="746" customFormat="1" ht="9">
      <c r="C615" s="788"/>
      <c r="D615" s="780"/>
      <c r="E615" s="780"/>
      <c r="F615" s="780"/>
      <c r="G615" s="780"/>
      <c r="H615" s="780"/>
      <c r="I615" s="780"/>
      <c r="J615" s="780"/>
      <c r="K615" s="780"/>
      <c r="L615" s="780"/>
      <c r="M615" s="780"/>
      <c r="N615" s="780"/>
      <c r="O615" s="780"/>
      <c r="P615" s="775"/>
      <c r="Q615" s="775"/>
    </row>
    <row r="616" spans="1:17" s="746" customFormat="1" ht="9">
      <c r="C616" s="788"/>
      <c r="D616" s="780"/>
      <c r="E616" s="780"/>
      <c r="F616" s="780"/>
      <c r="G616" s="780"/>
      <c r="H616" s="780"/>
      <c r="I616" s="780"/>
      <c r="J616" s="780"/>
      <c r="K616" s="780"/>
      <c r="L616" s="780"/>
      <c r="M616" s="780"/>
      <c r="N616" s="780"/>
      <c r="O616" s="780"/>
      <c r="P616" s="775"/>
      <c r="Q616" s="775"/>
    </row>
    <row r="617" spans="1:17" s="746" customFormat="1" ht="9">
      <c r="C617" s="788"/>
      <c r="D617" s="780"/>
      <c r="E617" s="780"/>
      <c r="F617" s="780"/>
      <c r="G617" s="780"/>
      <c r="H617" s="780"/>
      <c r="I617" s="780"/>
      <c r="J617" s="780"/>
      <c r="K617" s="780"/>
      <c r="L617" s="780"/>
      <c r="M617" s="780"/>
      <c r="N617" s="780"/>
      <c r="O617" s="780"/>
      <c r="P617" s="775"/>
      <c r="Q617" s="775"/>
    </row>
    <row r="618" spans="1:17" s="746" customFormat="1" ht="9.6" customHeight="1">
      <c r="A618" s="778"/>
      <c r="B618" s="778"/>
      <c r="C618" s="783"/>
      <c r="D618" s="780"/>
      <c r="E618" s="780"/>
      <c r="F618" s="780"/>
      <c r="G618" s="780"/>
      <c r="H618" s="780"/>
      <c r="I618" s="780"/>
      <c r="J618" s="780"/>
      <c r="K618" s="780"/>
      <c r="L618" s="780"/>
      <c r="M618" s="780"/>
      <c r="N618" s="780"/>
      <c r="O618" s="780"/>
      <c r="P618" s="775"/>
      <c r="Q618" s="775"/>
    </row>
    <row r="619" spans="1:17" s="746" customFormat="1" ht="9.6" customHeight="1">
      <c r="A619" s="778"/>
      <c r="B619" s="778"/>
      <c r="C619" s="783"/>
      <c r="D619" s="780"/>
      <c r="E619" s="780"/>
      <c r="F619" s="780"/>
      <c r="G619" s="780"/>
      <c r="H619" s="780"/>
      <c r="I619" s="780"/>
      <c r="J619" s="780"/>
      <c r="K619" s="780"/>
      <c r="L619" s="780"/>
      <c r="M619" s="780"/>
      <c r="N619" s="780"/>
      <c r="O619" s="780"/>
      <c r="P619" s="775"/>
      <c r="Q619" s="775"/>
    </row>
    <row r="620" spans="1:17" s="746" customFormat="1" ht="9.6" customHeight="1">
      <c r="A620" s="778"/>
      <c r="B620" s="778"/>
      <c r="C620" s="783"/>
      <c r="D620" s="780"/>
      <c r="E620" s="780"/>
      <c r="F620" s="780"/>
      <c r="G620" s="780"/>
      <c r="H620" s="780"/>
      <c r="I620" s="780"/>
      <c r="J620" s="780"/>
      <c r="K620" s="780"/>
      <c r="L620" s="780"/>
      <c r="M620" s="780"/>
      <c r="N620" s="780"/>
      <c r="O620" s="780"/>
      <c r="P620" s="775"/>
      <c r="Q620" s="775"/>
    </row>
    <row r="621" spans="1:17">
      <c r="C621" s="790"/>
    </row>
    <row r="622" spans="1:17" s="791" customFormat="1">
      <c r="A622" s="789"/>
      <c r="B622" s="789"/>
      <c r="C622" s="790"/>
      <c r="P622" s="792"/>
      <c r="Q622" s="792"/>
    </row>
    <row r="623" spans="1:17" s="791" customFormat="1">
      <c r="A623" s="789"/>
      <c r="B623" s="789"/>
      <c r="C623" s="790"/>
      <c r="P623" s="792"/>
      <c r="Q623" s="792"/>
    </row>
    <row r="624" spans="1:17" s="791" customFormat="1">
      <c r="A624" s="789"/>
      <c r="B624" s="789"/>
      <c r="C624" s="790"/>
      <c r="P624" s="792"/>
      <c r="Q624" s="792"/>
    </row>
    <row r="625" spans="1:17" s="791" customFormat="1">
      <c r="A625" s="789"/>
      <c r="B625" s="789"/>
      <c r="C625" s="790"/>
      <c r="P625" s="792"/>
      <c r="Q625" s="792"/>
    </row>
    <row r="626" spans="1:17" s="791" customFormat="1">
      <c r="A626" s="789"/>
      <c r="B626" s="789"/>
      <c r="C626" s="790"/>
      <c r="P626" s="792"/>
      <c r="Q626" s="792"/>
    </row>
    <row r="627" spans="1:17" s="791" customFormat="1">
      <c r="A627" s="789"/>
      <c r="B627" s="789"/>
      <c r="C627" s="790"/>
      <c r="P627" s="792"/>
      <c r="Q627" s="792"/>
    </row>
    <row r="628" spans="1:17" s="791" customFormat="1">
      <c r="A628" s="789"/>
      <c r="B628" s="789"/>
      <c r="C628" s="790"/>
      <c r="P628" s="792"/>
      <c r="Q628" s="792"/>
    </row>
    <row r="629" spans="1:17" s="791" customFormat="1">
      <c r="A629" s="789"/>
      <c r="B629" s="789"/>
      <c r="C629" s="790"/>
      <c r="P629" s="792"/>
      <c r="Q629" s="792"/>
    </row>
    <row r="630" spans="1:17" s="791" customFormat="1">
      <c r="A630" s="789"/>
      <c r="B630" s="789"/>
      <c r="C630" s="790"/>
      <c r="P630" s="792"/>
      <c r="Q630" s="792"/>
    </row>
    <row r="631" spans="1:17" s="791" customFormat="1">
      <c r="A631" s="789"/>
      <c r="B631" s="789"/>
      <c r="C631" s="790"/>
      <c r="P631" s="792"/>
      <c r="Q631" s="792"/>
    </row>
    <row r="632" spans="1:17" s="791" customFormat="1">
      <c r="A632" s="789"/>
      <c r="B632" s="789"/>
      <c r="C632" s="790"/>
      <c r="P632" s="792"/>
      <c r="Q632" s="792"/>
    </row>
    <row r="633" spans="1:17" s="791" customFormat="1">
      <c r="A633" s="789"/>
      <c r="B633" s="789"/>
      <c r="C633" s="790"/>
      <c r="P633" s="792"/>
      <c r="Q633" s="792"/>
    </row>
    <row r="634" spans="1:17">
      <c r="C634" s="790"/>
    </row>
    <row r="635" spans="1:17">
      <c r="C635" s="790"/>
    </row>
    <row r="636" spans="1:17">
      <c r="C636" s="790"/>
    </row>
    <row r="637" spans="1:17">
      <c r="C637" s="790"/>
    </row>
    <row r="638" spans="1:17" s="746" customFormat="1" ht="9.6" customHeight="1">
      <c r="A638" s="778"/>
      <c r="B638" s="778"/>
      <c r="C638" s="783"/>
      <c r="D638" s="780"/>
      <c r="E638" s="780"/>
      <c r="F638" s="780"/>
      <c r="G638" s="780"/>
      <c r="H638" s="780"/>
      <c r="I638" s="780"/>
      <c r="J638" s="780"/>
      <c r="K638" s="780"/>
      <c r="L638" s="780"/>
      <c r="M638" s="780"/>
      <c r="N638" s="780"/>
      <c r="O638" s="780"/>
      <c r="P638" s="775"/>
      <c r="Q638" s="775"/>
    </row>
    <row r="639" spans="1:17" s="746" customFormat="1" ht="9.6" customHeight="1">
      <c r="A639" s="778"/>
      <c r="B639" s="778"/>
      <c r="C639" s="783"/>
      <c r="D639" s="780"/>
      <c r="E639" s="780"/>
      <c r="F639" s="780"/>
      <c r="G639" s="780"/>
      <c r="H639" s="780"/>
      <c r="I639" s="780"/>
      <c r="J639" s="780"/>
      <c r="K639" s="780"/>
      <c r="L639" s="780"/>
      <c r="M639" s="780"/>
      <c r="N639" s="780"/>
      <c r="O639" s="780"/>
      <c r="P639" s="775"/>
      <c r="Q639" s="775"/>
    </row>
    <row r="640" spans="1:17" s="746" customFormat="1" ht="9.6" customHeight="1">
      <c r="A640" s="691" t="s">
        <v>803</v>
      </c>
      <c r="B640" s="778"/>
      <c r="C640" s="783"/>
      <c r="D640" s="780"/>
      <c r="E640" s="780"/>
      <c r="F640" s="780"/>
      <c r="G640" s="780"/>
      <c r="H640" s="780"/>
      <c r="I640" s="780"/>
      <c r="J640" s="780"/>
      <c r="K640" s="780"/>
      <c r="L640" s="780"/>
      <c r="M640" s="780"/>
      <c r="N640" s="780"/>
      <c r="O640" s="780"/>
      <c r="P640" s="775"/>
      <c r="Q640" s="775"/>
    </row>
    <row r="641" spans="1:17" s="746" customFormat="1" ht="9.6" customHeight="1">
      <c r="A641" s="784" t="s">
        <v>804</v>
      </c>
      <c r="B641" s="778"/>
      <c r="C641" s="783"/>
      <c r="D641" s="780"/>
      <c r="E641" s="780"/>
      <c r="F641" s="780"/>
      <c r="G641" s="780"/>
      <c r="H641" s="780"/>
      <c r="I641" s="780"/>
      <c r="J641" s="780"/>
      <c r="K641" s="780"/>
      <c r="L641" s="780"/>
      <c r="M641" s="780"/>
      <c r="N641" s="780"/>
      <c r="O641" s="780"/>
      <c r="P641" s="775"/>
      <c r="Q641" s="775"/>
    </row>
    <row r="642" spans="1:17" s="746" customFormat="1" ht="9.6" customHeight="1">
      <c r="A642" s="784" t="s">
        <v>606</v>
      </c>
      <c r="B642" s="778"/>
      <c r="C642" s="783"/>
      <c r="D642" s="780"/>
      <c r="E642" s="780"/>
      <c r="F642" s="780"/>
      <c r="G642" s="780"/>
      <c r="H642" s="780"/>
      <c r="I642" s="780"/>
      <c r="J642" s="780"/>
      <c r="K642" s="780"/>
      <c r="L642" s="780"/>
      <c r="M642" s="780"/>
      <c r="N642" s="780"/>
      <c r="O642" s="780"/>
      <c r="P642" s="775"/>
      <c r="Q642" s="775"/>
    </row>
    <row r="643" spans="1:17" s="746" customFormat="1" ht="10.5" customHeight="1">
      <c r="A643" s="778"/>
      <c r="B643" s="778"/>
      <c r="C643" s="783"/>
      <c r="D643" s="780"/>
      <c r="E643" s="780"/>
      <c r="F643" s="780"/>
      <c r="G643" s="780"/>
      <c r="H643" s="780"/>
      <c r="I643" s="780"/>
      <c r="J643" s="780"/>
      <c r="K643" s="780"/>
      <c r="L643" s="780"/>
      <c r="M643" s="780"/>
      <c r="N643" s="780"/>
      <c r="O643" s="780"/>
      <c r="P643" s="775"/>
      <c r="Q643" s="775"/>
    </row>
    <row r="644" spans="1:17" s="746" customFormat="1" ht="9" customHeight="1">
      <c r="A644" s="778" t="s">
        <v>53</v>
      </c>
      <c r="B644" s="778"/>
      <c r="C644" s="783"/>
      <c r="D644" s="780"/>
      <c r="E644" s="780"/>
      <c r="F644" s="780"/>
      <c r="G644" s="780"/>
      <c r="H644" s="780"/>
      <c r="I644" s="780"/>
      <c r="J644" s="780"/>
      <c r="K644" s="780"/>
      <c r="L644" s="780"/>
      <c r="M644" s="780"/>
      <c r="N644" s="780"/>
      <c r="O644" s="780"/>
      <c r="P644" s="775"/>
      <c r="Q644" s="775"/>
    </row>
    <row r="645" spans="1:17" s="791" customFormat="1">
      <c r="A645" s="789"/>
      <c r="B645" s="789"/>
      <c r="C645" s="790"/>
      <c r="P645" s="792"/>
      <c r="Q645" s="792"/>
    </row>
    <row r="646" spans="1:17" s="791" customFormat="1">
      <c r="A646" s="789"/>
      <c r="B646" s="789"/>
      <c r="C646" s="790"/>
      <c r="P646" s="792"/>
      <c r="Q646" s="792"/>
    </row>
    <row r="647" spans="1:17" s="791" customFormat="1">
      <c r="A647" s="789"/>
      <c r="B647" s="789"/>
      <c r="C647" s="790"/>
      <c r="P647" s="792"/>
      <c r="Q647" s="792"/>
    </row>
    <row r="648" spans="1:17" s="791" customFormat="1">
      <c r="A648" s="789"/>
      <c r="B648" s="789"/>
      <c r="C648" s="790"/>
      <c r="P648" s="792"/>
      <c r="Q648" s="792"/>
    </row>
    <row r="649" spans="1:17" s="791" customFormat="1">
      <c r="A649" s="789"/>
      <c r="B649" s="789"/>
      <c r="C649" s="790"/>
      <c r="P649" s="792"/>
      <c r="Q649" s="792"/>
    </row>
    <row r="650" spans="1:17" s="791" customFormat="1">
      <c r="A650" s="789"/>
      <c r="B650" s="789"/>
      <c r="C650" s="790"/>
      <c r="P650" s="792"/>
      <c r="Q650" s="792"/>
    </row>
    <row r="651" spans="1:17" s="791" customFormat="1">
      <c r="A651" s="789"/>
      <c r="B651" s="789"/>
      <c r="C651" s="790"/>
      <c r="P651" s="792"/>
      <c r="Q651" s="792"/>
    </row>
    <row r="652" spans="1:17" s="791" customFormat="1">
      <c r="A652" s="789"/>
      <c r="B652" s="789"/>
      <c r="C652" s="790"/>
      <c r="P652" s="792"/>
      <c r="Q652" s="792"/>
    </row>
    <row r="653" spans="1:17" s="791" customFormat="1">
      <c r="A653" s="789"/>
      <c r="B653" s="789"/>
      <c r="C653" s="790"/>
      <c r="P653" s="792"/>
      <c r="Q653" s="792"/>
    </row>
    <row r="654" spans="1:17" s="791" customFormat="1">
      <c r="A654" s="789"/>
      <c r="B654" s="789"/>
      <c r="C654" s="790"/>
      <c r="P654" s="792"/>
      <c r="Q654" s="792"/>
    </row>
  </sheetData>
  <mergeCells count="1">
    <mergeCell ref="E6:O7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horizontalDpi="300" verticalDpi="300" r:id="rId1"/>
  <headerFooter scaleWithDoc="0"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8"/>
  <sheetViews>
    <sheetView zoomScaleNormal="100" workbookViewId="0">
      <pane ySplit="12" topLeftCell="A13" activePane="bottomLeft" state="frozen"/>
      <selection pane="bottomLeft"/>
    </sheetView>
  </sheetViews>
  <sheetFormatPr baseColWidth="10" defaultColWidth="9.140625" defaultRowHeight="12.75" customHeight="1"/>
  <cols>
    <col min="1" max="2" width="1.42578125" style="809" customWidth="1"/>
    <col min="3" max="3" width="29.140625" style="810" customWidth="1"/>
    <col min="4" max="4" width="5.28515625" style="811" bestFit="1" customWidth="1"/>
    <col min="5" max="14" width="4.42578125" style="811" bestFit="1" customWidth="1"/>
    <col min="15" max="15" width="5.28515625" style="811" bestFit="1" customWidth="1"/>
    <col min="16" max="16" width="4.140625" style="833" customWidth="1"/>
    <col min="17" max="17" width="4.7109375" style="833" customWidth="1"/>
    <col min="18" max="16384" width="9.140625" style="96"/>
  </cols>
  <sheetData>
    <row r="1" spans="1:17" s="463" customFormat="1" ht="12.75" customHeight="1">
      <c r="A1" s="235" t="s">
        <v>667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  <c r="L1" s="235"/>
      <c r="M1" s="235"/>
      <c r="N1" s="235"/>
      <c r="O1" s="235"/>
      <c r="P1" s="794"/>
      <c r="Q1" s="235"/>
    </row>
    <row r="2" spans="1:17" s="463" customFormat="1" ht="12.75" customHeight="1">
      <c r="A2" s="183"/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794"/>
      <c r="Q2" s="183"/>
    </row>
    <row r="3" spans="1:17" s="463" customFormat="1" ht="12.75" customHeight="1">
      <c r="A3" s="183" t="s">
        <v>1912</v>
      </c>
      <c r="B3" s="235"/>
      <c r="C3" s="235"/>
      <c r="D3" s="235"/>
      <c r="E3" s="235"/>
      <c r="F3" s="235"/>
      <c r="G3" s="235"/>
      <c r="H3" s="235"/>
      <c r="I3" s="235"/>
      <c r="J3" s="235"/>
      <c r="K3" s="235"/>
      <c r="L3" s="235"/>
      <c r="M3" s="235"/>
      <c r="N3" s="235"/>
      <c r="O3" s="235"/>
      <c r="P3" s="794"/>
      <c r="Q3" s="235"/>
    </row>
    <row r="4" spans="1:17" s="463" customFormat="1" ht="11.25" customHeight="1">
      <c r="A4" s="183" t="s">
        <v>1913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794"/>
      <c r="Q4" s="235"/>
    </row>
    <row r="5" spans="1:17" s="463" customFormat="1" ht="11.25" customHeight="1">
      <c r="A5" s="183" t="s">
        <v>1914</v>
      </c>
      <c r="B5" s="235"/>
      <c r="C5" s="235"/>
      <c r="D5" s="235"/>
      <c r="E5" s="235"/>
      <c r="F5" s="235"/>
      <c r="G5" s="235"/>
      <c r="H5" s="235"/>
      <c r="I5" s="235"/>
      <c r="J5" s="235"/>
      <c r="K5" s="235"/>
      <c r="L5" s="235"/>
      <c r="M5" s="235"/>
      <c r="N5" s="235"/>
      <c r="O5" s="235"/>
      <c r="P5" s="794"/>
      <c r="Q5" s="235"/>
    </row>
    <row r="6" spans="1:17" s="44" customFormat="1" ht="12.75" customHeight="1">
      <c r="A6" s="795"/>
      <c r="B6" s="795"/>
      <c r="C6" s="795"/>
      <c r="D6" s="795"/>
      <c r="E6" s="795"/>
      <c r="F6" s="795"/>
      <c r="G6" s="795"/>
      <c r="H6" s="795"/>
      <c r="I6" s="795"/>
      <c r="J6" s="795"/>
      <c r="K6" s="795"/>
      <c r="L6" s="795"/>
      <c r="M6" s="795"/>
      <c r="N6" s="795"/>
      <c r="O6" s="795"/>
      <c r="P6" s="796"/>
      <c r="Q6" s="795"/>
    </row>
    <row r="7" spans="1:17" s="44" customFormat="1" ht="10.5" customHeight="1">
      <c r="A7" s="797"/>
      <c r="B7" s="797"/>
      <c r="C7" s="797"/>
      <c r="D7" s="798"/>
      <c r="E7" s="1581" t="s">
        <v>1915</v>
      </c>
      <c r="F7" s="1582"/>
      <c r="G7" s="1582"/>
      <c r="H7" s="1582"/>
      <c r="I7" s="1582"/>
      <c r="J7" s="1582"/>
      <c r="K7" s="1582"/>
      <c r="L7" s="1582"/>
      <c r="M7" s="1582"/>
      <c r="N7" s="1582"/>
      <c r="O7" s="1583"/>
      <c r="P7" s="799" t="s">
        <v>1916</v>
      </c>
      <c r="Q7" s="799"/>
    </row>
    <row r="8" spans="1:17" s="44" customFormat="1" ht="10.5" customHeight="1">
      <c r="A8" s="86" t="s">
        <v>203</v>
      </c>
      <c r="B8" s="86"/>
      <c r="C8" s="86"/>
      <c r="D8" s="800"/>
      <c r="E8" s="1584"/>
      <c r="F8" s="1585"/>
      <c r="G8" s="1585"/>
      <c r="H8" s="1585"/>
      <c r="I8" s="1585"/>
      <c r="J8" s="1585"/>
      <c r="K8" s="1585"/>
      <c r="L8" s="1585"/>
      <c r="M8" s="1585"/>
      <c r="N8" s="1585"/>
      <c r="O8" s="1586"/>
      <c r="P8" s="801" t="s">
        <v>1881</v>
      </c>
      <c r="Q8" s="802"/>
    </row>
    <row r="9" spans="1:17" s="44" customFormat="1" ht="10.5" customHeight="1">
      <c r="A9" s="86" t="s">
        <v>1710</v>
      </c>
      <c r="B9" s="86"/>
      <c r="C9" s="86"/>
      <c r="D9" s="800" t="s">
        <v>1880</v>
      </c>
      <c r="E9" s="803"/>
      <c r="G9" s="803"/>
      <c r="I9" s="803"/>
      <c r="K9" s="803"/>
      <c r="M9" s="803"/>
      <c r="O9" s="803"/>
      <c r="P9" s="804"/>
      <c r="Q9" s="799"/>
    </row>
    <row r="10" spans="1:17" s="44" customFormat="1" ht="10.5" customHeight="1">
      <c r="A10" s="86" t="s">
        <v>669</v>
      </c>
      <c r="B10" s="86"/>
      <c r="C10" s="86"/>
      <c r="D10" s="800" t="s">
        <v>113</v>
      </c>
      <c r="E10" s="800">
        <v>2016</v>
      </c>
      <c r="F10" s="800">
        <v>2017</v>
      </c>
      <c r="G10" s="800">
        <v>2018</v>
      </c>
      <c r="H10" s="800">
        <v>2019</v>
      </c>
      <c r="I10" s="800">
        <v>2020</v>
      </c>
      <c r="J10" s="800">
        <v>2021</v>
      </c>
      <c r="K10" s="800">
        <v>2022</v>
      </c>
      <c r="L10" s="800">
        <v>2023</v>
      </c>
      <c r="M10" s="800">
        <v>2024</v>
      </c>
      <c r="N10" s="800">
        <v>2025</v>
      </c>
      <c r="O10" s="800">
        <v>2026</v>
      </c>
      <c r="P10" s="800" t="s">
        <v>1891</v>
      </c>
      <c r="Q10" s="805" t="s">
        <v>1892</v>
      </c>
    </row>
    <row r="11" spans="1:17" s="44" customFormat="1" ht="10.5" customHeight="1">
      <c r="A11" s="264"/>
      <c r="B11" s="264"/>
      <c r="C11" s="264"/>
      <c r="D11" s="800"/>
      <c r="E11" s="800"/>
      <c r="F11" s="800"/>
      <c r="G11" s="800"/>
      <c r="H11" s="800"/>
      <c r="I11" s="800"/>
      <c r="J11" s="800"/>
      <c r="K11" s="800"/>
      <c r="L11" s="800"/>
      <c r="M11" s="800"/>
      <c r="N11" s="800"/>
      <c r="O11" s="806" t="s">
        <v>1917</v>
      </c>
      <c r="P11" s="800" t="s">
        <v>1894</v>
      </c>
      <c r="Q11" s="805" t="s">
        <v>1918</v>
      </c>
    </row>
    <row r="12" spans="1:17" s="44" customFormat="1" ht="10.5" customHeight="1">
      <c r="A12" s="807"/>
      <c r="B12" s="807"/>
      <c r="C12" s="807"/>
      <c r="D12" s="808"/>
      <c r="E12" s="808"/>
      <c r="F12" s="808"/>
      <c r="G12" s="808"/>
      <c r="H12" s="808"/>
      <c r="I12" s="808"/>
      <c r="J12" s="808"/>
      <c r="K12" s="808"/>
      <c r="L12" s="808"/>
      <c r="M12" s="808"/>
      <c r="N12" s="808"/>
      <c r="O12" s="808" t="s">
        <v>1919</v>
      </c>
      <c r="P12" s="808" t="s">
        <v>1898</v>
      </c>
      <c r="Q12" s="807"/>
    </row>
    <row r="13" spans="1:17" ht="12.75" customHeight="1">
      <c r="P13" s="81"/>
      <c r="Q13" s="81"/>
    </row>
    <row r="14" spans="1:17" s="137" customFormat="1" ht="11.25" customHeight="1">
      <c r="A14" s="812"/>
      <c r="C14" s="107"/>
      <c r="D14" s="399" t="s">
        <v>1920</v>
      </c>
      <c r="E14" s="813"/>
      <c r="F14" s="813"/>
      <c r="G14" s="813"/>
      <c r="H14" s="813"/>
      <c r="I14" s="813"/>
      <c r="J14" s="813"/>
      <c r="K14" s="813"/>
      <c r="L14" s="813"/>
      <c r="M14" s="813"/>
      <c r="N14" s="813"/>
      <c r="O14" s="813"/>
      <c r="P14" s="413"/>
      <c r="Q14" s="413"/>
    </row>
    <row r="15" spans="1:17" s="137" customFormat="1" ht="9" customHeight="1">
      <c r="A15" s="812"/>
      <c r="C15" s="107"/>
      <c r="D15" s="399"/>
      <c r="E15" s="813"/>
      <c r="F15" s="813"/>
      <c r="G15" s="813"/>
      <c r="H15" s="813"/>
      <c r="I15" s="813"/>
      <c r="J15" s="813"/>
      <c r="K15" s="813"/>
      <c r="L15" s="813"/>
      <c r="M15" s="813"/>
      <c r="N15" s="813"/>
      <c r="O15" s="813"/>
      <c r="P15" s="413"/>
      <c r="Q15" s="413"/>
    </row>
    <row r="16" spans="1:17" ht="9" customHeight="1">
      <c r="A16" s="809" t="s">
        <v>476</v>
      </c>
      <c r="C16" s="814"/>
      <c r="P16" s="81"/>
      <c r="Q16" s="81"/>
    </row>
    <row r="17" spans="1:17" ht="18" customHeight="1">
      <c r="B17" s="809" t="s">
        <v>344</v>
      </c>
      <c r="C17" s="814"/>
      <c r="P17" s="81"/>
      <c r="Q17" s="81"/>
    </row>
    <row r="18" spans="1:17" ht="12.75" customHeight="1">
      <c r="C18" s="814" t="s">
        <v>1838</v>
      </c>
      <c r="D18" s="811">
        <v>697</v>
      </c>
      <c r="E18" s="811">
        <v>55</v>
      </c>
      <c r="F18" s="811">
        <v>67</v>
      </c>
      <c r="G18" s="811">
        <v>71</v>
      </c>
      <c r="H18" s="811">
        <v>63</v>
      </c>
      <c r="I18" s="811">
        <v>63</v>
      </c>
      <c r="J18" s="811">
        <v>57</v>
      </c>
      <c r="K18" s="811">
        <v>45</v>
      </c>
      <c r="L18" s="811">
        <v>47</v>
      </c>
      <c r="M18" s="811">
        <v>51</v>
      </c>
      <c r="N18" s="811">
        <v>47</v>
      </c>
      <c r="O18" s="811">
        <v>131</v>
      </c>
      <c r="P18" s="81">
        <v>58.278335724533719</v>
      </c>
      <c r="Q18" s="81">
        <v>58.482456140350877</v>
      </c>
    </row>
    <row r="19" spans="1:17" ht="12.75" customHeight="1">
      <c r="C19" s="814" t="s">
        <v>1839</v>
      </c>
      <c r="D19" s="811">
        <v>393</v>
      </c>
      <c r="E19" s="811">
        <v>38</v>
      </c>
      <c r="F19" s="811">
        <v>37</v>
      </c>
      <c r="G19" s="811">
        <v>39</v>
      </c>
      <c r="H19" s="811">
        <v>28</v>
      </c>
      <c r="I19" s="811">
        <v>39</v>
      </c>
      <c r="J19" s="811">
        <v>30</v>
      </c>
      <c r="K19" s="811">
        <v>38</v>
      </c>
      <c r="L19" s="811">
        <v>23</v>
      </c>
      <c r="M19" s="811">
        <v>22</v>
      </c>
      <c r="N19" s="811">
        <v>17</v>
      </c>
      <c r="O19" s="811">
        <v>82</v>
      </c>
      <c r="P19" s="81">
        <v>58.343511450381676</v>
      </c>
      <c r="Q19" s="81">
        <v>58.483333333333334</v>
      </c>
    </row>
    <row r="20" spans="1:17" ht="21.75" customHeight="1">
      <c r="C20" s="814" t="s">
        <v>1840</v>
      </c>
      <c r="D20" s="811">
        <v>98</v>
      </c>
      <c r="E20" s="811">
        <v>3</v>
      </c>
      <c r="F20" s="811">
        <v>8</v>
      </c>
      <c r="G20" s="811">
        <v>3</v>
      </c>
      <c r="H20" s="811">
        <v>5</v>
      </c>
      <c r="I20" s="811">
        <v>8</v>
      </c>
      <c r="J20" s="811">
        <v>3</v>
      </c>
      <c r="K20" s="811">
        <v>8</v>
      </c>
      <c r="L20" s="811">
        <v>4</v>
      </c>
      <c r="M20" s="811">
        <v>2</v>
      </c>
      <c r="N20" s="811">
        <v>8</v>
      </c>
      <c r="O20" s="811">
        <v>46</v>
      </c>
      <c r="P20" s="81">
        <v>53.969387755102041</v>
      </c>
      <c r="Q20" s="81">
        <v>54.375</v>
      </c>
    </row>
    <row r="21" spans="1:17" ht="12.75" customHeight="1">
      <c r="C21" s="814" t="s">
        <v>684</v>
      </c>
      <c r="D21" s="811">
        <v>1458</v>
      </c>
      <c r="E21" s="811">
        <v>6</v>
      </c>
      <c r="F21" s="811">
        <v>16</v>
      </c>
      <c r="G21" s="811">
        <v>18</v>
      </c>
      <c r="H21" s="811">
        <v>29</v>
      </c>
      <c r="I21" s="811">
        <v>17</v>
      </c>
      <c r="J21" s="811">
        <v>38</v>
      </c>
      <c r="K21" s="811">
        <v>50</v>
      </c>
      <c r="L21" s="811">
        <v>61</v>
      </c>
      <c r="M21" s="811">
        <v>58</v>
      </c>
      <c r="N21" s="811">
        <v>72</v>
      </c>
      <c r="O21" s="811">
        <v>1093</v>
      </c>
      <c r="P21" s="81">
        <v>50.74622770919067</v>
      </c>
      <c r="Q21" s="81">
        <v>50.34</v>
      </c>
    </row>
    <row r="22" spans="1:17" ht="12.75" customHeight="1">
      <c r="C22" s="814" t="s">
        <v>685</v>
      </c>
      <c r="D22" s="811">
        <v>661</v>
      </c>
      <c r="E22" s="811">
        <v>3</v>
      </c>
      <c r="F22" s="811">
        <v>6</v>
      </c>
      <c r="G22" s="811">
        <v>6</v>
      </c>
      <c r="H22" s="811">
        <v>11</v>
      </c>
      <c r="I22" s="811">
        <v>11</v>
      </c>
      <c r="J22" s="811">
        <v>17</v>
      </c>
      <c r="K22" s="811">
        <v>13</v>
      </c>
      <c r="L22" s="811">
        <v>9</v>
      </c>
      <c r="M22" s="811">
        <v>15</v>
      </c>
      <c r="N22" s="811">
        <v>21</v>
      </c>
      <c r="O22" s="811">
        <v>549</v>
      </c>
      <c r="P22" s="81">
        <v>49.077155824508324</v>
      </c>
      <c r="Q22" s="81">
        <v>48.290697674418603</v>
      </c>
    </row>
    <row r="23" spans="1:17" s="817" customFormat="1" ht="12.75" customHeight="1">
      <c r="A23" s="815"/>
      <c r="B23" s="815"/>
      <c r="C23" s="816" t="s">
        <v>1844</v>
      </c>
      <c r="D23" s="811">
        <v>3307</v>
      </c>
      <c r="E23" s="811">
        <v>105</v>
      </c>
      <c r="F23" s="811">
        <v>134</v>
      </c>
      <c r="G23" s="811">
        <v>137</v>
      </c>
      <c r="H23" s="811">
        <v>136</v>
      </c>
      <c r="I23" s="811">
        <v>138</v>
      </c>
      <c r="J23" s="811">
        <v>145</v>
      </c>
      <c r="K23" s="811">
        <v>154</v>
      </c>
      <c r="L23" s="811">
        <v>144</v>
      </c>
      <c r="M23" s="811">
        <v>148</v>
      </c>
      <c r="N23" s="811">
        <v>165</v>
      </c>
      <c r="O23" s="811">
        <v>1901</v>
      </c>
      <c r="P23" s="81">
        <v>52.998488055639555</v>
      </c>
      <c r="Q23" s="81">
        <v>52.700549450549453</v>
      </c>
    </row>
    <row r="24" spans="1:17" ht="18" customHeight="1">
      <c r="B24" s="809" t="s">
        <v>689</v>
      </c>
      <c r="C24" s="814"/>
      <c r="P24" s="81"/>
      <c r="Q24" s="81"/>
    </row>
    <row r="25" spans="1:17" ht="12.75" customHeight="1">
      <c r="C25" s="814" t="s">
        <v>1845</v>
      </c>
      <c r="D25" s="811">
        <v>35</v>
      </c>
      <c r="E25" s="818" t="s">
        <v>974</v>
      </c>
      <c r="F25" s="818" t="s">
        <v>974</v>
      </c>
      <c r="G25" s="818" t="s">
        <v>974</v>
      </c>
      <c r="H25" s="818" t="s">
        <v>974</v>
      </c>
      <c r="I25" s="818" t="s">
        <v>974</v>
      </c>
      <c r="J25" s="818" t="s">
        <v>974</v>
      </c>
      <c r="K25" s="818" t="s">
        <v>974</v>
      </c>
      <c r="L25" s="818" t="s">
        <v>974</v>
      </c>
      <c r="M25" s="818" t="s">
        <v>974</v>
      </c>
      <c r="N25" s="818" t="s">
        <v>974</v>
      </c>
      <c r="O25" s="811">
        <v>22</v>
      </c>
      <c r="P25" s="81">
        <v>51</v>
      </c>
      <c r="Q25" s="81">
        <v>51.166666666666664</v>
      </c>
    </row>
    <row r="26" spans="1:17" ht="12.75" customHeight="1">
      <c r="C26" s="814" t="s">
        <v>1847</v>
      </c>
      <c r="D26" s="811">
        <v>1</v>
      </c>
      <c r="E26" s="818" t="s">
        <v>974</v>
      </c>
      <c r="F26" s="818" t="s">
        <v>974</v>
      </c>
      <c r="G26" s="818" t="s">
        <v>974</v>
      </c>
      <c r="H26" s="818" t="s">
        <v>974</v>
      </c>
      <c r="I26" s="818" t="s">
        <v>974</v>
      </c>
      <c r="J26" s="818" t="s">
        <v>974</v>
      </c>
      <c r="K26" s="818" t="s">
        <v>974</v>
      </c>
      <c r="L26" s="818" t="s">
        <v>974</v>
      </c>
      <c r="M26" s="818" t="s">
        <v>974</v>
      </c>
      <c r="N26" s="818" t="s">
        <v>974</v>
      </c>
      <c r="O26" s="811">
        <v>0</v>
      </c>
      <c r="P26" s="819" t="s">
        <v>974</v>
      </c>
      <c r="Q26" s="819" t="s">
        <v>974</v>
      </c>
    </row>
    <row r="27" spans="1:17" s="817" customFormat="1" ht="12.75" customHeight="1">
      <c r="A27" s="815"/>
      <c r="B27" s="815"/>
      <c r="C27" s="816" t="s">
        <v>1844</v>
      </c>
      <c r="D27" s="811">
        <v>36</v>
      </c>
      <c r="E27" s="811">
        <v>0</v>
      </c>
      <c r="F27" s="811">
        <v>0</v>
      </c>
      <c r="G27" s="811">
        <v>3</v>
      </c>
      <c r="H27" s="811">
        <v>2</v>
      </c>
      <c r="I27" s="811">
        <v>4</v>
      </c>
      <c r="J27" s="811">
        <v>1</v>
      </c>
      <c r="K27" s="811">
        <v>1</v>
      </c>
      <c r="L27" s="811">
        <v>0</v>
      </c>
      <c r="M27" s="811">
        <v>1</v>
      </c>
      <c r="N27" s="811">
        <v>2</v>
      </c>
      <c r="O27" s="811">
        <v>22</v>
      </c>
      <c r="P27" s="81">
        <v>51.25</v>
      </c>
      <c r="Q27" s="81">
        <v>51.333333333333336</v>
      </c>
    </row>
    <row r="28" spans="1:17" ht="18" customHeight="1">
      <c r="B28" s="809" t="s">
        <v>699</v>
      </c>
      <c r="C28" s="814"/>
      <c r="P28" s="81"/>
      <c r="Q28" s="81"/>
    </row>
    <row r="29" spans="1:17" ht="21.75" customHeight="1">
      <c r="C29" s="814" t="s">
        <v>1921</v>
      </c>
      <c r="D29" s="811">
        <v>487</v>
      </c>
      <c r="E29" s="811">
        <v>8</v>
      </c>
      <c r="F29" s="811">
        <v>9</v>
      </c>
      <c r="G29" s="811">
        <v>10</v>
      </c>
      <c r="H29" s="811">
        <v>10</v>
      </c>
      <c r="I29" s="811">
        <v>13</v>
      </c>
      <c r="J29" s="811">
        <v>19</v>
      </c>
      <c r="K29" s="811">
        <v>15</v>
      </c>
      <c r="L29" s="811">
        <v>15</v>
      </c>
      <c r="M29" s="811">
        <v>26</v>
      </c>
      <c r="N29" s="811">
        <v>19</v>
      </c>
      <c r="O29" s="811">
        <v>343</v>
      </c>
      <c r="P29" s="81">
        <v>49.039014373716633</v>
      </c>
      <c r="Q29" s="81">
        <v>48.55263157894737</v>
      </c>
    </row>
    <row r="30" spans="1:17" ht="21.75" customHeight="1">
      <c r="C30" s="814" t="s">
        <v>1852</v>
      </c>
      <c r="D30" s="811">
        <v>995</v>
      </c>
      <c r="E30" s="811">
        <v>30</v>
      </c>
      <c r="F30" s="811">
        <v>40</v>
      </c>
      <c r="G30" s="811">
        <v>26</v>
      </c>
      <c r="H30" s="811">
        <v>39</v>
      </c>
      <c r="I30" s="811">
        <v>57</v>
      </c>
      <c r="J30" s="811">
        <v>42</v>
      </c>
      <c r="K30" s="811">
        <v>45</v>
      </c>
      <c r="L30" s="811">
        <v>48</v>
      </c>
      <c r="M30" s="811">
        <v>41</v>
      </c>
      <c r="N30" s="811">
        <v>36</v>
      </c>
      <c r="O30" s="811">
        <v>591</v>
      </c>
      <c r="P30" s="81">
        <v>50.848241206030153</v>
      </c>
      <c r="Q30" s="81">
        <v>51.734042553191486</v>
      </c>
    </row>
    <row r="31" spans="1:17" ht="12.75" customHeight="1">
      <c r="C31" s="814" t="s">
        <v>1854</v>
      </c>
      <c r="D31" s="811">
        <v>210</v>
      </c>
      <c r="E31" s="811">
        <v>8</v>
      </c>
      <c r="F31" s="811">
        <v>8</v>
      </c>
      <c r="G31" s="811">
        <v>9</v>
      </c>
      <c r="H31" s="811">
        <v>8</v>
      </c>
      <c r="I31" s="811">
        <v>3</v>
      </c>
      <c r="J31" s="811">
        <v>6</v>
      </c>
      <c r="K31" s="811">
        <v>5</v>
      </c>
      <c r="L31" s="811">
        <v>6</v>
      </c>
      <c r="M31" s="811">
        <v>4</v>
      </c>
      <c r="N31" s="811">
        <v>7</v>
      </c>
      <c r="O31" s="811">
        <v>146</v>
      </c>
      <c r="P31" s="81">
        <v>49.06666666666667</v>
      </c>
      <c r="Q31" s="81">
        <v>49</v>
      </c>
    </row>
    <row r="32" spans="1:17" s="817" customFormat="1" ht="12.75" customHeight="1">
      <c r="A32" s="815"/>
      <c r="B32" s="815"/>
      <c r="C32" s="816" t="s">
        <v>1844</v>
      </c>
      <c r="D32" s="811">
        <v>1692</v>
      </c>
      <c r="E32" s="811">
        <v>46</v>
      </c>
      <c r="F32" s="811">
        <v>57</v>
      </c>
      <c r="G32" s="811">
        <v>45</v>
      </c>
      <c r="H32" s="811">
        <v>57</v>
      </c>
      <c r="I32" s="811">
        <v>73</v>
      </c>
      <c r="J32" s="811">
        <v>67</v>
      </c>
      <c r="K32" s="811">
        <v>65</v>
      </c>
      <c r="L32" s="811">
        <v>69</v>
      </c>
      <c r="M32" s="811">
        <v>71</v>
      </c>
      <c r="N32" s="811">
        <v>62</v>
      </c>
      <c r="O32" s="811">
        <v>1080</v>
      </c>
      <c r="P32" s="81">
        <v>50.106382978723403</v>
      </c>
      <c r="Q32" s="81">
        <v>50.483333333333334</v>
      </c>
    </row>
    <row r="33" spans="1:17" ht="18" customHeight="1">
      <c r="B33" s="809" t="s">
        <v>706</v>
      </c>
      <c r="C33" s="814"/>
      <c r="P33" s="81"/>
      <c r="Q33" s="81"/>
    </row>
    <row r="34" spans="1:17" ht="12.75" customHeight="1">
      <c r="C34" s="820" t="s">
        <v>1922</v>
      </c>
      <c r="D34" s="811">
        <v>309</v>
      </c>
      <c r="E34" s="818" t="s">
        <v>974</v>
      </c>
      <c r="F34" s="818" t="s">
        <v>974</v>
      </c>
      <c r="G34" s="818" t="s">
        <v>974</v>
      </c>
      <c r="H34" s="818" t="s">
        <v>974</v>
      </c>
      <c r="I34" s="818" t="s">
        <v>974</v>
      </c>
      <c r="J34" s="818" t="s">
        <v>974</v>
      </c>
      <c r="K34" s="818" t="s">
        <v>974</v>
      </c>
      <c r="L34" s="818" t="s">
        <v>974</v>
      </c>
      <c r="M34" s="818" t="s">
        <v>974</v>
      </c>
      <c r="N34" s="818" t="s">
        <v>974</v>
      </c>
      <c r="O34" s="811">
        <v>215</v>
      </c>
      <c r="P34" s="81">
        <v>49.01294498381877</v>
      </c>
      <c r="Q34" s="81">
        <v>48.458333333333336</v>
      </c>
    </row>
    <row r="35" spans="1:17" ht="12.75" customHeight="1">
      <c r="C35" s="814" t="s">
        <v>1856</v>
      </c>
      <c r="D35" s="811">
        <v>1</v>
      </c>
      <c r="E35" s="818" t="s">
        <v>974</v>
      </c>
      <c r="F35" s="818" t="s">
        <v>974</v>
      </c>
      <c r="G35" s="818" t="s">
        <v>974</v>
      </c>
      <c r="H35" s="818" t="s">
        <v>974</v>
      </c>
      <c r="I35" s="818" t="s">
        <v>974</v>
      </c>
      <c r="J35" s="818" t="s">
        <v>974</v>
      </c>
      <c r="K35" s="818" t="s">
        <v>974</v>
      </c>
      <c r="L35" s="818" t="s">
        <v>974</v>
      </c>
      <c r="M35" s="818" t="s">
        <v>974</v>
      </c>
      <c r="N35" s="818" t="s">
        <v>974</v>
      </c>
      <c r="O35" s="811">
        <v>0</v>
      </c>
      <c r="P35" s="819" t="s">
        <v>974</v>
      </c>
      <c r="Q35" s="819" t="s">
        <v>974</v>
      </c>
    </row>
    <row r="36" spans="1:17" ht="12.75" customHeight="1">
      <c r="C36" s="814" t="s">
        <v>1857</v>
      </c>
      <c r="D36" s="811">
        <v>324</v>
      </c>
      <c r="E36" s="811">
        <v>3</v>
      </c>
      <c r="F36" s="811">
        <v>8</v>
      </c>
      <c r="G36" s="811">
        <v>9</v>
      </c>
      <c r="H36" s="811">
        <v>12</v>
      </c>
      <c r="I36" s="811">
        <v>11</v>
      </c>
      <c r="J36" s="811">
        <v>9</v>
      </c>
      <c r="K36" s="811">
        <v>7</v>
      </c>
      <c r="L36" s="811">
        <v>9</v>
      </c>
      <c r="M36" s="811">
        <v>15</v>
      </c>
      <c r="N36" s="811">
        <v>8</v>
      </c>
      <c r="O36" s="811">
        <v>233</v>
      </c>
      <c r="P36" s="81">
        <v>48.768518518518519</v>
      </c>
      <c r="Q36" s="81">
        <v>48</v>
      </c>
    </row>
    <row r="37" spans="1:17" ht="21.75" customHeight="1">
      <c r="C37" s="814" t="s">
        <v>1859</v>
      </c>
      <c r="D37" s="811">
        <v>657</v>
      </c>
      <c r="E37" s="811">
        <v>22</v>
      </c>
      <c r="F37" s="811">
        <v>25</v>
      </c>
      <c r="G37" s="811">
        <v>26</v>
      </c>
      <c r="H37" s="811">
        <v>29</v>
      </c>
      <c r="I37" s="811">
        <v>23</v>
      </c>
      <c r="J37" s="811">
        <v>19</v>
      </c>
      <c r="K37" s="811">
        <v>22</v>
      </c>
      <c r="L37" s="811">
        <v>36</v>
      </c>
      <c r="M37" s="811">
        <v>18</v>
      </c>
      <c r="N37" s="811">
        <v>26</v>
      </c>
      <c r="O37" s="811">
        <v>411</v>
      </c>
      <c r="P37" s="81">
        <v>50.025875190258752</v>
      </c>
      <c r="Q37" s="81">
        <v>50.065217391304351</v>
      </c>
    </row>
    <row r="38" spans="1:17" s="817" customFormat="1" ht="12.75" customHeight="1">
      <c r="A38" s="815"/>
      <c r="B38" s="815"/>
      <c r="C38" s="816" t="s">
        <v>1844</v>
      </c>
      <c r="D38" s="811">
        <v>1291</v>
      </c>
      <c r="E38" s="811">
        <v>29</v>
      </c>
      <c r="F38" s="811">
        <v>38</v>
      </c>
      <c r="G38" s="811">
        <v>45</v>
      </c>
      <c r="H38" s="811">
        <v>51</v>
      </c>
      <c r="I38" s="811">
        <v>42</v>
      </c>
      <c r="J38" s="811">
        <v>37</v>
      </c>
      <c r="K38" s="811">
        <v>38</v>
      </c>
      <c r="L38" s="811">
        <v>56</v>
      </c>
      <c r="M38" s="811">
        <v>51</v>
      </c>
      <c r="N38" s="811">
        <v>45</v>
      </c>
      <c r="O38" s="811">
        <v>859</v>
      </c>
      <c r="P38" s="81">
        <v>49.474051123160343</v>
      </c>
      <c r="Q38" s="81">
        <v>48.927083333333336</v>
      </c>
    </row>
    <row r="39" spans="1:17" ht="18" customHeight="1">
      <c r="A39" s="809" t="s">
        <v>1749</v>
      </c>
      <c r="C39" s="814"/>
      <c r="D39" s="811">
        <v>6326</v>
      </c>
      <c r="E39" s="811">
        <v>180</v>
      </c>
      <c r="F39" s="811">
        <v>229</v>
      </c>
      <c r="G39" s="811">
        <v>230</v>
      </c>
      <c r="H39" s="811">
        <v>246</v>
      </c>
      <c r="I39" s="811">
        <v>257</v>
      </c>
      <c r="J39" s="811">
        <v>250</v>
      </c>
      <c r="K39" s="811">
        <v>258</v>
      </c>
      <c r="L39" s="811">
        <v>269</v>
      </c>
      <c r="M39" s="811">
        <v>271</v>
      </c>
      <c r="N39" s="811">
        <v>274</v>
      </c>
      <c r="O39" s="811">
        <v>3862</v>
      </c>
      <c r="P39" s="81">
        <v>51.495731900094846</v>
      </c>
      <c r="Q39" s="81">
        <v>51.65472312703583</v>
      </c>
    </row>
    <row r="40" spans="1:17" ht="18" customHeight="1">
      <c r="A40" s="809" t="s">
        <v>498</v>
      </c>
      <c r="C40" s="814"/>
      <c r="P40" s="81"/>
      <c r="Q40" s="81"/>
    </row>
    <row r="41" spans="1:17" ht="18" customHeight="1">
      <c r="B41" s="809" t="s">
        <v>344</v>
      </c>
      <c r="C41" s="814"/>
      <c r="P41" s="81"/>
      <c r="Q41" s="81"/>
    </row>
    <row r="42" spans="1:17" ht="12.75" customHeight="1">
      <c r="C42" s="814" t="s">
        <v>1838</v>
      </c>
      <c r="D42" s="811">
        <v>26</v>
      </c>
      <c r="E42" s="811">
        <v>4</v>
      </c>
      <c r="F42" s="811">
        <v>4</v>
      </c>
      <c r="G42" s="811">
        <v>3</v>
      </c>
      <c r="H42" s="811">
        <v>3</v>
      </c>
      <c r="I42" s="811">
        <v>3</v>
      </c>
      <c r="J42" s="811">
        <v>0</v>
      </c>
      <c r="K42" s="811">
        <v>2</v>
      </c>
      <c r="L42" s="811">
        <v>3</v>
      </c>
      <c r="M42" s="811">
        <v>1</v>
      </c>
      <c r="N42" s="811">
        <v>1</v>
      </c>
      <c r="O42" s="811">
        <v>2</v>
      </c>
      <c r="P42" s="81">
        <v>60.03846153846154</v>
      </c>
      <c r="Q42" s="81">
        <v>60.333333333333336</v>
      </c>
    </row>
    <row r="43" spans="1:17" ht="12.75" customHeight="1">
      <c r="C43" s="814" t="s">
        <v>1839</v>
      </c>
      <c r="D43" s="811">
        <v>27</v>
      </c>
      <c r="E43" s="811">
        <v>1</v>
      </c>
      <c r="F43" s="811">
        <v>1</v>
      </c>
      <c r="G43" s="811">
        <v>2</v>
      </c>
      <c r="H43" s="811">
        <v>2</v>
      </c>
      <c r="I43" s="811">
        <v>2</v>
      </c>
      <c r="J43" s="811">
        <v>3</v>
      </c>
      <c r="K43" s="811">
        <v>1</v>
      </c>
      <c r="L43" s="811">
        <v>3</v>
      </c>
      <c r="M43" s="811">
        <v>5</v>
      </c>
      <c r="N43" s="811">
        <v>4</v>
      </c>
      <c r="O43" s="811">
        <v>3</v>
      </c>
      <c r="P43" s="81">
        <v>57.592592592592595</v>
      </c>
      <c r="Q43" s="81">
        <v>56.5</v>
      </c>
    </row>
    <row r="44" spans="1:17" ht="21.75" customHeight="1">
      <c r="C44" s="814" t="s">
        <v>1840</v>
      </c>
      <c r="D44" s="811">
        <v>4</v>
      </c>
      <c r="E44" s="811">
        <v>1</v>
      </c>
      <c r="F44" s="811">
        <v>0</v>
      </c>
      <c r="G44" s="811">
        <v>0</v>
      </c>
      <c r="H44" s="811">
        <v>0</v>
      </c>
      <c r="I44" s="811">
        <v>1</v>
      </c>
      <c r="J44" s="811">
        <v>1</v>
      </c>
      <c r="K44" s="811">
        <v>0</v>
      </c>
      <c r="L44" s="811">
        <v>0</v>
      </c>
      <c r="M44" s="811">
        <v>1</v>
      </c>
      <c r="N44" s="811">
        <v>0</v>
      </c>
      <c r="O44" s="811">
        <v>0</v>
      </c>
      <c r="P44" s="81">
        <v>59.75</v>
      </c>
      <c r="Q44" s="81">
        <v>59</v>
      </c>
    </row>
    <row r="45" spans="1:17" ht="12.75" customHeight="1">
      <c r="C45" s="814" t="s">
        <v>684</v>
      </c>
      <c r="D45" s="811">
        <v>87</v>
      </c>
      <c r="E45" s="811">
        <v>0</v>
      </c>
      <c r="F45" s="811">
        <v>2</v>
      </c>
      <c r="G45" s="811">
        <v>2</v>
      </c>
      <c r="H45" s="811">
        <v>5</v>
      </c>
      <c r="I45" s="811">
        <v>3</v>
      </c>
      <c r="J45" s="811">
        <v>3</v>
      </c>
      <c r="K45" s="811">
        <v>4</v>
      </c>
      <c r="L45" s="811">
        <v>1</v>
      </c>
      <c r="M45" s="811">
        <v>10</v>
      </c>
      <c r="N45" s="811">
        <v>5</v>
      </c>
      <c r="O45" s="811">
        <v>52</v>
      </c>
      <c r="P45" s="81">
        <v>51.540229885057471</v>
      </c>
      <c r="Q45" s="81">
        <v>51.375</v>
      </c>
    </row>
    <row r="46" spans="1:17" ht="12.75" customHeight="1">
      <c r="C46" s="814" t="s">
        <v>685</v>
      </c>
      <c r="D46" s="811">
        <v>51</v>
      </c>
      <c r="E46" s="811">
        <v>0</v>
      </c>
      <c r="F46" s="811">
        <v>0</v>
      </c>
      <c r="G46" s="811">
        <v>0</v>
      </c>
      <c r="H46" s="811">
        <v>0</v>
      </c>
      <c r="I46" s="811">
        <v>0</v>
      </c>
      <c r="J46" s="811">
        <v>0</v>
      </c>
      <c r="K46" s="811">
        <v>0</v>
      </c>
      <c r="L46" s="811">
        <v>0</v>
      </c>
      <c r="M46" s="811">
        <v>1</v>
      </c>
      <c r="N46" s="811">
        <v>2</v>
      </c>
      <c r="O46" s="811">
        <v>48</v>
      </c>
      <c r="P46" s="81">
        <v>46.058823529411768</v>
      </c>
      <c r="Q46" s="81">
        <v>46.1</v>
      </c>
    </row>
    <row r="47" spans="1:17" s="817" customFormat="1" ht="12.75" customHeight="1">
      <c r="A47" s="815"/>
      <c r="B47" s="815"/>
      <c r="C47" s="816" t="s">
        <v>1844</v>
      </c>
      <c r="D47" s="811">
        <v>195</v>
      </c>
      <c r="E47" s="811">
        <v>6</v>
      </c>
      <c r="F47" s="811">
        <v>7</v>
      </c>
      <c r="G47" s="811">
        <v>7</v>
      </c>
      <c r="H47" s="811">
        <v>10</v>
      </c>
      <c r="I47" s="811">
        <v>9</v>
      </c>
      <c r="J47" s="811">
        <v>7</v>
      </c>
      <c r="K47" s="811">
        <v>7</v>
      </c>
      <c r="L47" s="811">
        <v>7</v>
      </c>
      <c r="M47" s="811">
        <v>18</v>
      </c>
      <c r="N47" s="811">
        <v>12</v>
      </c>
      <c r="O47" s="811">
        <v>105</v>
      </c>
      <c r="P47" s="81">
        <v>52.246153846153845</v>
      </c>
      <c r="Q47" s="81">
        <v>52.5</v>
      </c>
    </row>
    <row r="48" spans="1:17" ht="18" customHeight="1">
      <c r="B48" s="809" t="s">
        <v>689</v>
      </c>
      <c r="C48" s="814"/>
      <c r="P48" s="81"/>
      <c r="Q48" s="81"/>
    </row>
    <row r="49" spans="1:17" ht="12.75" customHeight="1">
      <c r="C49" s="814" t="s">
        <v>1846</v>
      </c>
      <c r="D49" s="811">
        <v>2</v>
      </c>
      <c r="E49" s="818" t="s">
        <v>974</v>
      </c>
      <c r="F49" s="818" t="s">
        <v>974</v>
      </c>
      <c r="G49" s="818" t="s">
        <v>974</v>
      </c>
      <c r="H49" s="818" t="s">
        <v>974</v>
      </c>
      <c r="I49" s="818" t="s">
        <v>974</v>
      </c>
      <c r="J49" s="818" t="s">
        <v>974</v>
      </c>
      <c r="K49" s="818" t="s">
        <v>974</v>
      </c>
      <c r="L49" s="818" t="s">
        <v>974</v>
      </c>
      <c r="M49" s="818" t="s">
        <v>974</v>
      </c>
      <c r="N49" s="818" t="s">
        <v>974</v>
      </c>
      <c r="O49" s="811">
        <v>0</v>
      </c>
      <c r="P49" s="81">
        <v>57</v>
      </c>
      <c r="Q49" s="81">
        <v>56.5</v>
      </c>
    </row>
    <row r="50" spans="1:17" ht="12.75" customHeight="1">
      <c r="C50" s="814" t="s">
        <v>1847</v>
      </c>
      <c r="D50" s="811">
        <v>1</v>
      </c>
      <c r="E50" s="818" t="s">
        <v>974</v>
      </c>
      <c r="F50" s="818" t="s">
        <v>974</v>
      </c>
      <c r="G50" s="818" t="s">
        <v>974</v>
      </c>
      <c r="H50" s="818" t="s">
        <v>974</v>
      </c>
      <c r="I50" s="818" t="s">
        <v>974</v>
      </c>
      <c r="J50" s="818" t="s">
        <v>974</v>
      </c>
      <c r="K50" s="818" t="s">
        <v>974</v>
      </c>
      <c r="L50" s="818" t="s">
        <v>974</v>
      </c>
      <c r="M50" s="818" t="s">
        <v>974</v>
      </c>
      <c r="N50" s="818" t="s">
        <v>974</v>
      </c>
      <c r="O50" s="811">
        <v>0</v>
      </c>
      <c r="P50" s="819" t="s">
        <v>974</v>
      </c>
      <c r="Q50" s="819" t="s">
        <v>974</v>
      </c>
    </row>
    <row r="51" spans="1:17" s="817" customFormat="1" ht="12.75" customHeight="1">
      <c r="A51" s="815"/>
      <c r="B51" s="815"/>
      <c r="C51" s="816" t="s">
        <v>1844</v>
      </c>
      <c r="D51" s="811">
        <v>3</v>
      </c>
      <c r="E51" s="811">
        <v>0</v>
      </c>
      <c r="F51" s="811">
        <v>0</v>
      </c>
      <c r="G51" s="811">
        <v>0</v>
      </c>
      <c r="H51" s="811">
        <v>0</v>
      </c>
      <c r="I51" s="811">
        <v>0</v>
      </c>
      <c r="J51" s="811">
        <v>1</v>
      </c>
      <c r="K51" s="811">
        <v>0</v>
      </c>
      <c r="L51" s="811">
        <v>2</v>
      </c>
      <c r="M51" s="811">
        <v>0</v>
      </c>
      <c r="N51" s="811">
        <v>0</v>
      </c>
      <c r="O51" s="811">
        <v>0</v>
      </c>
      <c r="P51" s="81">
        <v>57.666666666666664</v>
      </c>
      <c r="Q51" s="81">
        <v>56.75</v>
      </c>
    </row>
    <row r="52" spans="1:17" s="817" customFormat="1" ht="12" customHeight="1">
      <c r="A52" s="815"/>
      <c r="B52" s="815"/>
      <c r="C52" s="821"/>
      <c r="D52" s="811"/>
      <c r="E52" s="811"/>
      <c r="F52" s="811"/>
      <c r="G52" s="811"/>
      <c r="H52" s="811"/>
      <c r="I52" s="811"/>
      <c r="J52" s="811"/>
      <c r="K52" s="811"/>
      <c r="L52" s="811"/>
      <c r="M52" s="811"/>
      <c r="N52" s="811"/>
      <c r="O52" s="811"/>
      <c r="P52" s="81"/>
      <c r="Q52" s="81"/>
    </row>
    <row r="53" spans="1:17" s="54" customFormat="1" ht="12" customHeight="1">
      <c r="A53" s="264" t="s">
        <v>127</v>
      </c>
      <c r="C53" s="822"/>
      <c r="D53" s="823"/>
      <c r="E53" s="823"/>
      <c r="F53" s="823"/>
      <c r="G53" s="823"/>
      <c r="H53" s="823"/>
      <c r="I53" s="823"/>
      <c r="J53" s="823"/>
      <c r="K53" s="823"/>
      <c r="L53" s="823"/>
      <c r="M53" s="823"/>
      <c r="N53" s="823"/>
      <c r="O53" s="823"/>
      <c r="P53" s="81"/>
      <c r="Q53" s="81"/>
    </row>
    <row r="54" spans="1:17" s="44" customFormat="1" ht="9.9499999999999993" customHeight="1">
      <c r="A54" s="264" t="s">
        <v>804</v>
      </c>
      <c r="B54" s="403"/>
      <c r="C54" s="403"/>
      <c r="D54" s="403"/>
      <c r="E54" s="403"/>
      <c r="F54" s="403"/>
      <c r="G54" s="403"/>
      <c r="H54" s="403"/>
      <c r="I54" s="403"/>
      <c r="J54" s="403"/>
      <c r="K54" s="403"/>
      <c r="L54" s="403"/>
      <c r="M54" s="137"/>
      <c r="N54" s="137"/>
      <c r="O54" s="137"/>
      <c r="P54" s="137"/>
      <c r="Q54" s="137"/>
    </row>
    <row r="55" spans="1:17" ht="9.9499999999999993" customHeight="1">
      <c r="A55" s="264" t="s">
        <v>606</v>
      </c>
      <c r="B55" s="403"/>
      <c r="C55" s="403"/>
      <c r="D55" s="403"/>
      <c r="E55" s="403"/>
      <c r="F55" s="403"/>
      <c r="G55" s="403"/>
      <c r="H55" s="403"/>
      <c r="I55" s="403"/>
      <c r="J55" s="403"/>
      <c r="K55" s="403"/>
      <c r="L55" s="403"/>
      <c r="M55" s="137"/>
      <c r="N55" s="137"/>
      <c r="O55" s="137"/>
      <c r="P55" s="137"/>
      <c r="Q55" s="137"/>
    </row>
    <row r="56" spans="1:17" s="44" customFormat="1" ht="9" customHeight="1">
      <c r="B56" s="809"/>
      <c r="C56" s="815"/>
      <c r="D56" s="811"/>
      <c r="E56" s="811"/>
      <c r="F56" s="811"/>
      <c r="G56" s="811"/>
      <c r="H56" s="811"/>
      <c r="I56" s="811"/>
      <c r="J56" s="811"/>
      <c r="K56" s="811"/>
      <c r="L56" s="811"/>
      <c r="M56" s="811"/>
      <c r="N56" s="811"/>
      <c r="O56" s="811"/>
      <c r="P56" s="81"/>
      <c r="Q56" s="81"/>
    </row>
    <row r="57" spans="1:17" s="817" customFormat="1" ht="9" customHeight="1">
      <c r="A57" s="809" t="s">
        <v>53</v>
      </c>
      <c r="B57" s="815"/>
      <c r="C57" s="821"/>
      <c r="D57" s="824"/>
      <c r="E57" s="824"/>
      <c r="F57" s="824"/>
      <c r="G57" s="824"/>
      <c r="H57" s="824"/>
      <c r="I57" s="824"/>
      <c r="J57" s="824"/>
      <c r="K57" s="824"/>
      <c r="L57" s="824"/>
      <c r="M57" s="824"/>
      <c r="N57" s="824"/>
      <c r="O57" s="824"/>
      <c r="P57" s="81"/>
      <c r="Q57" s="81"/>
    </row>
    <row r="58" spans="1:17" s="137" customFormat="1" ht="11.25" customHeight="1">
      <c r="A58" s="812"/>
      <c r="C58" s="825"/>
      <c r="D58" s="399" t="s">
        <v>1920</v>
      </c>
      <c r="E58" s="813"/>
      <c r="F58" s="813"/>
      <c r="G58" s="813"/>
      <c r="H58" s="813"/>
      <c r="I58" s="813"/>
      <c r="J58" s="813"/>
      <c r="K58" s="813"/>
      <c r="L58" s="813"/>
      <c r="M58" s="813"/>
      <c r="N58" s="813"/>
      <c r="O58" s="813"/>
      <c r="P58" s="819"/>
      <c r="Q58" s="819"/>
    </row>
    <row r="59" spans="1:17" s="137" customFormat="1" ht="9" customHeight="1">
      <c r="A59" s="812"/>
      <c r="C59" s="825"/>
      <c r="D59" s="399"/>
      <c r="E59" s="813"/>
      <c r="F59" s="813"/>
      <c r="G59" s="813"/>
      <c r="H59" s="813"/>
      <c r="I59" s="813"/>
      <c r="J59" s="813"/>
      <c r="K59" s="813"/>
      <c r="L59" s="813"/>
      <c r="M59" s="813"/>
      <c r="N59" s="813"/>
      <c r="O59" s="813"/>
      <c r="P59" s="819"/>
      <c r="Q59" s="819"/>
    </row>
    <row r="60" spans="1:17" ht="9" customHeight="1">
      <c r="B60" s="809" t="s">
        <v>699</v>
      </c>
      <c r="C60" s="814"/>
      <c r="P60" s="81"/>
      <c r="Q60" s="81"/>
    </row>
    <row r="61" spans="1:17" ht="21.75" customHeight="1">
      <c r="C61" s="814" t="s">
        <v>1921</v>
      </c>
      <c r="D61" s="811">
        <v>100</v>
      </c>
      <c r="E61" s="811">
        <v>1</v>
      </c>
      <c r="F61" s="811">
        <v>6</v>
      </c>
      <c r="G61" s="811">
        <v>5</v>
      </c>
      <c r="H61" s="811">
        <v>4</v>
      </c>
      <c r="I61" s="811">
        <v>9</v>
      </c>
      <c r="J61" s="811">
        <v>3</v>
      </c>
      <c r="K61" s="811">
        <v>4</v>
      </c>
      <c r="L61" s="811">
        <v>0</v>
      </c>
      <c r="M61" s="811">
        <v>5</v>
      </c>
      <c r="N61" s="811">
        <v>3</v>
      </c>
      <c r="O61" s="811">
        <v>60</v>
      </c>
      <c r="P61" s="81">
        <v>50.69</v>
      </c>
      <c r="Q61" s="81">
        <v>48.75</v>
      </c>
    </row>
    <row r="62" spans="1:17" ht="21.75" customHeight="1">
      <c r="C62" s="814" t="s">
        <v>1852</v>
      </c>
      <c r="D62" s="811">
        <v>142</v>
      </c>
      <c r="E62" s="811">
        <v>2</v>
      </c>
      <c r="F62" s="811">
        <v>4</v>
      </c>
      <c r="G62" s="811">
        <v>6</v>
      </c>
      <c r="H62" s="811">
        <v>5</v>
      </c>
      <c r="I62" s="811">
        <v>3</v>
      </c>
      <c r="J62" s="811">
        <v>4</v>
      </c>
      <c r="K62" s="811">
        <v>4</v>
      </c>
      <c r="L62" s="811">
        <v>5</v>
      </c>
      <c r="M62" s="811">
        <v>9</v>
      </c>
      <c r="N62" s="811">
        <v>4</v>
      </c>
      <c r="O62" s="811">
        <v>96</v>
      </c>
      <c r="P62" s="81">
        <v>48.056338028169016</v>
      </c>
      <c r="Q62" s="81">
        <v>49</v>
      </c>
    </row>
    <row r="63" spans="1:17" ht="12.75" customHeight="1">
      <c r="C63" s="814" t="s">
        <v>1854</v>
      </c>
      <c r="D63" s="811">
        <v>18</v>
      </c>
      <c r="E63" s="811">
        <v>0</v>
      </c>
      <c r="F63" s="811">
        <v>1</v>
      </c>
      <c r="G63" s="811">
        <v>1</v>
      </c>
      <c r="H63" s="811">
        <v>2</v>
      </c>
      <c r="I63" s="811">
        <v>0</v>
      </c>
      <c r="J63" s="811">
        <v>1</v>
      </c>
      <c r="K63" s="811">
        <v>1</v>
      </c>
      <c r="L63" s="811">
        <v>1</v>
      </c>
      <c r="M63" s="811">
        <v>0</v>
      </c>
      <c r="N63" s="811">
        <v>0</v>
      </c>
      <c r="O63" s="811">
        <v>11</v>
      </c>
      <c r="P63" s="81">
        <v>48.944444444444443</v>
      </c>
      <c r="Q63" s="81">
        <v>49</v>
      </c>
    </row>
    <row r="64" spans="1:17" s="817" customFormat="1" ht="12.75" customHeight="1">
      <c r="A64" s="815"/>
      <c r="B64" s="815"/>
      <c r="C64" s="816" t="s">
        <v>1844</v>
      </c>
      <c r="D64" s="811">
        <v>260</v>
      </c>
      <c r="E64" s="811">
        <v>3</v>
      </c>
      <c r="F64" s="811">
        <v>11</v>
      </c>
      <c r="G64" s="811">
        <v>12</v>
      </c>
      <c r="H64" s="811">
        <v>11</v>
      </c>
      <c r="I64" s="811">
        <v>12</v>
      </c>
      <c r="J64" s="811">
        <v>8</v>
      </c>
      <c r="K64" s="811">
        <v>9</v>
      </c>
      <c r="L64" s="811">
        <v>6</v>
      </c>
      <c r="M64" s="811">
        <v>14</v>
      </c>
      <c r="N64" s="811">
        <v>7</v>
      </c>
      <c r="O64" s="811">
        <v>167</v>
      </c>
      <c r="P64" s="81">
        <v>49.130769230769232</v>
      </c>
      <c r="Q64" s="81">
        <v>48.81818181818182</v>
      </c>
    </row>
    <row r="65" spans="1:17" ht="18" customHeight="1">
      <c r="B65" s="809" t="s">
        <v>706</v>
      </c>
      <c r="C65" s="814"/>
      <c r="P65" s="81"/>
      <c r="Q65" s="81"/>
    </row>
    <row r="66" spans="1:17" ht="12.75" customHeight="1">
      <c r="C66" s="820" t="s">
        <v>1922</v>
      </c>
      <c r="D66" s="811">
        <v>83</v>
      </c>
      <c r="E66" s="818" t="s">
        <v>974</v>
      </c>
      <c r="F66" s="818" t="s">
        <v>974</v>
      </c>
      <c r="G66" s="818" t="s">
        <v>974</v>
      </c>
      <c r="H66" s="818" t="s">
        <v>974</v>
      </c>
      <c r="I66" s="818" t="s">
        <v>974</v>
      </c>
      <c r="J66" s="818" t="s">
        <v>974</v>
      </c>
      <c r="K66" s="818" t="s">
        <v>974</v>
      </c>
      <c r="L66" s="818" t="s">
        <v>974</v>
      </c>
      <c r="M66" s="818" t="s">
        <v>974</v>
      </c>
      <c r="N66" s="818" t="s">
        <v>974</v>
      </c>
      <c r="O66" s="811">
        <v>61</v>
      </c>
      <c r="P66" s="81">
        <v>46.975903614457835</v>
      </c>
      <c r="Q66" s="81">
        <v>45.5</v>
      </c>
    </row>
    <row r="67" spans="1:17" ht="12.75" customHeight="1">
      <c r="C67" s="814" t="s">
        <v>1856</v>
      </c>
      <c r="D67" s="811">
        <v>1</v>
      </c>
      <c r="E67" s="818" t="s">
        <v>974</v>
      </c>
      <c r="F67" s="818" t="s">
        <v>974</v>
      </c>
      <c r="G67" s="818" t="s">
        <v>974</v>
      </c>
      <c r="H67" s="818" t="s">
        <v>974</v>
      </c>
      <c r="I67" s="818" t="s">
        <v>974</v>
      </c>
      <c r="J67" s="818" t="s">
        <v>974</v>
      </c>
      <c r="K67" s="818" t="s">
        <v>974</v>
      </c>
      <c r="L67" s="818" t="s">
        <v>974</v>
      </c>
      <c r="M67" s="818" t="s">
        <v>974</v>
      </c>
      <c r="N67" s="818" t="s">
        <v>974</v>
      </c>
      <c r="O67" s="811">
        <v>0</v>
      </c>
      <c r="P67" s="819" t="s">
        <v>974</v>
      </c>
      <c r="Q67" s="819" t="s">
        <v>974</v>
      </c>
    </row>
    <row r="68" spans="1:17" ht="12.75" customHeight="1">
      <c r="C68" s="814" t="s">
        <v>1857</v>
      </c>
      <c r="D68" s="811">
        <v>15</v>
      </c>
      <c r="E68" s="811">
        <v>0</v>
      </c>
      <c r="F68" s="811">
        <v>0</v>
      </c>
      <c r="G68" s="811">
        <v>2</v>
      </c>
      <c r="H68" s="811">
        <v>0</v>
      </c>
      <c r="I68" s="811">
        <v>0</v>
      </c>
      <c r="J68" s="811">
        <v>1</v>
      </c>
      <c r="K68" s="811">
        <v>3</v>
      </c>
      <c r="L68" s="811">
        <v>0</v>
      </c>
      <c r="M68" s="811">
        <v>0</v>
      </c>
      <c r="N68" s="811">
        <v>0</v>
      </c>
      <c r="O68" s="811">
        <v>9</v>
      </c>
      <c r="P68" s="81">
        <v>50.266666666666666</v>
      </c>
      <c r="Q68" s="81">
        <v>47.5</v>
      </c>
    </row>
    <row r="69" spans="1:17" ht="21.75" customHeight="1">
      <c r="C69" s="814" t="s">
        <v>1859</v>
      </c>
      <c r="D69" s="811">
        <v>131</v>
      </c>
      <c r="E69" s="811">
        <v>4</v>
      </c>
      <c r="F69" s="811">
        <v>2</v>
      </c>
      <c r="G69" s="811">
        <v>4</v>
      </c>
      <c r="H69" s="811">
        <v>5</v>
      </c>
      <c r="I69" s="811">
        <v>9</v>
      </c>
      <c r="J69" s="811">
        <v>1</v>
      </c>
      <c r="K69" s="811">
        <v>2</v>
      </c>
      <c r="L69" s="811">
        <v>2</v>
      </c>
      <c r="M69" s="811">
        <v>5</v>
      </c>
      <c r="N69" s="811">
        <v>0</v>
      </c>
      <c r="O69" s="811">
        <v>97</v>
      </c>
      <c r="P69" s="81">
        <v>46.519083969465647</v>
      </c>
      <c r="Q69" s="81">
        <v>45.5</v>
      </c>
    </row>
    <row r="70" spans="1:17" s="817" customFormat="1" ht="12.75" customHeight="1">
      <c r="A70" s="815"/>
      <c r="B70" s="815"/>
      <c r="C70" s="816" t="s">
        <v>1844</v>
      </c>
      <c r="D70" s="811">
        <v>230</v>
      </c>
      <c r="E70" s="811">
        <v>6</v>
      </c>
      <c r="F70" s="811">
        <v>4</v>
      </c>
      <c r="G70" s="811">
        <v>10</v>
      </c>
      <c r="H70" s="811">
        <v>5</v>
      </c>
      <c r="I70" s="811">
        <v>12</v>
      </c>
      <c r="J70" s="811">
        <v>5</v>
      </c>
      <c r="K70" s="811">
        <v>6</v>
      </c>
      <c r="L70" s="811">
        <v>3</v>
      </c>
      <c r="M70" s="811">
        <v>10</v>
      </c>
      <c r="N70" s="811">
        <v>2</v>
      </c>
      <c r="O70" s="811">
        <v>167</v>
      </c>
      <c r="P70" s="81">
        <v>46.96521739130435</v>
      </c>
      <c r="Q70" s="81">
        <v>45.733333333333334</v>
      </c>
    </row>
    <row r="71" spans="1:17" ht="18" customHeight="1">
      <c r="A71" s="809" t="s">
        <v>1750</v>
      </c>
      <c r="C71" s="814"/>
      <c r="D71" s="811">
        <v>688</v>
      </c>
      <c r="E71" s="811">
        <v>15</v>
      </c>
      <c r="F71" s="811">
        <v>22</v>
      </c>
      <c r="G71" s="811">
        <v>29</v>
      </c>
      <c r="H71" s="811">
        <v>26</v>
      </c>
      <c r="I71" s="811">
        <v>33</v>
      </c>
      <c r="J71" s="811">
        <v>21</v>
      </c>
      <c r="K71" s="811">
        <v>22</v>
      </c>
      <c r="L71" s="811">
        <v>18</v>
      </c>
      <c r="M71" s="811">
        <v>42</v>
      </c>
      <c r="N71" s="811">
        <v>21</v>
      </c>
      <c r="O71" s="811">
        <v>439</v>
      </c>
      <c r="P71" s="81">
        <v>49.327034883720927</v>
      </c>
      <c r="Q71" s="81">
        <v>48.916666666666664</v>
      </c>
    </row>
    <row r="72" spans="1:17" ht="18" customHeight="1">
      <c r="A72" s="809" t="s">
        <v>862</v>
      </c>
      <c r="C72" s="814"/>
      <c r="P72" s="81"/>
      <c r="Q72" s="81"/>
    </row>
    <row r="73" spans="1:17" ht="18" customHeight="1">
      <c r="B73" s="809" t="s">
        <v>344</v>
      </c>
      <c r="C73" s="814"/>
      <c r="P73" s="81"/>
      <c r="Q73" s="81"/>
    </row>
    <row r="74" spans="1:17" ht="12.75" customHeight="1">
      <c r="C74" s="814" t="s">
        <v>1838</v>
      </c>
      <c r="D74" s="811">
        <v>829</v>
      </c>
      <c r="E74" s="811">
        <v>62</v>
      </c>
      <c r="F74" s="811">
        <v>64</v>
      </c>
      <c r="G74" s="811">
        <v>73</v>
      </c>
      <c r="H74" s="811">
        <v>44</v>
      </c>
      <c r="I74" s="811">
        <v>79</v>
      </c>
      <c r="J74" s="811">
        <v>59</v>
      </c>
      <c r="K74" s="811">
        <v>63</v>
      </c>
      <c r="L74" s="811">
        <v>45</v>
      </c>
      <c r="M74" s="811">
        <v>46</v>
      </c>
      <c r="N74" s="811">
        <v>64</v>
      </c>
      <c r="O74" s="811">
        <v>230</v>
      </c>
      <c r="P74" s="81">
        <v>57.336550060313634</v>
      </c>
      <c r="Q74" s="81">
        <v>57.468253968253968</v>
      </c>
    </row>
    <row r="75" spans="1:17" ht="12.75" customHeight="1">
      <c r="C75" s="814" t="s">
        <v>1839</v>
      </c>
      <c r="D75" s="811">
        <v>338</v>
      </c>
      <c r="E75" s="811">
        <v>22</v>
      </c>
      <c r="F75" s="811">
        <v>27</v>
      </c>
      <c r="G75" s="811">
        <v>26</v>
      </c>
      <c r="H75" s="811">
        <v>25</v>
      </c>
      <c r="I75" s="811">
        <v>25</v>
      </c>
      <c r="J75" s="811">
        <v>34</v>
      </c>
      <c r="K75" s="811">
        <v>29</v>
      </c>
      <c r="L75" s="811">
        <v>19</v>
      </c>
      <c r="M75" s="811">
        <v>15</v>
      </c>
      <c r="N75" s="811">
        <v>26</v>
      </c>
      <c r="O75" s="811">
        <v>90</v>
      </c>
      <c r="P75" s="81">
        <v>57.488165680473372</v>
      </c>
      <c r="Q75" s="81">
        <v>57.655172413793103</v>
      </c>
    </row>
    <row r="76" spans="1:17" ht="21.75" customHeight="1">
      <c r="C76" s="814" t="s">
        <v>1840</v>
      </c>
      <c r="D76" s="811">
        <v>261</v>
      </c>
      <c r="E76" s="811">
        <v>4</v>
      </c>
      <c r="F76" s="811">
        <v>8</v>
      </c>
      <c r="G76" s="811">
        <v>4</v>
      </c>
      <c r="H76" s="811">
        <v>7</v>
      </c>
      <c r="I76" s="811">
        <v>11</v>
      </c>
      <c r="J76" s="811">
        <v>6</v>
      </c>
      <c r="K76" s="811">
        <v>8</v>
      </c>
      <c r="L76" s="811">
        <v>5</v>
      </c>
      <c r="M76" s="811">
        <v>7</v>
      </c>
      <c r="N76" s="811">
        <v>8</v>
      </c>
      <c r="O76" s="811">
        <v>193</v>
      </c>
      <c r="P76" s="81">
        <v>48.961685823754792</v>
      </c>
      <c r="Q76" s="81">
        <v>48.35</v>
      </c>
    </row>
    <row r="77" spans="1:17" ht="12.75" customHeight="1">
      <c r="C77" s="814" t="s">
        <v>684</v>
      </c>
      <c r="D77" s="811">
        <v>2347</v>
      </c>
      <c r="E77" s="811">
        <v>13</v>
      </c>
      <c r="F77" s="811">
        <v>15</v>
      </c>
      <c r="G77" s="811">
        <v>18</v>
      </c>
      <c r="H77" s="811">
        <v>24</v>
      </c>
      <c r="I77" s="811">
        <v>21</v>
      </c>
      <c r="J77" s="811">
        <v>36</v>
      </c>
      <c r="K77" s="811">
        <v>39</v>
      </c>
      <c r="L77" s="811">
        <v>36</v>
      </c>
      <c r="M77" s="811">
        <v>64</v>
      </c>
      <c r="N77" s="811">
        <v>64</v>
      </c>
      <c r="O77" s="811">
        <v>2017</v>
      </c>
      <c r="P77" s="81">
        <v>47.404345973583297</v>
      </c>
      <c r="Q77" s="81">
        <v>46.75874125874126</v>
      </c>
    </row>
    <row r="78" spans="1:17" ht="12.75" customHeight="1">
      <c r="C78" s="814" t="s">
        <v>685</v>
      </c>
      <c r="D78" s="811">
        <v>686</v>
      </c>
      <c r="E78" s="811">
        <v>3</v>
      </c>
      <c r="F78" s="811">
        <v>2</v>
      </c>
      <c r="G78" s="811">
        <v>5</v>
      </c>
      <c r="H78" s="811">
        <v>5</v>
      </c>
      <c r="I78" s="811">
        <v>10</v>
      </c>
      <c r="J78" s="811">
        <v>12</v>
      </c>
      <c r="K78" s="811">
        <v>16</v>
      </c>
      <c r="L78" s="811">
        <v>13</v>
      </c>
      <c r="M78" s="811">
        <v>10</v>
      </c>
      <c r="N78" s="811">
        <v>22</v>
      </c>
      <c r="O78" s="811">
        <v>588</v>
      </c>
      <c r="P78" s="81">
        <v>46.967930029154516</v>
      </c>
      <c r="Q78" s="81">
        <v>46.319148936170215</v>
      </c>
    </row>
    <row r="79" spans="1:17" s="817" customFormat="1" ht="12.75" customHeight="1">
      <c r="A79" s="815"/>
      <c r="B79" s="815"/>
      <c r="C79" s="816" t="s">
        <v>1844</v>
      </c>
      <c r="D79" s="811">
        <v>4461</v>
      </c>
      <c r="E79" s="811">
        <v>104</v>
      </c>
      <c r="F79" s="811">
        <v>116</v>
      </c>
      <c r="G79" s="811">
        <v>126</v>
      </c>
      <c r="H79" s="811">
        <v>105</v>
      </c>
      <c r="I79" s="811">
        <v>146</v>
      </c>
      <c r="J79" s="811">
        <v>147</v>
      </c>
      <c r="K79" s="811">
        <v>155</v>
      </c>
      <c r="L79" s="811">
        <v>118</v>
      </c>
      <c r="M79" s="811">
        <v>142</v>
      </c>
      <c r="N79" s="811">
        <v>184</v>
      </c>
      <c r="O79" s="811">
        <v>3118</v>
      </c>
      <c r="P79" s="81">
        <v>50.038108047522975</v>
      </c>
      <c r="Q79" s="81">
        <v>49.464673913043477</v>
      </c>
    </row>
    <row r="80" spans="1:17" ht="18" customHeight="1">
      <c r="B80" s="809" t="s">
        <v>689</v>
      </c>
      <c r="C80" s="814"/>
      <c r="P80" s="81"/>
      <c r="Q80" s="81"/>
    </row>
    <row r="81" spans="1:17" ht="12.75" customHeight="1">
      <c r="C81" s="814" t="s">
        <v>1845</v>
      </c>
      <c r="D81" s="811">
        <v>21</v>
      </c>
      <c r="E81" s="811">
        <v>2</v>
      </c>
      <c r="F81" s="811">
        <v>1</v>
      </c>
      <c r="G81" s="811">
        <v>0</v>
      </c>
      <c r="H81" s="811">
        <v>2</v>
      </c>
      <c r="I81" s="811">
        <v>0</v>
      </c>
      <c r="J81" s="811">
        <v>1</v>
      </c>
      <c r="K81" s="811">
        <v>0</v>
      </c>
      <c r="L81" s="811">
        <v>4</v>
      </c>
      <c r="M81" s="811">
        <v>2</v>
      </c>
      <c r="N81" s="811">
        <v>0</v>
      </c>
      <c r="O81" s="811">
        <v>9</v>
      </c>
      <c r="P81" s="81">
        <v>53.666666666666664</v>
      </c>
      <c r="Q81" s="81">
        <v>55.75</v>
      </c>
    </row>
    <row r="82" spans="1:17" ht="12.75" customHeight="1">
      <c r="C82" s="814" t="s">
        <v>1846</v>
      </c>
      <c r="D82" s="811">
        <v>7</v>
      </c>
      <c r="E82" s="811">
        <v>0</v>
      </c>
      <c r="F82" s="811">
        <v>0</v>
      </c>
      <c r="G82" s="811">
        <v>1</v>
      </c>
      <c r="H82" s="811">
        <v>0</v>
      </c>
      <c r="I82" s="811">
        <v>0</v>
      </c>
      <c r="J82" s="811">
        <v>0</v>
      </c>
      <c r="K82" s="811">
        <v>0</v>
      </c>
      <c r="L82" s="811">
        <v>1</v>
      </c>
      <c r="M82" s="811">
        <v>1</v>
      </c>
      <c r="N82" s="811">
        <v>0</v>
      </c>
      <c r="O82" s="811">
        <v>4</v>
      </c>
      <c r="P82" s="81">
        <v>54</v>
      </c>
      <c r="Q82" s="81">
        <v>51.5</v>
      </c>
    </row>
    <row r="83" spans="1:17" ht="12.75" customHeight="1">
      <c r="C83" s="814" t="s">
        <v>1865</v>
      </c>
      <c r="D83" s="811">
        <v>2</v>
      </c>
      <c r="E83" s="811">
        <v>0</v>
      </c>
      <c r="F83" s="811">
        <v>0</v>
      </c>
      <c r="G83" s="811">
        <v>0</v>
      </c>
      <c r="H83" s="811">
        <v>0</v>
      </c>
      <c r="I83" s="811">
        <v>0</v>
      </c>
      <c r="J83" s="811">
        <v>0</v>
      </c>
      <c r="K83" s="811">
        <v>1</v>
      </c>
      <c r="L83" s="811">
        <v>0</v>
      </c>
      <c r="M83" s="811">
        <v>0</v>
      </c>
      <c r="N83" s="811">
        <v>0</v>
      </c>
      <c r="O83" s="811">
        <v>1</v>
      </c>
      <c r="P83" s="81">
        <v>51.5</v>
      </c>
      <c r="Q83" s="81">
        <v>45</v>
      </c>
    </row>
    <row r="84" spans="1:17" ht="12.75" customHeight="1">
      <c r="C84" s="814" t="s">
        <v>1866</v>
      </c>
      <c r="D84" s="811">
        <v>3</v>
      </c>
      <c r="E84" s="811">
        <v>0</v>
      </c>
      <c r="F84" s="811">
        <v>0</v>
      </c>
      <c r="G84" s="811">
        <v>0</v>
      </c>
      <c r="H84" s="811">
        <v>0</v>
      </c>
      <c r="I84" s="811">
        <v>0</v>
      </c>
      <c r="J84" s="811">
        <v>0</v>
      </c>
      <c r="K84" s="811">
        <v>0</v>
      </c>
      <c r="L84" s="811">
        <v>0</v>
      </c>
      <c r="M84" s="811">
        <v>0</v>
      </c>
      <c r="N84" s="811">
        <v>0</v>
      </c>
      <c r="O84" s="811">
        <v>3</v>
      </c>
      <c r="P84" s="81">
        <v>45.333333333333336</v>
      </c>
      <c r="Q84" s="81">
        <v>46.5</v>
      </c>
    </row>
    <row r="85" spans="1:17" ht="12.75" customHeight="1">
      <c r="C85" s="814" t="s">
        <v>1848</v>
      </c>
      <c r="D85" s="811">
        <v>1</v>
      </c>
      <c r="E85" s="811">
        <v>0</v>
      </c>
      <c r="F85" s="811">
        <v>0</v>
      </c>
      <c r="G85" s="811">
        <v>0</v>
      </c>
      <c r="H85" s="811">
        <v>0</v>
      </c>
      <c r="I85" s="811">
        <v>0</v>
      </c>
      <c r="J85" s="811">
        <v>0</v>
      </c>
      <c r="K85" s="811">
        <v>0</v>
      </c>
      <c r="L85" s="811">
        <v>0</v>
      </c>
      <c r="M85" s="811">
        <v>0</v>
      </c>
      <c r="N85" s="811">
        <v>0</v>
      </c>
      <c r="O85" s="811">
        <v>1</v>
      </c>
      <c r="P85" s="819" t="s">
        <v>974</v>
      </c>
      <c r="Q85" s="819" t="s">
        <v>974</v>
      </c>
    </row>
    <row r="86" spans="1:17" s="817" customFormat="1" ht="12.75" customHeight="1">
      <c r="A86" s="815"/>
      <c r="B86" s="815"/>
      <c r="C86" s="816" t="s">
        <v>1844</v>
      </c>
      <c r="D86" s="811">
        <v>34</v>
      </c>
      <c r="E86" s="811">
        <v>2</v>
      </c>
      <c r="F86" s="811">
        <v>1</v>
      </c>
      <c r="G86" s="811">
        <v>1</v>
      </c>
      <c r="H86" s="811">
        <v>2</v>
      </c>
      <c r="I86" s="811">
        <v>0</v>
      </c>
      <c r="J86" s="811">
        <v>1</v>
      </c>
      <c r="K86" s="811">
        <v>1</v>
      </c>
      <c r="L86" s="811">
        <v>5</v>
      </c>
      <c r="M86" s="811">
        <v>3</v>
      </c>
      <c r="N86" s="811">
        <v>0</v>
      </c>
      <c r="O86" s="811">
        <v>18</v>
      </c>
      <c r="P86" s="81">
        <v>52.676470588235297</v>
      </c>
      <c r="Q86" s="81">
        <v>51.666666666666664</v>
      </c>
    </row>
    <row r="87" spans="1:17" ht="18" customHeight="1">
      <c r="A87" s="826"/>
      <c r="B87" s="826" t="s">
        <v>699</v>
      </c>
      <c r="C87" s="814"/>
      <c r="P87" s="81"/>
      <c r="Q87" s="81"/>
    </row>
    <row r="88" spans="1:17" ht="21.75" customHeight="1">
      <c r="A88" s="826"/>
      <c r="B88" s="826"/>
      <c r="C88" s="814" t="s">
        <v>1921</v>
      </c>
      <c r="D88" s="811">
        <v>487</v>
      </c>
      <c r="E88" s="811">
        <v>7</v>
      </c>
      <c r="F88" s="811">
        <v>15</v>
      </c>
      <c r="G88" s="811">
        <v>13</v>
      </c>
      <c r="H88" s="811">
        <v>15</v>
      </c>
      <c r="I88" s="811">
        <v>14</v>
      </c>
      <c r="J88" s="811">
        <v>18</v>
      </c>
      <c r="K88" s="811">
        <v>9</v>
      </c>
      <c r="L88" s="811">
        <v>12</v>
      </c>
      <c r="M88" s="811">
        <v>11</v>
      </c>
      <c r="N88" s="811">
        <v>19</v>
      </c>
      <c r="O88" s="811">
        <v>354</v>
      </c>
      <c r="P88" s="81">
        <v>48.336755646817245</v>
      </c>
      <c r="Q88" s="81">
        <v>47.59375</v>
      </c>
    </row>
    <row r="89" spans="1:17" ht="21.75" customHeight="1">
      <c r="A89" s="826"/>
      <c r="B89" s="826"/>
      <c r="C89" s="814" t="s">
        <v>1852</v>
      </c>
      <c r="D89" s="811">
        <v>823</v>
      </c>
      <c r="E89" s="811">
        <v>24</v>
      </c>
      <c r="F89" s="811">
        <v>24</v>
      </c>
      <c r="G89" s="811">
        <v>28</v>
      </c>
      <c r="H89" s="811">
        <v>35</v>
      </c>
      <c r="I89" s="811">
        <v>32</v>
      </c>
      <c r="J89" s="811">
        <v>29</v>
      </c>
      <c r="K89" s="811">
        <v>23</v>
      </c>
      <c r="L89" s="811">
        <v>32</v>
      </c>
      <c r="M89" s="811">
        <v>28</v>
      </c>
      <c r="N89" s="811">
        <v>37</v>
      </c>
      <c r="O89" s="811">
        <v>531</v>
      </c>
      <c r="P89" s="81">
        <v>49.08262454434994</v>
      </c>
      <c r="Q89" s="81">
        <v>49.625</v>
      </c>
    </row>
    <row r="90" spans="1:17" ht="12.75" customHeight="1">
      <c r="A90" s="826"/>
      <c r="B90" s="826"/>
      <c r="C90" s="814" t="s">
        <v>1854</v>
      </c>
      <c r="D90" s="811">
        <v>97</v>
      </c>
      <c r="E90" s="811">
        <v>3</v>
      </c>
      <c r="F90" s="811">
        <v>1</v>
      </c>
      <c r="G90" s="811">
        <v>4</v>
      </c>
      <c r="H90" s="811">
        <v>6</v>
      </c>
      <c r="I90" s="811">
        <v>5</v>
      </c>
      <c r="J90" s="811">
        <v>4</v>
      </c>
      <c r="K90" s="811">
        <v>2</v>
      </c>
      <c r="L90" s="811">
        <v>4</v>
      </c>
      <c r="M90" s="811">
        <v>4</v>
      </c>
      <c r="N90" s="811">
        <v>3</v>
      </c>
      <c r="O90" s="811">
        <v>61</v>
      </c>
      <c r="P90" s="81">
        <v>48.989690721649481</v>
      </c>
      <c r="Q90" s="81">
        <v>49.166666666666664</v>
      </c>
    </row>
    <row r="91" spans="1:17" s="817" customFormat="1" ht="12.75" customHeight="1">
      <c r="A91" s="827"/>
      <c r="B91" s="827"/>
      <c r="C91" s="816" t="s">
        <v>1844</v>
      </c>
      <c r="D91" s="811">
        <v>1407</v>
      </c>
      <c r="E91" s="811">
        <v>34</v>
      </c>
      <c r="F91" s="811">
        <v>40</v>
      </c>
      <c r="G91" s="811">
        <v>45</v>
      </c>
      <c r="H91" s="811">
        <v>56</v>
      </c>
      <c r="I91" s="811">
        <v>51</v>
      </c>
      <c r="J91" s="811">
        <v>51</v>
      </c>
      <c r="K91" s="811">
        <v>34</v>
      </c>
      <c r="L91" s="811">
        <v>48</v>
      </c>
      <c r="M91" s="811">
        <v>43</v>
      </c>
      <c r="N91" s="811">
        <v>59</v>
      </c>
      <c r="O91" s="811">
        <v>946</v>
      </c>
      <c r="P91" s="81">
        <v>48.818052594171995</v>
      </c>
      <c r="Q91" s="81">
        <v>48.688679245283019</v>
      </c>
    </row>
    <row r="92" spans="1:17" s="817" customFormat="1" ht="12.75" customHeight="1">
      <c r="A92" s="827"/>
      <c r="B92" s="827"/>
      <c r="C92" s="828"/>
      <c r="D92" s="811"/>
      <c r="E92" s="811"/>
      <c r="F92" s="811"/>
      <c r="G92" s="811"/>
      <c r="H92" s="811"/>
      <c r="I92" s="811"/>
      <c r="J92" s="811"/>
      <c r="K92" s="811"/>
      <c r="L92" s="811"/>
      <c r="M92" s="811"/>
      <c r="N92" s="811"/>
      <c r="O92" s="811"/>
      <c r="P92" s="81"/>
      <c r="Q92" s="81"/>
    </row>
    <row r="93" spans="1:17" s="817" customFormat="1" ht="12.75" customHeight="1">
      <c r="A93" s="815"/>
      <c r="B93" s="815"/>
      <c r="C93" s="821"/>
      <c r="D93" s="811"/>
      <c r="E93" s="811"/>
      <c r="F93" s="811"/>
      <c r="G93" s="811"/>
      <c r="H93" s="811"/>
      <c r="I93" s="811"/>
      <c r="J93" s="811"/>
      <c r="K93" s="811"/>
      <c r="L93" s="811"/>
      <c r="M93" s="811"/>
      <c r="N93" s="811"/>
      <c r="O93" s="811"/>
      <c r="P93" s="81"/>
      <c r="Q93" s="81"/>
    </row>
    <row r="94" spans="1:17" s="817" customFormat="1" ht="12.75" customHeight="1">
      <c r="A94" s="815"/>
      <c r="B94" s="815"/>
      <c r="C94" s="821"/>
      <c r="D94" s="811"/>
      <c r="E94" s="811"/>
      <c r="F94" s="811"/>
      <c r="G94" s="811"/>
      <c r="H94" s="811"/>
      <c r="I94" s="811"/>
      <c r="J94" s="811"/>
      <c r="K94" s="811"/>
      <c r="L94" s="811"/>
      <c r="M94" s="811"/>
      <c r="N94" s="811"/>
      <c r="O94" s="811"/>
      <c r="P94" s="81"/>
      <c r="Q94" s="81"/>
    </row>
    <row r="95" spans="1:17" s="817" customFormat="1" ht="12.75" customHeight="1">
      <c r="A95" s="815"/>
      <c r="B95" s="815"/>
      <c r="C95" s="821"/>
      <c r="D95" s="811"/>
      <c r="E95" s="811"/>
      <c r="F95" s="811"/>
      <c r="G95" s="811"/>
      <c r="H95" s="811"/>
      <c r="I95" s="811"/>
      <c r="J95" s="811"/>
      <c r="K95" s="811"/>
      <c r="L95" s="811"/>
      <c r="M95" s="811"/>
      <c r="N95" s="811"/>
      <c r="O95" s="811"/>
      <c r="P95" s="81"/>
      <c r="Q95" s="81"/>
    </row>
    <row r="96" spans="1:17" s="817" customFormat="1" ht="12.75" customHeight="1">
      <c r="A96" s="815"/>
      <c r="B96" s="815"/>
      <c r="C96" s="821"/>
      <c r="D96" s="811"/>
      <c r="E96" s="811"/>
      <c r="F96" s="811"/>
      <c r="G96" s="811"/>
      <c r="H96" s="811"/>
      <c r="I96" s="811"/>
      <c r="J96" s="811"/>
      <c r="K96" s="811"/>
      <c r="L96" s="811"/>
      <c r="M96" s="811"/>
      <c r="N96" s="811"/>
      <c r="O96" s="811"/>
      <c r="P96" s="81"/>
      <c r="Q96" s="81"/>
    </row>
    <row r="97" spans="1:17" s="54" customFormat="1" ht="10.5" customHeight="1">
      <c r="A97" s="264" t="s">
        <v>127</v>
      </c>
      <c r="C97" s="822"/>
      <c r="D97" s="823"/>
      <c r="E97" s="823"/>
      <c r="F97" s="823"/>
      <c r="G97" s="823"/>
      <c r="H97" s="823"/>
      <c r="I97" s="823"/>
      <c r="J97" s="823"/>
      <c r="K97" s="823"/>
      <c r="L97" s="823"/>
      <c r="M97" s="823"/>
      <c r="N97" s="823"/>
      <c r="O97" s="823"/>
      <c r="P97" s="81"/>
      <c r="Q97" s="81"/>
    </row>
    <row r="98" spans="1:17" s="44" customFormat="1" ht="9.9499999999999993" customHeight="1">
      <c r="A98" s="264" t="s">
        <v>804</v>
      </c>
      <c r="B98" s="403"/>
      <c r="C98" s="403"/>
      <c r="D98" s="403"/>
      <c r="E98" s="403"/>
      <c r="F98" s="403"/>
      <c r="G98" s="403"/>
      <c r="H98" s="403"/>
      <c r="I98" s="403"/>
      <c r="J98" s="403"/>
      <c r="K98" s="403"/>
      <c r="L98" s="403"/>
      <c r="M98" s="137"/>
      <c r="N98" s="137"/>
      <c r="O98" s="137"/>
      <c r="P98" s="137"/>
      <c r="Q98" s="137"/>
    </row>
    <row r="99" spans="1:17" ht="9.9499999999999993" customHeight="1">
      <c r="A99" s="264" t="s">
        <v>606</v>
      </c>
      <c r="B99" s="403"/>
      <c r="C99" s="403"/>
      <c r="D99" s="403"/>
      <c r="E99" s="403"/>
      <c r="F99" s="403"/>
      <c r="G99" s="403"/>
      <c r="H99" s="403"/>
      <c r="I99" s="403"/>
      <c r="J99" s="403"/>
      <c r="K99" s="403"/>
      <c r="L99" s="403"/>
      <c r="M99" s="137"/>
      <c r="N99" s="137"/>
      <c r="O99" s="137"/>
      <c r="P99" s="137"/>
      <c r="Q99" s="137"/>
    </row>
    <row r="100" spans="1:17" s="44" customFormat="1" ht="9" customHeight="1">
      <c r="B100" s="809"/>
      <c r="C100" s="815"/>
      <c r="D100" s="811"/>
      <c r="E100" s="811"/>
      <c r="F100" s="811"/>
      <c r="G100" s="811"/>
      <c r="H100" s="811"/>
      <c r="I100" s="811"/>
      <c r="J100" s="811"/>
      <c r="K100" s="811"/>
      <c r="L100" s="811"/>
      <c r="M100" s="811"/>
      <c r="N100" s="811"/>
      <c r="O100" s="811"/>
      <c r="P100" s="81"/>
      <c r="Q100" s="81"/>
    </row>
    <row r="101" spans="1:17" s="817" customFormat="1" ht="9" customHeight="1">
      <c r="A101" s="809" t="s">
        <v>53</v>
      </c>
      <c r="B101" s="815"/>
      <c r="C101" s="821"/>
      <c r="D101" s="824"/>
      <c r="E101" s="824"/>
      <c r="F101" s="824"/>
      <c r="G101" s="824"/>
      <c r="H101" s="824"/>
      <c r="I101" s="824"/>
      <c r="J101" s="824"/>
      <c r="K101" s="824"/>
      <c r="L101" s="824"/>
      <c r="M101" s="824"/>
      <c r="N101" s="824"/>
      <c r="O101" s="824"/>
      <c r="P101" s="81"/>
      <c r="Q101" s="81"/>
    </row>
    <row r="102" spans="1:17" s="137" customFormat="1" ht="11.25" customHeight="1">
      <c r="A102" s="812"/>
      <c r="C102" s="825"/>
      <c r="D102" s="399" t="s">
        <v>1920</v>
      </c>
      <c r="E102" s="813"/>
      <c r="F102" s="813"/>
      <c r="G102" s="813"/>
      <c r="H102" s="813"/>
      <c r="I102" s="813"/>
      <c r="J102" s="813"/>
      <c r="K102" s="813"/>
      <c r="L102" s="813"/>
      <c r="M102" s="813"/>
      <c r="N102" s="813"/>
      <c r="O102" s="813"/>
      <c r="P102" s="819"/>
      <c r="Q102" s="819"/>
    </row>
    <row r="103" spans="1:17" s="137" customFormat="1" ht="9" customHeight="1">
      <c r="A103" s="812"/>
      <c r="C103" s="825"/>
      <c r="D103" s="399"/>
      <c r="E103" s="813"/>
      <c r="F103" s="813"/>
      <c r="G103" s="813"/>
      <c r="H103" s="813"/>
      <c r="I103" s="813"/>
      <c r="J103" s="813"/>
      <c r="K103" s="813"/>
      <c r="L103" s="813"/>
      <c r="M103" s="813"/>
      <c r="N103" s="813"/>
      <c r="O103" s="813"/>
      <c r="P103" s="819"/>
      <c r="Q103" s="819"/>
    </row>
    <row r="104" spans="1:17" ht="9" customHeight="1">
      <c r="A104" s="826"/>
      <c r="B104" s="826" t="s">
        <v>706</v>
      </c>
      <c r="C104" s="814"/>
      <c r="P104" s="81"/>
      <c r="Q104" s="81"/>
    </row>
    <row r="105" spans="1:17" ht="12.75" customHeight="1">
      <c r="A105" s="826"/>
      <c r="B105" s="826"/>
      <c r="C105" s="820" t="s">
        <v>1922</v>
      </c>
      <c r="D105" s="811">
        <v>221</v>
      </c>
      <c r="E105" s="811">
        <v>3</v>
      </c>
      <c r="F105" s="811">
        <v>9</v>
      </c>
      <c r="G105" s="811">
        <v>2</v>
      </c>
      <c r="H105" s="811">
        <v>12</v>
      </c>
      <c r="I105" s="811">
        <v>5</v>
      </c>
      <c r="J105" s="811">
        <v>6</v>
      </c>
      <c r="K105" s="811">
        <v>8</v>
      </c>
      <c r="L105" s="811">
        <v>8</v>
      </c>
      <c r="M105" s="811">
        <v>6</v>
      </c>
      <c r="N105" s="811">
        <v>9</v>
      </c>
      <c r="O105" s="811">
        <v>153</v>
      </c>
      <c r="P105" s="81">
        <v>48.9683257918552</v>
      </c>
      <c r="Q105" s="81">
        <v>48.15</v>
      </c>
    </row>
    <row r="106" spans="1:17" ht="12.75" customHeight="1">
      <c r="A106" s="826"/>
      <c r="B106" s="826"/>
      <c r="C106" s="814" t="s">
        <v>1856</v>
      </c>
      <c r="D106" s="811">
        <v>4</v>
      </c>
      <c r="E106" s="811">
        <v>0</v>
      </c>
      <c r="F106" s="811">
        <v>0</v>
      </c>
      <c r="G106" s="811">
        <v>1</v>
      </c>
      <c r="H106" s="811">
        <v>0</v>
      </c>
      <c r="I106" s="811">
        <v>0</v>
      </c>
      <c r="J106" s="811">
        <v>0</v>
      </c>
      <c r="K106" s="811">
        <v>1</v>
      </c>
      <c r="L106" s="811">
        <v>0</v>
      </c>
      <c r="M106" s="811">
        <v>0</v>
      </c>
      <c r="N106" s="811">
        <v>0</v>
      </c>
      <c r="O106" s="811">
        <v>2</v>
      </c>
      <c r="P106" s="81">
        <v>52.25</v>
      </c>
      <c r="Q106" s="81">
        <v>54</v>
      </c>
    </row>
    <row r="107" spans="1:17" ht="12.75" customHeight="1">
      <c r="A107" s="826"/>
      <c r="B107" s="826"/>
      <c r="C107" s="814" t="s">
        <v>1857</v>
      </c>
      <c r="D107" s="811">
        <v>21</v>
      </c>
      <c r="E107" s="811">
        <v>1</v>
      </c>
      <c r="F107" s="811">
        <v>0</v>
      </c>
      <c r="G107" s="811">
        <v>0</v>
      </c>
      <c r="H107" s="811">
        <v>2</v>
      </c>
      <c r="I107" s="811">
        <v>1</v>
      </c>
      <c r="J107" s="811">
        <v>0</v>
      </c>
      <c r="K107" s="811">
        <v>0</v>
      </c>
      <c r="L107" s="811">
        <v>0</v>
      </c>
      <c r="M107" s="811">
        <v>1</v>
      </c>
      <c r="N107" s="811">
        <v>1</v>
      </c>
      <c r="O107" s="811">
        <v>15</v>
      </c>
      <c r="P107" s="81">
        <v>50.238095238095241</v>
      </c>
      <c r="Q107" s="81">
        <v>48.625</v>
      </c>
    </row>
    <row r="108" spans="1:17" ht="21.75" customHeight="1">
      <c r="A108" s="826"/>
      <c r="B108" s="826"/>
      <c r="C108" s="814" t="s">
        <v>1859</v>
      </c>
      <c r="D108" s="811">
        <v>168</v>
      </c>
      <c r="E108" s="811">
        <v>3</v>
      </c>
      <c r="F108" s="811">
        <v>5</v>
      </c>
      <c r="G108" s="811">
        <v>5</v>
      </c>
      <c r="H108" s="811">
        <v>8</v>
      </c>
      <c r="I108" s="811">
        <v>1</v>
      </c>
      <c r="J108" s="811">
        <v>4</v>
      </c>
      <c r="K108" s="811">
        <v>2</v>
      </c>
      <c r="L108" s="811">
        <v>5</v>
      </c>
      <c r="M108" s="811">
        <v>8</v>
      </c>
      <c r="N108" s="811">
        <v>3</v>
      </c>
      <c r="O108" s="811">
        <v>124</v>
      </c>
      <c r="P108" s="81">
        <v>47.63095238095238</v>
      </c>
      <c r="Q108" s="81">
        <v>47.166666666666664</v>
      </c>
    </row>
    <row r="109" spans="1:17" s="817" customFormat="1" ht="12.75" customHeight="1">
      <c r="A109" s="827"/>
      <c r="B109" s="827"/>
      <c r="C109" s="816" t="s">
        <v>1844</v>
      </c>
      <c r="D109" s="811">
        <v>414</v>
      </c>
      <c r="E109" s="811">
        <v>7</v>
      </c>
      <c r="F109" s="811">
        <v>14</v>
      </c>
      <c r="G109" s="811">
        <v>8</v>
      </c>
      <c r="H109" s="811">
        <v>22</v>
      </c>
      <c r="I109" s="811">
        <v>7</v>
      </c>
      <c r="J109" s="811">
        <v>10</v>
      </c>
      <c r="K109" s="811">
        <v>11</v>
      </c>
      <c r="L109" s="811">
        <v>13</v>
      </c>
      <c r="M109" s="811">
        <v>15</v>
      </c>
      <c r="N109" s="811">
        <v>13</v>
      </c>
      <c r="O109" s="811">
        <v>294</v>
      </c>
      <c r="P109" s="81">
        <v>48.521739130434781</v>
      </c>
      <c r="Q109" s="81">
        <v>47.782608695652172</v>
      </c>
    </row>
    <row r="110" spans="1:17" ht="18" customHeight="1">
      <c r="A110" s="1579" t="s">
        <v>1923</v>
      </c>
      <c r="B110" s="1579"/>
      <c r="C110" s="1580"/>
      <c r="D110" s="811">
        <v>6316</v>
      </c>
      <c r="E110" s="811">
        <v>147</v>
      </c>
      <c r="F110" s="811">
        <v>171</v>
      </c>
      <c r="G110" s="811">
        <v>180</v>
      </c>
      <c r="H110" s="811">
        <v>185</v>
      </c>
      <c r="I110" s="811">
        <v>204</v>
      </c>
      <c r="J110" s="811">
        <v>209</v>
      </c>
      <c r="K110" s="811">
        <v>201</v>
      </c>
      <c r="L110" s="811">
        <v>184</v>
      </c>
      <c r="M110" s="811">
        <v>203</v>
      </c>
      <c r="N110" s="811">
        <v>256</v>
      </c>
      <c r="O110" s="811">
        <v>4376</v>
      </c>
      <c r="P110" s="81">
        <v>49.681127295756809</v>
      </c>
      <c r="Q110" s="81">
        <v>49.188524590163937</v>
      </c>
    </row>
    <row r="111" spans="1:17" ht="18" customHeight="1">
      <c r="A111" s="826" t="s">
        <v>513</v>
      </c>
      <c r="B111" s="826"/>
      <c r="C111" s="814"/>
      <c r="P111" s="81"/>
      <c r="Q111" s="81"/>
    </row>
    <row r="112" spans="1:17" ht="18" customHeight="1">
      <c r="A112" s="826"/>
      <c r="B112" s="826" t="s">
        <v>344</v>
      </c>
      <c r="C112" s="814"/>
      <c r="P112" s="81"/>
      <c r="Q112" s="81"/>
    </row>
    <row r="113" spans="1:17" ht="12.75" customHeight="1">
      <c r="A113" s="826"/>
      <c r="B113" s="826"/>
      <c r="C113" s="814" t="s">
        <v>1838</v>
      </c>
      <c r="D113" s="811">
        <v>904</v>
      </c>
      <c r="E113" s="811">
        <v>65</v>
      </c>
      <c r="F113" s="811">
        <v>65</v>
      </c>
      <c r="G113" s="811">
        <v>63</v>
      </c>
      <c r="H113" s="811">
        <v>73</v>
      </c>
      <c r="I113" s="811">
        <v>73</v>
      </c>
      <c r="J113" s="811">
        <v>57</v>
      </c>
      <c r="K113" s="811">
        <v>70</v>
      </c>
      <c r="L113" s="811">
        <v>72</v>
      </c>
      <c r="M113" s="811">
        <v>70</v>
      </c>
      <c r="N113" s="811">
        <v>49</v>
      </c>
      <c r="O113" s="811">
        <v>247</v>
      </c>
      <c r="P113" s="81">
        <v>57.336283185840706</v>
      </c>
      <c r="Q113" s="81">
        <v>57.2</v>
      </c>
    </row>
    <row r="114" spans="1:17" ht="12.75" customHeight="1">
      <c r="A114" s="826"/>
      <c r="B114" s="826"/>
      <c r="C114" s="814" t="s">
        <v>1839</v>
      </c>
      <c r="D114" s="811">
        <v>725</v>
      </c>
      <c r="E114" s="811">
        <v>46</v>
      </c>
      <c r="F114" s="811">
        <v>52</v>
      </c>
      <c r="G114" s="811">
        <v>48</v>
      </c>
      <c r="H114" s="811">
        <v>54</v>
      </c>
      <c r="I114" s="811">
        <v>47</v>
      </c>
      <c r="J114" s="811">
        <v>68</v>
      </c>
      <c r="K114" s="811">
        <v>47</v>
      </c>
      <c r="L114" s="811">
        <v>56</v>
      </c>
      <c r="M114" s="811">
        <v>48</v>
      </c>
      <c r="N114" s="811">
        <v>50</v>
      </c>
      <c r="O114" s="811">
        <v>209</v>
      </c>
      <c r="P114" s="81">
        <v>57.106206896551726</v>
      </c>
      <c r="Q114" s="81">
        <v>56.991071428571431</v>
      </c>
    </row>
    <row r="115" spans="1:17" ht="21.75" customHeight="1">
      <c r="A115" s="826"/>
      <c r="B115" s="826"/>
      <c r="C115" s="814" t="s">
        <v>1840</v>
      </c>
      <c r="D115" s="811">
        <v>42</v>
      </c>
      <c r="E115" s="811">
        <v>1</v>
      </c>
      <c r="F115" s="811">
        <v>2</v>
      </c>
      <c r="G115" s="811">
        <v>3</v>
      </c>
      <c r="H115" s="811">
        <v>3</v>
      </c>
      <c r="I115" s="811">
        <v>2</v>
      </c>
      <c r="J115" s="811">
        <v>2</v>
      </c>
      <c r="K115" s="811">
        <v>1</v>
      </c>
      <c r="L115" s="811">
        <v>1</v>
      </c>
      <c r="M115" s="811">
        <v>1</v>
      </c>
      <c r="N115" s="811">
        <v>2</v>
      </c>
      <c r="O115" s="811">
        <v>24</v>
      </c>
      <c r="P115" s="81">
        <v>53.80952380952381</v>
      </c>
      <c r="Q115" s="81">
        <v>52.5</v>
      </c>
    </row>
    <row r="116" spans="1:17" ht="12.75" customHeight="1">
      <c r="A116" s="826"/>
      <c r="B116" s="826"/>
      <c r="C116" s="814" t="s">
        <v>684</v>
      </c>
      <c r="D116" s="811">
        <v>1995</v>
      </c>
      <c r="E116" s="811">
        <v>11</v>
      </c>
      <c r="F116" s="811">
        <v>18</v>
      </c>
      <c r="G116" s="811">
        <v>20</v>
      </c>
      <c r="H116" s="811">
        <v>18</v>
      </c>
      <c r="I116" s="811">
        <v>31</v>
      </c>
      <c r="J116" s="811">
        <v>37</v>
      </c>
      <c r="K116" s="811">
        <v>33</v>
      </c>
      <c r="L116" s="811">
        <v>50</v>
      </c>
      <c r="M116" s="811">
        <v>59</v>
      </c>
      <c r="N116" s="811">
        <v>76</v>
      </c>
      <c r="O116" s="811">
        <v>1642</v>
      </c>
      <c r="P116" s="81">
        <v>48.595989974937346</v>
      </c>
      <c r="Q116" s="81">
        <v>47.919847328244273</v>
      </c>
    </row>
    <row r="117" spans="1:17" ht="12.75" customHeight="1">
      <c r="A117" s="826"/>
      <c r="B117" s="826"/>
      <c r="C117" s="814" t="s">
        <v>685</v>
      </c>
      <c r="D117" s="811">
        <v>1058</v>
      </c>
      <c r="E117" s="811">
        <v>2</v>
      </c>
      <c r="F117" s="811">
        <v>1</v>
      </c>
      <c r="G117" s="811">
        <v>3</v>
      </c>
      <c r="H117" s="811">
        <v>1</v>
      </c>
      <c r="I117" s="811">
        <v>3</v>
      </c>
      <c r="J117" s="811">
        <v>6</v>
      </c>
      <c r="K117" s="811">
        <v>11</v>
      </c>
      <c r="L117" s="811">
        <v>9</v>
      </c>
      <c r="M117" s="811">
        <v>9</v>
      </c>
      <c r="N117" s="811">
        <v>21</v>
      </c>
      <c r="O117" s="811">
        <v>992</v>
      </c>
      <c r="P117" s="81">
        <v>45.739130434782609</v>
      </c>
      <c r="Q117" s="81">
        <v>45</v>
      </c>
    </row>
    <row r="118" spans="1:17" s="817" customFormat="1" ht="12.75" customHeight="1">
      <c r="A118" s="827"/>
      <c r="B118" s="827"/>
      <c r="C118" s="816" t="s">
        <v>1844</v>
      </c>
      <c r="D118" s="811">
        <v>4724</v>
      </c>
      <c r="E118" s="811">
        <v>125</v>
      </c>
      <c r="F118" s="811">
        <v>138</v>
      </c>
      <c r="G118" s="811">
        <v>137</v>
      </c>
      <c r="H118" s="811">
        <v>149</v>
      </c>
      <c r="I118" s="811">
        <v>156</v>
      </c>
      <c r="J118" s="811">
        <v>170</v>
      </c>
      <c r="K118" s="811">
        <v>162</v>
      </c>
      <c r="L118" s="811">
        <v>188</v>
      </c>
      <c r="M118" s="811">
        <v>187</v>
      </c>
      <c r="N118" s="811">
        <v>198</v>
      </c>
      <c r="O118" s="811">
        <v>3114</v>
      </c>
      <c r="P118" s="81">
        <v>50.9811600338696</v>
      </c>
      <c r="Q118" s="81">
        <v>50.545871559633028</v>
      </c>
    </row>
    <row r="119" spans="1:17" ht="18" customHeight="1">
      <c r="A119" s="826"/>
      <c r="B119" s="826" t="s">
        <v>689</v>
      </c>
      <c r="C119" s="814"/>
      <c r="P119" s="81"/>
      <c r="Q119" s="81"/>
    </row>
    <row r="120" spans="1:17" ht="12.75" customHeight="1">
      <c r="A120" s="826"/>
      <c r="B120" s="826"/>
      <c r="C120" s="814" t="s">
        <v>1845</v>
      </c>
      <c r="D120" s="811">
        <v>15</v>
      </c>
      <c r="E120" s="811">
        <v>3</v>
      </c>
      <c r="F120" s="811">
        <v>1</v>
      </c>
      <c r="G120" s="811">
        <v>1</v>
      </c>
      <c r="H120" s="811">
        <v>1</v>
      </c>
      <c r="I120" s="811">
        <v>0</v>
      </c>
      <c r="J120" s="811">
        <v>1</v>
      </c>
      <c r="K120" s="811">
        <v>0</v>
      </c>
      <c r="L120" s="811">
        <v>3</v>
      </c>
      <c r="M120" s="811">
        <v>0</v>
      </c>
      <c r="N120" s="811">
        <v>2</v>
      </c>
      <c r="O120" s="811">
        <v>3</v>
      </c>
      <c r="P120" s="81">
        <v>56.4</v>
      </c>
      <c r="Q120" s="81">
        <v>56.833333333333336</v>
      </c>
    </row>
    <row r="121" spans="1:17" ht="12.75" customHeight="1">
      <c r="A121" s="826"/>
      <c r="B121" s="826"/>
      <c r="C121" s="814" t="s">
        <v>1846</v>
      </c>
      <c r="D121" s="811">
        <v>2</v>
      </c>
      <c r="E121" s="818" t="s">
        <v>974</v>
      </c>
      <c r="F121" s="818" t="s">
        <v>974</v>
      </c>
      <c r="G121" s="818" t="s">
        <v>974</v>
      </c>
      <c r="H121" s="818" t="s">
        <v>974</v>
      </c>
      <c r="I121" s="818" t="s">
        <v>974</v>
      </c>
      <c r="J121" s="818" t="s">
        <v>974</v>
      </c>
      <c r="K121" s="818" t="s">
        <v>974</v>
      </c>
      <c r="L121" s="818" t="s">
        <v>974</v>
      </c>
      <c r="M121" s="818" t="s">
        <v>974</v>
      </c>
      <c r="N121" s="818" t="s">
        <v>974</v>
      </c>
      <c r="O121" s="811">
        <v>0</v>
      </c>
      <c r="P121" s="81">
        <v>63.5</v>
      </c>
      <c r="Q121" s="81">
        <v>63</v>
      </c>
    </row>
    <row r="122" spans="1:17" ht="12.75" customHeight="1">
      <c r="A122" s="826"/>
      <c r="B122" s="826"/>
      <c r="C122" s="814" t="s">
        <v>1847</v>
      </c>
      <c r="D122" s="811">
        <v>8</v>
      </c>
      <c r="E122" s="811">
        <v>1</v>
      </c>
      <c r="F122" s="811">
        <v>2</v>
      </c>
      <c r="G122" s="811">
        <v>4</v>
      </c>
      <c r="H122" s="811">
        <v>0</v>
      </c>
      <c r="I122" s="811">
        <v>0</v>
      </c>
      <c r="J122" s="811">
        <v>0</v>
      </c>
      <c r="K122" s="811">
        <v>1</v>
      </c>
      <c r="L122" s="811">
        <v>0</v>
      </c>
      <c r="M122" s="811">
        <v>0</v>
      </c>
      <c r="N122" s="811">
        <v>0</v>
      </c>
      <c r="O122" s="811">
        <v>0</v>
      </c>
      <c r="P122" s="81">
        <v>62</v>
      </c>
      <c r="Q122" s="81">
        <v>61.75</v>
      </c>
    </row>
    <row r="123" spans="1:17" ht="12.75" customHeight="1">
      <c r="A123" s="826"/>
      <c r="B123" s="826"/>
      <c r="C123" s="814" t="s">
        <v>1865</v>
      </c>
      <c r="D123" s="811">
        <v>2</v>
      </c>
      <c r="E123" s="811">
        <v>0</v>
      </c>
      <c r="F123" s="811">
        <v>0</v>
      </c>
      <c r="G123" s="811">
        <v>0</v>
      </c>
      <c r="H123" s="811">
        <v>0</v>
      </c>
      <c r="I123" s="811">
        <v>0</v>
      </c>
      <c r="J123" s="811">
        <v>0</v>
      </c>
      <c r="K123" s="811">
        <v>0</v>
      </c>
      <c r="L123" s="811">
        <v>0</v>
      </c>
      <c r="M123" s="811">
        <v>0</v>
      </c>
      <c r="N123" s="811">
        <v>0</v>
      </c>
      <c r="O123" s="811">
        <v>2</v>
      </c>
      <c r="P123" s="81">
        <v>37</v>
      </c>
      <c r="Q123" s="81">
        <v>30</v>
      </c>
    </row>
    <row r="124" spans="1:17" ht="12.75" customHeight="1">
      <c r="A124" s="826"/>
      <c r="B124" s="826"/>
      <c r="C124" s="814" t="s">
        <v>1848</v>
      </c>
      <c r="D124" s="811">
        <v>5</v>
      </c>
      <c r="E124" s="818" t="s">
        <v>974</v>
      </c>
      <c r="F124" s="818" t="s">
        <v>974</v>
      </c>
      <c r="G124" s="818" t="s">
        <v>974</v>
      </c>
      <c r="H124" s="818" t="s">
        <v>974</v>
      </c>
      <c r="I124" s="818" t="s">
        <v>974</v>
      </c>
      <c r="J124" s="818" t="s">
        <v>974</v>
      </c>
      <c r="K124" s="818" t="s">
        <v>974</v>
      </c>
      <c r="L124" s="818" t="s">
        <v>974</v>
      </c>
      <c r="M124" s="818" t="s">
        <v>974</v>
      </c>
      <c r="N124" s="818" t="s">
        <v>974</v>
      </c>
      <c r="O124" s="811">
        <v>4</v>
      </c>
      <c r="P124" s="81">
        <v>47.2</v>
      </c>
      <c r="Q124" s="81">
        <v>45.5</v>
      </c>
    </row>
    <row r="125" spans="1:17" s="817" customFormat="1" ht="12.75" customHeight="1">
      <c r="A125" s="827"/>
      <c r="B125" s="827"/>
      <c r="C125" s="816" t="s">
        <v>1844</v>
      </c>
      <c r="D125" s="811">
        <v>32</v>
      </c>
      <c r="E125" s="811">
        <v>5</v>
      </c>
      <c r="F125" s="811">
        <v>4</v>
      </c>
      <c r="G125" s="811">
        <v>6</v>
      </c>
      <c r="H125" s="811">
        <v>1</v>
      </c>
      <c r="I125" s="811">
        <v>0</v>
      </c>
      <c r="J125" s="811">
        <v>1</v>
      </c>
      <c r="K125" s="811">
        <v>1</v>
      </c>
      <c r="L125" s="811">
        <v>3</v>
      </c>
      <c r="M125" s="811">
        <v>0</v>
      </c>
      <c r="N125" s="811">
        <v>2</v>
      </c>
      <c r="O125" s="811">
        <v>9</v>
      </c>
      <c r="P125" s="81">
        <v>55.59375</v>
      </c>
      <c r="Q125" s="81">
        <v>59</v>
      </c>
    </row>
    <row r="126" spans="1:17" ht="18" customHeight="1">
      <c r="A126" s="826"/>
      <c r="B126" s="826" t="s">
        <v>699</v>
      </c>
      <c r="C126" s="814"/>
      <c r="P126" s="81"/>
      <c r="Q126" s="81"/>
    </row>
    <row r="127" spans="1:17" ht="21.75" customHeight="1">
      <c r="A127" s="826"/>
      <c r="B127" s="826"/>
      <c r="C127" s="814" t="s">
        <v>1921</v>
      </c>
      <c r="D127" s="811">
        <v>1555</v>
      </c>
      <c r="E127" s="811">
        <v>38</v>
      </c>
      <c r="F127" s="811">
        <v>31</v>
      </c>
      <c r="G127" s="811">
        <v>38</v>
      </c>
      <c r="H127" s="811">
        <v>30</v>
      </c>
      <c r="I127" s="811">
        <v>42</v>
      </c>
      <c r="J127" s="811">
        <v>37</v>
      </c>
      <c r="K127" s="811">
        <v>41</v>
      </c>
      <c r="L127" s="811">
        <v>50</v>
      </c>
      <c r="M127" s="811">
        <v>47</v>
      </c>
      <c r="N127" s="811">
        <v>50</v>
      </c>
      <c r="O127" s="811">
        <v>1151</v>
      </c>
      <c r="P127" s="81">
        <v>48.83151125401929</v>
      </c>
      <c r="Q127" s="81">
        <v>48.1484375</v>
      </c>
    </row>
    <row r="128" spans="1:17" ht="21.75" customHeight="1">
      <c r="A128" s="826"/>
      <c r="B128" s="826"/>
      <c r="C128" s="814" t="s">
        <v>1852</v>
      </c>
      <c r="D128" s="811">
        <v>2110</v>
      </c>
      <c r="E128" s="811">
        <v>55</v>
      </c>
      <c r="F128" s="811">
        <v>70</v>
      </c>
      <c r="G128" s="811">
        <v>91</v>
      </c>
      <c r="H128" s="811">
        <v>76</v>
      </c>
      <c r="I128" s="811">
        <v>72</v>
      </c>
      <c r="J128" s="811">
        <v>83</v>
      </c>
      <c r="K128" s="811">
        <v>71</v>
      </c>
      <c r="L128" s="811">
        <v>86</v>
      </c>
      <c r="M128" s="811">
        <v>68</v>
      </c>
      <c r="N128" s="811">
        <v>75</v>
      </c>
      <c r="O128" s="811">
        <v>1363</v>
      </c>
      <c r="P128" s="81">
        <v>50.662085308056874</v>
      </c>
      <c r="Q128" s="81">
        <v>50.640776699029125</v>
      </c>
    </row>
    <row r="129" spans="1:17" ht="12.75" customHeight="1">
      <c r="A129" s="826"/>
      <c r="B129" s="826"/>
      <c r="C129" s="814" t="s">
        <v>1854</v>
      </c>
      <c r="D129" s="811">
        <v>215</v>
      </c>
      <c r="E129" s="811">
        <v>3</v>
      </c>
      <c r="F129" s="811">
        <v>4</v>
      </c>
      <c r="G129" s="811">
        <v>5</v>
      </c>
      <c r="H129" s="811">
        <v>9</v>
      </c>
      <c r="I129" s="811">
        <v>9</v>
      </c>
      <c r="J129" s="811">
        <v>13</v>
      </c>
      <c r="K129" s="811">
        <v>9</v>
      </c>
      <c r="L129" s="811">
        <v>14</v>
      </c>
      <c r="M129" s="811">
        <v>8</v>
      </c>
      <c r="N129" s="811">
        <v>7</v>
      </c>
      <c r="O129" s="811">
        <v>134</v>
      </c>
      <c r="P129" s="81">
        <v>49.520930232558136</v>
      </c>
      <c r="Q129" s="81">
        <v>50.625</v>
      </c>
    </row>
    <row r="130" spans="1:17" s="817" customFormat="1" ht="12.75" customHeight="1">
      <c r="A130" s="827"/>
      <c r="B130" s="827"/>
      <c r="C130" s="816" t="s">
        <v>1844</v>
      </c>
      <c r="D130" s="811">
        <v>3880</v>
      </c>
      <c r="E130" s="811">
        <v>96</v>
      </c>
      <c r="F130" s="811">
        <v>105</v>
      </c>
      <c r="G130" s="811">
        <v>134</v>
      </c>
      <c r="H130" s="811">
        <v>115</v>
      </c>
      <c r="I130" s="811">
        <v>123</v>
      </c>
      <c r="J130" s="811">
        <v>133</v>
      </c>
      <c r="K130" s="811">
        <v>121</v>
      </c>
      <c r="L130" s="811">
        <v>150</v>
      </c>
      <c r="M130" s="811">
        <v>123</v>
      </c>
      <c r="N130" s="811">
        <v>132</v>
      </c>
      <c r="O130" s="811">
        <v>2648</v>
      </c>
      <c r="P130" s="81">
        <v>49.865206185567011</v>
      </c>
      <c r="Q130" s="81">
        <v>49.666666666666664</v>
      </c>
    </row>
    <row r="131" spans="1:17" ht="18" customHeight="1">
      <c r="B131" s="809" t="s">
        <v>706</v>
      </c>
      <c r="C131" s="814"/>
      <c r="P131" s="81"/>
      <c r="Q131" s="81"/>
    </row>
    <row r="132" spans="1:17" ht="12.75" customHeight="1">
      <c r="C132" s="820" t="s">
        <v>1922</v>
      </c>
      <c r="D132" s="811">
        <v>235</v>
      </c>
      <c r="E132" s="811">
        <v>8</v>
      </c>
      <c r="F132" s="811">
        <v>5</v>
      </c>
      <c r="G132" s="811">
        <v>10</v>
      </c>
      <c r="H132" s="811">
        <v>5</v>
      </c>
      <c r="I132" s="811">
        <v>10</v>
      </c>
      <c r="J132" s="811">
        <v>9</v>
      </c>
      <c r="K132" s="811">
        <v>9</v>
      </c>
      <c r="L132" s="811">
        <v>6</v>
      </c>
      <c r="M132" s="811">
        <v>4</v>
      </c>
      <c r="N132" s="811">
        <v>7</v>
      </c>
      <c r="O132" s="811">
        <v>162</v>
      </c>
      <c r="P132" s="81">
        <v>48.931914893617019</v>
      </c>
      <c r="Q132" s="81">
        <v>46.9</v>
      </c>
    </row>
    <row r="133" spans="1:17" ht="12.75" customHeight="1">
      <c r="C133" s="814" t="s">
        <v>1856</v>
      </c>
      <c r="D133" s="811">
        <v>1</v>
      </c>
      <c r="E133" s="811">
        <v>0</v>
      </c>
      <c r="F133" s="811">
        <v>0</v>
      </c>
      <c r="G133" s="811">
        <v>0</v>
      </c>
      <c r="H133" s="811">
        <v>0</v>
      </c>
      <c r="I133" s="811">
        <v>0</v>
      </c>
      <c r="J133" s="811">
        <v>0</v>
      </c>
      <c r="K133" s="811">
        <v>0</v>
      </c>
      <c r="L133" s="811">
        <v>0</v>
      </c>
      <c r="M133" s="811">
        <v>0</v>
      </c>
      <c r="N133" s="811">
        <v>0</v>
      </c>
      <c r="O133" s="811">
        <v>1</v>
      </c>
      <c r="P133" s="819" t="s">
        <v>974</v>
      </c>
      <c r="Q133" s="819" t="s">
        <v>974</v>
      </c>
    </row>
    <row r="134" spans="1:17" ht="12.75" customHeight="1">
      <c r="C134" s="814" t="s">
        <v>1857</v>
      </c>
      <c r="D134" s="811">
        <v>13</v>
      </c>
      <c r="E134" s="811">
        <v>1</v>
      </c>
      <c r="F134" s="811">
        <v>2</v>
      </c>
      <c r="G134" s="811">
        <v>1</v>
      </c>
      <c r="H134" s="811">
        <v>0</v>
      </c>
      <c r="I134" s="811">
        <v>0</v>
      </c>
      <c r="J134" s="811">
        <v>0</v>
      </c>
      <c r="K134" s="811">
        <v>0</v>
      </c>
      <c r="L134" s="811">
        <v>2</v>
      </c>
      <c r="M134" s="811">
        <v>1</v>
      </c>
      <c r="N134" s="811">
        <v>1</v>
      </c>
      <c r="O134" s="811">
        <v>5</v>
      </c>
      <c r="P134" s="81">
        <v>54.153846153846153</v>
      </c>
      <c r="Q134" s="81">
        <v>55.5</v>
      </c>
    </row>
    <row r="135" spans="1:17" ht="21.75" customHeight="1">
      <c r="C135" s="814" t="s">
        <v>1859</v>
      </c>
      <c r="D135" s="811">
        <v>106</v>
      </c>
      <c r="E135" s="811">
        <v>2</v>
      </c>
      <c r="F135" s="811">
        <v>1</v>
      </c>
      <c r="G135" s="811">
        <v>3</v>
      </c>
      <c r="H135" s="811">
        <v>1</v>
      </c>
      <c r="I135" s="811">
        <v>2</v>
      </c>
      <c r="J135" s="811">
        <v>1</v>
      </c>
      <c r="K135" s="811">
        <v>3</v>
      </c>
      <c r="L135" s="811">
        <v>2</v>
      </c>
      <c r="M135" s="811">
        <v>3</v>
      </c>
      <c r="N135" s="811">
        <v>4</v>
      </c>
      <c r="O135" s="811">
        <v>84</v>
      </c>
      <c r="P135" s="81">
        <v>47.29245283018868</v>
      </c>
      <c r="Q135" s="81">
        <v>46.833333333333336</v>
      </c>
    </row>
    <row r="136" spans="1:17" s="817" customFormat="1" ht="12.75" customHeight="1">
      <c r="A136" s="815"/>
      <c r="B136" s="815"/>
      <c r="C136" s="816" t="s">
        <v>1844</v>
      </c>
      <c r="D136" s="811">
        <v>355</v>
      </c>
      <c r="E136" s="811">
        <v>11</v>
      </c>
      <c r="F136" s="811">
        <v>8</v>
      </c>
      <c r="G136" s="811">
        <v>14</v>
      </c>
      <c r="H136" s="811">
        <v>6</v>
      </c>
      <c r="I136" s="811">
        <v>12</v>
      </c>
      <c r="J136" s="811">
        <v>10</v>
      </c>
      <c r="K136" s="811">
        <v>12</v>
      </c>
      <c r="L136" s="811">
        <v>10</v>
      </c>
      <c r="M136" s="811">
        <v>8</v>
      </c>
      <c r="N136" s="811">
        <v>12</v>
      </c>
      <c r="O136" s="811">
        <v>252</v>
      </c>
      <c r="P136" s="81">
        <v>48.591549295774648</v>
      </c>
      <c r="Q136" s="81">
        <v>47.1</v>
      </c>
    </row>
    <row r="137" spans="1:17" ht="18" customHeight="1">
      <c r="A137" s="809" t="s">
        <v>1757</v>
      </c>
      <c r="C137" s="814"/>
      <c r="D137" s="811">
        <v>8991</v>
      </c>
      <c r="E137" s="811">
        <v>237</v>
      </c>
      <c r="F137" s="811">
        <v>255</v>
      </c>
      <c r="G137" s="811">
        <v>291</v>
      </c>
      <c r="H137" s="811">
        <v>271</v>
      </c>
      <c r="I137" s="811">
        <v>291</v>
      </c>
      <c r="J137" s="811">
        <v>314</v>
      </c>
      <c r="K137" s="811">
        <v>296</v>
      </c>
      <c r="L137" s="811">
        <v>351</v>
      </c>
      <c r="M137" s="811">
        <v>318</v>
      </c>
      <c r="N137" s="811">
        <v>344</v>
      </c>
      <c r="O137" s="811">
        <v>6023</v>
      </c>
      <c r="P137" s="81">
        <v>50.42164386608831</v>
      </c>
      <c r="Q137" s="81">
        <v>50.087871287128714</v>
      </c>
    </row>
    <row r="138" spans="1:17" s="817" customFormat="1" ht="9" customHeight="1">
      <c r="A138" s="815"/>
      <c r="B138" s="815"/>
      <c r="C138" s="821"/>
      <c r="D138" s="824"/>
      <c r="E138" s="824"/>
      <c r="F138" s="824"/>
      <c r="G138" s="824"/>
      <c r="H138" s="824"/>
      <c r="I138" s="824"/>
      <c r="J138" s="824"/>
      <c r="K138" s="824"/>
      <c r="L138" s="824"/>
      <c r="M138" s="824"/>
      <c r="N138" s="824"/>
      <c r="O138" s="824"/>
      <c r="P138" s="81"/>
      <c r="Q138" s="81"/>
    </row>
    <row r="139" spans="1:17" s="817" customFormat="1" ht="9" customHeight="1">
      <c r="A139" s="815"/>
      <c r="B139" s="815"/>
      <c r="C139" s="821"/>
      <c r="D139" s="824"/>
      <c r="E139" s="824"/>
      <c r="F139" s="824"/>
      <c r="G139" s="824"/>
      <c r="H139" s="824"/>
      <c r="I139" s="824"/>
      <c r="J139" s="824"/>
      <c r="K139" s="824"/>
      <c r="L139" s="824"/>
      <c r="M139" s="824"/>
      <c r="N139" s="824"/>
      <c r="O139" s="824"/>
      <c r="P139" s="81"/>
      <c r="Q139" s="81"/>
    </row>
    <row r="140" spans="1:17" s="817" customFormat="1" ht="9" customHeight="1">
      <c r="A140" s="815"/>
      <c r="B140" s="815"/>
      <c r="C140" s="821"/>
      <c r="D140" s="824"/>
      <c r="E140" s="824"/>
      <c r="F140" s="824"/>
      <c r="G140" s="824"/>
      <c r="H140" s="824"/>
      <c r="I140" s="824"/>
      <c r="J140" s="824"/>
      <c r="K140" s="824"/>
      <c r="L140" s="824"/>
      <c r="M140" s="824"/>
      <c r="N140" s="824"/>
      <c r="O140" s="824"/>
      <c r="P140" s="81"/>
      <c r="Q140" s="81"/>
    </row>
    <row r="141" spans="1:17" s="817" customFormat="1" ht="9" customHeight="1">
      <c r="A141" s="815"/>
      <c r="B141" s="815"/>
      <c r="C141" s="821"/>
      <c r="D141" s="824"/>
      <c r="E141" s="824"/>
      <c r="F141" s="824"/>
      <c r="G141" s="824"/>
      <c r="H141" s="824"/>
      <c r="I141" s="824"/>
      <c r="J141" s="824"/>
      <c r="K141" s="824"/>
      <c r="L141" s="824"/>
      <c r="M141" s="824"/>
      <c r="N141" s="824"/>
      <c r="O141" s="824"/>
      <c r="P141" s="81"/>
      <c r="Q141" s="81"/>
    </row>
    <row r="142" spans="1:17" s="54" customFormat="1" ht="17.25" customHeight="1">
      <c r="A142" s="264" t="s">
        <v>127</v>
      </c>
      <c r="C142" s="822"/>
      <c r="D142" s="823"/>
      <c r="E142" s="823"/>
      <c r="F142" s="823"/>
      <c r="G142" s="823"/>
      <c r="H142" s="823"/>
      <c r="I142" s="823"/>
      <c r="J142" s="823"/>
      <c r="K142" s="823"/>
      <c r="L142" s="823"/>
      <c r="M142" s="823"/>
      <c r="N142" s="823"/>
      <c r="O142" s="823"/>
      <c r="P142" s="81"/>
      <c r="Q142" s="81"/>
    </row>
    <row r="143" spans="1:17" s="44" customFormat="1" ht="9.9499999999999993" customHeight="1">
      <c r="A143" s="264" t="s">
        <v>804</v>
      </c>
      <c r="B143" s="403"/>
      <c r="C143" s="403"/>
      <c r="D143" s="403"/>
      <c r="E143" s="403"/>
      <c r="F143" s="403"/>
      <c r="G143" s="403"/>
      <c r="H143" s="403"/>
      <c r="I143" s="403"/>
      <c r="J143" s="403"/>
      <c r="K143" s="403"/>
      <c r="L143" s="403"/>
      <c r="M143" s="137"/>
      <c r="N143" s="137"/>
      <c r="O143" s="137"/>
      <c r="P143" s="137"/>
      <c r="Q143" s="137"/>
    </row>
    <row r="144" spans="1:17" ht="9.9499999999999993" customHeight="1">
      <c r="A144" s="264" t="s">
        <v>606</v>
      </c>
      <c r="B144" s="403"/>
      <c r="C144" s="403"/>
      <c r="D144" s="403"/>
      <c r="E144" s="403"/>
      <c r="F144" s="403"/>
      <c r="G144" s="403"/>
      <c r="H144" s="403"/>
      <c r="I144" s="403"/>
      <c r="J144" s="403"/>
      <c r="K144" s="403"/>
      <c r="L144" s="403"/>
      <c r="M144" s="137"/>
      <c r="N144" s="137"/>
      <c r="O144" s="137"/>
      <c r="P144" s="137"/>
      <c r="Q144" s="137"/>
    </row>
    <row r="145" spans="1:17" s="44" customFormat="1" ht="9" customHeight="1">
      <c r="B145" s="809"/>
      <c r="C145" s="815"/>
      <c r="D145" s="811"/>
      <c r="E145" s="811"/>
      <c r="F145" s="811"/>
      <c r="G145" s="811"/>
      <c r="H145" s="811"/>
      <c r="I145" s="811"/>
      <c r="J145" s="811"/>
      <c r="K145" s="811"/>
      <c r="L145" s="811"/>
      <c r="M145" s="811"/>
      <c r="N145" s="811"/>
      <c r="O145" s="811"/>
      <c r="P145" s="81"/>
      <c r="Q145" s="81"/>
    </row>
    <row r="146" spans="1:17" s="817" customFormat="1" ht="9" customHeight="1">
      <c r="A146" s="809" t="s">
        <v>53</v>
      </c>
      <c r="B146" s="815"/>
      <c r="C146" s="821"/>
      <c r="D146" s="824"/>
      <c r="E146" s="824"/>
      <c r="F146" s="824"/>
      <c r="G146" s="824"/>
      <c r="H146" s="824"/>
      <c r="I146" s="824"/>
      <c r="J146" s="824"/>
      <c r="K146" s="824"/>
      <c r="L146" s="824"/>
      <c r="M146" s="824"/>
      <c r="N146" s="824"/>
      <c r="O146" s="824"/>
      <c r="P146" s="81"/>
      <c r="Q146" s="81"/>
    </row>
    <row r="147" spans="1:17" s="137" customFormat="1" ht="11.25" customHeight="1">
      <c r="A147" s="812"/>
      <c r="C147" s="825"/>
      <c r="D147" s="399" t="s">
        <v>1920</v>
      </c>
      <c r="E147" s="813"/>
      <c r="F147" s="813"/>
      <c r="G147" s="813"/>
      <c r="H147" s="813"/>
      <c r="I147" s="813"/>
      <c r="J147" s="813"/>
      <c r="K147" s="813"/>
      <c r="L147" s="813"/>
      <c r="M147" s="813"/>
      <c r="N147" s="813"/>
      <c r="O147" s="813"/>
      <c r="P147" s="819"/>
      <c r="Q147" s="819"/>
    </row>
    <row r="148" spans="1:17" s="137" customFormat="1" ht="9" customHeight="1">
      <c r="A148" s="812"/>
      <c r="C148" s="825"/>
      <c r="D148" s="399"/>
      <c r="E148" s="813"/>
      <c r="F148" s="813"/>
      <c r="G148" s="813"/>
      <c r="H148" s="813"/>
      <c r="I148" s="813"/>
      <c r="J148" s="813"/>
      <c r="K148" s="813"/>
      <c r="L148" s="813"/>
      <c r="M148" s="813"/>
      <c r="N148" s="813"/>
      <c r="O148" s="813"/>
      <c r="P148" s="819"/>
      <c r="Q148" s="819"/>
    </row>
    <row r="149" spans="1:17" ht="9" customHeight="1">
      <c r="A149" s="809" t="s">
        <v>523</v>
      </c>
      <c r="C149" s="814"/>
      <c r="P149" s="81"/>
      <c r="Q149" s="81"/>
    </row>
    <row r="150" spans="1:17" ht="18" customHeight="1">
      <c r="B150" s="809" t="s">
        <v>344</v>
      </c>
      <c r="C150" s="814"/>
      <c r="P150" s="81"/>
      <c r="Q150" s="81"/>
    </row>
    <row r="151" spans="1:17" ht="12.75" customHeight="1">
      <c r="C151" s="814" t="s">
        <v>1838</v>
      </c>
      <c r="D151" s="811">
        <v>463</v>
      </c>
      <c r="E151" s="811">
        <v>45</v>
      </c>
      <c r="F151" s="811">
        <v>57</v>
      </c>
      <c r="G151" s="811">
        <v>48</v>
      </c>
      <c r="H151" s="811">
        <v>43</v>
      </c>
      <c r="I151" s="811">
        <v>34</v>
      </c>
      <c r="J151" s="811">
        <v>35</v>
      </c>
      <c r="K151" s="811">
        <v>36</v>
      </c>
      <c r="L151" s="811">
        <v>37</v>
      </c>
      <c r="M151" s="811">
        <v>40</v>
      </c>
      <c r="N151" s="811">
        <v>29</v>
      </c>
      <c r="O151" s="811">
        <v>59</v>
      </c>
      <c r="P151" s="81">
        <v>58.933045356371487</v>
      </c>
      <c r="Q151" s="81">
        <v>58.871428571428574</v>
      </c>
    </row>
    <row r="152" spans="1:17" ht="12.75" customHeight="1">
      <c r="C152" s="814" t="s">
        <v>1839</v>
      </c>
      <c r="D152" s="811">
        <v>381</v>
      </c>
      <c r="E152" s="811">
        <v>25</v>
      </c>
      <c r="F152" s="811">
        <v>25</v>
      </c>
      <c r="G152" s="811">
        <v>34</v>
      </c>
      <c r="H152" s="811">
        <v>45</v>
      </c>
      <c r="I152" s="811">
        <v>37</v>
      </c>
      <c r="J152" s="811">
        <v>25</v>
      </c>
      <c r="K152" s="811">
        <v>27</v>
      </c>
      <c r="L152" s="811">
        <v>29</v>
      </c>
      <c r="M152" s="811">
        <v>26</v>
      </c>
      <c r="N152" s="811">
        <v>30</v>
      </c>
      <c r="O152" s="811">
        <v>78</v>
      </c>
      <c r="P152" s="81">
        <v>57.971128608923884</v>
      </c>
      <c r="Q152" s="81">
        <v>58.02</v>
      </c>
    </row>
    <row r="153" spans="1:17" ht="21.75" customHeight="1">
      <c r="C153" s="814" t="s">
        <v>1840</v>
      </c>
      <c r="D153" s="811">
        <v>429</v>
      </c>
      <c r="E153" s="811">
        <v>7</v>
      </c>
      <c r="F153" s="811">
        <v>3</v>
      </c>
      <c r="G153" s="811">
        <v>6</v>
      </c>
      <c r="H153" s="811">
        <v>8</v>
      </c>
      <c r="I153" s="811">
        <v>11</v>
      </c>
      <c r="J153" s="811">
        <v>13</v>
      </c>
      <c r="K153" s="811">
        <v>12</v>
      </c>
      <c r="L153" s="811">
        <v>24</v>
      </c>
      <c r="M153" s="811">
        <v>13</v>
      </c>
      <c r="N153" s="811">
        <v>16</v>
      </c>
      <c r="O153" s="811">
        <v>316</v>
      </c>
      <c r="P153" s="81">
        <v>50.41958041958042</v>
      </c>
      <c r="Q153" s="81">
        <v>50.020833333333336</v>
      </c>
    </row>
    <row r="154" spans="1:17" ht="12.75" customHeight="1">
      <c r="C154" s="814" t="s">
        <v>684</v>
      </c>
      <c r="D154" s="811">
        <v>882</v>
      </c>
      <c r="E154" s="811">
        <v>3</v>
      </c>
      <c r="F154" s="811">
        <v>5</v>
      </c>
      <c r="G154" s="811">
        <v>7</v>
      </c>
      <c r="H154" s="811">
        <v>3</v>
      </c>
      <c r="I154" s="811">
        <v>13</v>
      </c>
      <c r="J154" s="811">
        <v>17</v>
      </c>
      <c r="K154" s="811">
        <v>21</v>
      </c>
      <c r="L154" s="811">
        <v>35</v>
      </c>
      <c r="M154" s="811">
        <v>39</v>
      </c>
      <c r="N154" s="811">
        <v>53</v>
      </c>
      <c r="O154" s="811">
        <v>686</v>
      </c>
      <c r="P154" s="81">
        <v>49.996598639455783</v>
      </c>
      <c r="Q154" s="81">
        <v>49.442857142857143</v>
      </c>
    </row>
    <row r="155" spans="1:17" ht="12.75" customHeight="1">
      <c r="C155" s="814" t="s">
        <v>685</v>
      </c>
      <c r="D155" s="811">
        <v>490</v>
      </c>
      <c r="E155" s="811">
        <v>2</v>
      </c>
      <c r="F155" s="811">
        <v>2</v>
      </c>
      <c r="G155" s="811">
        <v>4</v>
      </c>
      <c r="H155" s="811">
        <v>4</v>
      </c>
      <c r="I155" s="811">
        <v>5</v>
      </c>
      <c r="J155" s="811">
        <v>6</v>
      </c>
      <c r="K155" s="811">
        <v>6</v>
      </c>
      <c r="L155" s="811">
        <v>9</v>
      </c>
      <c r="M155" s="811">
        <v>17</v>
      </c>
      <c r="N155" s="811">
        <v>15</v>
      </c>
      <c r="O155" s="811">
        <v>420</v>
      </c>
      <c r="P155" s="81">
        <v>48.608163265306125</v>
      </c>
      <c r="Q155" s="81">
        <v>48.282051282051285</v>
      </c>
    </row>
    <row r="156" spans="1:17" s="817" customFormat="1" ht="12.75" customHeight="1">
      <c r="A156" s="815"/>
      <c r="B156" s="815"/>
      <c r="C156" s="816" t="s">
        <v>1844</v>
      </c>
      <c r="D156" s="811">
        <v>2645</v>
      </c>
      <c r="E156" s="811">
        <v>82</v>
      </c>
      <c r="F156" s="811">
        <v>92</v>
      </c>
      <c r="G156" s="811">
        <v>99</v>
      </c>
      <c r="H156" s="811">
        <v>103</v>
      </c>
      <c r="I156" s="811">
        <v>100</v>
      </c>
      <c r="J156" s="811">
        <v>96</v>
      </c>
      <c r="K156" s="811">
        <v>102</v>
      </c>
      <c r="L156" s="811">
        <v>134</v>
      </c>
      <c r="M156" s="811">
        <v>135</v>
      </c>
      <c r="N156" s="811">
        <v>143</v>
      </c>
      <c r="O156" s="811">
        <v>1559</v>
      </c>
      <c r="P156" s="81">
        <v>52.520982986767486</v>
      </c>
      <c r="Q156" s="81">
        <v>52.233108108108105</v>
      </c>
    </row>
    <row r="157" spans="1:17" ht="18" customHeight="1">
      <c r="B157" s="809" t="s">
        <v>689</v>
      </c>
      <c r="C157" s="814"/>
      <c r="P157" s="81"/>
      <c r="Q157" s="81"/>
    </row>
    <row r="158" spans="1:17" ht="12.75" customHeight="1">
      <c r="C158" s="814" t="s">
        <v>1845</v>
      </c>
      <c r="D158" s="811">
        <v>10</v>
      </c>
      <c r="E158" s="811">
        <v>0</v>
      </c>
      <c r="F158" s="811">
        <v>2</v>
      </c>
      <c r="G158" s="811">
        <v>0</v>
      </c>
      <c r="H158" s="811">
        <v>2</v>
      </c>
      <c r="I158" s="811">
        <v>0</v>
      </c>
      <c r="J158" s="811">
        <v>1</v>
      </c>
      <c r="K158" s="811">
        <v>0</v>
      </c>
      <c r="L158" s="811">
        <v>0</v>
      </c>
      <c r="M158" s="811">
        <v>0</v>
      </c>
      <c r="N158" s="811">
        <v>0</v>
      </c>
      <c r="O158" s="811">
        <v>5</v>
      </c>
      <c r="P158" s="81">
        <v>55</v>
      </c>
      <c r="Q158" s="81">
        <v>53</v>
      </c>
    </row>
    <row r="159" spans="1:17" ht="12.75" customHeight="1">
      <c r="C159" s="814" t="s">
        <v>1847</v>
      </c>
      <c r="D159" s="811">
        <v>19</v>
      </c>
      <c r="E159" s="811">
        <v>0</v>
      </c>
      <c r="F159" s="811">
        <v>1</v>
      </c>
      <c r="G159" s="811">
        <v>0</v>
      </c>
      <c r="H159" s="811">
        <v>1</v>
      </c>
      <c r="I159" s="811">
        <v>0</v>
      </c>
      <c r="J159" s="811">
        <v>1</v>
      </c>
      <c r="K159" s="811">
        <v>1</v>
      </c>
      <c r="L159" s="811">
        <v>1</v>
      </c>
      <c r="M159" s="811">
        <v>2</v>
      </c>
      <c r="N159" s="811">
        <v>2</v>
      </c>
      <c r="O159" s="811">
        <v>10</v>
      </c>
      <c r="P159" s="81">
        <v>52.05263157894737</v>
      </c>
      <c r="Q159" s="81">
        <v>51.75</v>
      </c>
    </row>
    <row r="160" spans="1:17" ht="12.75" customHeight="1">
      <c r="C160" s="814" t="s">
        <v>1866</v>
      </c>
      <c r="D160" s="811">
        <v>48</v>
      </c>
      <c r="E160" s="811">
        <v>0</v>
      </c>
      <c r="F160" s="811">
        <v>0</v>
      </c>
      <c r="G160" s="811">
        <v>0</v>
      </c>
      <c r="H160" s="811">
        <v>2</v>
      </c>
      <c r="I160" s="811">
        <v>2</v>
      </c>
      <c r="J160" s="811">
        <v>2</v>
      </c>
      <c r="K160" s="811">
        <v>3</v>
      </c>
      <c r="L160" s="811">
        <v>0</v>
      </c>
      <c r="M160" s="811">
        <v>3</v>
      </c>
      <c r="N160" s="811">
        <v>2</v>
      </c>
      <c r="O160" s="811">
        <v>34</v>
      </c>
      <c r="P160" s="81">
        <v>48.958333333333336</v>
      </c>
      <c r="Q160" s="81">
        <v>50</v>
      </c>
    </row>
    <row r="161" spans="1:17" ht="12.75" customHeight="1">
      <c r="C161" s="814" t="s">
        <v>1848</v>
      </c>
      <c r="D161" s="811">
        <v>12</v>
      </c>
      <c r="E161" s="811">
        <v>0</v>
      </c>
      <c r="F161" s="811">
        <v>1</v>
      </c>
      <c r="G161" s="811">
        <v>0</v>
      </c>
      <c r="H161" s="811">
        <v>1</v>
      </c>
      <c r="I161" s="811">
        <v>0</v>
      </c>
      <c r="J161" s="811">
        <v>1</v>
      </c>
      <c r="K161" s="811">
        <v>2</v>
      </c>
      <c r="L161" s="811">
        <v>0</v>
      </c>
      <c r="M161" s="811">
        <v>1</v>
      </c>
      <c r="N161" s="811">
        <v>0</v>
      </c>
      <c r="O161" s="811">
        <v>6</v>
      </c>
      <c r="P161" s="81">
        <v>52.5</v>
      </c>
      <c r="Q161" s="81">
        <v>53</v>
      </c>
    </row>
    <row r="162" spans="1:17" s="817" customFormat="1" ht="12.75" customHeight="1">
      <c r="A162" s="815"/>
      <c r="B162" s="815"/>
      <c r="C162" s="816" t="s">
        <v>1844</v>
      </c>
      <c r="D162" s="811">
        <v>89</v>
      </c>
      <c r="E162" s="811">
        <v>0</v>
      </c>
      <c r="F162" s="811">
        <v>4</v>
      </c>
      <c r="G162" s="811">
        <v>0</v>
      </c>
      <c r="H162" s="811">
        <v>6</v>
      </c>
      <c r="I162" s="811">
        <v>2</v>
      </c>
      <c r="J162" s="811">
        <v>5</v>
      </c>
      <c r="K162" s="811">
        <v>6</v>
      </c>
      <c r="L162" s="811">
        <v>1</v>
      </c>
      <c r="M162" s="811">
        <v>6</v>
      </c>
      <c r="N162" s="811">
        <v>4</v>
      </c>
      <c r="O162" s="811">
        <v>55</v>
      </c>
      <c r="P162" s="81">
        <v>50.775280898876403</v>
      </c>
      <c r="Q162" s="81">
        <v>51.357142857142854</v>
      </c>
    </row>
    <row r="163" spans="1:17" ht="18" customHeight="1">
      <c r="B163" s="809" t="s">
        <v>699</v>
      </c>
      <c r="C163" s="814"/>
      <c r="P163" s="81"/>
      <c r="Q163" s="81"/>
    </row>
    <row r="164" spans="1:17" ht="21.75" customHeight="1">
      <c r="C164" s="814" t="s">
        <v>1921</v>
      </c>
      <c r="D164" s="811">
        <v>5299</v>
      </c>
      <c r="E164" s="811">
        <v>74</v>
      </c>
      <c r="F164" s="811">
        <v>70</v>
      </c>
      <c r="G164" s="811">
        <v>94</v>
      </c>
      <c r="H164" s="811">
        <v>116</v>
      </c>
      <c r="I164" s="811">
        <v>114</v>
      </c>
      <c r="J164" s="811">
        <v>106</v>
      </c>
      <c r="K164" s="811">
        <v>133</v>
      </c>
      <c r="L164" s="811">
        <v>125</v>
      </c>
      <c r="M164" s="811">
        <v>145</v>
      </c>
      <c r="N164" s="811">
        <v>189</v>
      </c>
      <c r="O164" s="811">
        <v>4133</v>
      </c>
      <c r="P164" s="81">
        <v>48.488582751462538</v>
      </c>
      <c r="Q164" s="81">
        <v>47.527985074626869</v>
      </c>
    </row>
    <row r="165" spans="1:17" ht="21.75" customHeight="1">
      <c r="C165" s="814" t="s">
        <v>1852</v>
      </c>
      <c r="D165" s="811">
        <v>5694</v>
      </c>
      <c r="E165" s="811">
        <v>84</v>
      </c>
      <c r="F165" s="811">
        <v>103</v>
      </c>
      <c r="G165" s="811">
        <v>125</v>
      </c>
      <c r="H165" s="811">
        <v>137</v>
      </c>
      <c r="I165" s="811">
        <v>136</v>
      </c>
      <c r="J165" s="811">
        <v>150</v>
      </c>
      <c r="K165" s="811">
        <v>154</v>
      </c>
      <c r="L165" s="811">
        <v>187</v>
      </c>
      <c r="M165" s="811">
        <v>194</v>
      </c>
      <c r="N165" s="811">
        <v>220</v>
      </c>
      <c r="O165" s="811">
        <v>4204</v>
      </c>
      <c r="P165" s="81">
        <v>48.221285563751316</v>
      </c>
      <c r="Q165" s="81">
        <v>47.907630522088354</v>
      </c>
    </row>
    <row r="166" spans="1:17" ht="12.75" customHeight="1">
      <c r="C166" s="814" t="s">
        <v>1854</v>
      </c>
      <c r="D166" s="811">
        <v>5</v>
      </c>
      <c r="E166" s="811">
        <v>0</v>
      </c>
      <c r="F166" s="811">
        <v>0</v>
      </c>
      <c r="G166" s="811">
        <v>0</v>
      </c>
      <c r="H166" s="811">
        <v>0</v>
      </c>
      <c r="I166" s="811">
        <v>0</v>
      </c>
      <c r="J166" s="811">
        <v>0</v>
      </c>
      <c r="K166" s="811">
        <v>0</v>
      </c>
      <c r="L166" s="811">
        <v>0</v>
      </c>
      <c r="M166" s="811">
        <v>0</v>
      </c>
      <c r="N166" s="811">
        <v>0</v>
      </c>
      <c r="O166" s="811">
        <v>5</v>
      </c>
      <c r="P166" s="81">
        <v>31.8</v>
      </c>
      <c r="Q166" s="81">
        <v>31.5</v>
      </c>
    </row>
    <row r="167" spans="1:17" s="817" customFormat="1" ht="12.75" customHeight="1">
      <c r="A167" s="815"/>
      <c r="B167" s="815"/>
      <c r="C167" s="816" t="s">
        <v>1844</v>
      </c>
      <c r="D167" s="811">
        <v>10998</v>
      </c>
      <c r="E167" s="811">
        <v>158</v>
      </c>
      <c r="F167" s="811">
        <v>173</v>
      </c>
      <c r="G167" s="811">
        <v>219</v>
      </c>
      <c r="H167" s="811">
        <v>253</v>
      </c>
      <c r="I167" s="811">
        <v>250</v>
      </c>
      <c r="J167" s="811">
        <v>256</v>
      </c>
      <c r="K167" s="811">
        <v>287</v>
      </c>
      <c r="L167" s="811">
        <v>312</v>
      </c>
      <c r="M167" s="811">
        <v>339</v>
      </c>
      <c r="N167" s="811">
        <v>409</v>
      </c>
      <c r="O167" s="811">
        <v>8342</v>
      </c>
      <c r="P167" s="81">
        <v>48.342607746863067</v>
      </c>
      <c r="Q167" s="81">
        <v>47.705996131528046</v>
      </c>
    </row>
    <row r="168" spans="1:17" ht="18" customHeight="1">
      <c r="B168" s="809" t="s">
        <v>706</v>
      </c>
      <c r="C168" s="814"/>
      <c r="P168" s="81"/>
      <c r="Q168" s="81"/>
    </row>
    <row r="169" spans="1:17" ht="12.75" customHeight="1">
      <c r="C169" s="820" t="s">
        <v>1922</v>
      </c>
      <c r="D169" s="811">
        <v>3</v>
      </c>
      <c r="E169" s="811">
        <v>0</v>
      </c>
      <c r="F169" s="811">
        <v>0</v>
      </c>
      <c r="G169" s="811">
        <v>0</v>
      </c>
      <c r="H169" s="811">
        <v>0</v>
      </c>
      <c r="I169" s="811">
        <v>0</v>
      </c>
      <c r="J169" s="811">
        <v>0</v>
      </c>
      <c r="K169" s="811">
        <v>0</v>
      </c>
      <c r="L169" s="811">
        <v>0</v>
      </c>
      <c r="M169" s="811">
        <v>1</v>
      </c>
      <c r="N169" s="811">
        <v>0</v>
      </c>
      <c r="O169" s="811">
        <v>2</v>
      </c>
      <c r="P169" s="81">
        <v>48.333333333333336</v>
      </c>
      <c r="Q169" s="81">
        <v>45.5</v>
      </c>
    </row>
    <row r="170" spans="1:17" ht="21.75" customHeight="1">
      <c r="C170" s="814" t="s">
        <v>1859</v>
      </c>
      <c r="D170" s="811">
        <v>9</v>
      </c>
      <c r="E170" s="811">
        <v>0</v>
      </c>
      <c r="F170" s="811">
        <v>1</v>
      </c>
      <c r="G170" s="811">
        <v>0</v>
      </c>
      <c r="H170" s="811">
        <v>0</v>
      </c>
      <c r="I170" s="811">
        <v>0</v>
      </c>
      <c r="J170" s="811">
        <v>0</v>
      </c>
      <c r="K170" s="811">
        <v>1</v>
      </c>
      <c r="L170" s="811">
        <v>1</v>
      </c>
      <c r="M170" s="811">
        <v>0</v>
      </c>
      <c r="N170" s="811">
        <v>1</v>
      </c>
      <c r="O170" s="811">
        <v>5</v>
      </c>
      <c r="P170" s="81">
        <v>47.777777777777779</v>
      </c>
      <c r="Q170" s="81">
        <v>48.5</v>
      </c>
    </row>
    <row r="171" spans="1:17" s="817" customFormat="1" ht="12.75" customHeight="1">
      <c r="A171" s="815"/>
      <c r="B171" s="815"/>
      <c r="C171" s="816" t="s">
        <v>1844</v>
      </c>
      <c r="D171" s="811">
        <v>12</v>
      </c>
      <c r="E171" s="811">
        <v>0</v>
      </c>
      <c r="F171" s="811">
        <v>1</v>
      </c>
      <c r="G171" s="811">
        <v>0</v>
      </c>
      <c r="H171" s="811">
        <v>0</v>
      </c>
      <c r="I171" s="811">
        <v>0</v>
      </c>
      <c r="J171" s="811">
        <v>0</v>
      </c>
      <c r="K171" s="811">
        <v>1</v>
      </c>
      <c r="L171" s="811">
        <v>1</v>
      </c>
      <c r="M171" s="811">
        <v>1</v>
      </c>
      <c r="N171" s="811">
        <v>1</v>
      </c>
      <c r="O171" s="811">
        <v>7</v>
      </c>
      <c r="P171" s="81">
        <v>47.916666666666664</v>
      </c>
      <c r="Q171" s="81">
        <v>46</v>
      </c>
    </row>
    <row r="172" spans="1:17" ht="18" customHeight="1">
      <c r="A172" s="809" t="s">
        <v>1924</v>
      </c>
      <c r="C172" s="814"/>
      <c r="D172" s="811">
        <v>13744</v>
      </c>
      <c r="E172" s="811">
        <v>240</v>
      </c>
      <c r="F172" s="811">
        <v>270</v>
      </c>
      <c r="G172" s="811">
        <v>318</v>
      </c>
      <c r="H172" s="811">
        <v>362</v>
      </c>
      <c r="I172" s="811">
        <v>352</v>
      </c>
      <c r="J172" s="811">
        <v>357</v>
      </c>
      <c r="K172" s="811">
        <v>396</v>
      </c>
      <c r="L172" s="811">
        <v>448</v>
      </c>
      <c r="M172" s="811">
        <v>481</v>
      </c>
      <c r="N172" s="811">
        <v>557</v>
      </c>
      <c r="O172" s="811">
        <v>9963</v>
      </c>
      <c r="P172" s="81">
        <v>49.162107101280561</v>
      </c>
      <c r="Q172" s="81">
        <v>48.702970297029701</v>
      </c>
    </row>
    <row r="173" spans="1:17" ht="27" customHeight="1">
      <c r="A173" s="1579" t="s">
        <v>1868</v>
      </c>
      <c r="B173" s="1579"/>
      <c r="C173" s="1580"/>
      <c r="P173" s="81"/>
      <c r="Q173" s="81"/>
    </row>
    <row r="174" spans="1:17" ht="18" customHeight="1">
      <c r="A174" s="826"/>
      <c r="B174" s="826" t="s">
        <v>344</v>
      </c>
      <c r="C174" s="814"/>
      <c r="P174" s="81"/>
      <c r="Q174" s="81"/>
    </row>
    <row r="175" spans="1:17" ht="12.75" customHeight="1">
      <c r="A175" s="826"/>
      <c r="B175" s="826"/>
      <c r="C175" s="814" t="s">
        <v>1838</v>
      </c>
      <c r="D175" s="811">
        <v>125</v>
      </c>
      <c r="E175" s="811">
        <v>6</v>
      </c>
      <c r="F175" s="811">
        <v>13</v>
      </c>
      <c r="G175" s="811">
        <v>8</v>
      </c>
      <c r="H175" s="811">
        <v>12</v>
      </c>
      <c r="I175" s="811">
        <v>16</v>
      </c>
      <c r="J175" s="811">
        <v>13</v>
      </c>
      <c r="K175" s="811">
        <v>13</v>
      </c>
      <c r="L175" s="811">
        <v>6</v>
      </c>
      <c r="M175" s="811">
        <v>9</v>
      </c>
      <c r="N175" s="811">
        <v>4</v>
      </c>
      <c r="O175" s="811">
        <v>25</v>
      </c>
      <c r="P175" s="81">
        <v>58.271999999999998</v>
      </c>
      <c r="Q175" s="81">
        <v>58.42307692307692</v>
      </c>
    </row>
    <row r="176" spans="1:17" ht="12.75" customHeight="1">
      <c r="A176" s="826"/>
      <c r="B176" s="826"/>
      <c r="C176" s="814" t="s">
        <v>1839</v>
      </c>
      <c r="D176" s="811">
        <v>112</v>
      </c>
      <c r="E176" s="811">
        <v>7</v>
      </c>
      <c r="F176" s="811">
        <v>8</v>
      </c>
      <c r="G176" s="811">
        <v>16</v>
      </c>
      <c r="H176" s="811">
        <v>7</v>
      </c>
      <c r="I176" s="811">
        <v>5</v>
      </c>
      <c r="J176" s="811">
        <v>11</v>
      </c>
      <c r="K176" s="811">
        <v>11</v>
      </c>
      <c r="L176" s="811">
        <v>10</v>
      </c>
      <c r="M176" s="811">
        <v>11</v>
      </c>
      <c r="N176" s="811">
        <v>6</v>
      </c>
      <c r="O176" s="811">
        <v>20</v>
      </c>
      <c r="P176" s="81">
        <v>58.169642857142854</v>
      </c>
      <c r="Q176" s="81">
        <v>57.81818181818182</v>
      </c>
    </row>
    <row r="177" spans="1:17" ht="12.75" customHeight="1">
      <c r="A177" s="826"/>
      <c r="B177" s="826"/>
      <c r="C177" s="814" t="s">
        <v>684</v>
      </c>
      <c r="D177" s="811">
        <v>196</v>
      </c>
      <c r="E177" s="811">
        <v>1</v>
      </c>
      <c r="F177" s="811">
        <v>2</v>
      </c>
      <c r="G177" s="811">
        <v>2</v>
      </c>
      <c r="H177" s="811">
        <v>0</v>
      </c>
      <c r="I177" s="811">
        <v>0</v>
      </c>
      <c r="J177" s="811">
        <v>3</v>
      </c>
      <c r="K177" s="811">
        <v>9</v>
      </c>
      <c r="L177" s="811">
        <v>4</v>
      </c>
      <c r="M177" s="811">
        <v>6</v>
      </c>
      <c r="N177" s="811">
        <v>10</v>
      </c>
      <c r="O177" s="811">
        <v>159</v>
      </c>
      <c r="P177" s="81">
        <v>49.505102040816325</v>
      </c>
      <c r="Q177" s="81">
        <v>49.75</v>
      </c>
    </row>
    <row r="178" spans="1:17" ht="12.75" customHeight="1">
      <c r="A178" s="826"/>
      <c r="B178" s="826"/>
      <c r="C178" s="814" t="s">
        <v>685</v>
      </c>
      <c r="D178" s="811">
        <v>78</v>
      </c>
      <c r="E178" s="811">
        <v>0</v>
      </c>
      <c r="F178" s="811">
        <v>0</v>
      </c>
      <c r="G178" s="811">
        <v>0</v>
      </c>
      <c r="H178" s="811">
        <v>1</v>
      </c>
      <c r="I178" s="811">
        <v>0</v>
      </c>
      <c r="J178" s="811">
        <v>0</v>
      </c>
      <c r="K178" s="811">
        <v>1</v>
      </c>
      <c r="L178" s="811">
        <v>1</v>
      </c>
      <c r="M178" s="811">
        <v>3</v>
      </c>
      <c r="N178" s="811">
        <v>4</v>
      </c>
      <c r="O178" s="811">
        <v>68</v>
      </c>
      <c r="P178" s="81">
        <v>48.269230769230766</v>
      </c>
      <c r="Q178" s="81">
        <v>48.625</v>
      </c>
    </row>
    <row r="179" spans="1:17" s="817" customFormat="1" ht="12.75" customHeight="1">
      <c r="A179" s="827"/>
      <c r="B179" s="827"/>
      <c r="C179" s="816" t="s">
        <v>1844</v>
      </c>
      <c r="D179" s="811">
        <v>511</v>
      </c>
      <c r="E179" s="811">
        <v>14</v>
      </c>
      <c r="F179" s="811">
        <v>23</v>
      </c>
      <c r="G179" s="811">
        <v>26</v>
      </c>
      <c r="H179" s="811">
        <v>20</v>
      </c>
      <c r="I179" s="811">
        <v>21</v>
      </c>
      <c r="J179" s="811">
        <v>27</v>
      </c>
      <c r="K179" s="811">
        <v>34</v>
      </c>
      <c r="L179" s="811">
        <v>21</v>
      </c>
      <c r="M179" s="811">
        <v>29</v>
      </c>
      <c r="N179" s="811">
        <v>24</v>
      </c>
      <c r="O179" s="811">
        <v>272</v>
      </c>
      <c r="P179" s="81">
        <v>53.360078277886494</v>
      </c>
      <c r="Q179" s="81">
        <v>53.282608695652172</v>
      </c>
    </row>
    <row r="180" spans="1:17" ht="19.5" customHeight="1">
      <c r="C180" s="829"/>
      <c r="P180" s="81"/>
      <c r="Q180" s="81"/>
    </row>
    <row r="181" spans="1:17" ht="19.5" customHeight="1">
      <c r="C181" s="829"/>
      <c r="P181" s="81"/>
      <c r="Q181" s="81"/>
    </row>
    <row r="182" spans="1:17" ht="19.5" customHeight="1">
      <c r="C182" s="829"/>
      <c r="P182" s="81"/>
      <c r="Q182" s="81"/>
    </row>
    <row r="183" spans="1:17" ht="19.5" customHeight="1">
      <c r="C183" s="829"/>
      <c r="P183" s="81"/>
      <c r="Q183" s="81"/>
    </row>
    <row r="184" spans="1:17" s="54" customFormat="1" ht="18" customHeight="1">
      <c r="A184" s="264" t="s">
        <v>127</v>
      </c>
      <c r="C184" s="822"/>
      <c r="D184" s="823"/>
      <c r="E184" s="823"/>
      <c r="F184" s="823"/>
      <c r="G184" s="823"/>
      <c r="H184" s="823"/>
      <c r="I184" s="823"/>
      <c r="J184" s="823"/>
      <c r="K184" s="823"/>
      <c r="L184" s="823"/>
      <c r="M184" s="823"/>
      <c r="N184" s="823"/>
      <c r="O184" s="823"/>
      <c r="P184" s="81"/>
      <c r="Q184" s="81"/>
    </row>
    <row r="185" spans="1:17" s="44" customFormat="1" ht="9.9499999999999993" customHeight="1">
      <c r="A185" s="264" t="s">
        <v>804</v>
      </c>
      <c r="B185" s="403"/>
      <c r="C185" s="403"/>
      <c r="D185" s="403"/>
      <c r="E185" s="403"/>
      <c r="F185" s="403"/>
      <c r="G185" s="403"/>
      <c r="H185" s="403"/>
      <c r="I185" s="403"/>
      <c r="J185" s="403"/>
      <c r="K185" s="403"/>
      <c r="L185" s="403"/>
      <c r="M185" s="137"/>
      <c r="N185" s="137"/>
      <c r="O185" s="137"/>
      <c r="P185" s="137"/>
      <c r="Q185" s="137"/>
    </row>
    <row r="186" spans="1:17" ht="9.9499999999999993" customHeight="1">
      <c r="A186" s="264" t="s">
        <v>606</v>
      </c>
      <c r="B186" s="403"/>
      <c r="C186" s="403"/>
      <c r="D186" s="403"/>
      <c r="E186" s="403"/>
      <c r="F186" s="403"/>
      <c r="G186" s="403"/>
      <c r="H186" s="403"/>
      <c r="I186" s="403"/>
      <c r="J186" s="403"/>
      <c r="K186" s="403"/>
      <c r="L186" s="403"/>
      <c r="M186" s="137"/>
      <c r="N186" s="137"/>
      <c r="O186" s="137"/>
      <c r="P186" s="137"/>
      <c r="Q186" s="137"/>
    </row>
    <row r="187" spans="1:17" s="44" customFormat="1" ht="9" customHeight="1">
      <c r="B187" s="809"/>
      <c r="C187" s="815"/>
      <c r="D187" s="811"/>
      <c r="E187" s="811"/>
      <c r="F187" s="811"/>
      <c r="G187" s="811"/>
      <c r="H187" s="811"/>
      <c r="I187" s="811"/>
      <c r="J187" s="811"/>
      <c r="K187" s="811"/>
      <c r="L187" s="811"/>
      <c r="M187" s="811"/>
      <c r="N187" s="811"/>
      <c r="O187" s="811"/>
      <c r="P187" s="81"/>
      <c r="Q187" s="81"/>
    </row>
    <row r="188" spans="1:17" s="817" customFormat="1" ht="9" customHeight="1">
      <c r="A188" s="809" t="s">
        <v>53</v>
      </c>
      <c r="B188" s="815"/>
      <c r="C188" s="821"/>
      <c r="D188" s="824"/>
      <c r="E188" s="824"/>
      <c r="F188" s="824"/>
      <c r="G188" s="824"/>
      <c r="H188" s="824"/>
      <c r="I188" s="824"/>
      <c r="J188" s="824"/>
      <c r="K188" s="824"/>
      <c r="L188" s="824"/>
      <c r="M188" s="824"/>
      <c r="N188" s="824"/>
      <c r="O188" s="824"/>
      <c r="P188" s="81"/>
      <c r="Q188" s="81"/>
    </row>
    <row r="189" spans="1:17" s="137" customFormat="1" ht="11.25" customHeight="1">
      <c r="A189" s="812"/>
      <c r="C189" s="825"/>
      <c r="D189" s="399" t="s">
        <v>1920</v>
      </c>
      <c r="E189" s="813"/>
      <c r="F189" s="813"/>
      <c r="G189" s="813"/>
      <c r="H189" s="813"/>
      <c r="I189" s="813"/>
      <c r="J189" s="813"/>
      <c r="K189" s="813"/>
      <c r="L189" s="813"/>
      <c r="M189" s="813"/>
      <c r="N189" s="813"/>
      <c r="O189" s="813"/>
      <c r="P189" s="819"/>
      <c r="Q189" s="819"/>
    </row>
    <row r="190" spans="1:17" s="137" customFormat="1" ht="9" customHeight="1">
      <c r="A190" s="812"/>
      <c r="C190" s="825"/>
      <c r="D190" s="399"/>
      <c r="E190" s="813"/>
      <c r="F190" s="813"/>
      <c r="G190" s="813"/>
      <c r="H190" s="813"/>
      <c r="I190" s="813"/>
      <c r="J190" s="813"/>
      <c r="K190" s="813"/>
      <c r="L190" s="813"/>
      <c r="M190" s="813"/>
      <c r="N190" s="813"/>
      <c r="O190" s="813"/>
      <c r="P190" s="819"/>
      <c r="Q190" s="819"/>
    </row>
    <row r="191" spans="1:17" ht="9" customHeight="1">
      <c r="A191" s="826"/>
      <c r="B191" s="826" t="s">
        <v>689</v>
      </c>
      <c r="C191" s="814"/>
      <c r="P191" s="81"/>
      <c r="Q191" s="81"/>
    </row>
    <row r="192" spans="1:17" ht="12.75" customHeight="1">
      <c r="A192" s="826"/>
      <c r="B192" s="826"/>
      <c r="C192" s="814" t="s">
        <v>1845</v>
      </c>
      <c r="D192" s="811">
        <v>1</v>
      </c>
      <c r="E192" s="811">
        <v>0</v>
      </c>
      <c r="F192" s="811">
        <v>0</v>
      </c>
      <c r="G192" s="811">
        <v>0</v>
      </c>
      <c r="H192" s="811">
        <v>0</v>
      </c>
      <c r="I192" s="811">
        <v>0</v>
      </c>
      <c r="J192" s="811">
        <v>0</v>
      </c>
      <c r="K192" s="811">
        <v>0</v>
      </c>
      <c r="L192" s="811">
        <v>0</v>
      </c>
      <c r="M192" s="811">
        <v>0</v>
      </c>
      <c r="N192" s="811">
        <v>0</v>
      </c>
      <c r="O192" s="811">
        <v>1</v>
      </c>
      <c r="P192" s="819" t="s">
        <v>974</v>
      </c>
      <c r="Q192" s="819" t="s">
        <v>974</v>
      </c>
    </row>
    <row r="193" spans="1:17" ht="12.75" customHeight="1">
      <c r="A193" s="826"/>
      <c r="B193" s="826"/>
      <c r="C193" s="814" t="s">
        <v>1847</v>
      </c>
      <c r="D193" s="811">
        <v>3</v>
      </c>
      <c r="E193" s="811">
        <v>0</v>
      </c>
      <c r="F193" s="811">
        <v>0</v>
      </c>
      <c r="G193" s="811">
        <v>0</v>
      </c>
      <c r="H193" s="811">
        <v>0</v>
      </c>
      <c r="I193" s="811">
        <v>1</v>
      </c>
      <c r="J193" s="811">
        <v>0</v>
      </c>
      <c r="K193" s="811">
        <v>0</v>
      </c>
      <c r="L193" s="811">
        <v>0</v>
      </c>
      <c r="M193" s="811">
        <v>0</v>
      </c>
      <c r="N193" s="811">
        <v>0</v>
      </c>
      <c r="O193" s="811">
        <v>2</v>
      </c>
      <c r="P193" s="81">
        <v>53</v>
      </c>
      <c r="Q193" s="81">
        <v>51.5</v>
      </c>
    </row>
    <row r="194" spans="1:17" ht="12.75" customHeight="1">
      <c r="A194" s="826"/>
      <c r="B194" s="826"/>
      <c r="C194" s="814" t="s">
        <v>1866</v>
      </c>
      <c r="D194" s="811">
        <v>2</v>
      </c>
      <c r="E194" s="811">
        <v>0</v>
      </c>
      <c r="F194" s="811">
        <v>0</v>
      </c>
      <c r="G194" s="811">
        <v>0</v>
      </c>
      <c r="H194" s="811">
        <v>0</v>
      </c>
      <c r="I194" s="811">
        <v>0</v>
      </c>
      <c r="J194" s="811">
        <v>0</v>
      </c>
      <c r="K194" s="811">
        <v>0</v>
      </c>
      <c r="L194" s="811">
        <v>0</v>
      </c>
      <c r="M194" s="811">
        <v>1</v>
      </c>
      <c r="N194" s="811">
        <v>0</v>
      </c>
      <c r="O194" s="811">
        <v>1</v>
      </c>
      <c r="P194" s="81">
        <v>48</v>
      </c>
      <c r="Q194" s="81">
        <v>40</v>
      </c>
    </row>
    <row r="195" spans="1:17" ht="12.75" customHeight="1">
      <c r="A195" s="826"/>
      <c r="B195" s="826"/>
      <c r="C195" s="814" t="s">
        <v>1925</v>
      </c>
      <c r="D195" s="811">
        <v>1</v>
      </c>
      <c r="E195" s="811">
        <v>0</v>
      </c>
      <c r="F195" s="811">
        <v>0</v>
      </c>
      <c r="G195" s="811">
        <v>0</v>
      </c>
      <c r="H195" s="811">
        <v>0</v>
      </c>
      <c r="I195" s="811">
        <v>0</v>
      </c>
      <c r="J195" s="811">
        <v>0</v>
      </c>
      <c r="K195" s="811">
        <v>0</v>
      </c>
      <c r="L195" s="811">
        <v>0</v>
      </c>
      <c r="M195" s="811">
        <v>0</v>
      </c>
      <c r="N195" s="811">
        <v>0</v>
      </c>
      <c r="O195" s="811">
        <v>1</v>
      </c>
      <c r="P195" s="819" t="s">
        <v>974</v>
      </c>
      <c r="Q195" s="819" t="s">
        <v>974</v>
      </c>
    </row>
    <row r="196" spans="1:17" s="817" customFormat="1" ht="12.75" customHeight="1">
      <c r="A196" s="827"/>
      <c r="B196" s="827"/>
      <c r="C196" s="816" t="s">
        <v>1844</v>
      </c>
      <c r="D196" s="811">
        <v>7</v>
      </c>
      <c r="E196" s="811">
        <v>0</v>
      </c>
      <c r="F196" s="811">
        <v>0</v>
      </c>
      <c r="G196" s="811">
        <v>0</v>
      </c>
      <c r="H196" s="811">
        <v>0</v>
      </c>
      <c r="I196" s="811">
        <v>1</v>
      </c>
      <c r="J196" s="811">
        <v>0</v>
      </c>
      <c r="K196" s="811">
        <v>0</v>
      </c>
      <c r="L196" s="811">
        <v>0</v>
      </c>
      <c r="M196" s="811">
        <v>1</v>
      </c>
      <c r="N196" s="811">
        <v>0</v>
      </c>
      <c r="O196" s="811">
        <v>5</v>
      </c>
      <c r="P196" s="81">
        <v>50.714285714285715</v>
      </c>
      <c r="Q196" s="81">
        <v>51.5</v>
      </c>
    </row>
    <row r="197" spans="1:17" ht="18" customHeight="1">
      <c r="A197" s="826"/>
      <c r="B197" s="826" t="s">
        <v>699</v>
      </c>
      <c r="C197" s="814"/>
      <c r="P197" s="81"/>
      <c r="Q197" s="81"/>
    </row>
    <row r="198" spans="1:17" ht="21.75" customHeight="1">
      <c r="A198" s="826"/>
      <c r="B198" s="826"/>
      <c r="C198" s="814" t="s">
        <v>1921</v>
      </c>
      <c r="D198" s="811">
        <v>195</v>
      </c>
      <c r="E198" s="811">
        <v>4</v>
      </c>
      <c r="F198" s="811">
        <v>5</v>
      </c>
      <c r="G198" s="811">
        <v>4</v>
      </c>
      <c r="H198" s="811">
        <v>9</v>
      </c>
      <c r="I198" s="811">
        <v>11</v>
      </c>
      <c r="J198" s="811">
        <v>12</v>
      </c>
      <c r="K198" s="811">
        <v>6</v>
      </c>
      <c r="L198" s="811">
        <v>14</v>
      </c>
      <c r="M198" s="811">
        <v>6</v>
      </c>
      <c r="N198" s="811">
        <v>6</v>
      </c>
      <c r="O198" s="811">
        <v>118</v>
      </c>
      <c r="P198" s="81">
        <v>51.507692307692309</v>
      </c>
      <c r="Q198" s="81">
        <v>51.642857142857146</v>
      </c>
    </row>
    <row r="199" spans="1:17" ht="21.75" customHeight="1">
      <c r="A199" s="826"/>
      <c r="B199" s="826"/>
      <c r="C199" s="814" t="s">
        <v>1852</v>
      </c>
      <c r="D199" s="811">
        <v>319</v>
      </c>
      <c r="E199" s="811">
        <v>11</v>
      </c>
      <c r="F199" s="811">
        <v>6</v>
      </c>
      <c r="G199" s="811">
        <v>12</v>
      </c>
      <c r="H199" s="811">
        <v>14</v>
      </c>
      <c r="I199" s="811">
        <v>14</v>
      </c>
      <c r="J199" s="811">
        <v>14</v>
      </c>
      <c r="K199" s="811">
        <v>12</v>
      </c>
      <c r="L199" s="811">
        <v>21</v>
      </c>
      <c r="M199" s="811">
        <v>13</v>
      </c>
      <c r="N199" s="811">
        <v>16</v>
      </c>
      <c r="O199" s="811">
        <v>186</v>
      </c>
      <c r="P199" s="81">
        <v>52.188087774294672</v>
      </c>
      <c r="Q199" s="81">
        <v>52.342105263157897</v>
      </c>
    </row>
    <row r="200" spans="1:17" ht="12.75" customHeight="1">
      <c r="A200" s="826"/>
      <c r="B200" s="826"/>
      <c r="C200" s="814" t="s">
        <v>1854</v>
      </c>
      <c r="D200" s="811">
        <v>7</v>
      </c>
      <c r="E200" s="811">
        <v>0</v>
      </c>
      <c r="F200" s="811">
        <v>0</v>
      </c>
      <c r="G200" s="811">
        <v>0</v>
      </c>
      <c r="H200" s="811">
        <v>0</v>
      </c>
      <c r="I200" s="811">
        <v>0</v>
      </c>
      <c r="J200" s="811">
        <v>1</v>
      </c>
      <c r="K200" s="811">
        <v>0</v>
      </c>
      <c r="L200" s="811">
        <v>1</v>
      </c>
      <c r="M200" s="811">
        <v>0</v>
      </c>
      <c r="N200" s="811">
        <v>0</v>
      </c>
      <c r="O200" s="811">
        <v>5</v>
      </c>
      <c r="P200" s="81">
        <v>48.285714285714285</v>
      </c>
      <c r="Q200" s="81">
        <v>49.5</v>
      </c>
    </row>
    <row r="201" spans="1:17" s="817" customFormat="1" ht="12.75" customHeight="1">
      <c r="A201" s="827"/>
      <c r="B201" s="827"/>
      <c r="C201" s="816" t="s">
        <v>1844</v>
      </c>
      <c r="D201" s="811">
        <v>521</v>
      </c>
      <c r="E201" s="811">
        <v>15</v>
      </c>
      <c r="F201" s="811">
        <v>11</v>
      </c>
      <c r="G201" s="811">
        <v>16</v>
      </c>
      <c r="H201" s="811">
        <v>23</v>
      </c>
      <c r="I201" s="811">
        <v>25</v>
      </c>
      <c r="J201" s="811">
        <v>27</v>
      </c>
      <c r="K201" s="811">
        <v>18</v>
      </c>
      <c r="L201" s="811">
        <v>36</v>
      </c>
      <c r="M201" s="811">
        <v>19</v>
      </c>
      <c r="N201" s="811">
        <v>22</v>
      </c>
      <c r="O201" s="811">
        <v>309</v>
      </c>
      <c r="P201" s="81">
        <v>51.880998080614205</v>
      </c>
      <c r="Q201" s="81">
        <v>52.14</v>
      </c>
    </row>
    <row r="202" spans="1:17" ht="18" customHeight="1">
      <c r="A202" s="826"/>
      <c r="B202" s="826" t="s">
        <v>706</v>
      </c>
      <c r="C202" s="814"/>
      <c r="P202" s="81"/>
      <c r="Q202" s="81"/>
    </row>
    <row r="203" spans="1:17" ht="12.75" customHeight="1">
      <c r="A203" s="826"/>
      <c r="B203" s="826"/>
      <c r="C203" s="820" t="s">
        <v>1922</v>
      </c>
      <c r="D203" s="811">
        <v>17</v>
      </c>
      <c r="E203" s="811">
        <v>0</v>
      </c>
      <c r="F203" s="811">
        <v>3</v>
      </c>
      <c r="G203" s="811">
        <v>0</v>
      </c>
      <c r="H203" s="811">
        <v>1</v>
      </c>
      <c r="I203" s="811">
        <v>2</v>
      </c>
      <c r="J203" s="811">
        <v>2</v>
      </c>
      <c r="K203" s="811">
        <v>0</v>
      </c>
      <c r="L203" s="811">
        <v>0</v>
      </c>
      <c r="M203" s="811">
        <v>0</v>
      </c>
      <c r="N203" s="811">
        <v>0</v>
      </c>
      <c r="O203" s="811">
        <v>9</v>
      </c>
      <c r="P203" s="81">
        <v>53.411764705882355</v>
      </c>
      <c r="Q203" s="81">
        <v>51.75</v>
      </c>
    </row>
    <row r="204" spans="1:17" ht="21.75" customHeight="1">
      <c r="A204" s="826"/>
      <c r="B204" s="826"/>
      <c r="C204" s="814" t="s">
        <v>1859</v>
      </c>
      <c r="D204" s="811">
        <v>17</v>
      </c>
      <c r="E204" s="811">
        <v>0</v>
      </c>
      <c r="F204" s="811">
        <v>0</v>
      </c>
      <c r="G204" s="811">
        <v>0</v>
      </c>
      <c r="H204" s="811">
        <v>1</v>
      </c>
      <c r="I204" s="811">
        <v>0</v>
      </c>
      <c r="J204" s="811">
        <v>0</v>
      </c>
      <c r="K204" s="811">
        <v>0</v>
      </c>
      <c r="L204" s="811">
        <v>0</v>
      </c>
      <c r="M204" s="811">
        <v>2</v>
      </c>
      <c r="N204" s="811">
        <v>0</v>
      </c>
      <c r="O204" s="811">
        <v>14</v>
      </c>
      <c r="P204" s="81">
        <v>46.705882352941174</v>
      </c>
      <c r="Q204" s="81">
        <v>47.833333333333336</v>
      </c>
    </row>
    <row r="205" spans="1:17" s="817" customFormat="1" ht="12.75" customHeight="1">
      <c r="A205" s="827"/>
      <c r="B205" s="827"/>
      <c r="C205" s="816" t="s">
        <v>1844</v>
      </c>
      <c r="D205" s="811">
        <v>34</v>
      </c>
      <c r="E205" s="811">
        <v>0</v>
      </c>
      <c r="F205" s="811">
        <v>3</v>
      </c>
      <c r="G205" s="811">
        <v>0</v>
      </c>
      <c r="H205" s="811">
        <v>2</v>
      </c>
      <c r="I205" s="811">
        <v>2</v>
      </c>
      <c r="J205" s="811">
        <v>2</v>
      </c>
      <c r="K205" s="811">
        <v>0</v>
      </c>
      <c r="L205" s="811">
        <v>0</v>
      </c>
      <c r="M205" s="811">
        <v>2</v>
      </c>
      <c r="N205" s="811">
        <v>0</v>
      </c>
      <c r="O205" s="811">
        <v>23</v>
      </c>
      <c r="P205" s="81">
        <v>50.058823529411768</v>
      </c>
      <c r="Q205" s="81">
        <v>50</v>
      </c>
    </row>
    <row r="206" spans="1:17" ht="20.100000000000001" customHeight="1">
      <c r="A206" s="1579" t="s">
        <v>1869</v>
      </c>
      <c r="B206" s="1579"/>
      <c r="C206" s="1580"/>
      <c r="D206" s="811">
        <v>1073</v>
      </c>
      <c r="E206" s="811">
        <v>29</v>
      </c>
      <c r="F206" s="811">
        <v>37</v>
      </c>
      <c r="G206" s="811">
        <v>42</v>
      </c>
      <c r="H206" s="811">
        <v>45</v>
      </c>
      <c r="I206" s="811">
        <v>49</v>
      </c>
      <c r="J206" s="811">
        <v>56</v>
      </c>
      <c r="K206" s="811">
        <v>52</v>
      </c>
      <c r="L206" s="811">
        <v>57</v>
      </c>
      <c r="M206" s="811">
        <v>51</v>
      </c>
      <c r="N206" s="811">
        <v>46</v>
      </c>
      <c r="O206" s="811">
        <v>609</v>
      </c>
      <c r="P206" s="81">
        <v>52.520037278657966</v>
      </c>
      <c r="Q206" s="81">
        <v>52.578431372549019</v>
      </c>
    </row>
    <row r="207" spans="1:17" ht="18" customHeight="1">
      <c r="A207" s="826" t="s">
        <v>544</v>
      </c>
      <c r="B207" s="826"/>
      <c r="C207" s="814"/>
      <c r="P207" s="81"/>
      <c r="Q207" s="81"/>
    </row>
    <row r="208" spans="1:17" ht="18" customHeight="1">
      <c r="A208" s="826"/>
      <c r="B208" s="826" t="s">
        <v>344</v>
      </c>
      <c r="C208" s="814"/>
      <c r="P208" s="81"/>
      <c r="Q208" s="81"/>
    </row>
    <row r="209" spans="1:17" ht="12.75" customHeight="1">
      <c r="A209" s="826"/>
      <c r="B209" s="826"/>
      <c r="C209" s="814" t="s">
        <v>1838</v>
      </c>
      <c r="D209" s="811">
        <v>785</v>
      </c>
      <c r="E209" s="811">
        <v>68</v>
      </c>
      <c r="F209" s="811">
        <v>61</v>
      </c>
      <c r="G209" s="811">
        <v>58</v>
      </c>
      <c r="H209" s="811">
        <v>59</v>
      </c>
      <c r="I209" s="811">
        <v>64</v>
      </c>
      <c r="J209" s="811">
        <v>66</v>
      </c>
      <c r="K209" s="811">
        <v>68</v>
      </c>
      <c r="L209" s="811">
        <v>62</v>
      </c>
      <c r="M209" s="811">
        <v>49</v>
      </c>
      <c r="N209" s="811">
        <v>41</v>
      </c>
      <c r="O209" s="811">
        <v>189</v>
      </c>
      <c r="P209" s="81">
        <v>57.653503184713372</v>
      </c>
      <c r="Q209" s="81">
        <v>57.757352941176471</v>
      </c>
    </row>
    <row r="210" spans="1:17" ht="12.75" customHeight="1">
      <c r="A210" s="826"/>
      <c r="B210" s="826"/>
      <c r="C210" s="814" t="s">
        <v>1839</v>
      </c>
      <c r="D210" s="811">
        <v>406</v>
      </c>
      <c r="E210" s="811">
        <v>33</v>
      </c>
      <c r="F210" s="811">
        <v>24</v>
      </c>
      <c r="G210" s="811">
        <v>41</v>
      </c>
      <c r="H210" s="811">
        <v>24</v>
      </c>
      <c r="I210" s="811">
        <v>39</v>
      </c>
      <c r="J210" s="811">
        <v>37</v>
      </c>
      <c r="K210" s="811">
        <v>40</v>
      </c>
      <c r="L210" s="811">
        <v>21</v>
      </c>
      <c r="M210" s="811">
        <v>21</v>
      </c>
      <c r="N210" s="811">
        <v>22</v>
      </c>
      <c r="O210" s="811">
        <v>104</v>
      </c>
      <c r="P210" s="81">
        <v>57.652709359605915</v>
      </c>
      <c r="Q210" s="81">
        <v>57.875</v>
      </c>
    </row>
    <row r="211" spans="1:17" ht="21.75" customHeight="1">
      <c r="A211" s="826"/>
      <c r="B211" s="826"/>
      <c r="C211" s="814" t="s">
        <v>1840</v>
      </c>
      <c r="D211" s="811">
        <v>51</v>
      </c>
      <c r="E211" s="811">
        <v>3</v>
      </c>
      <c r="F211" s="811">
        <v>2</v>
      </c>
      <c r="G211" s="811">
        <v>1</v>
      </c>
      <c r="H211" s="811">
        <v>4</v>
      </c>
      <c r="I211" s="811">
        <v>5</v>
      </c>
      <c r="J211" s="811">
        <v>4</v>
      </c>
      <c r="K211" s="811">
        <v>4</v>
      </c>
      <c r="L211" s="811">
        <v>4</v>
      </c>
      <c r="M211" s="811">
        <v>2</v>
      </c>
      <c r="N211" s="811">
        <v>4</v>
      </c>
      <c r="O211" s="811">
        <v>18</v>
      </c>
      <c r="P211" s="81">
        <v>55.627450980392155</v>
      </c>
      <c r="Q211" s="81">
        <v>56.375</v>
      </c>
    </row>
    <row r="212" spans="1:17" ht="12.75" customHeight="1">
      <c r="A212" s="826"/>
      <c r="B212" s="826"/>
      <c r="C212" s="814" t="s">
        <v>684</v>
      </c>
      <c r="D212" s="811">
        <v>1408</v>
      </c>
      <c r="E212" s="811">
        <v>14</v>
      </c>
      <c r="F212" s="811">
        <v>12</v>
      </c>
      <c r="G212" s="811">
        <v>17</v>
      </c>
      <c r="H212" s="811">
        <v>19</v>
      </c>
      <c r="I212" s="811">
        <v>18</v>
      </c>
      <c r="J212" s="811">
        <v>24</v>
      </c>
      <c r="K212" s="811">
        <v>35</v>
      </c>
      <c r="L212" s="811">
        <v>38</v>
      </c>
      <c r="M212" s="811">
        <v>43</v>
      </c>
      <c r="N212" s="811">
        <v>44</v>
      </c>
      <c r="O212" s="811">
        <v>1144</v>
      </c>
      <c r="P212" s="81">
        <v>49.00994318181818</v>
      </c>
      <c r="Q212" s="81">
        <v>48.28235294117647</v>
      </c>
    </row>
    <row r="213" spans="1:17" ht="12.75" customHeight="1">
      <c r="A213" s="826"/>
      <c r="B213" s="826"/>
      <c r="C213" s="814" t="s">
        <v>685</v>
      </c>
      <c r="D213" s="811">
        <v>405</v>
      </c>
      <c r="E213" s="811">
        <v>1</v>
      </c>
      <c r="F213" s="811">
        <v>3</v>
      </c>
      <c r="G213" s="811">
        <v>7</v>
      </c>
      <c r="H213" s="811">
        <v>1</v>
      </c>
      <c r="I213" s="811">
        <v>11</v>
      </c>
      <c r="J213" s="811">
        <v>15</v>
      </c>
      <c r="K213" s="811">
        <v>9</v>
      </c>
      <c r="L213" s="811">
        <v>6</v>
      </c>
      <c r="M213" s="811">
        <v>16</v>
      </c>
      <c r="N213" s="811">
        <v>10</v>
      </c>
      <c r="O213" s="811">
        <v>326</v>
      </c>
      <c r="P213" s="81">
        <v>47.718518518518522</v>
      </c>
      <c r="Q213" s="81">
        <v>46.94</v>
      </c>
    </row>
    <row r="214" spans="1:17" s="817" customFormat="1" ht="12.75" customHeight="1">
      <c r="A214" s="827"/>
      <c r="B214" s="827"/>
      <c r="C214" s="816" t="s">
        <v>1844</v>
      </c>
      <c r="D214" s="811">
        <v>3055</v>
      </c>
      <c r="E214" s="811">
        <v>119</v>
      </c>
      <c r="F214" s="811">
        <v>102</v>
      </c>
      <c r="G214" s="811">
        <v>124</v>
      </c>
      <c r="H214" s="811">
        <v>107</v>
      </c>
      <c r="I214" s="811">
        <v>137</v>
      </c>
      <c r="J214" s="811">
        <v>146</v>
      </c>
      <c r="K214" s="811">
        <v>156</v>
      </c>
      <c r="L214" s="811">
        <v>131</v>
      </c>
      <c r="M214" s="811">
        <v>131</v>
      </c>
      <c r="N214" s="811">
        <v>121</v>
      </c>
      <c r="O214" s="811">
        <v>1781</v>
      </c>
      <c r="P214" s="81">
        <v>52.318821603927987</v>
      </c>
      <c r="Q214" s="81">
        <v>52.02066115702479</v>
      </c>
    </row>
    <row r="215" spans="1:17" ht="18" customHeight="1">
      <c r="B215" s="809" t="s">
        <v>689</v>
      </c>
      <c r="C215" s="814"/>
      <c r="P215" s="81"/>
      <c r="Q215" s="81"/>
    </row>
    <row r="216" spans="1:17" ht="12.75" customHeight="1">
      <c r="C216" s="814" t="s">
        <v>1845</v>
      </c>
      <c r="D216" s="811">
        <v>3</v>
      </c>
      <c r="E216" s="818" t="s">
        <v>974</v>
      </c>
      <c r="F216" s="818" t="s">
        <v>974</v>
      </c>
      <c r="G216" s="818" t="s">
        <v>974</v>
      </c>
      <c r="H216" s="818" t="s">
        <v>974</v>
      </c>
      <c r="I216" s="818" t="s">
        <v>974</v>
      </c>
      <c r="J216" s="818" t="s">
        <v>974</v>
      </c>
      <c r="K216" s="818" t="s">
        <v>974</v>
      </c>
      <c r="L216" s="818" t="s">
        <v>974</v>
      </c>
      <c r="M216" s="818" t="s">
        <v>974</v>
      </c>
      <c r="N216" s="818" t="s">
        <v>974</v>
      </c>
      <c r="O216" s="811">
        <v>2</v>
      </c>
      <c r="P216" s="81">
        <v>49.666666666666664</v>
      </c>
      <c r="Q216" s="81">
        <v>53.5</v>
      </c>
    </row>
    <row r="217" spans="1:17" ht="12.75" customHeight="1">
      <c r="C217" s="814" t="s">
        <v>1847</v>
      </c>
      <c r="D217" s="811">
        <v>2</v>
      </c>
      <c r="E217" s="818" t="s">
        <v>974</v>
      </c>
      <c r="F217" s="818" t="s">
        <v>974</v>
      </c>
      <c r="G217" s="818" t="s">
        <v>974</v>
      </c>
      <c r="H217" s="818" t="s">
        <v>974</v>
      </c>
      <c r="I217" s="818" t="s">
        <v>974</v>
      </c>
      <c r="J217" s="818" t="s">
        <v>974</v>
      </c>
      <c r="K217" s="818" t="s">
        <v>974</v>
      </c>
      <c r="L217" s="818" t="s">
        <v>974</v>
      </c>
      <c r="M217" s="818" t="s">
        <v>974</v>
      </c>
      <c r="N217" s="818" t="s">
        <v>974</v>
      </c>
      <c r="O217" s="811">
        <v>0</v>
      </c>
      <c r="P217" s="81">
        <v>62</v>
      </c>
      <c r="Q217" s="81">
        <v>61.5</v>
      </c>
    </row>
    <row r="218" spans="1:17" ht="12.75" customHeight="1">
      <c r="C218" s="814" t="s">
        <v>1865</v>
      </c>
      <c r="D218" s="811">
        <v>43</v>
      </c>
      <c r="E218" s="811">
        <v>1</v>
      </c>
      <c r="F218" s="811">
        <v>0</v>
      </c>
      <c r="G218" s="811">
        <v>4</v>
      </c>
      <c r="H218" s="811">
        <v>2</v>
      </c>
      <c r="I218" s="811">
        <v>0</v>
      </c>
      <c r="J218" s="811">
        <v>4</v>
      </c>
      <c r="K218" s="811">
        <v>3</v>
      </c>
      <c r="L218" s="811">
        <v>2</v>
      </c>
      <c r="M218" s="811">
        <v>4</v>
      </c>
      <c r="N218" s="811">
        <v>2</v>
      </c>
      <c r="O218" s="811">
        <v>21</v>
      </c>
      <c r="P218" s="81">
        <v>51.906976744186046</v>
      </c>
      <c r="Q218" s="81">
        <v>54.25</v>
      </c>
    </row>
    <row r="219" spans="1:17" ht="12.75" customHeight="1">
      <c r="C219" s="814" t="s">
        <v>1925</v>
      </c>
      <c r="D219" s="811">
        <v>1</v>
      </c>
      <c r="E219" s="811">
        <v>0</v>
      </c>
      <c r="F219" s="811">
        <v>0</v>
      </c>
      <c r="G219" s="811">
        <v>0</v>
      </c>
      <c r="H219" s="811">
        <v>0</v>
      </c>
      <c r="I219" s="811">
        <v>0</v>
      </c>
      <c r="J219" s="811">
        <v>0</v>
      </c>
      <c r="K219" s="811">
        <v>0</v>
      </c>
      <c r="L219" s="811">
        <v>0</v>
      </c>
      <c r="M219" s="811">
        <v>0</v>
      </c>
      <c r="N219" s="811">
        <v>0</v>
      </c>
      <c r="O219" s="811">
        <v>1</v>
      </c>
      <c r="P219" s="819" t="s">
        <v>974</v>
      </c>
      <c r="Q219" s="819" t="s">
        <v>974</v>
      </c>
    </row>
    <row r="220" spans="1:17" s="817" customFormat="1" ht="12.75" customHeight="1">
      <c r="A220" s="815"/>
      <c r="B220" s="815"/>
      <c r="C220" s="816" t="s">
        <v>1844</v>
      </c>
      <c r="D220" s="811">
        <v>49</v>
      </c>
      <c r="E220" s="811">
        <v>1</v>
      </c>
      <c r="F220" s="811">
        <v>1</v>
      </c>
      <c r="G220" s="811">
        <v>6</v>
      </c>
      <c r="H220" s="811">
        <v>2</v>
      </c>
      <c r="I220" s="811">
        <v>0</v>
      </c>
      <c r="J220" s="811">
        <v>4</v>
      </c>
      <c r="K220" s="811">
        <v>3</v>
      </c>
      <c r="L220" s="811">
        <v>2</v>
      </c>
      <c r="M220" s="811">
        <v>4</v>
      </c>
      <c r="N220" s="811">
        <v>2</v>
      </c>
      <c r="O220" s="811">
        <v>24</v>
      </c>
      <c r="P220" s="81">
        <v>51.836734693877553</v>
      </c>
      <c r="Q220" s="81">
        <v>54.25</v>
      </c>
    </row>
    <row r="221" spans="1:17" ht="18" customHeight="1">
      <c r="B221" s="809" t="s">
        <v>699</v>
      </c>
      <c r="C221" s="814"/>
      <c r="P221" s="81"/>
      <c r="Q221" s="81"/>
    </row>
    <row r="222" spans="1:17" ht="21.75" customHeight="1">
      <c r="C222" s="814" t="s">
        <v>1921</v>
      </c>
      <c r="D222" s="811">
        <v>803</v>
      </c>
      <c r="E222" s="811">
        <v>13</v>
      </c>
      <c r="F222" s="811">
        <v>16</v>
      </c>
      <c r="G222" s="811">
        <v>25</v>
      </c>
      <c r="H222" s="811">
        <v>18</v>
      </c>
      <c r="I222" s="811">
        <v>28</v>
      </c>
      <c r="J222" s="811">
        <v>26</v>
      </c>
      <c r="K222" s="811">
        <v>15</v>
      </c>
      <c r="L222" s="811">
        <v>27</v>
      </c>
      <c r="M222" s="811">
        <v>25</v>
      </c>
      <c r="N222" s="811">
        <v>26</v>
      </c>
      <c r="O222" s="811">
        <v>584</v>
      </c>
      <c r="P222" s="81">
        <v>48.49688667496887</v>
      </c>
      <c r="Q222" s="81">
        <v>47.822580645161288</v>
      </c>
    </row>
    <row r="223" spans="1:17" ht="21.75" customHeight="1">
      <c r="C223" s="814" t="s">
        <v>1852</v>
      </c>
      <c r="D223" s="811">
        <v>1342</v>
      </c>
      <c r="E223" s="811">
        <v>46</v>
      </c>
      <c r="F223" s="811">
        <v>48</v>
      </c>
      <c r="G223" s="811">
        <v>55</v>
      </c>
      <c r="H223" s="811">
        <v>60</v>
      </c>
      <c r="I223" s="811">
        <v>57</v>
      </c>
      <c r="J223" s="811">
        <v>68</v>
      </c>
      <c r="K223" s="811">
        <v>54</v>
      </c>
      <c r="L223" s="811">
        <v>63</v>
      </c>
      <c r="M223" s="811">
        <v>36</v>
      </c>
      <c r="N223" s="811">
        <v>50</v>
      </c>
      <c r="O223" s="811">
        <v>805</v>
      </c>
      <c r="P223" s="81">
        <v>50.906110283159464</v>
      </c>
      <c r="Q223" s="81">
        <v>51.456521739130437</v>
      </c>
    </row>
    <row r="224" spans="1:17" ht="12.75" customHeight="1">
      <c r="C224" s="814" t="s">
        <v>1854</v>
      </c>
      <c r="D224" s="811">
        <v>178</v>
      </c>
      <c r="E224" s="811">
        <v>6</v>
      </c>
      <c r="F224" s="811">
        <v>10</v>
      </c>
      <c r="G224" s="811">
        <v>2</v>
      </c>
      <c r="H224" s="811">
        <v>1</v>
      </c>
      <c r="I224" s="811">
        <v>6</v>
      </c>
      <c r="J224" s="811">
        <v>10</v>
      </c>
      <c r="K224" s="811">
        <v>8</v>
      </c>
      <c r="L224" s="811">
        <v>13</v>
      </c>
      <c r="M224" s="811">
        <v>11</v>
      </c>
      <c r="N224" s="811">
        <v>8</v>
      </c>
      <c r="O224" s="811">
        <v>103</v>
      </c>
      <c r="P224" s="81">
        <v>51.039325842696627</v>
      </c>
      <c r="Q224" s="81">
        <v>51.7</v>
      </c>
    </row>
    <row r="225" spans="1:17" s="817" customFormat="1" ht="12.75" customHeight="1">
      <c r="A225" s="815"/>
      <c r="B225" s="815"/>
      <c r="C225" s="816" t="s">
        <v>1844</v>
      </c>
      <c r="D225" s="811">
        <v>2323</v>
      </c>
      <c r="E225" s="811">
        <v>65</v>
      </c>
      <c r="F225" s="811">
        <v>74</v>
      </c>
      <c r="G225" s="811">
        <v>82</v>
      </c>
      <c r="H225" s="811">
        <v>79</v>
      </c>
      <c r="I225" s="811">
        <v>91</v>
      </c>
      <c r="J225" s="811">
        <v>104</v>
      </c>
      <c r="K225" s="811">
        <v>77</v>
      </c>
      <c r="L225" s="811">
        <v>103</v>
      </c>
      <c r="M225" s="811">
        <v>72</v>
      </c>
      <c r="N225" s="811">
        <v>84</v>
      </c>
      <c r="O225" s="811">
        <v>1492</v>
      </c>
      <c r="P225" s="81">
        <v>50.083512699095998</v>
      </c>
      <c r="Q225" s="81">
        <v>50.185393258426963</v>
      </c>
    </row>
    <row r="226" spans="1:17" s="817" customFormat="1" ht="12.75" customHeight="1">
      <c r="A226" s="815"/>
      <c r="B226" s="815"/>
      <c r="C226" s="821"/>
      <c r="D226" s="811"/>
      <c r="E226" s="811"/>
      <c r="F226" s="811"/>
      <c r="G226" s="811"/>
      <c r="H226" s="811"/>
      <c r="I226" s="811"/>
      <c r="J226" s="811"/>
      <c r="K226" s="811"/>
      <c r="L226" s="811"/>
      <c r="M226" s="811"/>
      <c r="N226" s="811"/>
      <c r="O226" s="811"/>
      <c r="P226" s="81"/>
      <c r="Q226" s="81"/>
    </row>
    <row r="227" spans="1:17" s="54" customFormat="1" ht="11.25" customHeight="1">
      <c r="A227" s="264" t="s">
        <v>127</v>
      </c>
      <c r="C227" s="822"/>
      <c r="D227" s="823"/>
      <c r="E227" s="823"/>
      <c r="F227" s="823"/>
      <c r="G227" s="823"/>
      <c r="H227" s="823"/>
      <c r="I227" s="823"/>
      <c r="J227" s="823"/>
      <c r="K227" s="823"/>
      <c r="L227" s="823"/>
      <c r="M227" s="823"/>
      <c r="N227" s="823"/>
      <c r="O227" s="823"/>
      <c r="P227" s="81"/>
      <c r="Q227" s="81"/>
    </row>
    <row r="228" spans="1:17" s="44" customFormat="1" ht="9.9499999999999993" customHeight="1">
      <c r="A228" s="264" t="s">
        <v>804</v>
      </c>
      <c r="B228" s="403"/>
      <c r="C228" s="403"/>
      <c r="D228" s="403"/>
      <c r="E228" s="403"/>
      <c r="F228" s="403"/>
      <c r="G228" s="403"/>
      <c r="H228" s="403"/>
      <c r="I228" s="403"/>
      <c r="J228" s="403"/>
      <c r="K228" s="403"/>
      <c r="L228" s="403"/>
      <c r="M228" s="137"/>
      <c r="N228" s="137"/>
      <c r="O228" s="137"/>
      <c r="P228" s="137"/>
      <c r="Q228" s="137"/>
    </row>
    <row r="229" spans="1:17" ht="9.9499999999999993" customHeight="1">
      <c r="A229" s="264" t="s">
        <v>606</v>
      </c>
      <c r="B229" s="403"/>
      <c r="C229" s="403"/>
      <c r="D229" s="403"/>
      <c r="E229" s="403"/>
      <c r="F229" s="403"/>
      <c r="G229" s="403"/>
      <c r="H229" s="403"/>
      <c r="I229" s="403"/>
      <c r="J229" s="403"/>
      <c r="K229" s="403"/>
      <c r="L229" s="403"/>
      <c r="M229" s="137"/>
      <c r="N229" s="137"/>
      <c r="O229" s="137"/>
      <c r="P229" s="137"/>
      <c r="Q229" s="137"/>
    </row>
    <row r="230" spans="1:17" s="44" customFormat="1" ht="9" customHeight="1">
      <c r="B230" s="809"/>
      <c r="C230" s="815"/>
      <c r="D230" s="811"/>
      <c r="E230" s="811"/>
      <c r="F230" s="811"/>
      <c r="G230" s="811"/>
      <c r="H230" s="811"/>
      <c r="I230" s="811"/>
      <c r="J230" s="811"/>
      <c r="K230" s="811"/>
      <c r="L230" s="811"/>
      <c r="M230" s="811"/>
      <c r="N230" s="811"/>
      <c r="O230" s="811"/>
      <c r="P230" s="81"/>
      <c r="Q230" s="81"/>
    </row>
    <row r="231" spans="1:17" s="817" customFormat="1" ht="9" customHeight="1">
      <c r="A231" s="809" t="s">
        <v>53</v>
      </c>
      <c r="B231" s="815"/>
      <c r="C231" s="821"/>
      <c r="D231" s="824"/>
      <c r="E231" s="824"/>
      <c r="F231" s="824"/>
      <c r="G231" s="824"/>
      <c r="H231" s="824"/>
      <c r="I231" s="824"/>
      <c r="J231" s="824"/>
      <c r="K231" s="824"/>
      <c r="L231" s="824"/>
      <c r="M231" s="824"/>
      <c r="N231" s="824"/>
      <c r="O231" s="824"/>
      <c r="P231" s="81"/>
      <c r="Q231" s="81"/>
    </row>
    <row r="232" spans="1:17" s="137" customFormat="1" ht="11.25" customHeight="1">
      <c r="A232" s="812"/>
      <c r="C232" s="825"/>
      <c r="D232" s="399" t="s">
        <v>1920</v>
      </c>
      <c r="E232" s="813"/>
      <c r="F232" s="813"/>
      <c r="G232" s="813"/>
      <c r="H232" s="813"/>
      <c r="I232" s="813"/>
      <c r="J232" s="813"/>
      <c r="K232" s="813"/>
      <c r="L232" s="813"/>
      <c r="M232" s="813"/>
      <c r="N232" s="813"/>
      <c r="O232" s="813"/>
      <c r="P232" s="819"/>
      <c r="Q232" s="819"/>
    </row>
    <row r="233" spans="1:17" s="137" customFormat="1" ht="9" customHeight="1">
      <c r="A233" s="812"/>
      <c r="C233" s="825"/>
      <c r="D233" s="399"/>
      <c r="E233" s="813"/>
      <c r="F233" s="813"/>
      <c r="G233" s="813"/>
      <c r="H233" s="813"/>
      <c r="I233" s="813"/>
      <c r="J233" s="813"/>
      <c r="K233" s="813"/>
      <c r="L233" s="813"/>
      <c r="M233" s="813"/>
      <c r="N233" s="813"/>
      <c r="O233" s="813"/>
      <c r="P233" s="819"/>
      <c r="Q233" s="819"/>
    </row>
    <row r="234" spans="1:17" ht="9" customHeight="1">
      <c r="B234" s="809" t="s">
        <v>706</v>
      </c>
      <c r="C234" s="814"/>
      <c r="P234" s="81"/>
      <c r="Q234" s="81"/>
    </row>
    <row r="235" spans="1:17" ht="12.75" customHeight="1">
      <c r="C235" s="820" t="s">
        <v>1922</v>
      </c>
      <c r="D235" s="811">
        <v>98</v>
      </c>
      <c r="E235" s="811">
        <v>1</v>
      </c>
      <c r="F235" s="811">
        <v>1</v>
      </c>
      <c r="G235" s="811">
        <v>4</v>
      </c>
      <c r="H235" s="811">
        <v>2</v>
      </c>
      <c r="I235" s="811">
        <v>5</v>
      </c>
      <c r="J235" s="811">
        <v>2</v>
      </c>
      <c r="K235" s="811">
        <v>4</v>
      </c>
      <c r="L235" s="811">
        <v>5</v>
      </c>
      <c r="M235" s="811">
        <v>5</v>
      </c>
      <c r="N235" s="811">
        <v>4</v>
      </c>
      <c r="O235" s="811">
        <v>65</v>
      </c>
      <c r="P235" s="81">
        <v>49.510204081632651</v>
      </c>
      <c r="Q235" s="81">
        <v>49.5</v>
      </c>
    </row>
    <row r="236" spans="1:17" ht="12.75" customHeight="1">
      <c r="C236" s="820" t="s">
        <v>1857</v>
      </c>
      <c r="D236" s="811">
        <v>3</v>
      </c>
      <c r="E236" s="811">
        <v>0</v>
      </c>
      <c r="F236" s="811">
        <v>0</v>
      </c>
      <c r="G236" s="811">
        <v>0</v>
      </c>
      <c r="H236" s="811">
        <v>0</v>
      </c>
      <c r="I236" s="811">
        <v>2</v>
      </c>
      <c r="J236" s="811">
        <v>0</v>
      </c>
      <c r="K236" s="811">
        <v>0</v>
      </c>
      <c r="L236" s="811">
        <v>1</v>
      </c>
      <c r="M236" s="811">
        <v>0</v>
      </c>
      <c r="N236" s="811">
        <v>0</v>
      </c>
      <c r="O236" s="811">
        <v>0</v>
      </c>
      <c r="P236" s="81">
        <v>59</v>
      </c>
      <c r="Q236" s="81">
        <v>59.25</v>
      </c>
    </row>
    <row r="237" spans="1:17" ht="21.75" customHeight="1">
      <c r="C237" s="814" t="s">
        <v>1859</v>
      </c>
      <c r="D237" s="811">
        <v>65</v>
      </c>
      <c r="E237" s="811">
        <v>1</v>
      </c>
      <c r="F237" s="811">
        <v>0</v>
      </c>
      <c r="G237" s="811">
        <v>3</v>
      </c>
      <c r="H237" s="811">
        <v>4</v>
      </c>
      <c r="I237" s="811">
        <v>3</v>
      </c>
      <c r="J237" s="811">
        <v>2</v>
      </c>
      <c r="K237" s="811">
        <v>1</v>
      </c>
      <c r="L237" s="811">
        <v>0</v>
      </c>
      <c r="M237" s="811">
        <v>2</v>
      </c>
      <c r="N237" s="811">
        <v>1</v>
      </c>
      <c r="O237" s="811">
        <v>48</v>
      </c>
      <c r="P237" s="81">
        <v>49.230769230769234</v>
      </c>
      <c r="Q237" s="81">
        <v>48.5</v>
      </c>
    </row>
    <row r="238" spans="1:17" s="817" customFormat="1" ht="12.75" customHeight="1">
      <c r="A238" s="815"/>
      <c r="B238" s="815"/>
      <c r="C238" s="816" t="s">
        <v>1844</v>
      </c>
      <c r="D238" s="811">
        <v>166</v>
      </c>
      <c r="E238" s="811">
        <v>2</v>
      </c>
      <c r="F238" s="811">
        <v>1</v>
      </c>
      <c r="G238" s="811">
        <v>7</v>
      </c>
      <c r="H238" s="811">
        <v>6</v>
      </c>
      <c r="I238" s="811">
        <v>10</v>
      </c>
      <c r="J238" s="811">
        <v>4</v>
      </c>
      <c r="K238" s="811">
        <v>5</v>
      </c>
      <c r="L238" s="811">
        <v>6</v>
      </c>
      <c r="M238" s="811">
        <v>7</v>
      </c>
      <c r="N238" s="811">
        <v>5</v>
      </c>
      <c r="O238" s="811">
        <v>113</v>
      </c>
      <c r="P238" s="81">
        <v>49.572289156626503</v>
      </c>
      <c r="Q238" s="81">
        <v>49.333333333333336</v>
      </c>
    </row>
    <row r="239" spans="1:17" ht="18" customHeight="1">
      <c r="A239" s="809" t="s">
        <v>1777</v>
      </c>
      <c r="C239" s="814"/>
      <c r="D239" s="811">
        <v>5593</v>
      </c>
      <c r="E239" s="811">
        <v>187</v>
      </c>
      <c r="F239" s="811">
        <v>178</v>
      </c>
      <c r="G239" s="811">
        <v>219</v>
      </c>
      <c r="H239" s="811">
        <v>194</v>
      </c>
      <c r="I239" s="811">
        <v>238</v>
      </c>
      <c r="J239" s="811">
        <v>258</v>
      </c>
      <c r="K239" s="811">
        <v>241</v>
      </c>
      <c r="L239" s="811">
        <v>242</v>
      </c>
      <c r="M239" s="811">
        <v>214</v>
      </c>
      <c r="N239" s="811">
        <v>212</v>
      </c>
      <c r="O239" s="811">
        <v>3410</v>
      </c>
      <c r="P239" s="81">
        <v>51.304666547470049</v>
      </c>
      <c r="Q239" s="81">
        <v>51.284090909090907</v>
      </c>
    </row>
    <row r="240" spans="1:17" ht="18" customHeight="1">
      <c r="A240" s="809" t="s">
        <v>555</v>
      </c>
      <c r="C240" s="814"/>
      <c r="P240" s="81"/>
      <c r="Q240" s="81"/>
    </row>
    <row r="241" spans="1:17" ht="18" customHeight="1">
      <c r="B241" s="809" t="s">
        <v>344</v>
      </c>
      <c r="C241" s="814"/>
      <c r="P241" s="81"/>
      <c r="Q241" s="81"/>
    </row>
    <row r="242" spans="1:17" ht="12.75" customHeight="1">
      <c r="C242" s="814" t="s">
        <v>1838</v>
      </c>
      <c r="D242" s="811">
        <v>341</v>
      </c>
      <c r="E242" s="811">
        <v>18</v>
      </c>
      <c r="F242" s="811">
        <v>17</v>
      </c>
      <c r="G242" s="811">
        <v>39</v>
      </c>
      <c r="H242" s="811">
        <v>29</v>
      </c>
      <c r="I242" s="811">
        <v>30</v>
      </c>
      <c r="J242" s="811">
        <v>27</v>
      </c>
      <c r="K242" s="811">
        <v>21</v>
      </c>
      <c r="L242" s="811">
        <v>24</v>
      </c>
      <c r="M242" s="811">
        <v>20</v>
      </c>
      <c r="N242" s="811">
        <v>20</v>
      </c>
      <c r="O242" s="811">
        <v>96</v>
      </c>
      <c r="P242" s="81">
        <v>57.152492668621704</v>
      </c>
      <c r="Q242" s="81">
        <v>57.5</v>
      </c>
    </row>
    <row r="243" spans="1:17" ht="12.75" customHeight="1">
      <c r="C243" s="814" t="s">
        <v>1839</v>
      </c>
      <c r="D243" s="811">
        <v>440</v>
      </c>
      <c r="E243" s="811">
        <v>27</v>
      </c>
      <c r="F243" s="811">
        <v>28</v>
      </c>
      <c r="G243" s="811">
        <v>43</v>
      </c>
      <c r="H243" s="811">
        <v>35</v>
      </c>
      <c r="I243" s="811">
        <v>40</v>
      </c>
      <c r="J243" s="811">
        <v>42</v>
      </c>
      <c r="K243" s="811">
        <v>27</v>
      </c>
      <c r="L243" s="811">
        <v>20</v>
      </c>
      <c r="M243" s="811">
        <v>32</v>
      </c>
      <c r="N243" s="811">
        <v>23</v>
      </c>
      <c r="O243" s="811">
        <v>123</v>
      </c>
      <c r="P243" s="81">
        <v>57.238636363636367</v>
      </c>
      <c r="Q243" s="81">
        <v>57.814814814814817</v>
      </c>
    </row>
    <row r="244" spans="1:17" ht="21.75" customHeight="1">
      <c r="C244" s="814" t="s">
        <v>1840</v>
      </c>
      <c r="D244" s="811">
        <v>223</v>
      </c>
      <c r="E244" s="811">
        <v>8</v>
      </c>
      <c r="F244" s="811">
        <v>15</v>
      </c>
      <c r="G244" s="811">
        <v>14</v>
      </c>
      <c r="H244" s="811">
        <v>14</v>
      </c>
      <c r="I244" s="811">
        <v>14</v>
      </c>
      <c r="J244" s="811">
        <v>15</v>
      </c>
      <c r="K244" s="811">
        <v>13</v>
      </c>
      <c r="L244" s="811">
        <v>16</v>
      </c>
      <c r="M244" s="811">
        <v>24</v>
      </c>
      <c r="N244" s="811">
        <v>14</v>
      </c>
      <c r="O244" s="811">
        <v>76</v>
      </c>
      <c r="P244" s="81">
        <v>55.3542600896861</v>
      </c>
      <c r="Q244" s="81">
        <v>55.895833333333336</v>
      </c>
    </row>
    <row r="245" spans="1:17" ht="12.75" customHeight="1">
      <c r="C245" s="814" t="s">
        <v>684</v>
      </c>
      <c r="D245" s="811">
        <v>612</v>
      </c>
      <c r="E245" s="811">
        <v>8</v>
      </c>
      <c r="F245" s="811">
        <v>7</v>
      </c>
      <c r="G245" s="811">
        <v>10</v>
      </c>
      <c r="H245" s="811">
        <v>18</v>
      </c>
      <c r="I245" s="811">
        <v>14</v>
      </c>
      <c r="J245" s="811">
        <v>21</v>
      </c>
      <c r="K245" s="811">
        <v>17</v>
      </c>
      <c r="L245" s="811">
        <v>24</v>
      </c>
      <c r="M245" s="811">
        <v>24</v>
      </c>
      <c r="N245" s="811">
        <v>28</v>
      </c>
      <c r="O245" s="811">
        <v>441</v>
      </c>
      <c r="P245" s="81">
        <v>50.117647058823529</v>
      </c>
      <c r="Q245" s="81">
        <v>50.108108108108105</v>
      </c>
    </row>
    <row r="246" spans="1:17" ht="12.75" customHeight="1">
      <c r="C246" s="814" t="s">
        <v>685</v>
      </c>
      <c r="D246" s="811">
        <v>571</v>
      </c>
      <c r="E246" s="811">
        <v>3</v>
      </c>
      <c r="F246" s="811">
        <v>3</v>
      </c>
      <c r="G246" s="811">
        <v>9</v>
      </c>
      <c r="H246" s="811">
        <v>13</v>
      </c>
      <c r="I246" s="811">
        <v>9</v>
      </c>
      <c r="J246" s="811">
        <v>15</v>
      </c>
      <c r="K246" s="811">
        <v>18</v>
      </c>
      <c r="L246" s="811">
        <v>20</v>
      </c>
      <c r="M246" s="811">
        <v>18</v>
      </c>
      <c r="N246" s="811">
        <v>20</v>
      </c>
      <c r="O246" s="811">
        <v>443</v>
      </c>
      <c r="P246" s="81">
        <v>49.416812609457089</v>
      </c>
      <c r="Q246" s="81">
        <v>48.695121951219512</v>
      </c>
    </row>
    <row r="247" spans="1:17" s="817" customFormat="1" ht="12.75" customHeight="1">
      <c r="A247" s="815"/>
      <c r="B247" s="815"/>
      <c r="C247" s="816" t="s">
        <v>1844</v>
      </c>
      <c r="D247" s="811">
        <v>2187</v>
      </c>
      <c r="E247" s="811">
        <v>64</v>
      </c>
      <c r="F247" s="811">
        <v>70</v>
      </c>
      <c r="G247" s="811">
        <v>115</v>
      </c>
      <c r="H247" s="811">
        <v>109</v>
      </c>
      <c r="I247" s="811">
        <v>107</v>
      </c>
      <c r="J247" s="811">
        <v>120</v>
      </c>
      <c r="K247" s="811">
        <v>96</v>
      </c>
      <c r="L247" s="811">
        <v>104</v>
      </c>
      <c r="M247" s="811">
        <v>118</v>
      </c>
      <c r="N247" s="811">
        <v>105</v>
      </c>
      <c r="O247" s="811">
        <v>1179</v>
      </c>
      <c r="P247" s="81">
        <v>52.998171010516693</v>
      </c>
      <c r="Q247" s="81">
        <v>53.177884615384613</v>
      </c>
    </row>
    <row r="248" spans="1:17" ht="18" customHeight="1">
      <c r="B248" s="809" t="s">
        <v>689</v>
      </c>
      <c r="C248" s="814"/>
      <c r="P248" s="81"/>
      <c r="Q248" s="81"/>
    </row>
    <row r="249" spans="1:17" ht="12.75" customHeight="1">
      <c r="C249" s="814" t="s">
        <v>1845</v>
      </c>
      <c r="D249" s="811">
        <v>57</v>
      </c>
      <c r="E249" s="811">
        <v>2</v>
      </c>
      <c r="F249" s="811">
        <v>2</v>
      </c>
      <c r="G249" s="811">
        <v>5</v>
      </c>
      <c r="H249" s="811">
        <v>2</v>
      </c>
      <c r="I249" s="811">
        <v>3</v>
      </c>
      <c r="J249" s="811">
        <v>0</v>
      </c>
      <c r="K249" s="811">
        <v>3</v>
      </c>
      <c r="L249" s="811">
        <v>5</v>
      </c>
      <c r="M249" s="811">
        <v>1</v>
      </c>
      <c r="N249" s="811">
        <v>3</v>
      </c>
      <c r="O249" s="811">
        <v>31</v>
      </c>
      <c r="P249" s="81">
        <v>52.035087719298247</v>
      </c>
      <c r="Q249" s="81">
        <v>52.25</v>
      </c>
    </row>
    <row r="250" spans="1:17" ht="12.75" customHeight="1">
      <c r="C250" s="814" t="s">
        <v>1846</v>
      </c>
      <c r="D250" s="811">
        <v>7</v>
      </c>
      <c r="E250" s="818" t="s">
        <v>974</v>
      </c>
      <c r="F250" s="818" t="s">
        <v>974</v>
      </c>
      <c r="G250" s="818" t="s">
        <v>974</v>
      </c>
      <c r="H250" s="818" t="s">
        <v>974</v>
      </c>
      <c r="I250" s="818" t="s">
        <v>974</v>
      </c>
      <c r="J250" s="818" t="s">
        <v>974</v>
      </c>
      <c r="K250" s="818" t="s">
        <v>974</v>
      </c>
      <c r="L250" s="818" t="s">
        <v>974</v>
      </c>
      <c r="M250" s="818" t="s">
        <v>974</v>
      </c>
      <c r="N250" s="818" t="s">
        <v>974</v>
      </c>
      <c r="O250" s="811">
        <v>3</v>
      </c>
      <c r="P250" s="81">
        <v>56.142857142857146</v>
      </c>
      <c r="Q250" s="81">
        <v>57.5</v>
      </c>
    </row>
    <row r="251" spans="1:17" ht="12.75" customHeight="1">
      <c r="C251" s="814" t="s">
        <v>1848</v>
      </c>
      <c r="D251" s="811">
        <v>1</v>
      </c>
      <c r="E251" s="818" t="s">
        <v>974</v>
      </c>
      <c r="F251" s="818" t="s">
        <v>974</v>
      </c>
      <c r="G251" s="818" t="s">
        <v>974</v>
      </c>
      <c r="H251" s="818" t="s">
        <v>974</v>
      </c>
      <c r="I251" s="818" t="s">
        <v>974</v>
      </c>
      <c r="J251" s="818" t="s">
        <v>974</v>
      </c>
      <c r="K251" s="818" t="s">
        <v>974</v>
      </c>
      <c r="L251" s="818" t="s">
        <v>974</v>
      </c>
      <c r="M251" s="818" t="s">
        <v>974</v>
      </c>
      <c r="N251" s="818" t="s">
        <v>974</v>
      </c>
      <c r="O251" s="811">
        <v>0</v>
      </c>
      <c r="P251" s="819" t="s">
        <v>974</v>
      </c>
      <c r="Q251" s="819" t="s">
        <v>974</v>
      </c>
    </row>
    <row r="252" spans="1:17" s="817" customFormat="1" ht="12.75" customHeight="1">
      <c r="A252" s="815"/>
      <c r="B252" s="815"/>
      <c r="C252" s="816" t="s">
        <v>1844</v>
      </c>
      <c r="D252" s="811">
        <v>65</v>
      </c>
      <c r="E252" s="811">
        <v>2</v>
      </c>
      <c r="F252" s="811">
        <v>2</v>
      </c>
      <c r="G252" s="811">
        <v>5</v>
      </c>
      <c r="H252" s="811">
        <v>3</v>
      </c>
      <c r="I252" s="811">
        <v>4</v>
      </c>
      <c r="J252" s="811">
        <v>2</v>
      </c>
      <c r="K252" s="811">
        <v>4</v>
      </c>
      <c r="L252" s="811">
        <v>5</v>
      </c>
      <c r="M252" s="811">
        <v>1</v>
      </c>
      <c r="N252" s="811">
        <v>3</v>
      </c>
      <c r="O252" s="811">
        <v>34</v>
      </c>
      <c r="P252" s="81">
        <v>52.6</v>
      </c>
      <c r="Q252" s="81">
        <v>52.833333333333336</v>
      </c>
    </row>
    <row r="253" spans="1:17" ht="18" customHeight="1">
      <c r="B253" s="809" t="s">
        <v>699</v>
      </c>
      <c r="C253" s="814"/>
      <c r="P253" s="81"/>
      <c r="Q253" s="81"/>
    </row>
    <row r="254" spans="1:17" ht="21.75" customHeight="1">
      <c r="C254" s="814" t="s">
        <v>1921</v>
      </c>
      <c r="D254" s="811">
        <v>75</v>
      </c>
      <c r="E254" s="811">
        <v>1</v>
      </c>
      <c r="F254" s="811">
        <v>6</v>
      </c>
      <c r="G254" s="811">
        <v>0</v>
      </c>
      <c r="H254" s="811">
        <v>4</v>
      </c>
      <c r="I254" s="811">
        <v>0</v>
      </c>
      <c r="J254" s="811">
        <v>6</v>
      </c>
      <c r="K254" s="811">
        <v>3</v>
      </c>
      <c r="L254" s="811">
        <v>2</v>
      </c>
      <c r="M254" s="811">
        <v>4</v>
      </c>
      <c r="N254" s="811">
        <v>2</v>
      </c>
      <c r="O254" s="811">
        <v>47</v>
      </c>
      <c r="P254" s="81">
        <v>50.386666666666663</v>
      </c>
      <c r="Q254" s="81">
        <v>50.5</v>
      </c>
    </row>
    <row r="255" spans="1:17" ht="21.75" customHeight="1">
      <c r="C255" s="814" t="s">
        <v>1852</v>
      </c>
      <c r="D255" s="811">
        <v>402</v>
      </c>
      <c r="E255" s="811">
        <v>13</v>
      </c>
      <c r="F255" s="811">
        <v>12</v>
      </c>
      <c r="G255" s="811">
        <v>16</v>
      </c>
      <c r="H255" s="811">
        <v>22</v>
      </c>
      <c r="I255" s="811">
        <v>14</v>
      </c>
      <c r="J255" s="811">
        <v>16</v>
      </c>
      <c r="K255" s="811">
        <v>16</v>
      </c>
      <c r="L255" s="811">
        <v>16</v>
      </c>
      <c r="M255" s="811">
        <v>28</v>
      </c>
      <c r="N255" s="811">
        <v>12</v>
      </c>
      <c r="O255" s="811">
        <v>237</v>
      </c>
      <c r="P255" s="81">
        <v>51.594527363184078</v>
      </c>
      <c r="Q255" s="81">
        <v>52.05</v>
      </c>
    </row>
    <row r="256" spans="1:17" ht="12.75" customHeight="1">
      <c r="C256" s="814" t="s">
        <v>1854</v>
      </c>
      <c r="D256" s="811">
        <v>115</v>
      </c>
      <c r="E256" s="811">
        <v>6</v>
      </c>
      <c r="F256" s="811">
        <v>4</v>
      </c>
      <c r="G256" s="811">
        <v>3</v>
      </c>
      <c r="H256" s="811">
        <v>4</v>
      </c>
      <c r="I256" s="811">
        <v>8</v>
      </c>
      <c r="J256" s="811">
        <v>11</v>
      </c>
      <c r="K256" s="811">
        <v>4</v>
      </c>
      <c r="L256" s="811">
        <v>3</v>
      </c>
      <c r="M256" s="811">
        <v>9</v>
      </c>
      <c r="N256" s="811">
        <v>6</v>
      </c>
      <c r="O256" s="811">
        <v>57</v>
      </c>
      <c r="P256" s="81">
        <v>52.826086956521742</v>
      </c>
      <c r="Q256" s="81">
        <v>54.083333333333336</v>
      </c>
    </row>
    <row r="257" spans="1:17" s="817" customFormat="1" ht="12.75" customHeight="1">
      <c r="A257" s="815"/>
      <c r="B257" s="815"/>
      <c r="C257" s="816" t="s">
        <v>1844</v>
      </c>
      <c r="D257" s="811">
        <v>592</v>
      </c>
      <c r="E257" s="811">
        <v>20</v>
      </c>
      <c r="F257" s="811">
        <v>22</v>
      </c>
      <c r="G257" s="811">
        <v>19</v>
      </c>
      <c r="H257" s="811">
        <v>30</v>
      </c>
      <c r="I257" s="811">
        <v>22</v>
      </c>
      <c r="J257" s="811">
        <v>33</v>
      </c>
      <c r="K257" s="811">
        <v>23</v>
      </c>
      <c r="L257" s="811">
        <v>21</v>
      </c>
      <c r="M257" s="811">
        <v>41</v>
      </c>
      <c r="N257" s="811">
        <v>20</v>
      </c>
      <c r="O257" s="811">
        <v>341</v>
      </c>
      <c r="P257" s="81">
        <v>51.680743243243242</v>
      </c>
      <c r="Q257" s="81">
        <v>52.222222222222221</v>
      </c>
    </row>
    <row r="258" spans="1:17" ht="18" customHeight="1">
      <c r="A258" s="826"/>
      <c r="B258" s="826" t="s">
        <v>706</v>
      </c>
      <c r="C258" s="814"/>
      <c r="P258" s="81"/>
      <c r="Q258" s="81"/>
    </row>
    <row r="259" spans="1:17" ht="12.75" customHeight="1">
      <c r="A259" s="826"/>
      <c r="B259" s="826"/>
      <c r="C259" s="820" t="s">
        <v>1922</v>
      </c>
      <c r="D259" s="811">
        <v>156</v>
      </c>
      <c r="E259" s="811">
        <v>10</v>
      </c>
      <c r="F259" s="811">
        <v>7</v>
      </c>
      <c r="G259" s="811">
        <v>6</v>
      </c>
      <c r="H259" s="811">
        <v>10</v>
      </c>
      <c r="I259" s="811">
        <v>11</v>
      </c>
      <c r="J259" s="811">
        <v>6</v>
      </c>
      <c r="K259" s="811">
        <v>4</v>
      </c>
      <c r="L259" s="811">
        <v>8</v>
      </c>
      <c r="M259" s="811">
        <v>11</v>
      </c>
      <c r="N259" s="811">
        <v>4</v>
      </c>
      <c r="O259" s="811">
        <v>79</v>
      </c>
      <c r="P259" s="81">
        <v>53.532051282051285</v>
      </c>
      <c r="Q259" s="81">
        <v>53.75</v>
      </c>
    </row>
    <row r="260" spans="1:17" ht="12.75" customHeight="1">
      <c r="A260" s="826"/>
      <c r="B260" s="826"/>
      <c r="C260" s="814" t="s">
        <v>1856</v>
      </c>
      <c r="D260" s="811">
        <v>17</v>
      </c>
      <c r="E260" s="811">
        <v>0</v>
      </c>
      <c r="F260" s="811">
        <v>0</v>
      </c>
      <c r="G260" s="811">
        <v>0</v>
      </c>
      <c r="H260" s="811">
        <v>1</v>
      </c>
      <c r="I260" s="811">
        <v>1</v>
      </c>
      <c r="J260" s="811">
        <v>0</v>
      </c>
      <c r="K260" s="811">
        <v>1</v>
      </c>
      <c r="L260" s="811">
        <v>2</v>
      </c>
      <c r="M260" s="811">
        <v>3</v>
      </c>
      <c r="N260" s="811">
        <v>2</v>
      </c>
      <c r="O260" s="811">
        <v>7</v>
      </c>
      <c r="P260" s="81">
        <v>53.705882352941174</v>
      </c>
      <c r="Q260" s="81">
        <v>54.75</v>
      </c>
    </row>
    <row r="261" spans="1:17" ht="12.75" customHeight="1">
      <c r="A261" s="826"/>
      <c r="B261" s="826"/>
      <c r="C261" s="814" t="s">
        <v>1857</v>
      </c>
      <c r="D261" s="811">
        <v>18</v>
      </c>
      <c r="E261" s="811">
        <v>1</v>
      </c>
      <c r="F261" s="811">
        <v>1</v>
      </c>
      <c r="G261" s="811">
        <v>0</v>
      </c>
      <c r="H261" s="811">
        <v>1</v>
      </c>
      <c r="I261" s="811">
        <v>1</v>
      </c>
      <c r="J261" s="811">
        <v>0</v>
      </c>
      <c r="K261" s="811">
        <v>0</v>
      </c>
      <c r="L261" s="811">
        <v>1</v>
      </c>
      <c r="M261" s="811">
        <v>3</v>
      </c>
      <c r="N261" s="811">
        <v>0</v>
      </c>
      <c r="O261" s="811">
        <v>10</v>
      </c>
      <c r="P261" s="81">
        <v>52.722222222222221</v>
      </c>
      <c r="Q261" s="81">
        <v>51</v>
      </c>
    </row>
    <row r="262" spans="1:17" ht="21.75" customHeight="1">
      <c r="A262" s="826"/>
      <c r="B262" s="826"/>
      <c r="C262" s="814" t="s">
        <v>1859</v>
      </c>
      <c r="D262" s="811">
        <v>514</v>
      </c>
      <c r="E262" s="811">
        <v>14</v>
      </c>
      <c r="F262" s="811">
        <v>25</v>
      </c>
      <c r="G262" s="811">
        <v>23</v>
      </c>
      <c r="H262" s="811">
        <v>22</v>
      </c>
      <c r="I262" s="811">
        <v>23</v>
      </c>
      <c r="J262" s="811">
        <v>23</v>
      </c>
      <c r="K262" s="811">
        <v>18</v>
      </c>
      <c r="L262" s="811">
        <v>31</v>
      </c>
      <c r="M262" s="811">
        <v>26</v>
      </c>
      <c r="N262" s="811">
        <v>26</v>
      </c>
      <c r="O262" s="811">
        <v>283</v>
      </c>
      <c r="P262" s="81">
        <v>52.313229571984436</v>
      </c>
      <c r="Q262" s="81">
        <v>53.333333333333336</v>
      </c>
    </row>
    <row r="263" spans="1:17" s="817" customFormat="1" ht="12.75" customHeight="1">
      <c r="A263" s="827"/>
      <c r="B263" s="827"/>
      <c r="C263" s="816" t="s">
        <v>1844</v>
      </c>
      <c r="D263" s="811">
        <v>705</v>
      </c>
      <c r="E263" s="811">
        <v>25</v>
      </c>
      <c r="F263" s="811">
        <v>33</v>
      </c>
      <c r="G263" s="811">
        <v>29</v>
      </c>
      <c r="H263" s="811">
        <v>34</v>
      </c>
      <c r="I263" s="811">
        <v>36</v>
      </c>
      <c r="J263" s="811">
        <v>29</v>
      </c>
      <c r="K263" s="811">
        <v>23</v>
      </c>
      <c r="L263" s="811">
        <v>42</v>
      </c>
      <c r="M263" s="811">
        <v>43</v>
      </c>
      <c r="N263" s="811">
        <v>32</v>
      </c>
      <c r="O263" s="811">
        <v>379</v>
      </c>
      <c r="P263" s="81">
        <v>52.626950354609932</v>
      </c>
      <c r="Q263" s="81">
        <v>53.397727272727273</v>
      </c>
    </row>
    <row r="264" spans="1:17" ht="18" customHeight="1">
      <c r="A264" s="826" t="s">
        <v>1780</v>
      </c>
      <c r="B264" s="826"/>
      <c r="C264" s="814"/>
      <c r="D264" s="811">
        <v>3549</v>
      </c>
      <c r="E264" s="811">
        <v>111</v>
      </c>
      <c r="F264" s="811">
        <v>127</v>
      </c>
      <c r="G264" s="811">
        <v>168</v>
      </c>
      <c r="H264" s="811">
        <v>176</v>
      </c>
      <c r="I264" s="811">
        <v>169</v>
      </c>
      <c r="J264" s="811">
        <v>184</v>
      </c>
      <c r="K264" s="811">
        <v>146</v>
      </c>
      <c r="L264" s="811">
        <v>172</v>
      </c>
      <c r="M264" s="811">
        <v>203</v>
      </c>
      <c r="N264" s="811">
        <v>160</v>
      </c>
      <c r="O264" s="811">
        <v>1933</v>
      </c>
      <c r="P264" s="81">
        <v>52.697379543533387</v>
      </c>
      <c r="Q264" s="81">
        <v>53.083815028901732</v>
      </c>
    </row>
    <row r="265" spans="1:17" s="817" customFormat="1" ht="12.75" customHeight="1">
      <c r="A265" s="815"/>
      <c r="B265" s="815"/>
      <c r="C265" s="828"/>
      <c r="D265" s="811"/>
      <c r="E265" s="811"/>
      <c r="F265" s="811"/>
      <c r="G265" s="811"/>
      <c r="H265" s="811"/>
      <c r="I265" s="811"/>
      <c r="J265" s="811"/>
      <c r="K265" s="811"/>
      <c r="L265" s="811"/>
      <c r="M265" s="811"/>
      <c r="N265" s="811"/>
      <c r="O265" s="811"/>
      <c r="P265" s="81"/>
      <c r="Q265" s="81"/>
    </row>
    <row r="266" spans="1:17" s="817" customFormat="1" ht="12.75" customHeight="1">
      <c r="A266" s="815"/>
      <c r="B266" s="815"/>
      <c r="C266" s="828"/>
      <c r="D266" s="811"/>
      <c r="E266" s="811"/>
      <c r="F266" s="811"/>
      <c r="G266" s="811"/>
      <c r="H266" s="811"/>
      <c r="I266" s="811"/>
      <c r="J266" s="811"/>
      <c r="K266" s="811"/>
      <c r="L266" s="811"/>
      <c r="M266" s="811"/>
      <c r="N266" s="811"/>
      <c r="O266" s="811"/>
      <c r="P266" s="81"/>
      <c r="Q266" s="81"/>
    </row>
    <row r="267" spans="1:17" s="817" customFormat="1" ht="12.75" customHeight="1">
      <c r="A267" s="815"/>
      <c r="B267" s="815"/>
      <c r="C267" s="828"/>
      <c r="D267" s="811"/>
      <c r="E267" s="811"/>
      <c r="F267" s="811"/>
      <c r="G267" s="811"/>
      <c r="H267" s="811"/>
      <c r="I267" s="811"/>
      <c r="J267" s="811"/>
      <c r="K267" s="811"/>
      <c r="L267" s="811"/>
      <c r="M267" s="811"/>
      <c r="N267" s="811"/>
      <c r="O267" s="811"/>
      <c r="P267" s="81"/>
      <c r="Q267" s="81"/>
    </row>
    <row r="268" spans="1:17" s="817" customFormat="1" ht="12.75" customHeight="1">
      <c r="A268" s="815"/>
      <c r="B268" s="815"/>
      <c r="C268" s="828"/>
      <c r="D268" s="811"/>
      <c r="E268" s="811"/>
      <c r="F268" s="811"/>
      <c r="G268" s="811"/>
      <c r="H268" s="811"/>
      <c r="I268" s="811"/>
      <c r="J268" s="811"/>
      <c r="K268" s="811"/>
      <c r="L268" s="811"/>
      <c r="M268" s="811"/>
      <c r="N268" s="811"/>
      <c r="O268" s="811"/>
      <c r="P268" s="81"/>
      <c r="Q268" s="81"/>
    </row>
    <row r="269" spans="1:17" s="817" customFormat="1" ht="12.75" customHeight="1">
      <c r="A269" s="815"/>
      <c r="B269" s="815"/>
      <c r="C269" s="828"/>
      <c r="D269" s="811"/>
      <c r="E269" s="811"/>
      <c r="F269" s="811"/>
      <c r="G269" s="811"/>
      <c r="H269" s="811"/>
      <c r="I269" s="811"/>
      <c r="J269" s="811"/>
      <c r="K269" s="811"/>
      <c r="L269" s="811"/>
      <c r="M269" s="811"/>
      <c r="N269" s="811"/>
      <c r="O269" s="811"/>
      <c r="P269" s="81"/>
      <c r="Q269" s="81"/>
    </row>
    <row r="270" spans="1:17" s="817" customFormat="1" ht="12.75" customHeight="1">
      <c r="A270" s="815"/>
      <c r="B270" s="815"/>
      <c r="C270" s="828"/>
      <c r="D270" s="811"/>
      <c r="E270" s="811"/>
      <c r="F270" s="811"/>
      <c r="G270" s="811"/>
      <c r="H270" s="811"/>
      <c r="I270" s="811"/>
      <c r="J270" s="811"/>
      <c r="K270" s="811"/>
      <c r="L270" s="811"/>
      <c r="M270" s="811"/>
      <c r="N270" s="811"/>
      <c r="O270" s="811"/>
      <c r="P270" s="81"/>
      <c r="Q270" s="81"/>
    </row>
    <row r="271" spans="1:17" s="54" customFormat="1" ht="11.25" customHeight="1">
      <c r="A271" s="264" t="s">
        <v>127</v>
      </c>
      <c r="C271" s="822"/>
      <c r="D271" s="823"/>
      <c r="E271" s="823"/>
      <c r="F271" s="823"/>
      <c r="G271" s="823"/>
      <c r="H271" s="823"/>
      <c r="I271" s="823"/>
      <c r="J271" s="823"/>
      <c r="K271" s="823"/>
      <c r="L271" s="823"/>
      <c r="M271" s="823"/>
      <c r="N271" s="823"/>
      <c r="O271" s="823"/>
      <c r="P271" s="81"/>
      <c r="Q271" s="81"/>
    </row>
    <row r="272" spans="1:17" s="44" customFormat="1" ht="9.9499999999999993" customHeight="1">
      <c r="A272" s="264" t="s">
        <v>804</v>
      </c>
      <c r="B272" s="403"/>
      <c r="C272" s="403"/>
      <c r="D272" s="403"/>
      <c r="E272" s="403"/>
      <c r="F272" s="403"/>
      <c r="G272" s="403"/>
      <c r="H272" s="403"/>
      <c r="I272" s="403"/>
      <c r="J272" s="403"/>
      <c r="K272" s="403"/>
      <c r="L272" s="403"/>
      <c r="M272" s="137"/>
      <c r="N272" s="137"/>
      <c r="O272" s="137"/>
      <c r="P272" s="137"/>
      <c r="Q272" s="137"/>
    </row>
    <row r="273" spans="1:17" ht="9.9499999999999993" customHeight="1">
      <c r="A273" s="264" t="s">
        <v>606</v>
      </c>
      <c r="B273" s="403"/>
      <c r="C273" s="403"/>
      <c r="D273" s="403"/>
      <c r="E273" s="403"/>
      <c r="F273" s="403"/>
      <c r="G273" s="403"/>
      <c r="H273" s="403"/>
      <c r="I273" s="403"/>
      <c r="J273" s="403"/>
      <c r="K273" s="403"/>
      <c r="L273" s="403"/>
      <c r="M273" s="137"/>
      <c r="N273" s="137"/>
      <c r="O273" s="137"/>
      <c r="P273" s="137"/>
      <c r="Q273" s="137"/>
    </row>
    <row r="274" spans="1:17" s="44" customFormat="1" ht="9" customHeight="1">
      <c r="B274" s="809"/>
      <c r="C274" s="815"/>
      <c r="D274" s="811"/>
      <c r="E274" s="811"/>
      <c r="F274" s="811"/>
      <c r="G274" s="811"/>
      <c r="H274" s="811"/>
      <c r="I274" s="811"/>
      <c r="J274" s="811"/>
      <c r="K274" s="811"/>
      <c r="L274" s="811"/>
      <c r="M274" s="811"/>
      <c r="N274" s="811"/>
      <c r="O274" s="811"/>
      <c r="P274" s="81"/>
      <c r="Q274" s="81"/>
    </row>
    <row r="275" spans="1:17" s="817" customFormat="1" ht="9" customHeight="1">
      <c r="A275" s="809" t="s">
        <v>53</v>
      </c>
      <c r="B275" s="815"/>
      <c r="C275" s="821"/>
      <c r="D275" s="824"/>
      <c r="E275" s="824"/>
      <c r="F275" s="824"/>
      <c r="G275" s="824"/>
      <c r="H275" s="824"/>
      <c r="I275" s="824"/>
      <c r="J275" s="824"/>
      <c r="K275" s="824"/>
      <c r="L275" s="824"/>
      <c r="M275" s="824"/>
      <c r="N275" s="824"/>
      <c r="O275" s="824"/>
      <c r="P275" s="81"/>
      <c r="Q275" s="81"/>
    </row>
    <row r="276" spans="1:17" s="137" customFormat="1" ht="11.25" customHeight="1">
      <c r="A276" s="812"/>
      <c r="C276" s="825"/>
      <c r="D276" s="399" t="s">
        <v>1920</v>
      </c>
      <c r="E276" s="813"/>
      <c r="F276" s="813"/>
      <c r="G276" s="813"/>
      <c r="H276" s="813"/>
      <c r="I276" s="813"/>
      <c r="J276" s="813"/>
      <c r="K276" s="813"/>
      <c r="L276" s="813"/>
      <c r="M276" s="813"/>
      <c r="N276" s="813"/>
      <c r="O276" s="813"/>
      <c r="P276" s="819"/>
      <c r="Q276" s="819"/>
    </row>
    <row r="277" spans="1:17" s="137" customFormat="1" ht="9" customHeight="1">
      <c r="A277" s="812"/>
      <c r="C277" s="825"/>
      <c r="D277" s="399"/>
      <c r="E277" s="813"/>
      <c r="F277" s="813"/>
      <c r="G277" s="813"/>
      <c r="H277" s="813"/>
      <c r="I277" s="813"/>
      <c r="J277" s="813"/>
      <c r="K277" s="813"/>
      <c r="L277" s="813"/>
      <c r="M277" s="813"/>
      <c r="N277" s="813"/>
      <c r="O277" s="813"/>
      <c r="P277" s="819"/>
      <c r="Q277" s="819"/>
    </row>
    <row r="278" spans="1:17" ht="18" customHeight="1">
      <c r="A278" s="1579" t="s">
        <v>1926</v>
      </c>
      <c r="B278" s="1579"/>
      <c r="C278" s="1580"/>
      <c r="P278" s="81"/>
      <c r="Q278" s="81"/>
    </row>
    <row r="279" spans="1:17" ht="18" customHeight="1">
      <c r="A279" s="826"/>
      <c r="B279" s="826" t="s">
        <v>344</v>
      </c>
      <c r="C279" s="814"/>
      <c r="P279" s="81"/>
      <c r="Q279" s="81"/>
    </row>
    <row r="280" spans="1:17" ht="12.75" customHeight="1">
      <c r="A280" s="826"/>
      <c r="B280" s="826"/>
      <c r="C280" s="814" t="s">
        <v>1838</v>
      </c>
      <c r="D280" s="811">
        <v>23</v>
      </c>
      <c r="E280" s="811">
        <v>2</v>
      </c>
      <c r="F280" s="811">
        <v>3</v>
      </c>
      <c r="G280" s="811">
        <v>1</v>
      </c>
      <c r="H280" s="811">
        <v>3</v>
      </c>
      <c r="I280" s="811">
        <v>1</v>
      </c>
      <c r="J280" s="811">
        <v>3</v>
      </c>
      <c r="K280" s="811">
        <v>1</v>
      </c>
      <c r="L280" s="811">
        <v>2</v>
      </c>
      <c r="M280" s="811">
        <v>3</v>
      </c>
      <c r="N280" s="811">
        <v>1</v>
      </c>
      <c r="O280" s="811">
        <v>3</v>
      </c>
      <c r="P280" s="81">
        <v>58.391304347826086</v>
      </c>
      <c r="Q280" s="81">
        <v>58.5</v>
      </c>
    </row>
    <row r="281" spans="1:17" ht="12.75" customHeight="1">
      <c r="A281" s="826"/>
      <c r="B281" s="826"/>
      <c r="C281" s="814" t="s">
        <v>1839</v>
      </c>
      <c r="D281" s="811">
        <v>29</v>
      </c>
      <c r="E281" s="811">
        <v>3</v>
      </c>
      <c r="F281" s="811">
        <v>2</v>
      </c>
      <c r="G281" s="811">
        <v>3</v>
      </c>
      <c r="H281" s="811">
        <v>3</v>
      </c>
      <c r="I281" s="811">
        <v>3</v>
      </c>
      <c r="J281" s="811">
        <v>1</v>
      </c>
      <c r="K281" s="811">
        <v>2</v>
      </c>
      <c r="L281" s="811">
        <v>1</v>
      </c>
      <c r="M281" s="811">
        <v>2</v>
      </c>
      <c r="N281" s="811">
        <v>2</v>
      </c>
      <c r="O281" s="811">
        <v>7</v>
      </c>
      <c r="P281" s="81">
        <v>57.96551724137931</v>
      </c>
      <c r="Q281" s="81">
        <v>58.5</v>
      </c>
    </row>
    <row r="282" spans="1:17" ht="21.75" customHeight="1">
      <c r="A282" s="826"/>
      <c r="B282" s="826"/>
      <c r="C282" s="814" t="s">
        <v>1840</v>
      </c>
      <c r="D282" s="811">
        <v>17</v>
      </c>
      <c r="E282" s="811">
        <v>0</v>
      </c>
      <c r="F282" s="811">
        <v>2</v>
      </c>
      <c r="G282" s="811">
        <v>1</v>
      </c>
      <c r="H282" s="811">
        <v>0</v>
      </c>
      <c r="I282" s="811">
        <v>1</v>
      </c>
      <c r="J282" s="811">
        <v>0</v>
      </c>
      <c r="K282" s="811">
        <v>1</v>
      </c>
      <c r="L282" s="811">
        <v>1</v>
      </c>
      <c r="M282" s="811">
        <v>1</v>
      </c>
      <c r="N282" s="811">
        <v>1</v>
      </c>
      <c r="O282" s="811">
        <v>9</v>
      </c>
      <c r="P282" s="81">
        <v>52.058823529411768</v>
      </c>
      <c r="Q282" s="81">
        <v>52.5</v>
      </c>
    </row>
    <row r="283" spans="1:17" ht="12.75" customHeight="1">
      <c r="A283" s="826"/>
      <c r="B283" s="826"/>
      <c r="C283" s="814" t="s">
        <v>684</v>
      </c>
      <c r="D283" s="811">
        <v>132</v>
      </c>
      <c r="E283" s="811">
        <v>4</v>
      </c>
      <c r="F283" s="811">
        <v>1</v>
      </c>
      <c r="G283" s="811">
        <v>6</v>
      </c>
      <c r="H283" s="811">
        <v>3</v>
      </c>
      <c r="I283" s="811">
        <v>3</v>
      </c>
      <c r="J283" s="811">
        <v>2</v>
      </c>
      <c r="K283" s="811">
        <v>3</v>
      </c>
      <c r="L283" s="811">
        <v>4</v>
      </c>
      <c r="M283" s="811">
        <v>8</v>
      </c>
      <c r="N283" s="811">
        <v>4</v>
      </c>
      <c r="O283" s="811">
        <v>94</v>
      </c>
      <c r="P283" s="81">
        <v>50.833333333333336</v>
      </c>
      <c r="Q283" s="81">
        <v>49.857142857142854</v>
      </c>
    </row>
    <row r="284" spans="1:17" ht="12.75" customHeight="1">
      <c r="A284" s="826"/>
      <c r="B284" s="826"/>
      <c r="C284" s="814" t="s">
        <v>685</v>
      </c>
      <c r="D284" s="811">
        <v>52</v>
      </c>
      <c r="E284" s="811">
        <v>0</v>
      </c>
      <c r="F284" s="811">
        <v>0</v>
      </c>
      <c r="G284" s="811">
        <v>1</v>
      </c>
      <c r="H284" s="811">
        <v>2</v>
      </c>
      <c r="I284" s="811">
        <v>1</v>
      </c>
      <c r="J284" s="811">
        <v>1</v>
      </c>
      <c r="K284" s="811">
        <v>0</v>
      </c>
      <c r="L284" s="811">
        <v>1</v>
      </c>
      <c r="M284" s="811">
        <v>0</v>
      </c>
      <c r="N284" s="811">
        <v>3</v>
      </c>
      <c r="O284" s="811">
        <v>43</v>
      </c>
      <c r="P284" s="81">
        <v>46.67307692307692</v>
      </c>
      <c r="Q284" s="81">
        <v>45.8</v>
      </c>
    </row>
    <row r="285" spans="1:17" s="817" customFormat="1" ht="12.75" customHeight="1">
      <c r="A285" s="827"/>
      <c r="B285" s="827"/>
      <c r="C285" s="816" t="s">
        <v>1844</v>
      </c>
      <c r="D285" s="811">
        <v>253</v>
      </c>
      <c r="E285" s="811">
        <v>9</v>
      </c>
      <c r="F285" s="811">
        <v>8</v>
      </c>
      <c r="G285" s="811">
        <v>12</v>
      </c>
      <c r="H285" s="811">
        <v>11</v>
      </c>
      <c r="I285" s="811">
        <v>9</v>
      </c>
      <c r="J285" s="811">
        <v>7</v>
      </c>
      <c r="K285" s="811">
        <v>7</v>
      </c>
      <c r="L285" s="811">
        <v>9</v>
      </c>
      <c r="M285" s="811">
        <v>14</v>
      </c>
      <c r="N285" s="811">
        <v>11</v>
      </c>
      <c r="O285" s="811">
        <v>156</v>
      </c>
      <c r="P285" s="81">
        <v>51.565217391304351</v>
      </c>
      <c r="Q285" s="81">
        <v>51.15</v>
      </c>
    </row>
    <row r="286" spans="1:17" ht="18" customHeight="1">
      <c r="A286" s="826"/>
      <c r="B286" s="826" t="s">
        <v>689</v>
      </c>
      <c r="C286" s="814"/>
      <c r="P286" s="81"/>
      <c r="Q286" s="81"/>
    </row>
    <row r="287" spans="1:17" ht="12.75" customHeight="1">
      <c r="A287" s="826"/>
      <c r="B287" s="826"/>
      <c r="C287" s="814" t="s">
        <v>1845</v>
      </c>
      <c r="D287" s="811">
        <v>6</v>
      </c>
      <c r="E287" s="811">
        <v>0</v>
      </c>
      <c r="F287" s="811">
        <v>1</v>
      </c>
      <c r="G287" s="811">
        <v>0</v>
      </c>
      <c r="H287" s="811">
        <v>0</v>
      </c>
      <c r="I287" s="811">
        <v>0</v>
      </c>
      <c r="J287" s="811">
        <v>0</v>
      </c>
      <c r="K287" s="811">
        <v>0</v>
      </c>
      <c r="L287" s="811">
        <v>0</v>
      </c>
      <c r="M287" s="811">
        <v>0</v>
      </c>
      <c r="N287" s="811">
        <v>0</v>
      </c>
      <c r="O287" s="811">
        <v>5</v>
      </c>
      <c r="P287" s="81">
        <v>45</v>
      </c>
      <c r="Q287" s="81">
        <v>42.5</v>
      </c>
    </row>
    <row r="288" spans="1:17" ht="12.75" customHeight="1">
      <c r="A288" s="826"/>
      <c r="B288" s="826"/>
      <c r="C288" s="814" t="s">
        <v>1847</v>
      </c>
      <c r="D288" s="811">
        <v>3</v>
      </c>
      <c r="E288" s="811">
        <v>0</v>
      </c>
      <c r="F288" s="811">
        <v>0</v>
      </c>
      <c r="G288" s="811">
        <v>0</v>
      </c>
      <c r="H288" s="811">
        <v>1</v>
      </c>
      <c r="I288" s="811">
        <v>0</v>
      </c>
      <c r="J288" s="811">
        <v>0</v>
      </c>
      <c r="K288" s="811">
        <v>0</v>
      </c>
      <c r="L288" s="811">
        <v>0</v>
      </c>
      <c r="M288" s="811">
        <v>0</v>
      </c>
      <c r="N288" s="811">
        <v>0</v>
      </c>
      <c r="O288" s="811">
        <v>2</v>
      </c>
      <c r="P288" s="81">
        <v>54</v>
      </c>
      <c r="Q288" s="81">
        <v>53.5</v>
      </c>
    </row>
    <row r="289" spans="1:17" ht="12.75" customHeight="1">
      <c r="A289" s="826"/>
      <c r="B289" s="826"/>
      <c r="C289" s="814" t="s">
        <v>1848</v>
      </c>
      <c r="D289" s="811">
        <v>4</v>
      </c>
      <c r="E289" s="811">
        <v>0</v>
      </c>
      <c r="F289" s="811">
        <v>0</v>
      </c>
      <c r="G289" s="811">
        <v>0</v>
      </c>
      <c r="H289" s="811">
        <v>0</v>
      </c>
      <c r="I289" s="811">
        <v>0</v>
      </c>
      <c r="J289" s="811">
        <v>0</v>
      </c>
      <c r="K289" s="811">
        <v>1</v>
      </c>
      <c r="L289" s="811">
        <v>0</v>
      </c>
      <c r="M289" s="811">
        <v>0</v>
      </c>
      <c r="N289" s="811">
        <v>0</v>
      </c>
      <c r="O289" s="811">
        <v>3</v>
      </c>
      <c r="P289" s="81">
        <v>50.75</v>
      </c>
      <c r="Q289" s="81">
        <v>52</v>
      </c>
    </row>
    <row r="290" spans="1:17" s="817" customFormat="1" ht="12.75" customHeight="1">
      <c r="A290" s="827"/>
      <c r="B290" s="827"/>
      <c r="C290" s="816" t="s">
        <v>1844</v>
      </c>
      <c r="D290" s="811">
        <v>13</v>
      </c>
      <c r="E290" s="811">
        <v>0</v>
      </c>
      <c r="F290" s="811">
        <v>1</v>
      </c>
      <c r="G290" s="811">
        <v>0</v>
      </c>
      <c r="H290" s="811">
        <v>1</v>
      </c>
      <c r="I290" s="811">
        <v>0</v>
      </c>
      <c r="J290" s="811">
        <v>0</v>
      </c>
      <c r="K290" s="811">
        <v>1</v>
      </c>
      <c r="L290" s="811">
        <v>0</v>
      </c>
      <c r="M290" s="811">
        <v>0</v>
      </c>
      <c r="N290" s="811">
        <v>0</v>
      </c>
      <c r="O290" s="811">
        <v>10</v>
      </c>
      <c r="P290" s="81">
        <v>48.846153846153847</v>
      </c>
      <c r="Q290" s="81">
        <v>51.5</v>
      </c>
    </row>
    <row r="291" spans="1:17" ht="18" customHeight="1">
      <c r="A291" s="826"/>
      <c r="B291" s="826" t="s">
        <v>699</v>
      </c>
      <c r="C291" s="814"/>
      <c r="P291" s="81"/>
      <c r="Q291" s="81"/>
    </row>
    <row r="292" spans="1:17" ht="21.75" customHeight="1">
      <c r="A292" s="826"/>
      <c r="B292" s="826"/>
      <c r="C292" s="814" t="s">
        <v>1921</v>
      </c>
      <c r="D292" s="811">
        <v>545</v>
      </c>
      <c r="E292" s="811">
        <v>16</v>
      </c>
      <c r="F292" s="811">
        <v>16</v>
      </c>
      <c r="G292" s="811">
        <v>17</v>
      </c>
      <c r="H292" s="811">
        <v>25</v>
      </c>
      <c r="I292" s="811">
        <v>11</v>
      </c>
      <c r="J292" s="811">
        <v>19</v>
      </c>
      <c r="K292" s="811">
        <v>20</v>
      </c>
      <c r="L292" s="811">
        <v>16</v>
      </c>
      <c r="M292" s="811">
        <v>15</v>
      </c>
      <c r="N292" s="811">
        <v>21</v>
      </c>
      <c r="O292" s="811">
        <v>369</v>
      </c>
      <c r="P292" s="81">
        <v>49.568807339449542</v>
      </c>
      <c r="Q292" s="81">
        <v>48.69047619047619</v>
      </c>
    </row>
    <row r="293" spans="1:17" ht="21.75" customHeight="1">
      <c r="A293" s="826"/>
      <c r="B293" s="826"/>
      <c r="C293" s="814" t="s">
        <v>1852</v>
      </c>
      <c r="D293" s="811">
        <v>1698</v>
      </c>
      <c r="E293" s="811">
        <v>35</v>
      </c>
      <c r="F293" s="811">
        <v>38</v>
      </c>
      <c r="G293" s="811">
        <v>54</v>
      </c>
      <c r="H293" s="811">
        <v>44</v>
      </c>
      <c r="I293" s="811">
        <v>60</v>
      </c>
      <c r="J293" s="811">
        <v>50</v>
      </c>
      <c r="K293" s="811">
        <v>59</v>
      </c>
      <c r="L293" s="811">
        <v>46</v>
      </c>
      <c r="M293" s="811">
        <v>55</v>
      </c>
      <c r="N293" s="811">
        <v>78</v>
      </c>
      <c r="O293" s="811">
        <v>1179</v>
      </c>
      <c r="P293" s="81">
        <v>48.783274440518255</v>
      </c>
      <c r="Q293" s="81">
        <v>48.885245901639344</v>
      </c>
    </row>
    <row r="294" spans="1:17" ht="12.75" customHeight="1">
      <c r="A294" s="826"/>
      <c r="B294" s="826"/>
      <c r="C294" s="814" t="s">
        <v>1854</v>
      </c>
      <c r="D294" s="811">
        <v>282</v>
      </c>
      <c r="E294" s="811">
        <v>7</v>
      </c>
      <c r="F294" s="811">
        <v>7</v>
      </c>
      <c r="G294" s="811">
        <v>9</v>
      </c>
      <c r="H294" s="811">
        <v>12</v>
      </c>
      <c r="I294" s="811">
        <v>9</v>
      </c>
      <c r="J294" s="811">
        <v>15</v>
      </c>
      <c r="K294" s="811">
        <v>8</v>
      </c>
      <c r="L294" s="811">
        <v>10</v>
      </c>
      <c r="M294" s="811">
        <v>9</v>
      </c>
      <c r="N294" s="811">
        <v>12</v>
      </c>
      <c r="O294" s="811">
        <v>184</v>
      </c>
      <c r="P294" s="81">
        <v>49.5</v>
      </c>
      <c r="Q294" s="81">
        <v>50</v>
      </c>
    </row>
    <row r="295" spans="1:17" s="817" customFormat="1" ht="12.75" customHeight="1">
      <c r="A295" s="827"/>
      <c r="B295" s="827"/>
      <c r="C295" s="816" t="s">
        <v>1844</v>
      </c>
      <c r="D295" s="811">
        <v>2525</v>
      </c>
      <c r="E295" s="811">
        <v>58</v>
      </c>
      <c r="F295" s="811">
        <v>61</v>
      </c>
      <c r="G295" s="811">
        <v>80</v>
      </c>
      <c r="H295" s="811">
        <v>81</v>
      </c>
      <c r="I295" s="811">
        <v>80</v>
      </c>
      <c r="J295" s="811">
        <v>84</v>
      </c>
      <c r="K295" s="811">
        <v>87</v>
      </c>
      <c r="L295" s="811">
        <v>72</v>
      </c>
      <c r="M295" s="811">
        <v>79</v>
      </c>
      <c r="N295" s="811">
        <v>111</v>
      </c>
      <c r="O295" s="811">
        <v>1732</v>
      </c>
      <c r="P295" s="81">
        <v>49.032871287128714</v>
      </c>
      <c r="Q295" s="81">
        <v>48.939560439560438</v>
      </c>
    </row>
    <row r="296" spans="1:17" ht="18" customHeight="1">
      <c r="A296" s="826"/>
      <c r="B296" s="826" t="s">
        <v>706</v>
      </c>
      <c r="C296" s="814"/>
      <c r="P296" s="81"/>
      <c r="Q296" s="81"/>
    </row>
    <row r="297" spans="1:17" ht="12.75" customHeight="1">
      <c r="A297" s="826"/>
      <c r="B297" s="826"/>
      <c r="C297" s="820" t="s">
        <v>1922</v>
      </c>
      <c r="D297" s="811">
        <v>124</v>
      </c>
      <c r="E297" s="811">
        <v>9</v>
      </c>
      <c r="F297" s="811">
        <v>3</v>
      </c>
      <c r="G297" s="811">
        <v>6</v>
      </c>
      <c r="H297" s="811">
        <v>3</v>
      </c>
      <c r="I297" s="811">
        <v>11</v>
      </c>
      <c r="J297" s="811">
        <v>6</v>
      </c>
      <c r="K297" s="811">
        <v>9</v>
      </c>
      <c r="L297" s="811">
        <v>4</v>
      </c>
      <c r="M297" s="811">
        <v>6</v>
      </c>
      <c r="N297" s="811">
        <v>6</v>
      </c>
      <c r="O297" s="811">
        <v>61</v>
      </c>
      <c r="P297" s="81">
        <v>52.532258064516128</v>
      </c>
      <c r="Q297" s="81">
        <v>54.166666666666664</v>
      </c>
    </row>
    <row r="298" spans="1:17" ht="12.75" customHeight="1">
      <c r="A298" s="826"/>
      <c r="B298" s="826"/>
      <c r="C298" s="814" t="s">
        <v>1857</v>
      </c>
      <c r="D298" s="811">
        <v>190</v>
      </c>
      <c r="E298" s="811">
        <v>5</v>
      </c>
      <c r="F298" s="811">
        <v>2</v>
      </c>
      <c r="G298" s="811">
        <v>8</v>
      </c>
      <c r="H298" s="811">
        <v>8</v>
      </c>
      <c r="I298" s="811">
        <v>9</v>
      </c>
      <c r="J298" s="811">
        <v>3</v>
      </c>
      <c r="K298" s="811">
        <v>6</v>
      </c>
      <c r="L298" s="811">
        <v>9</v>
      </c>
      <c r="M298" s="811">
        <v>7</v>
      </c>
      <c r="N298" s="811">
        <v>10</v>
      </c>
      <c r="O298" s="811">
        <v>123</v>
      </c>
      <c r="P298" s="81">
        <v>50.273684210526319</v>
      </c>
      <c r="Q298" s="81">
        <v>50.769230769230766</v>
      </c>
    </row>
    <row r="299" spans="1:17" ht="21.75" customHeight="1">
      <c r="A299" s="826"/>
      <c r="B299" s="826"/>
      <c r="C299" s="814" t="s">
        <v>1859</v>
      </c>
      <c r="D299" s="811">
        <v>451</v>
      </c>
      <c r="E299" s="811">
        <v>12</v>
      </c>
      <c r="F299" s="811">
        <v>12</v>
      </c>
      <c r="G299" s="811">
        <v>18</v>
      </c>
      <c r="H299" s="811">
        <v>17</v>
      </c>
      <c r="I299" s="811">
        <v>11</v>
      </c>
      <c r="J299" s="811">
        <v>19</v>
      </c>
      <c r="K299" s="811">
        <v>16</v>
      </c>
      <c r="L299" s="811">
        <v>16</v>
      </c>
      <c r="M299" s="811">
        <v>15</v>
      </c>
      <c r="N299" s="811">
        <v>19</v>
      </c>
      <c r="O299" s="811">
        <v>296</v>
      </c>
      <c r="P299" s="81">
        <v>48.982261640798228</v>
      </c>
      <c r="Q299" s="81">
        <v>49.56666666666667</v>
      </c>
    </row>
    <row r="300" spans="1:17" s="817" customFormat="1" ht="12.75" customHeight="1">
      <c r="A300" s="827"/>
      <c r="B300" s="827"/>
      <c r="C300" s="816" t="s">
        <v>1844</v>
      </c>
      <c r="D300" s="811">
        <v>765</v>
      </c>
      <c r="E300" s="811">
        <v>26</v>
      </c>
      <c r="F300" s="811">
        <v>17</v>
      </c>
      <c r="G300" s="811">
        <v>32</v>
      </c>
      <c r="H300" s="811">
        <v>28</v>
      </c>
      <c r="I300" s="811">
        <v>31</v>
      </c>
      <c r="J300" s="811">
        <v>28</v>
      </c>
      <c r="K300" s="811">
        <v>31</v>
      </c>
      <c r="L300" s="811">
        <v>29</v>
      </c>
      <c r="M300" s="811">
        <v>28</v>
      </c>
      <c r="N300" s="811">
        <v>35</v>
      </c>
      <c r="O300" s="811">
        <v>480</v>
      </c>
      <c r="P300" s="81">
        <v>49.878431372549016</v>
      </c>
      <c r="Q300" s="81">
        <v>50.578125</v>
      </c>
    </row>
    <row r="301" spans="1:17" ht="27" customHeight="1">
      <c r="A301" s="1579" t="s">
        <v>1871</v>
      </c>
      <c r="B301" s="1579"/>
      <c r="C301" s="1580"/>
      <c r="D301" s="811">
        <v>3556</v>
      </c>
      <c r="E301" s="811">
        <v>93</v>
      </c>
      <c r="F301" s="811">
        <v>87</v>
      </c>
      <c r="G301" s="811">
        <v>124</v>
      </c>
      <c r="H301" s="811">
        <v>121</v>
      </c>
      <c r="I301" s="811">
        <v>120</v>
      </c>
      <c r="J301" s="811">
        <v>119</v>
      </c>
      <c r="K301" s="811">
        <v>126</v>
      </c>
      <c r="L301" s="811">
        <v>110</v>
      </c>
      <c r="M301" s="811">
        <v>121</v>
      </c>
      <c r="N301" s="811">
        <v>157</v>
      </c>
      <c r="O301" s="811">
        <v>2378</v>
      </c>
      <c r="P301" s="81">
        <v>49.394263217097865</v>
      </c>
      <c r="Q301" s="81">
        <v>49.4</v>
      </c>
    </row>
    <row r="302" spans="1:17" s="44" customFormat="1" ht="27" customHeight="1">
      <c r="A302" s="1579" t="s">
        <v>1872</v>
      </c>
      <c r="B302" s="1579"/>
      <c r="C302" s="1580"/>
      <c r="D302" s="811"/>
      <c r="E302" s="811"/>
      <c r="F302" s="811"/>
      <c r="G302" s="811"/>
      <c r="H302" s="811"/>
      <c r="I302" s="811"/>
      <c r="J302" s="811"/>
      <c r="K302" s="811"/>
      <c r="L302" s="811"/>
      <c r="M302" s="811"/>
      <c r="N302" s="811"/>
      <c r="O302" s="811"/>
      <c r="P302" s="81"/>
      <c r="Q302" s="81"/>
    </row>
    <row r="303" spans="1:17" ht="18" customHeight="1">
      <c r="A303" s="826"/>
      <c r="B303" s="826" t="s">
        <v>344</v>
      </c>
      <c r="C303" s="814"/>
      <c r="P303" s="81"/>
      <c r="Q303" s="81"/>
    </row>
    <row r="304" spans="1:17" ht="12.75" customHeight="1">
      <c r="A304" s="826"/>
      <c r="B304" s="826"/>
      <c r="C304" s="814" t="s">
        <v>1839</v>
      </c>
      <c r="D304" s="811">
        <v>2</v>
      </c>
      <c r="E304" s="811">
        <v>0</v>
      </c>
      <c r="F304" s="811">
        <v>0</v>
      </c>
      <c r="G304" s="811">
        <v>0</v>
      </c>
      <c r="H304" s="811">
        <v>1</v>
      </c>
      <c r="I304" s="811">
        <v>0</v>
      </c>
      <c r="J304" s="811">
        <v>0</v>
      </c>
      <c r="K304" s="811">
        <v>0</v>
      </c>
      <c r="L304" s="811">
        <v>0</v>
      </c>
      <c r="M304" s="811">
        <v>0</v>
      </c>
      <c r="N304" s="811">
        <v>0</v>
      </c>
      <c r="O304" s="811">
        <v>1</v>
      </c>
      <c r="P304" s="81">
        <v>57</v>
      </c>
      <c r="Q304" s="81">
        <v>53</v>
      </c>
    </row>
    <row r="305" spans="1:17" ht="21.75" customHeight="1">
      <c r="A305" s="826"/>
      <c r="B305" s="826"/>
      <c r="C305" s="814" t="s">
        <v>1840</v>
      </c>
      <c r="D305" s="811">
        <v>6</v>
      </c>
      <c r="E305" s="811">
        <v>0</v>
      </c>
      <c r="F305" s="811">
        <v>0</v>
      </c>
      <c r="G305" s="811">
        <v>0</v>
      </c>
      <c r="H305" s="811">
        <v>0</v>
      </c>
      <c r="I305" s="811">
        <v>0</v>
      </c>
      <c r="J305" s="811">
        <v>0</v>
      </c>
      <c r="K305" s="811">
        <v>0</v>
      </c>
      <c r="L305" s="811">
        <v>1</v>
      </c>
      <c r="M305" s="811">
        <v>0</v>
      </c>
      <c r="N305" s="811">
        <v>1</v>
      </c>
      <c r="O305" s="811">
        <v>4</v>
      </c>
      <c r="P305" s="81">
        <v>50.166666666666664</v>
      </c>
      <c r="Q305" s="81">
        <v>50</v>
      </c>
    </row>
    <row r="306" spans="1:17" ht="12.75" customHeight="1">
      <c r="A306" s="826"/>
      <c r="B306" s="826"/>
      <c r="C306" s="814" t="s">
        <v>684</v>
      </c>
      <c r="D306" s="811">
        <v>3</v>
      </c>
      <c r="E306" s="811">
        <v>0</v>
      </c>
      <c r="F306" s="811">
        <v>0</v>
      </c>
      <c r="G306" s="811">
        <v>0</v>
      </c>
      <c r="H306" s="811">
        <v>0</v>
      </c>
      <c r="I306" s="811">
        <v>0</v>
      </c>
      <c r="J306" s="811">
        <v>0</v>
      </c>
      <c r="K306" s="811">
        <v>0</v>
      </c>
      <c r="L306" s="811">
        <v>0</v>
      </c>
      <c r="M306" s="811">
        <v>0</v>
      </c>
      <c r="N306" s="811">
        <v>0</v>
      </c>
      <c r="O306" s="811">
        <v>3</v>
      </c>
      <c r="P306" s="81">
        <v>46</v>
      </c>
      <c r="Q306" s="81">
        <v>43.5</v>
      </c>
    </row>
    <row r="307" spans="1:17" ht="12.75" customHeight="1">
      <c r="A307" s="826"/>
      <c r="B307" s="826"/>
      <c r="C307" s="814" t="s">
        <v>685</v>
      </c>
      <c r="D307" s="811">
        <v>2</v>
      </c>
      <c r="E307" s="811">
        <v>0</v>
      </c>
      <c r="F307" s="811">
        <v>0</v>
      </c>
      <c r="G307" s="811">
        <v>0</v>
      </c>
      <c r="H307" s="811">
        <v>0</v>
      </c>
      <c r="I307" s="811">
        <v>0</v>
      </c>
      <c r="J307" s="811">
        <v>0</v>
      </c>
      <c r="K307" s="811">
        <v>0</v>
      </c>
      <c r="L307" s="811">
        <v>0</v>
      </c>
      <c r="M307" s="811">
        <v>0</v>
      </c>
      <c r="N307" s="811">
        <v>0</v>
      </c>
      <c r="O307" s="811">
        <v>2</v>
      </c>
      <c r="P307" s="81">
        <v>49.5</v>
      </c>
      <c r="Q307" s="81">
        <v>45</v>
      </c>
    </row>
    <row r="308" spans="1:17" s="817" customFormat="1" ht="12.75" customHeight="1">
      <c r="A308" s="827"/>
      <c r="B308" s="827"/>
      <c r="C308" s="816" t="s">
        <v>1844</v>
      </c>
      <c r="D308" s="811">
        <v>13</v>
      </c>
      <c r="E308" s="811">
        <v>0</v>
      </c>
      <c r="F308" s="811">
        <v>0</v>
      </c>
      <c r="G308" s="811">
        <v>0</v>
      </c>
      <c r="H308" s="811">
        <v>1</v>
      </c>
      <c r="I308" s="811">
        <v>0</v>
      </c>
      <c r="J308" s="811">
        <v>0</v>
      </c>
      <c r="K308" s="811">
        <v>0</v>
      </c>
      <c r="L308" s="811">
        <v>1</v>
      </c>
      <c r="M308" s="811">
        <v>0</v>
      </c>
      <c r="N308" s="811">
        <v>1</v>
      </c>
      <c r="O308" s="811">
        <v>10</v>
      </c>
      <c r="P308" s="81">
        <v>50.153846153846153</v>
      </c>
      <c r="Q308" s="81">
        <v>52.166666666666664</v>
      </c>
    </row>
    <row r="309" spans="1:17" ht="22.5" customHeight="1">
      <c r="A309" s="830"/>
      <c r="B309" s="830"/>
      <c r="C309" s="830"/>
      <c r="P309" s="81"/>
      <c r="Q309" s="81"/>
    </row>
    <row r="310" spans="1:17" ht="22.5" customHeight="1">
      <c r="A310" s="830"/>
      <c r="B310" s="830"/>
      <c r="C310" s="830"/>
      <c r="P310" s="81"/>
      <c r="Q310" s="81"/>
    </row>
    <row r="311" spans="1:17" s="54" customFormat="1" ht="20.25" customHeight="1">
      <c r="A311" s="264" t="s">
        <v>127</v>
      </c>
      <c r="C311" s="822"/>
      <c r="D311" s="823"/>
      <c r="E311" s="823"/>
      <c r="F311" s="823"/>
      <c r="G311" s="823"/>
      <c r="H311" s="823"/>
      <c r="I311" s="823"/>
      <c r="J311" s="823"/>
      <c r="K311" s="823"/>
      <c r="L311" s="823"/>
      <c r="M311" s="823"/>
      <c r="N311" s="823"/>
      <c r="O311" s="823"/>
      <c r="P311" s="81"/>
      <c r="Q311" s="81"/>
    </row>
    <row r="312" spans="1:17" s="44" customFormat="1" ht="9.9499999999999993" customHeight="1">
      <c r="A312" s="264" t="s">
        <v>804</v>
      </c>
      <c r="B312" s="403"/>
      <c r="C312" s="403"/>
      <c r="D312" s="403"/>
      <c r="E312" s="403"/>
      <c r="F312" s="403"/>
      <c r="G312" s="403"/>
      <c r="H312" s="403"/>
      <c r="I312" s="403"/>
      <c r="J312" s="403"/>
      <c r="K312" s="403"/>
      <c r="L312" s="403"/>
      <c r="M312" s="137"/>
      <c r="N312" s="137"/>
      <c r="O312" s="137"/>
      <c r="P312" s="137"/>
      <c r="Q312" s="137"/>
    </row>
    <row r="313" spans="1:17" ht="9.9499999999999993" customHeight="1">
      <c r="A313" s="264" t="s">
        <v>606</v>
      </c>
      <c r="B313" s="403"/>
      <c r="C313" s="403"/>
      <c r="D313" s="403"/>
      <c r="E313" s="403"/>
      <c r="F313" s="403"/>
      <c r="G313" s="403"/>
      <c r="H313" s="403"/>
      <c r="I313" s="403"/>
      <c r="J313" s="403"/>
      <c r="K313" s="403"/>
      <c r="L313" s="403"/>
      <c r="M313" s="137"/>
      <c r="N313" s="137"/>
      <c r="O313" s="137"/>
      <c r="P313" s="137"/>
      <c r="Q313" s="137"/>
    </row>
    <row r="314" spans="1:17" s="44" customFormat="1" ht="9" customHeight="1">
      <c r="B314" s="809"/>
      <c r="C314" s="815"/>
      <c r="D314" s="811"/>
      <c r="E314" s="811"/>
      <c r="F314" s="811"/>
      <c r="G314" s="811"/>
      <c r="H314" s="811"/>
      <c r="I314" s="811"/>
      <c r="J314" s="811"/>
      <c r="K314" s="811"/>
      <c r="L314" s="811"/>
      <c r="M314" s="811"/>
      <c r="N314" s="811"/>
      <c r="O314" s="811"/>
      <c r="P314" s="81"/>
      <c r="Q314" s="81"/>
    </row>
    <row r="315" spans="1:17" s="817" customFormat="1" ht="9" customHeight="1">
      <c r="A315" s="809" t="s">
        <v>53</v>
      </c>
      <c r="B315" s="815"/>
      <c r="C315" s="821"/>
      <c r="D315" s="824"/>
      <c r="E315" s="824"/>
      <c r="F315" s="824"/>
      <c r="G315" s="824"/>
      <c r="H315" s="824"/>
      <c r="I315" s="824"/>
      <c r="J315" s="824"/>
      <c r="K315" s="824"/>
      <c r="L315" s="824"/>
      <c r="M315" s="824"/>
      <c r="N315" s="824"/>
      <c r="O315" s="824"/>
      <c r="P315" s="81"/>
      <c r="Q315" s="81"/>
    </row>
    <row r="316" spans="1:17" s="137" customFormat="1" ht="11.25" customHeight="1">
      <c r="A316" s="812"/>
      <c r="C316" s="825"/>
      <c r="D316" s="399" t="s">
        <v>1920</v>
      </c>
      <c r="E316" s="813"/>
      <c r="F316" s="813"/>
      <c r="G316" s="813"/>
      <c r="H316" s="813"/>
      <c r="I316" s="813"/>
      <c r="J316" s="813"/>
      <c r="K316" s="813"/>
      <c r="L316" s="813"/>
      <c r="M316" s="813"/>
      <c r="N316" s="813"/>
      <c r="O316" s="813"/>
      <c r="P316" s="819"/>
      <c r="Q316" s="819"/>
    </row>
    <row r="317" spans="1:17" s="137" customFormat="1" ht="9" customHeight="1">
      <c r="A317" s="812"/>
      <c r="C317" s="825"/>
      <c r="D317" s="399"/>
      <c r="E317" s="813"/>
      <c r="F317" s="813"/>
      <c r="G317" s="813"/>
      <c r="H317" s="813"/>
      <c r="I317" s="813"/>
      <c r="J317" s="813"/>
      <c r="K317" s="813"/>
      <c r="L317" s="813"/>
      <c r="M317" s="813"/>
      <c r="N317" s="813"/>
      <c r="O317" s="813"/>
      <c r="P317" s="819"/>
      <c r="Q317" s="819"/>
    </row>
    <row r="318" spans="1:17" ht="9" customHeight="1">
      <c r="A318" s="826"/>
      <c r="B318" s="826" t="s">
        <v>689</v>
      </c>
      <c r="C318" s="814"/>
      <c r="P318" s="81"/>
      <c r="Q318" s="81"/>
    </row>
    <row r="319" spans="1:17" ht="12.75" customHeight="1">
      <c r="A319" s="826"/>
      <c r="B319" s="826"/>
      <c r="C319" s="814" t="s">
        <v>1848</v>
      </c>
      <c r="D319" s="811">
        <v>19</v>
      </c>
      <c r="E319" s="811">
        <v>0</v>
      </c>
      <c r="F319" s="811">
        <v>1</v>
      </c>
      <c r="G319" s="811">
        <v>0</v>
      </c>
      <c r="H319" s="811">
        <v>0</v>
      </c>
      <c r="I319" s="811">
        <v>0</v>
      </c>
      <c r="J319" s="811">
        <v>2</v>
      </c>
      <c r="K319" s="811">
        <v>1</v>
      </c>
      <c r="L319" s="811">
        <v>1</v>
      </c>
      <c r="M319" s="811">
        <v>1</v>
      </c>
      <c r="N319" s="811">
        <v>1</v>
      </c>
      <c r="O319" s="811">
        <v>12</v>
      </c>
      <c r="P319" s="81">
        <v>48.263157894736842</v>
      </c>
      <c r="Q319" s="81">
        <v>50.5</v>
      </c>
    </row>
    <row r="320" spans="1:17" s="817" customFormat="1" ht="12.75" customHeight="1">
      <c r="A320" s="827"/>
      <c r="B320" s="827"/>
      <c r="C320" s="816" t="s">
        <v>1844</v>
      </c>
      <c r="D320" s="811">
        <v>19</v>
      </c>
      <c r="E320" s="811">
        <v>0</v>
      </c>
      <c r="F320" s="811">
        <v>1</v>
      </c>
      <c r="G320" s="811">
        <v>0</v>
      </c>
      <c r="H320" s="811">
        <v>0</v>
      </c>
      <c r="I320" s="811">
        <v>0</v>
      </c>
      <c r="J320" s="811">
        <v>2</v>
      </c>
      <c r="K320" s="811">
        <v>1</v>
      </c>
      <c r="L320" s="811">
        <v>1</v>
      </c>
      <c r="M320" s="811">
        <v>1</v>
      </c>
      <c r="N320" s="811">
        <v>1</v>
      </c>
      <c r="O320" s="811">
        <v>12</v>
      </c>
      <c r="P320" s="81">
        <v>48.263157894736842</v>
      </c>
      <c r="Q320" s="81">
        <v>50.5</v>
      </c>
    </row>
    <row r="321" spans="1:17" ht="18" customHeight="1">
      <c r="A321" s="826"/>
      <c r="B321" s="826" t="s">
        <v>699</v>
      </c>
      <c r="C321" s="814"/>
      <c r="P321" s="81"/>
      <c r="Q321" s="81"/>
    </row>
    <row r="322" spans="1:17" ht="21.75" customHeight="1">
      <c r="A322" s="826"/>
      <c r="B322" s="826"/>
      <c r="C322" s="814" t="s">
        <v>1921</v>
      </c>
      <c r="D322" s="811">
        <v>103</v>
      </c>
      <c r="E322" s="811">
        <v>5</v>
      </c>
      <c r="F322" s="811">
        <v>0</v>
      </c>
      <c r="G322" s="811">
        <v>1</v>
      </c>
      <c r="H322" s="811">
        <v>2</v>
      </c>
      <c r="I322" s="811">
        <v>1</v>
      </c>
      <c r="J322" s="811">
        <v>5</v>
      </c>
      <c r="K322" s="811">
        <v>2</v>
      </c>
      <c r="L322" s="811">
        <v>8</v>
      </c>
      <c r="M322" s="811">
        <v>4</v>
      </c>
      <c r="N322" s="811">
        <v>4</v>
      </c>
      <c r="O322" s="811">
        <v>71</v>
      </c>
      <c r="P322" s="81">
        <v>50.660194174757279</v>
      </c>
      <c r="Q322" s="81">
        <v>50.625</v>
      </c>
    </row>
    <row r="323" spans="1:17" ht="21.75" customHeight="1">
      <c r="A323" s="826"/>
      <c r="B323" s="826"/>
      <c r="C323" s="814" t="s">
        <v>1852</v>
      </c>
      <c r="D323" s="811">
        <v>401</v>
      </c>
      <c r="E323" s="811">
        <v>5</v>
      </c>
      <c r="F323" s="811">
        <v>13</v>
      </c>
      <c r="G323" s="811">
        <v>10</v>
      </c>
      <c r="H323" s="811">
        <v>8</v>
      </c>
      <c r="I323" s="811">
        <v>10</v>
      </c>
      <c r="J323" s="811">
        <v>19</v>
      </c>
      <c r="K323" s="811">
        <v>11</v>
      </c>
      <c r="L323" s="811">
        <v>15</v>
      </c>
      <c r="M323" s="811">
        <v>18</v>
      </c>
      <c r="N323" s="811">
        <v>19</v>
      </c>
      <c r="O323" s="811">
        <v>273</v>
      </c>
      <c r="P323" s="81">
        <v>48.67581047381546</v>
      </c>
      <c r="Q323" s="81">
        <v>48.973684210526315</v>
      </c>
    </row>
    <row r="324" spans="1:17" s="817" customFormat="1" ht="12.75" customHeight="1">
      <c r="A324" s="827"/>
      <c r="B324" s="827"/>
      <c r="C324" s="816" t="s">
        <v>1844</v>
      </c>
      <c r="D324" s="811">
        <v>504</v>
      </c>
      <c r="E324" s="811">
        <v>10</v>
      </c>
      <c r="F324" s="811">
        <v>13</v>
      </c>
      <c r="G324" s="811">
        <v>11</v>
      </c>
      <c r="H324" s="811">
        <v>10</v>
      </c>
      <c r="I324" s="811">
        <v>11</v>
      </c>
      <c r="J324" s="811">
        <v>24</v>
      </c>
      <c r="K324" s="811">
        <v>13</v>
      </c>
      <c r="L324" s="811">
        <v>23</v>
      </c>
      <c r="M324" s="811">
        <v>22</v>
      </c>
      <c r="N324" s="811">
        <v>23</v>
      </c>
      <c r="O324" s="811">
        <v>344</v>
      </c>
      <c r="P324" s="81">
        <v>49.081349206349209</v>
      </c>
      <c r="Q324" s="81">
        <v>49.235294117647058</v>
      </c>
    </row>
    <row r="325" spans="1:17" ht="18" customHeight="1">
      <c r="A325" s="826"/>
      <c r="B325" s="826" t="s">
        <v>706</v>
      </c>
      <c r="C325" s="814"/>
      <c r="P325" s="81"/>
      <c r="Q325" s="81"/>
    </row>
    <row r="326" spans="1:17" ht="21.75" customHeight="1">
      <c r="A326" s="826"/>
      <c r="B326" s="826"/>
      <c r="C326" s="814" t="s">
        <v>1859</v>
      </c>
      <c r="D326" s="811">
        <v>104</v>
      </c>
      <c r="E326" s="811">
        <v>0</v>
      </c>
      <c r="F326" s="811">
        <v>0</v>
      </c>
      <c r="G326" s="811">
        <v>0</v>
      </c>
      <c r="H326" s="811">
        <v>6</v>
      </c>
      <c r="I326" s="811">
        <v>3</v>
      </c>
      <c r="J326" s="811">
        <v>3</v>
      </c>
      <c r="K326" s="811">
        <v>7</v>
      </c>
      <c r="L326" s="811">
        <v>8</v>
      </c>
      <c r="M326" s="811">
        <v>1</v>
      </c>
      <c r="N326" s="811">
        <v>2</v>
      </c>
      <c r="O326" s="811">
        <v>74</v>
      </c>
      <c r="P326" s="81">
        <v>46.942307692307693</v>
      </c>
      <c r="Q326" s="81">
        <v>45.75</v>
      </c>
    </row>
    <row r="327" spans="1:17" s="817" customFormat="1" ht="12.75" customHeight="1">
      <c r="A327" s="827"/>
      <c r="B327" s="827"/>
      <c r="C327" s="816" t="s">
        <v>1844</v>
      </c>
      <c r="D327" s="811">
        <v>104</v>
      </c>
      <c r="E327" s="811">
        <v>0</v>
      </c>
      <c r="F327" s="811">
        <v>0</v>
      </c>
      <c r="G327" s="811">
        <v>0</v>
      </c>
      <c r="H327" s="811">
        <v>6</v>
      </c>
      <c r="I327" s="811">
        <v>3</v>
      </c>
      <c r="J327" s="811">
        <v>3</v>
      </c>
      <c r="K327" s="811">
        <v>7</v>
      </c>
      <c r="L327" s="811">
        <v>8</v>
      </c>
      <c r="M327" s="811">
        <v>1</v>
      </c>
      <c r="N327" s="811">
        <v>2</v>
      </c>
      <c r="O327" s="811">
        <v>74</v>
      </c>
      <c r="P327" s="81">
        <v>46.942307692307693</v>
      </c>
      <c r="Q327" s="81">
        <v>45.75</v>
      </c>
    </row>
    <row r="328" spans="1:17" ht="27" customHeight="1">
      <c r="A328" s="1579" t="s">
        <v>1874</v>
      </c>
      <c r="B328" s="1579"/>
      <c r="C328" s="1580"/>
      <c r="D328" s="811">
        <v>640</v>
      </c>
      <c r="E328" s="811">
        <v>10</v>
      </c>
      <c r="F328" s="811">
        <v>14</v>
      </c>
      <c r="G328" s="811">
        <v>11</v>
      </c>
      <c r="H328" s="811">
        <v>17</v>
      </c>
      <c r="I328" s="811">
        <v>14</v>
      </c>
      <c r="J328" s="811">
        <v>29</v>
      </c>
      <c r="K328" s="811">
        <v>21</v>
      </c>
      <c r="L328" s="811">
        <v>33</v>
      </c>
      <c r="M328" s="811">
        <v>24</v>
      </c>
      <c r="N328" s="811">
        <v>27</v>
      </c>
      <c r="O328" s="811">
        <v>440</v>
      </c>
      <c r="P328" s="81">
        <v>48.731250000000003</v>
      </c>
      <c r="Q328" s="81">
        <v>49</v>
      </c>
    </row>
    <row r="329" spans="1:17" ht="18" customHeight="1">
      <c r="A329" s="826" t="s">
        <v>1792</v>
      </c>
      <c r="B329" s="826"/>
      <c r="C329" s="814"/>
      <c r="P329" s="81"/>
      <c r="Q329" s="81"/>
    </row>
    <row r="330" spans="1:17" ht="18" customHeight="1">
      <c r="A330" s="826"/>
      <c r="B330" s="826" t="s">
        <v>344</v>
      </c>
      <c r="C330" s="814"/>
      <c r="P330" s="81"/>
      <c r="Q330" s="81"/>
    </row>
    <row r="331" spans="1:17" ht="12.75" customHeight="1">
      <c r="A331" s="826"/>
      <c r="B331" s="826"/>
      <c r="C331" s="814" t="s">
        <v>1838</v>
      </c>
      <c r="D331" s="811">
        <v>4193</v>
      </c>
      <c r="E331" s="811">
        <v>325</v>
      </c>
      <c r="F331" s="811">
        <v>351</v>
      </c>
      <c r="G331" s="811">
        <v>364</v>
      </c>
      <c r="H331" s="811">
        <v>329</v>
      </c>
      <c r="I331" s="811">
        <v>363</v>
      </c>
      <c r="J331" s="811">
        <v>317</v>
      </c>
      <c r="K331" s="811">
        <v>319</v>
      </c>
      <c r="L331" s="811">
        <v>298</v>
      </c>
      <c r="M331" s="811">
        <v>289</v>
      </c>
      <c r="N331" s="811">
        <v>256</v>
      </c>
      <c r="O331" s="811">
        <v>982</v>
      </c>
      <c r="P331" s="81">
        <v>57.764130694013829</v>
      </c>
      <c r="Q331" s="81">
        <v>57.851097178683382</v>
      </c>
    </row>
    <row r="332" spans="1:17" ht="12.75" customHeight="1">
      <c r="A332" s="826"/>
      <c r="B332" s="826"/>
      <c r="C332" s="814" t="s">
        <v>1839</v>
      </c>
      <c r="D332" s="811">
        <v>2853</v>
      </c>
      <c r="E332" s="811">
        <v>202</v>
      </c>
      <c r="F332" s="811">
        <v>204</v>
      </c>
      <c r="G332" s="811">
        <v>252</v>
      </c>
      <c r="H332" s="811">
        <v>224</v>
      </c>
      <c r="I332" s="811">
        <v>237</v>
      </c>
      <c r="J332" s="811">
        <v>251</v>
      </c>
      <c r="K332" s="811">
        <v>222</v>
      </c>
      <c r="L332" s="811">
        <v>182</v>
      </c>
      <c r="M332" s="811">
        <v>182</v>
      </c>
      <c r="N332" s="811">
        <v>180</v>
      </c>
      <c r="O332" s="811">
        <v>717</v>
      </c>
      <c r="P332" s="81">
        <v>57.590606379249913</v>
      </c>
      <c r="Q332" s="81">
        <v>57.745495495495497</v>
      </c>
    </row>
    <row r="333" spans="1:17" ht="21.75" customHeight="1">
      <c r="A333" s="826"/>
      <c r="B333" s="826"/>
      <c r="C333" s="814" t="s">
        <v>1840</v>
      </c>
      <c r="D333" s="811">
        <v>1131</v>
      </c>
      <c r="E333" s="811">
        <v>27</v>
      </c>
      <c r="F333" s="811">
        <v>40</v>
      </c>
      <c r="G333" s="811">
        <v>32</v>
      </c>
      <c r="H333" s="811">
        <v>41</v>
      </c>
      <c r="I333" s="811">
        <v>53</v>
      </c>
      <c r="J333" s="811">
        <v>44</v>
      </c>
      <c r="K333" s="811">
        <v>47</v>
      </c>
      <c r="L333" s="811">
        <v>56</v>
      </c>
      <c r="M333" s="811">
        <v>51</v>
      </c>
      <c r="N333" s="811">
        <v>54</v>
      </c>
      <c r="O333" s="811">
        <v>686</v>
      </c>
      <c r="P333" s="81">
        <v>51.780725022104335</v>
      </c>
      <c r="Q333" s="81">
        <v>51.846774193548384</v>
      </c>
    </row>
    <row r="334" spans="1:17" ht="12.75" customHeight="1">
      <c r="A334" s="826"/>
      <c r="B334" s="826"/>
      <c r="C334" s="814" t="s">
        <v>684</v>
      </c>
      <c r="D334" s="811">
        <v>9120</v>
      </c>
      <c r="E334" s="811">
        <v>60</v>
      </c>
      <c r="F334" s="811">
        <v>78</v>
      </c>
      <c r="G334" s="811">
        <v>100</v>
      </c>
      <c r="H334" s="811">
        <v>119</v>
      </c>
      <c r="I334" s="811">
        <v>120</v>
      </c>
      <c r="J334" s="811">
        <v>181</v>
      </c>
      <c r="K334" s="811">
        <v>211</v>
      </c>
      <c r="L334" s="811">
        <v>253</v>
      </c>
      <c r="M334" s="811">
        <v>311</v>
      </c>
      <c r="N334" s="811">
        <v>356</v>
      </c>
      <c r="O334" s="811">
        <v>7331</v>
      </c>
      <c r="P334" s="81">
        <v>49.013706140350877</v>
      </c>
      <c r="Q334" s="81">
        <v>48.46153846153846</v>
      </c>
    </row>
    <row r="335" spans="1:17" ht="12.75" customHeight="1">
      <c r="A335" s="826"/>
      <c r="B335" s="826"/>
      <c r="C335" s="814" t="s">
        <v>685</v>
      </c>
      <c r="D335" s="811">
        <v>4054</v>
      </c>
      <c r="E335" s="811">
        <v>14</v>
      </c>
      <c r="F335" s="811">
        <v>17</v>
      </c>
      <c r="G335" s="811">
        <v>35</v>
      </c>
      <c r="H335" s="811">
        <v>38</v>
      </c>
      <c r="I335" s="811">
        <v>50</v>
      </c>
      <c r="J335" s="811">
        <v>72</v>
      </c>
      <c r="K335" s="811">
        <v>74</v>
      </c>
      <c r="L335" s="811">
        <v>68</v>
      </c>
      <c r="M335" s="811">
        <v>89</v>
      </c>
      <c r="N335" s="811">
        <v>118</v>
      </c>
      <c r="O335" s="811">
        <v>3479</v>
      </c>
      <c r="P335" s="81">
        <v>47.62037493833251</v>
      </c>
      <c r="Q335" s="81">
        <v>46.956521739130437</v>
      </c>
    </row>
    <row r="336" spans="1:17" s="817" customFormat="1" ht="12.75" customHeight="1">
      <c r="A336" s="827"/>
      <c r="B336" s="827"/>
      <c r="C336" s="816" t="s">
        <v>1844</v>
      </c>
      <c r="D336" s="811">
        <v>21351</v>
      </c>
      <c r="E336" s="811">
        <v>628</v>
      </c>
      <c r="F336" s="811">
        <v>690</v>
      </c>
      <c r="G336" s="811">
        <v>783</v>
      </c>
      <c r="H336" s="811">
        <v>751</v>
      </c>
      <c r="I336" s="811">
        <v>823</v>
      </c>
      <c r="J336" s="811">
        <v>865</v>
      </c>
      <c r="K336" s="811">
        <v>873</v>
      </c>
      <c r="L336" s="811">
        <v>857</v>
      </c>
      <c r="M336" s="811">
        <v>922</v>
      </c>
      <c r="N336" s="811">
        <v>964</v>
      </c>
      <c r="O336" s="811">
        <v>13195</v>
      </c>
      <c r="P336" s="81">
        <v>51.760245421760104</v>
      </c>
      <c r="Q336" s="81">
        <v>51.482038834951453</v>
      </c>
    </row>
    <row r="337" spans="1:17" ht="18" customHeight="1">
      <c r="A337" s="826"/>
      <c r="B337" s="826" t="s">
        <v>689</v>
      </c>
      <c r="C337" s="814"/>
      <c r="P337" s="81"/>
      <c r="Q337" s="81"/>
    </row>
    <row r="338" spans="1:17" ht="12.75" customHeight="1">
      <c r="A338" s="826"/>
      <c r="B338" s="826"/>
      <c r="C338" s="814" t="s">
        <v>1845</v>
      </c>
      <c r="D338" s="811">
        <v>148</v>
      </c>
      <c r="E338" s="811">
        <v>7</v>
      </c>
      <c r="F338" s="811">
        <v>8</v>
      </c>
      <c r="G338" s="811">
        <v>9</v>
      </c>
      <c r="H338" s="811">
        <v>9</v>
      </c>
      <c r="I338" s="811">
        <v>6</v>
      </c>
      <c r="J338" s="811">
        <v>4</v>
      </c>
      <c r="K338" s="811">
        <v>4</v>
      </c>
      <c r="L338" s="811">
        <v>12</v>
      </c>
      <c r="M338" s="811">
        <v>4</v>
      </c>
      <c r="N338" s="811">
        <v>7</v>
      </c>
      <c r="O338" s="811">
        <v>78</v>
      </c>
      <c r="P338" s="81">
        <v>52.344594594594597</v>
      </c>
      <c r="Q338" s="81">
        <v>53</v>
      </c>
    </row>
    <row r="339" spans="1:17" ht="12.75" customHeight="1">
      <c r="A339" s="826"/>
      <c r="B339" s="826"/>
      <c r="C339" s="814" t="s">
        <v>1846</v>
      </c>
      <c r="D339" s="811">
        <v>18</v>
      </c>
      <c r="E339" s="811">
        <v>1</v>
      </c>
      <c r="F339" s="811">
        <v>1</v>
      </c>
      <c r="G339" s="811">
        <v>1</v>
      </c>
      <c r="H339" s="811">
        <v>1</v>
      </c>
      <c r="I339" s="811">
        <v>0</v>
      </c>
      <c r="J339" s="811">
        <v>2</v>
      </c>
      <c r="K339" s="811">
        <v>1</v>
      </c>
      <c r="L339" s="811">
        <v>3</v>
      </c>
      <c r="M339" s="811">
        <v>1</v>
      </c>
      <c r="N339" s="811">
        <v>0</v>
      </c>
      <c r="O339" s="811">
        <v>7</v>
      </c>
      <c r="P339" s="81">
        <v>56.222222222222221</v>
      </c>
      <c r="Q339" s="81">
        <v>56.333333333333336</v>
      </c>
    </row>
    <row r="340" spans="1:17" ht="12.75" customHeight="1">
      <c r="A340" s="826"/>
      <c r="B340" s="826"/>
      <c r="C340" s="814" t="s">
        <v>1847</v>
      </c>
      <c r="D340" s="811">
        <v>37</v>
      </c>
      <c r="E340" s="811">
        <v>1</v>
      </c>
      <c r="F340" s="811">
        <v>3</v>
      </c>
      <c r="G340" s="811">
        <v>6</v>
      </c>
      <c r="H340" s="811">
        <v>2</v>
      </c>
      <c r="I340" s="811">
        <v>2</v>
      </c>
      <c r="J340" s="811">
        <v>2</v>
      </c>
      <c r="K340" s="811">
        <v>2</v>
      </c>
      <c r="L340" s="811">
        <v>1</v>
      </c>
      <c r="M340" s="811">
        <v>2</v>
      </c>
      <c r="N340" s="811">
        <v>2</v>
      </c>
      <c r="O340" s="811">
        <v>14</v>
      </c>
      <c r="P340" s="81">
        <v>55.378378378378379</v>
      </c>
      <c r="Q340" s="81">
        <v>56.5</v>
      </c>
    </row>
    <row r="341" spans="1:17" ht="12.75" customHeight="1">
      <c r="A341" s="826"/>
      <c r="B341" s="826"/>
      <c r="C341" s="814" t="s">
        <v>1865</v>
      </c>
      <c r="D341" s="811">
        <v>47</v>
      </c>
      <c r="E341" s="811">
        <v>1</v>
      </c>
      <c r="F341" s="811">
        <v>0</v>
      </c>
      <c r="G341" s="811">
        <v>4</v>
      </c>
      <c r="H341" s="811">
        <v>2</v>
      </c>
      <c r="I341" s="811">
        <v>0</v>
      </c>
      <c r="J341" s="811">
        <v>4</v>
      </c>
      <c r="K341" s="811">
        <v>4</v>
      </c>
      <c r="L341" s="811">
        <v>2</v>
      </c>
      <c r="M341" s="811">
        <v>4</v>
      </c>
      <c r="N341" s="811">
        <v>2</v>
      </c>
      <c r="O341" s="811">
        <v>24</v>
      </c>
      <c r="P341" s="81">
        <v>51.255319148936174</v>
      </c>
      <c r="Q341" s="81">
        <v>53.75</v>
      </c>
    </row>
    <row r="342" spans="1:17" ht="12.75" customHeight="1">
      <c r="A342" s="826"/>
      <c r="B342" s="826"/>
      <c r="C342" s="814" t="s">
        <v>1866</v>
      </c>
      <c r="D342" s="811">
        <v>53</v>
      </c>
      <c r="E342" s="811">
        <v>0</v>
      </c>
      <c r="F342" s="811">
        <v>0</v>
      </c>
      <c r="G342" s="811">
        <v>0</v>
      </c>
      <c r="H342" s="811">
        <v>2</v>
      </c>
      <c r="I342" s="811">
        <v>2</v>
      </c>
      <c r="J342" s="811">
        <v>2</v>
      </c>
      <c r="K342" s="811">
        <v>3</v>
      </c>
      <c r="L342" s="811">
        <v>0</v>
      </c>
      <c r="M342" s="811">
        <v>4</v>
      </c>
      <c r="N342" s="811">
        <v>2</v>
      </c>
      <c r="O342" s="811">
        <v>38</v>
      </c>
      <c r="P342" s="81">
        <v>48.716981132075475</v>
      </c>
      <c r="Q342" s="81">
        <v>49.5</v>
      </c>
    </row>
    <row r="343" spans="1:17" ht="12.75" customHeight="1">
      <c r="A343" s="826"/>
      <c r="B343" s="826"/>
      <c r="C343" s="814" t="s">
        <v>1848</v>
      </c>
      <c r="D343" s="811">
        <v>44</v>
      </c>
      <c r="E343" s="811">
        <v>0</v>
      </c>
      <c r="F343" s="811">
        <v>2</v>
      </c>
      <c r="G343" s="811">
        <v>1</v>
      </c>
      <c r="H343" s="811">
        <v>1</v>
      </c>
      <c r="I343" s="811">
        <v>1</v>
      </c>
      <c r="J343" s="811">
        <v>3</v>
      </c>
      <c r="K343" s="811">
        <v>4</v>
      </c>
      <c r="L343" s="811">
        <v>1</v>
      </c>
      <c r="M343" s="811">
        <v>2</v>
      </c>
      <c r="N343" s="811">
        <v>1</v>
      </c>
      <c r="O343" s="811">
        <v>28</v>
      </c>
      <c r="P343" s="81">
        <v>49.409090909090907</v>
      </c>
      <c r="Q343" s="81">
        <v>51.5</v>
      </c>
    </row>
    <row r="344" spans="1:17" s="817" customFormat="1" ht="12.75" customHeight="1">
      <c r="A344" s="827"/>
      <c r="B344" s="827"/>
      <c r="C344" s="816" t="s">
        <v>1844</v>
      </c>
      <c r="D344" s="811">
        <v>347</v>
      </c>
      <c r="E344" s="811">
        <v>10</v>
      </c>
      <c r="F344" s="811">
        <v>14</v>
      </c>
      <c r="G344" s="811">
        <v>21</v>
      </c>
      <c r="H344" s="811">
        <v>17</v>
      </c>
      <c r="I344" s="811">
        <v>11</v>
      </c>
      <c r="J344" s="811">
        <v>17</v>
      </c>
      <c r="K344" s="811">
        <v>18</v>
      </c>
      <c r="L344" s="811">
        <v>19</v>
      </c>
      <c r="M344" s="811">
        <v>17</v>
      </c>
      <c r="N344" s="811">
        <v>14</v>
      </c>
      <c r="O344" s="811">
        <v>189</v>
      </c>
      <c r="P344" s="81">
        <v>51.795389048991353</v>
      </c>
      <c r="Q344" s="81">
        <v>52.75</v>
      </c>
    </row>
    <row r="345" spans="1:17" ht="18" customHeight="1">
      <c r="B345" s="809" t="s">
        <v>699</v>
      </c>
      <c r="C345" s="814"/>
      <c r="P345" s="81"/>
      <c r="Q345" s="81"/>
    </row>
    <row r="346" spans="1:17" ht="21.75" customHeight="1">
      <c r="C346" s="814" t="s">
        <v>1921</v>
      </c>
      <c r="D346" s="811">
        <v>9649</v>
      </c>
      <c r="E346" s="811">
        <v>167</v>
      </c>
      <c r="F346" s="811">
        <v>174</v>
      </c>
      <c r="G346" s="811">
        <v>207</v>
      </c>
      <c r="H346" s="811">
        <v>233</v>
      </c>
      <c r="I346" s="811">
        <v>243</v>
      </c>
      <c r="J346" s="811">
        <v>251</v>
      </c>
      <c r="K346" s="811">
        <v>248</v>
      </c>
      <c r="L346" s="811">
        <v>269</v>
      </c>
      <c r="M346" s="811">
        <v>288</v>
      </c>
      <c r="N346" s="811">
        <v>339</v>
      </c>
      <c r="O346" s="811">
        <v>7230</v>
      </c>
      <c r="P346" s="81">
        <v>48.747434967354131</v>
      </c>
      <c r="Q346" s="81">
        <v>47.882286995515692</v>
      </c>
    </row>
    <row r="347" spans="1:17" ht="21.75" customHeight="1">
      <c r="C347" s="814" t="s">
        <v>1852</v>
      </c>
      <c r="D347" s="811">
        <v>13926</v>
      </c>
      <c r="E347" s="811">
        <v>305</v>
      </c>
      <c r="F347" s="811">
        <v>358</v>
      </c>
      <c r="G347" s="811">
        <v>423</v>
      </c>
      <c r="H347" s="811">
        <v>440</v>
      </c>
      <c r="I347" s="811">
        <v>455</v>
      </c>
      <c r="J347" s="811">
        <v>475</v>
      </c>
      <c r="K347" s="811">
        <v>449</v>
      </c>
      <c r="L347" s="811">
        <v>519</v>
      </c>
      <c r="M347" s="811">
        <v>490</v>
      </c>
      <c r="N347" s="811">
        <v>547</v>
      </c>
      <c r="O347" s="811">
        <v>9465</v>
      </c>
      <c r="P347" s="81">
        <v>49.356599167025706</v>
      </c>
      <c r="Q347" s="81">
        <v>49.448398576512453</v>
      </c>
    </row>
    <row r="348" spans="1:17" ht="12.75" customHeight="1">
      <c r="C348" s="814" t="s">
        <v>1854</v>
      </c>
      <c r="D348" s="811">
        <v>1127</v>
      </c>
      <c r="E348" s="811">
        <v>33</v>
      </c>
      <c r="F348" s="811">
        <v>35</v>
      </c>
      <c r="G348" s="811">
        <v>33</v>
      </c>
      <c r="H348" s="811">
        <v>42</v>
      </c>
      <c r="I348" s="811">
        <v>40</v>
      </c>
      <c r="J348" s="811">
        <v>61</v>
      </c>
      <c r="K348" s="811">
        <v>37</v>
      </c>
      <c r="L348" s="811">
        <v>52</v>
      </c>
      <c r="M348" s="811">
        <v>45</v>
      </c>
      <c r="N348" s="811">
        <v>43</v>
      </c>
      <c r="O348" s="811">
        <v>706</v>
      </c>
      <c r="P348" s="81">
        <v>49.866903283052352</v>
      </c>
      <c r="Q348" s="81">
        <v>50.5</v>
      </c>
    </row>
    <row r="349" spans="1:17" s="817" customFormat="1" ht="12.75" customHeight="1">
      <c r="A349" s="815"/>
      <c r="B349" s="815"/>
      <c r="C349" s="816" t="s">
        <v>1844</v>
      </c>
      <c r="D349" s="811">
        <v>24702</v>
      </c>
      <c r="E349" s="811">
        <v>505</v>
      </c>
      <c r="F349" s="811">
        <v>567</v>
      </c>
      <c r="G349" s="811">
        <v>663</v>
      </c>
      <c r="H349" s="811">
        <v>715</v>
      </c>
      <c r="I349" s="811">
        <v>738</v>
      </c>
      <c r="J349" s="811">
        <v>787</v>
      </c>
      <c r="K349" s="811">
        <v>734</v>
      </c>
      <c r="L349" s="811">
        <v>840</v>
      </c>
      <c r="M349" s="811">
        <v>823</v>
      </c>
      <c r="N349" s="811">
        <v>929</v>
      </c>
      <c r="O349" s="811">
        <v>17401</v>
      </c>
      <c r="P349" s="81">
        <v>49.1419318273824</v>
      </c>
      <c r="Q349" s="81">
        <v>48.81661600810537</v>
      </c>
    </row>
    <row r="350" spans="1:17" ht="27" customHeight="1">
      <c r="A350" s="831"/>
      <c r="B350" s="831"/>
      <c r="C350" s="831"/>
      <c r="P350" s="81"/>
      <c r="Q350" s="81"/>
    </row>
    <row r="351" spans="1:17" ht="25.5" customHeight="1">
      <c r="A351" s="831"/>
      <c r="B351" s="831"/>
      <c r="C351" s="831"/>
      <c r="P351" s="81"/>
      <c r="Q351" s="81"/>
    </row>
    <row r="352" spans="1:17" s="54" customFormat="1" ht="11.25" customHeight="1">
      <c r="A352" s="264" t="s">
        <v>127</v>
      </c>
      <c r="C352" s="822"/>
      <c r="D352" s="823"/>
      <c r="E352" s="823"/>
      <c r="F352" s="823"/>
      <c r="G352" s="823"/>
      <c r="H352" s="823"/>
      <c r="I352" s="823"/>
      <c r="J352" s="823"/>
      <c r="K352" s="823"/>
      <c r="L352" s="823"/>
      <c r="M352" s="823"/>
      <c r="N352" s="823"/>
      <c r="O352" s="823"/>
      <c r="P352" s="81"/>
      <c r="Q352" s="81"/>
    </row>
    <row r="353" spans="1:17" s="44" customFormat="1" ht="9.9499999999999993" customHeight="1">
      <c r="A353" s="264" t="s">
        <v>804</v>
      </c>
      <c r="B353" s="403"/>
      <c r="C353" s="403"/>
      <c r="D353" s="403"/>
      <c r="E353" s="403"/>
      <c r="F353" s="403"/>
      <c r="G353" s="403"/>
      <c r="H353" s="403"/>
      <c r="I353" s="403"/>
      <c r="J353" s="403"/>
      <c r="K353" s="403"/>
      <c r="L353" s="403"/>
      <c r="M353" s="137"/>
      <c r="N353" s="137"/>
      <c r="O353" s="137"/>
      <c r="P353" s="137"/>
      <c r="Q353" s="137"/>
    </row>
    <row r="354" spans="1:17" ht="9.9499999999999993" customHeight="1">
      <c r="A354" s="264" t="s">
        <v>606</v>
      </c>
      <c r="B354" s="403"/>
      <c r="C354" s="403"/>
      <c r="D354" s="403"/>
      <c r="E354" s="403"/>
      <c r="F354" s="403"/>
      <c r="G354" s="403"/>
      <c r="H354" s="403"/>
      <c r="I354" s="403"/>
      <c r="J354" s="403"/>
      <c r="K354" s="403"/>
      <c r="L354" s="403"/>
      <c r="M354" s="137"/>
      <c r="N354" s="137"/>
      <c r="O354" s="137"/>
      <c r="P354" s="137"/>
      <c r="Q354" s="137"/>
    </row>
    <row r="355" spans="1:17" s="44" customFormat="1" ht="9" customHeight="1">
      <c r="B355" s="809"/>
      <c r="C355" s="815"/>
      <c r="D355" s="811"/>
      <c r="E355" s="811"/>
      <c r="F355" s="811"/>
      <c r="G355" s="811"/>
      <c r="H355" s="811"/>
      <c r="I355" s="811"/>
      <c r="J355" s="811"/>
      <c r="K355" s="811"/>
      <c r="L355" s="811"/>
      <c r="M355" s="811"/>
      <c r="N355" s="811"/>
      <c r="O355" s="811"/>
      <c r="P355" s="81"/>
      <c r="Q355" s="81"/>
    </row>
    <row r="356" spans="1:17" s="817" customFormat="1" ht="9" customHeight="1">
      <c r="A356" s="809" t="s">
        <v>53</v>
      </c>
      <c r="B356" s="815"/>
      <c r="C356" s="821"/>
      <c r="D356" s="824"/>
      <c r="E356" s="824"/>
      <c r="F356" s="824"/>
      <c r="G356" s="824"/>
      <c r="H356" s="824"/>
      <c r="I356" s="824"/>
      <c r="J356" s="824"/>
      <c r="K356" s="824"/>
      <c r="L356" s="824"/>
      <c r="M356" s="824"/>
      <c r="N356" s="824"/>
      <c r="O356" s="824"/>
      <c r="P356" s="81"/>
      <c r="Q356" s="81"/>
    </row>
    <row r="357" spans="1:17" s="137" customFormat="1" ht="11.25" customHeight="1">
      <c r="A357" s="812"/>
      <c r="C357" s="825"/>
      <c r="D357" s="399" t="s">
        <v>1920</v>
      </c>
      <c r="E357" s="813"/>
      <c r="F357" s="813"/>
      <c r="G357" s="813"/>
      <c r="H357" s="813"/>
      <c r="I357" s="813"/>
      <c r="J357" s="813"/>
      <c r="K357" s="813"/>
      <c r="L357" s="813"/>
      <c r="M357" s="813"/>
      <c r="N357" s="813"/>
      <c r="O357" s="813"/>
      <c r="P357" s="819"/>
      <c r="Q357" s="819"/>
    </row>
    <row r="358" spans="1:17" s="137" customFormat="1" ht="9" customHeight="1">
      <c r="A358" s="812"/>
      <c r="C358" s="825"/>
      <c r="D358" s="399"/>
      <c r="E358" s="813"/>
      <c r="F358" s="813"/>
      <c r="G358" s="813"/>
      <c r="H358" s="813"/>
      <c r="I358" s="813"/>
      <c r="J358" s="813"/>
      <c r="K358" s="813"/>
      <c r="L358" s="813"/>
      <c r="M358" s="813"/>
      <c r="N358" s="813"/>
      <c r="O358" s="813"/>
      <c r="P358" s="819"/>
      <c r="Q358" s="819"/>
    </row>
    <row r="359" spans="1:17" ht="9" customHeight="1">
      <c r="B359" s="809" t="s">
        <v>706</v>
      </c>
      <c r="C359" s="814"/>
      <c r="P359" s="81"/>
      <c r="Q359" s="81"/>
    </row>
    <row r="360" spans="1:17" ht="12.75" customHeight="1">
      <c r="C360" s="820" t="s">
        <v>1922</v>
      </c>
      <c r="D360" s="811">
        <v>1246</v>
      </c>
      <c r="E360" s="811">
        <v>37</v>
      </c>
      <c r="F360" s="811">
        <v>35</v>
      </c>
      <c r="G360" s="811">
        <v>42</v>
      </c>
      <c r="H360" s="811">
        <v>43</v>
      </c>
      <c r="I360" s="811">
        <v>55</v>
      </c>
      <c r="J360" s="811">
        <v>43</v>
      </c>
      <c r="K360" s="811">
        <v>43</v>
      </c>
      <c r="L360" s="811">
        <v>43</v>
      </c>
      <c r="M360" s="811">
        <v>56</v>
      </c>
      <c r="N360" s="811">
        <v>42</v>
      </c>
      <c r="O360" s="811">
        <v>807</v>
      </c>
      <c r="P360" s="81">
        <v>49.867576243980736</v>
      </c>
      <c r="Q360" s="81">
        <v>49.31111111111111</v>
      </c>
    </row>
    <row r="361" spans="1:17" ht="12.75" customHeight="1">
      <c r="C361" s="814" t="s">
        <v>1856</v>
      </c>
      <c r="D361" s="811">
        <v>24</v>
      </c>
      <c r="E361" s="811">
        <v>0</v>
      </c>
      <c r="F361" s="811">
        <v>0</v>
      </c>
      <c r="G361" s="811">
        <v>1</v>
      </c>
      <c r="H361" s="811">
        <v>1</v>
      </c>
      <c r="I361" s="811">
        <v>1</v>
      </c>
      <c r="J361" s="811">
        <v>0</v>
      </c>
      <c r="K361" s="811">
        <v>3</v>
      </c>
      <c r="L361" s="811">
        <v>2</v>
      </c>
      <c r="M361" s="811">
        <v>3</v>
      </c>
      <c r="N361" s="811">
        <v>3</v>
      </c>
      <c r="O361" s="811">
        <v>10</v>
      </c>
      <c r="P361" s="81">
        <v>52.875</v>
      </c>
      <c r="Q361" s="81">
        <v>54.666666666666664</v>
      </c>
    </row>
    <row r="362" spans="1:17" ht="12.75" customHeight="1">
      <c r="C362" s="814" t="s">
        <v>1857</v>
      </c>
      <c r="D362" s="811">
        <v>584</v>
      </c>
      <c r="E362" s="811">
        <v>11</v>
      </c>
      <c r="F362" s="811">
        <v>13</v>
      </c>
      <c r="G362" s="811">
        <v>20</v>
      </c>
      <c r="H362" s="811">
        <v>23</v>
      </c>
      <c r="I362" s="811">
        <v>24</v>
      </c>
      <c r="J362" s="811">
        <v>13</v>
      </c>
      <c r="K362" s="811">
        <v>16</v>
      </c>
      <c r="L362" s="811">
        <v>22</v>
      </c>
      <c r="M362" s="811">
        <v>27</v>
      </c>
      <c r="N362" s="811">
        <v>20</v>
      </c>
      <c r="O362" s="811">
        <v>395</v>
      </c>
      <c r="P362" s="81">
        <v>49.643835616438359</v>
      </c>
      <c r="Q362" s="81">
        <v>49.0625</v>
      </c>
    </row>
    <row r="363" spans="1:17" ht="21.75" customHeight="1">
      <c r="C363" s="814" t="s">
        <v>1859</v>
      </c>
      <c r="D363" s="811">
        <v>2222</v>
      </c>
      <c r="E363" s="811">
        <v>58</v>
      </c>
      <c r="F363" s="811">
        <v>71</v>
      </c>
      <c r="G363" s="811">
        <v>82</v>
      </c>
      <c r="H363" s="811">
        <v>93</v>
      </c>
      <c r="I363" s="811">
        <v>75</v>
      </c>
      <c r="J363" s="811">
        <v>72</v>
      </c>
      <c r="K363" s="811">
        <v>72</v>
      </c>
      <c r="L363" s="811">
        <v>101</v>
      </c>
      <c r="M363" s="811">
        <v>80</v>
      </c>
      <c r="N363" s="811">
        <v>82</v>
      </c>
      <c r="O363" s="811">
        <v>1436</v>
      </c>
      <c r="P363" s="81">
        <v>49.622862286228624</v>
      </c>
      <c r="Q363" s="81">
        <v>50.132530120481931</v>
      </c>
    </row>
    <row r="364" spans="1:17" s="817" customFormat="1" ht="12.75" customHeight="1">
      <c r="A364" s="815"/>
      <c r="B364" s="815"/>
      <c r="C364" s="816" t="s">
        <v>1844</v>
      </c>
      <c r="D364" s="811">
        <v>4076</v>
      </c>
      <c r="E364" s="811">
        <v>106</v>
      </c>
      <c r="F364" s="811">
        <v>119</v>
      </c>
      <c r="G364" s="811">
        <v>145</v>
      </c>
      <c r="H364" s="811">
        <v>160</v>
      </c>
      <c r="I364" s="811">
        <v>155</v>
      </c>
      <c r="J364" s="811">
        <v>128</v>
      </c>
      <c r="K364" s="811">
        <v>134</v>
      </c>
      <c r="L364" s="811">
        <v>168</v>
      </c>
      <c r="M364" s="811">
        <v>166</v>
      </c>
      <c r="N364" s="811">
        <v>147</v>
      </c>
      <c r="O364" s="811">
        <v>2648</v>
      </c>
      <c r="P364" s="81">
        <v>49.719823356231601</v>
      </c>
      <c r="Q364" s="81">
        <v>49.769230769230766</v>
      </c>
    </row>
    <row r="365" spans="1:17" ht="18" customHeight="1">
      <c r="C365" s="832" t="s">
        <v>175</v>
      </c>
      <c r="D365" s="811">
        <v>50476</v>
      </c>
      <c r="E365" s="811">
        <v>1249</v>
      </c>
      <c r="F365" s="811">
        <v>1390</v>
      </c>
      <c r="G365" s="811">
        <v>1612</v>
      </c>
      <c r="H365" s="811">
        <v>1643</v>
      </c>
      <c r="I365" s="811">
        <v>1727</v>
      </c>
      <c r="J365" s="811">
        <v>1797</v>
      </c>
      <c r="K365" s="811">
        <v>1759</v>
      </c>
      <c r="L365" s="811">
        <v>1884</v>
      </c>
      <c r="M365" s="811">
        <v>1928</v>
      </c>
      <c r="N365" s="811">
        <v>2054</v>
      </c>
      <c r="O365" s="811">
        <v>33433</v>
      </c>
      <c r="P365" s="81">
        <v>50.314367224027258</v>
      </c>
      <c r="Q365" s="81">
        <v>50.166134185303513</v>
      </c>
    </row>
    <row r="366" spans="1:17" s="137" customFormat="1" ht="20.100000000000001" customHeight="1">
      <c r="A366" s="812"/>
      <c r="C366" s="825"/>
      <c r="D366" s="399" t="s">
        <v>1796</v>
      </c>
      <c r="E366" s="813"/>
      <c r="F366" s="813"/>
      <c r="G366" s="813"/>
      <c r="H366" s="813"/>
      <c r="I366" s="813"/>
      <c r="J366" s="813"/>
      <c r="K366" s="813"/>
      <c r="L366" s="813"/>
      <c r="M366" s="813"/>
      <c r="N366" s="813"/>
      <c r="O366" s="813"/>
      <c r="P366" s="819"/>
      <c r="Q366" s="819"/>
    </row>
    <row r="367" spans="1:17" s="137" customFormat="1" ht="9" customHeight="1">
      <c r="A367" s="812"/>
      <c r="C367" s="825"/>
      <c r="D367" s="399"/>
      <c r="E367" s="813"/>
      <c r="F367" s="813"/>
      <c r="G367" s="813"/>
      <c r="H367" s="813"/>
      <c r="I367" s="813"/>
      <c r="J367" s="813"/>
      <c r="K367" s="813"/>
      <c r="L367" s="813"/>
      <c r="M367" s="813"/>
      <c r="N367" s="813"/>
      <c r="O367" s="813"/>
      <c r="P367" s="819"/>
      <c r="Q367" s="819"/>
    </row>
    <row r="368" spans="1:17" ht="9" customHeight="1">
      <c r="A368" s="809" t="s">
        <v>476</v>
      </c>
      <c r="C368" s="814"/>
      <c r="P368" s="81"/>
      <c r="Q368" s="81"/>
    </row>
    <row r="369" spans="1:17" ht="18" customHeight="1">
      <c r="B369" s="809" t="s">
        <v>344</v>
      </c>
      <c r="C369" s="814"/>
      <c r="P369" s="81"/>
      <c r="Q369" s="81"/>
    </row>
    <row r="370" spans="1:17" ht="12.75" customHeight="1">
      <c r="C370" s="814" t="s">
        <v>1839</v>
      </c>
      <c r="D370" s="811">
        <v>53</v>
      </c>
      <c r="E370" s="811">
        <v>6</v>
      </c>
      <c r="F370" s="811">
        <v>4</v>
      </c>
      <c r="G370" s="811">
        <v>5</v>
      </c>
      <c r="H370" s="811">
        <v>4</v>
      </c>
      <c r="I370" s="811">
        <v>5</v>
      </c>
      <c r="J370" s="811">
        <v>6</v>
      </c>
      <c r="K370" s="811">
        <v>3</v>
      </c>
      <c r="L370" s="811">
        <v>5</v>
      </c>
      <c r="M370" s="811">
        <v>4</v>
      </c>
      <c r="N370" s="811">
        <v>1</v>
      </c>
      <c r="O370" s="811">
        <v>10</v>
      </c>
      <c r="P370" s="81">
        <v>58.339622641509436</v>
      </c>
      <c r="Q370" s="81">
        <v>58.583333333333336</v>
      </c>
    </row>
    <row r="371" spans="1:17" ht="21.75" customHeight="1">
      <c r="C371" s="814" t="s">
        <v>1840</v>
      </c>
      <c r="D371" s="811">
        <v>99</v>
      </c>
      <c r="E371" s="811">
        <v>1</v>
      </c>
      <c r="F371" s="811">
        <v>3</v>
      </c>
      <c r="G371" s="811">
        <v>4</v>
      </c>
      <c r="H371" s="811">
        <v>2</v>
      </c>
      <c r="I371" s="811">
        <v>6</v>
      </c>
      <c r="J371" s="811">
        <v>5</v>
      </c>
      <c r="K371" s="811">
        <v>7</v>
      </c>
      <c r="L371" s="811">
        <v>9</v>
      </c>
      <c r="M371" s="811">
        <v>3</v>
      </c>
      <c r="N371" s="811">
        <v>6</v>
      </c>
      <c r="O371" s="811">
        <v>53</v>
      </c>
      <c r="P371" s="81">
        <v>53.646464646464644</v>
      </c>
      <c r="Q371" s="81">
        <v>53.5625</v>
      </c>
    </row>
    <row r="372" spans="1:17" ht="12.75" customHeight="1">
      <c r="C372" s="814" t="s">
        <v>684</v>
      </c>
      <c r="D372" s="811">
        <v>4</v>
      </c>
      <c r="E372" s="811">
        <v>0</v>
      </c>
      <c r="F372" s="811">
        <v>0</v>
      </c>
      <c r="G372" s="811">
        <v>0</v>
      </c>
      <c r="H372" s="811">
        <v>0</v>
      </c>
      <c r="I372" s="811">
        <v>0</v>
      </c>
      <c r="J372" s="811">
        <v>0</v>
      </c>
      <c r="K372" s="811">
        <v>0</v>
      </c>
      <c r="L372" s="811">
        <v>0</v>
      </c>
      <c r="M372" s="811">
        <v>0</v>
      </c>
      <c r="N372" s="811">
        <v>0</v>
      </c>
      <c r="O372" s="811">
        <v>4</v>
      </c>
      <c r="P372" s="81">
        <v>46.5</v>
      </c>
      <c r="Q372" s="81">
        <v>46</v>
      </c>
    </row>
    <row r="373" spans="1:17" ht="12.75" customHeight="1">
      <c r="C373" s="814" t="s">
        <v>685</v>
      </c>
      <c r="D373" s="811">
        <v>133</v>
      </c>
      <c r="E373" s="811">
        <v>1</v>
      </c>
      <c r="F373" s="811">
        <v>0</v>
      </c>
      <c r="G373" s="811">
        <v>4</v>
      </c>
      <c r="H373" s="811">
        <v>3</v>
      </c>
      <c r="I373" s="811">
        <v>3</v>
      </c>
      <c r="J373" s="811">
        <v>2</v>
      </c>
      <c r="K373" s="811">
        <v>0</v>
      </c>
      <c r="L373" s="811">
        <v>2</v>
      </c>
      <c r="M373" s="811">
        <v>4</v>
      </c>
      <c r="N373" s="811">
        <v>9</v>
      </c>
      <c r="O373" s="811">
        <v>105</v>
      </c>
      <c r="P373" s="81">
        <v>50.13533834586466</v>
      </c>
      <c r="Q373" s="81">
        <v>49.954545454545453</v>
      </c>
    </row>
    <row r="374" spans="1:17" s="817" customFormat="1" ht="12.75" customHeight="1">
      <c r="A374" s="815"/>
      <c r="B374" s="815"/>
      <c r="C374" s="816" t="s">
        <v>1844</v>
      </c>
      <c r="D374" s="811">
        <v>289</v>
      </c>
      <c r="E374" s="811">
        <v>8</v>
      </c>
      <c r="F374" s="811">
        <v>7</v>
      </c>
      <c r="G374" s="811">
        <v>13</v>
      </c>
      <c r="H374" s="811">
        <v>9</v>
      </c>
      <c r="I374" s="811">
        <v>14</v>
      </c>
      <c r="J374" s="811">
        <v>13</v>
      </c>
      <c r="K374" s="811">
        <v>10</v>
      </c>
      <c r="L374" s="811">
        <v>16</v>
      </c>
      <c r="M374" s="811">
        <v>11</v>
      </c>
      <c r="N374" s="811">
        <v>16</v>
      </c>
      <c r="O374" s="811">
        <v>172</v>
      </c>
      <c r="P374" s="81">
        <v>52.792387543252595</v>
      </c>
      <c r="Q374" s="81">
        <v>52.954545454545453</v>
      </c>
    </row>
    <row r="375" spans="1:17" ht="18" customHeight="1">
      <c r="B375" s="809" t="s">
        <v>689</v>
      </c>
      <c r="C375" s="814"/>
      <c r="P375" s="81"/>
      <c r="Q375" s="81"/>
    </row>
    <row r="376" spans="1:17" ht="12.75" customHeight="1">
      <c r="C376" s="814" t="s">
        <v>1845</v>
      </c>
      <c r="D376" s="811">
        <v>19</v>
      </c>
      <c r="E376" s="811">
        <v>0</v>
      </c>
      <c r="F376" s="811">
        <v>1</v>
      </c>
      <c r="G376" s="811">
        <v>0</v>
      </c>
      <c r="H376" s="811">
        <v>3</v>
      </c>
      <c r="I376" s="811">
        <v>3</v>
      </c>
      <c r="J376" s="811">
        <v>3</v>
      </c>
      <c r="K376" s="811">
        <v>1</v>
      </c>
      <c r="L376" s="811">
        <v>1</v>
      </c>
      <c r="M376" s="811">
        <v>0</v>
      </c>
      <c r="N376" s="811">
        <v>1</v>
      </c>
      <c r="O376" s="811">
        <v>6</v>
      </c>
      <c r="P376" s="81">
        <v>55</v>
      </c>
      <c r="Q376" s="81">
        <v>58.166666666666664</v>
      </c>
    </row>
    <row r="377" spans="1:17" ht="12.75" customHeight="1">
      <c r="C377" s="814" t="s">
        <v>1846</v>
      </c>
      <c r="D377" s="811">
        <v>1</v>
      </c>
      <c r="E377" s="811">
        <v>0</v>
      </c>
      <c r="F377" s="811">
        <v>0</v>
      </c>
      <c r="G377" s="811">
        <v>0</v>
      </c>
      <c r="H377" s="811">
        <v>0</v>
      </c>
      <c r="I377" s="811">
        <v>0</v>
      </c>
      <c r="J377" s="811">
        <v>0</v>
      </c>
      <c r="K377" s="811">
        <v>0</v>
      </c>
      <c r="L377" s="811">
        <v>0</v>
      </c>
      <c r="M377" s="811">
        <v>0</v>
      </c>
      <c r="N377" s="811">
        <v>0</v>
      </c>
      <c r="O377" s="811">
        <v>1</v>
      </c>
      <c r="P377" s="819" t="s">
        <v>974</v>
      </c>
      <c r="Q377" s="819" t="s">
        <v>974</v>
      </c>
    </row>
    <row r="378" spans="1:17" s="817" customFormat="1" ht="12.75" customHeight="1">
      <c r="A378" s="815"/>
      <c r="B378" s="815"/>
      <c r="C378" s="816" t="s">
        <v>1844</v>
      </c>
      <c r="D378" s="811">
        <v>20</v>
      </c>
      <c r="E378" s="811">
        <v>0</v>
      </c>
      <c r="F378" s="811">
        <v>1</v>
      </c>
      <c r="G378" s="811">
        <v>0</v>
      </c>
      <c r="H378" s="811">
        <v>3</v>
      </c>
      <c r="I378" s="811">
        <v>3</v>
      </c>
      <c r="J378" s="811">
        <v>3</v>
      </c>
      <c r="K378" s="811">
        <v>1</v>
      </c>
      <c r="L378" s="811">
        <v>1</v>
      </c>
      <c r="M378" s="811">
        <v>0</v>
      </c>
      <c r="N378" s="811">
        <v>1</v>
      </c>
      <c r="O378" s="811">
        <v>7</v>
      </c>
      <c r="P378" s="81">
        <v>54.3</v>
      </c>
      <c r="Q378" s="81">
        <v>58</v>
      </c>
    </row>
    <row r="379" spans="1:17" ht="18" customHeight="1">
      <c r="B379" s="809" t="s">
        <v>699</v>
      </c>
      <c r="C379" s="814"/>
      <c r="P379" s="81"/>
      <c r="Q379" s="81"/>
    </row>
    <row r="380" spans="1:17" ht="21.75" customHeight="1">
      <c r="C380" s="814" t="s">
        <v>1921</v>
      </c>
      <c r="D380" s="811">
        <v>6</v>
      </c>
      <c r="E380" s="811">
        <v>0</v>
      </c>
      <c r="F380" s="811">
        <v>0</v>
      </c>
      <c r="G380" s="811">
        <v>0</v>
      </c>
      <c r="H380" s="811">
        <v>0</v>
      </c>
      <c r="I380" s="811">
        <v>0</v>
      </c>
      <c r="J380" s="811">
        <v>0</v>
      </c>
      <c r="K380" s="811">
        <v>0</v>
      </c>
      <c r="L380" s="811">
        <v>0</v>
      </c>
      <c r="M380" s="811">
        <v>1</v>
      </c>
      <c r="N380" s="811">
        <v>0</v>
      </c>
      <c r="O380" s="811">
        <v>5</v>
      </c>
      <c r="P380" s="81">
        <v>48.333333333333336</v>
      </c>
      <c r="Q380" s="81">
        <v>49.5</v>
      </c>
    </row>
    <row r="381" spans="1:17" ht="21.75" customHeight="1">
      <c r="C381" s="814" t="s">
        <v>1852</v>
      </c>
      <c r="D381" s="811">
        <v>31</v>
      </c>
      <c r="E381" s="811">
        <v>1</v>
      </c>
      <c r="F381" s="811">
        <v>1</v>
      </c>
      <c r="G381" s="811">
        <v>1</v>
      </c>
      <c r="H381" s="811">
        <v>0</v>
      </c>
      <c r="I381" s="811">
        <v>0</v>
      </c>
      <c r="J381" s="811">
        <v>0</v>
      </c>
      <c r="K381" s="811">
        <v>1</v>
      </c>
      <c r="L381" s="811">
        <v>0</v>
      </c>
      <c r="M381" s="811">
        <v>1</v>
      </c>
      <c r="N381" s="811">
        <v>2</v>
      </c>
      <c r="O381" s="811">
        <v>24</v>
      </c>
      <c r="P381" s="81">
        <v>46.322580645161288</v>
      </c>
      <c r="Q381" s="81">
        <v>47.5</v>
      </c>
    </row>
    <row r="382" spans="1:17" ht="12.75" customHeight="1">
      <c r="C382" s="814" t="s">
        <v>1854</v>
      </c>
      <c r="D382" s="811">
        <v>6</v>
      </c>
      <c r="E382" s="811">
        <v>0</v>
      </c>
      <c r="F382" s="811">
        <v>0</v>
      </c>
      <c r="G382" s="811">
        <v>0</v>
      </c>
      <c r="H382" s="811">
        <v>1</v>
      </c>
      <c r="I382" s="811">
        <v>0</v>
      </c>
      <c r="J382" s="811">
        <v>1</v>
      </c>
      <c r="K382" s="811">
        <v>1</v>
      </c>
      <c r="L382" s="811">
        <v>0</v>
      </c>
      <c r="M382" s="811">
        <v>0</v>
      </c>
      <c r="N382" s="811">
        <v>0</v>
      </c>
      <c r="O382" s="811">
        <v>3</v>
      </c>
      <c r="P382" s="81">
        <v>52.666666666666664</v>
      </c>
      <c r="Q382" s="81">
        <v>54</v>
      </c>
    </row>
    <row r="383" spans="1:17" s="817" customFormat="1" ht="12.75" customHeight="1">
      <c r="A383" s="815"/>
      <c r="B383" s="815"/>
      <c r="C383" s="816" t="s">
        <v>1844</v>
      </c>
      <c r="D383" s="811">
        <v>43</v>
      </c>
      <c r="E383" s="811">
        <v>1</v>
      </c>
      <c r="F383" s="811">
        <v>1</v>
      </c>
      <c r="G383" s="811">
        <v>1</v>
      </c>
      <c r="H383" s="811">
        <v>1</v>
      </c>
      <c r="I383" s="811">
        <v>0</v>
      </c>
      <c r="J383" s="811">
        <v>1</v>
      </c>
      <c r="K383" s="811">
        <v>2</v>
      </c>
      <c r="L383" s="811">
        <v>0</v>
      </c>
      <c r="M383" s="811">
        <v>2</v>
      </c>
      <c r="N383" s="811">
        <v>2</v>
      </c>
      <c r="O383" s="811">
        <v>32</v>
      </c>
      <c r="P383" s="81">
        <v>47.488372093023258</v>
      </c>
      <c r="Q383" s="81">
        <v>48.375</v>
      </c>
    </row>
    <row r="384" spans="1:17" ht="18" customHeight="1">
      <c r="B384" s="809" t="s">
        <v>706</v>
      </c>
      <c r="C384" s="814"/>
      <c r="P384" s="81"/>
      <c r="Q384" s="81"/>
    </row>
    <row r="385" spans="1:17" ht="12.75" customHeight="1">
      <c r="C385" s="820" t="s">
        <v>1922</v>
      </c>
      <c r="D385" s="811">
        <v>39</v>
      </c>
      <c r="E385" s="811">
        <v>1</v>
      </c>
      <c r="F385" s="811">
        <v>4</v>
      </c>
      <c r="G385" s="811">
        <v>1</v>
      </c>
      <c r="H385" s="811">
        <v>2</v>
      </c>
      <c r="I385" s="811">
        <v>0</v>
      </c>
      <c r="J385" s="811">
        <v>1</v>
      </c>
      <c r="K385" s="811">
        <v>5</v>
      </c>
      <c r="L385" s="811">
        <v>4</v>
      </c>
      <c r="M385" s="811">
        <v>1</v>
      </c>
      <c r="N385" s="811">
        <v>2</v>
      </c>
      <c r="O385" s="811">
        <v>18</v>
      </c>
      <c r="P385" s="81">
        <v>53.641025641025642</v>
      </c>
      <c r="Q385" s="81">
        <v>54.75</v>
      </c>
    </row>
    <row r="386" spans="1:17" ht="12.75" customHeight="1">
      <c r="C386" s="814" t="s">
        <v>1857</v>
      </c>
      <c r="D386" s="811">
        <v>8</v>
      </c>
      <c r="E386" s="811">
        <v>0</v>
      </c>
      <c r="F386" s="811">
        <v>0</v>
      </c>
      <c r="G386" s="811">
        <v>0</v>
      </c>
      <c r="H386" s="811">
        <v>0</v>
      </c>
      <c r="I386" s="811">
        <v>0</v>
      </c>
      <c r="J386" s="811">
        <v>0</v>
      </c>
      <c r="K386" s="811">
        <v>0</v>
      </c>
      <c r="L386" s="811">
        <v>1</v>
      </c>
      <c r="M386" s="811">
        <v>0</v>
      </c>
      <c r="N386" s="811">
        <v>0</v>
      </c>
      <c r="O386" s="811">
        <v>7</v>
      </c>
      <c r="P386" s="81">
        <v>46.875</v>
      </c>
      <c r="Q386" s="81">
        <v>47</v>
      </c>
    </row>
    <row r="387" spans="1:17" ht="21.75" customHeight="1">
      <c r="C387" s="814" t="s">
        <v>1859</v>
      </c>
      <c r="D387" s="811">
        <v>109</v>
      </c>
      <c r="E387" s="811">
        <v>2</v>
      </c>
      <c r="F387" s="811">
        <v>4</v>
      </c>
      <c r="G387" s="811">
        <v>4</v>
      </c>
      <c r="H387" s="811">
        <v>2</v>
      </c>
      <c r="I387" s="811">
        <v>6</v>
      </c>
      <c r="J387" s="811">
        <v>5</v>
      </c>
      <c r="K387" s="811">
        <v>4</v>
      </c>
      <c r="L387" s="811">
        <v>8</v>
      </c>
      <c r="M387" s="811">
        <v>5</v>
      </c>
      <c r="N387" s="811">
        <v>4</v>
      </c>
      <c r="O387" s="811">
        <v>65</v>
      </c>
      <c r="P387" s="81">
        <v>51.577981651376149</v>
      </c>
      <c r="Q387" s="81">
        <v>51.5</v>
      </c>
    </row>
    <row r="388" spans="1:17" s="817" customFormat="1" ht="12.75" customHeight="1">
      <c r="A388" s="815"/>
      <c r="B388" s="815"/>
      <c r="C388" s="816" t="s">
        <v>1844</v>
      </c>
      <c r="D388" s="811">
        <v>156</v>
      </c>
      <c r="E388" s="811">
        <v>3</v>
      </c>
      <c r="F388" s="811">
        <v>8</v>
      </c>
      <c r="G388" s="811">
        <v>5</v>
      </c>
      <c r="H388" s="811">
        <v>4</v>
      </c>
      <c r="I388" s="811">
        <v>6</v>
      </c>
      <c r="J388" s="811">
        <v>6</v>
      </c>
      <c r="K388" s="811">
        <v>9</v>
      </c>
      <c r="L388" s="811">
        <v>13</v>
      </c>
      <c r="M388" s="811">
        <v>6</v>
      </c>
      <c r="N388" s="811">
        <v>6</v>
      </c>
      <c r="O388" s="811">
        <v>90</v>
      </c>
      <c r="P388" s="81">
        <v>51.852564102564102</v>
      </c>
      <c r="Q388" s="81">
        <v>52</v>
      </c>
    </row>
    <row r="389" spans="1:17" ht="18" customHeight="1">
      <c r="A389" s="809" t="s">
        <v>1749</v>
      </c>
      <c r="C389" s="820"/>
      <c r="D389" s="811">
        <v>508</v>
      </c>
      <c r="E389" s="811">
        <v>12</v>
      </c>
      <c r="F389" s="811">
        <v>17</v>
      </c>
      <c r="G389" s="811">
        <v>19</v>
      </c>
      <c r="H389" s="811">
        <v>17</v>
      </c>
      <c r="I389" s="811">
        <v>23</v>
      </c>
      <c r="J389" s="811">
        <v>23</v>
      </c>
      <c r="K389" s="811">
        <v>22</v>
      </c>
      <c r="L389" s="811">
        <v>30</v>
      </c>
      <c r="M389" s="811">
        <v>19</v>
      </c>
      <c r="N389" s="811">
        <v>25</v>
      </c>
      <c r="O389" s="811">
        <v>301</v>
      </c>
      <c r="P389" s="81">
        <v>52.114173228346459</v>
      </c>
      <c r="Q389" s="81">
        <v>52.388888888888886</v>
      </c>
    </row>
    <row r="390" spans="1:17" ht="18" customHeight="1">
      <c r="A390" s="809" t="s">
        <v>498</v>
      </c>
      <c r="C390" s="814"/>
      <c r="P390" s="81"/>
      <c r="Q390" s="81"/>
    </row>
    <row r="391" spans="1:17" ht="18" customHeight="1">
      <c r="B391" s="809" t="s">
        <v>344</v>
      </c>
      <c r="C391" s="814"/>
      <c r="P391" s="81"/>
      <c r="Q391" s="81"/>
    </row>
    <row r="392" spans="1:17" ht="21.75" customHeight="1">
      <c r="C392" s="814" t="s">
        <v>1840</v>
      </c>
      <c r="D392" s="811">
        <v>8</v>
      </c>
      <c r="E392" s="811">
        <v>0</v>
      </c>
      <c r="F392" s="811">
        <v>1</v>
      </c>
      <c r="G392" s="811">
        <v>1</v>
      </c>
      <c r="H392" s="811">
        <v>0</v>
      </c>
      <c r="I392" s="811">
        <v>0</v>
      </c>
      <c r="J392" s="811">
        <v>0</v>
      </c>
      <c r="K392" s="811">
        <v>0</v>
      </c>
      <c r="L392" s="811">
        <v>0</v>
      </c>
      <c r="M392" s="811">
        <v>0</v>
      </c>
      <c r="N392" s="811">
        <v>0</v>
      </c>
      <c r="O392" s="811">
        <v>6</v>
      </c>
      <c r="P392" s="81">
        <v>48.875</v>
      </c>
      <c r="Q392" s="81">
        <v>42</v>
      </c>
    </row>
    <row r="393" spans="1:17" ht="12.75" customHeight="1">
      <c r="C393" s="814" t="s">
        <v>684</v>
      </c>
      <c r="D393" s="811">
        <v>1</v>
      </c>
      <c r="E393" s="811">
        <v>0</v>
      </c>
      <c r="F393" s="811">
        <v>0</v>
      </c>
      <c r="G393" s="811">
        <v>0</v>
      </c>
      <c r="H393" s="811">
        <v>0</v>
      </c>
      <c r="I393" s="811">
        <v>0</v>
      </c>
      <c r="J393" s="811">
        <v>0</v>
      </c>
      <c r="K393" s="811">
        <v>0</v>
      </c>
      <c r="L393" s="811">
        <v>0</v>
      </c>
      <c r="M393" s="811">
        <v>0</v>
      </c>
      <c r="N393" s="811">
        <v>0</v>
      </c>
      <c r="O393" s="811">
        <v>1</v>
      </c>
      <c r="P393" s="819" t="s">
        <v>974</v>
      </c>
      <c r="Q393" s="819" t="s">
        <v>974</v>
      </c>
    </row>
    <row r="394" spans="1:17" ht="12.75" customHeight="1">
      <c r="C394" s="814" t="s">
        <v>685</v>
      </c>
      <c r="D394" s="811">
        <v>3</v>
      </c>
      <c r="E394" s="811">
        <v>0</v>
      </c>
      <c r="F394" s="811">
        <v>0</v>
      </c>
      <c r="G394" s="811">
        <v>0</v>
      </c>
      <c r="H394" s="811">
        <v>0</v>
      </c>
      <c r="I394" s="811">
        <v>0</v>
      </c>
      <c r="J394" s="811">
        <v>0</v>
      </c>
      <c r="K394" s="811">
        <v>0</v>
      </c>
      <c r="L394" s="811">
        <v>0</v>
      </c>
      <c r="M394" s="811">
        <v>0</v>
      </c>
      <c r="N394" s="811">
        <v>0</v>
      </c>
      <c r="O394" s="811">
        <v>3</v>
      </c>
      <c r="P394" s="81">
        <v>44</v>
      </c>
      <c r="Q394" s="81">
        <v>42.5</v>
      </c>
    </row>
    <row r="395" spans="1:17" s="817" customFormat="1" ht="12.75" customHeight="1">
      <c r="A395" s="815"/>
      <c r="B395" s="815"/>
      <c r="C395" s="816" t="s">
        <v>1844</v>
      </c>
      <c r="D395" s="811">
        <v>12</v>
      </c>
      <c r="E395" s="811">
        <v>0</v>
      </c>
      <c r="F395" s="811">
        <v>1</v>
      </c>
      <c r="G395" s="811">
        <v>1</v>
      </c>
      <c r="H395" s="811">
        <v>0</v>
      </c>
      <c r="I395" s="811">
        <v>0</v>
      </c>
      <c r="J395" s="811">
        <v>0</v>
      </c>
      <c r="K395" s="811">
        <v>0</v>
      </c>
      <c r="L395" s="811">
        <v>0</v>
      </c>
      <c r="M395" s="811">
        <v>0</v>
      </c>
      <c r="N395" s="811">
        <v>0</v>
      </c>
      <c r="O395" s="811">
        <v>10</v>
      </c>
      <c r="P395" s="81">
        <v>47.25</v>
      </c>
      <c r="Q395" s="81">
        <v>43</v>
      </c>
    </row>
    <row r="396" spans="1:17" s="54" customFormat="1" ht="4.5" customHeight="1">
      <c r="A396" s="264" t="s">
        <v>127</v>
      </c>
      <c r="C396" s="822"/>
      <c r="D396" s="823"/>
      <c r="E396" s="823"/>
      <c r="F396" s="823"/>
      <c r="G396" s="823"/>
      <c r="H396" s="823"/>
      <c r="I396" s="823"/>
      <c r="J396" s="823"/>
      <c r="K396" s="823"/>
      <c r="L396" s="823"/>
      <c r="M396" s="823"/>
      <c r="N396" s="823"/>
      <c r="O396" s="823"/>
      <c r="P396" s="81"/>
      <c r="Q396" s="81"/>
    </row>
    <row r="397" spans="1:17" s="44" customFormat="1" ht="9.9499999999999993" customHeight="1">
      <c r="A397" s="264" t="s">
        <v>804</v>
      </c>
      <c r="B397" s="403"/>
      <c r="C397" s="403"/>
      <c r="D397" s="403"/>
      <c r="E397" s="403"/>
      <c r="F397" s="403"/>
      <c r="G397" s="403"/>
      <c r="H397" s="403"/>
      <c r="I397" s="403"/>
      <c r="J397" s="403"/>
      <c r="K397" s="403"/>
      <c r="L397" s="403"/>
      <c r="M397" s="137"/>
      <c r="N397" s="137"/>
      <c r="O397" s="137"/>
      <c r="P397" s="137"/>
      <c r="Q397" s="137"/>
    </row>
    <row r="398" spans="1:17" ht="9.9499999999999993" customHeight="1">
      <c r="A398" s="264" t="s">
        <v>606</v>
      </c>
      <c r="B398" s="403"/>
      <c r="C398" s="403"/>
      <c r="D398" s="403"/>
      <c r="E398" s="403"/>
      <c r="F398" s="403"/>
      <c r="G398" s="403"/>
      <c r="H398" s="403"/>
      <c r="I398" s="403"/>
      <c r="J398" s="403"/>
      <c r="K398" s="403"/>
      <c r="L398" s="403"/>
      <c r="M398" s="137"/>
      <c r="N398" s="137"/>
      <c r="O398" s="137"/>
      <c r="P398" s="137"/>
      <c r="Q398" s="137"/>
    </row>
    <row r="399" spans="1:17" s="44" customFormat="1" ht="9" customHeight="1">
      <c r="B399" s="809"/>
      <c r="C399" s="815"/>
      <c r="D399" s="811"/>
      <c r="E399" s="811"/>
      <c r="F399" s="811"/>
      <c r="G399" s="811"/>
      <c r="H399" s="811"/>
      <c r="I399" s="811"/>
      <c r="J399" s="811"/>
      <c r="K399" s="811"/>
      <c r="L399" s="811"/>
      <c r="M399" s="811"/>
      <c r="N399" s="811"/>
      <c r="O399" s="811"/>
      <c r="P399" s="81"/>
      <c r="Q399" s="81"/>
    </row>
    <row r="400" spans="1:17" s="817" customFormat="1" ht="9" customHeight="1">
      <c r="A400" s="809" t="s">
        <v>53</v>
      </c>
      <c r="B400" s="815"/>
      <c r="C400" s="821"/>
      <c r="D400" s="824"/>
      <c r="E400" s="824"/>
      <c r="F400" s="824"/>
      <c r="G400" s="824"/>
      <c r="H400" s="824"/>
      <c r="I400" s="824"/>
      <c r="J400" s="824"/>
      <c r="K400" s="824"/>
      <c r="L400" s="824"/>
      <c r="M400" s="824"/>
      <c r="N400" s="824"/>
      <c r="O400" s="824"/>
      <c r="P400" s="81"/>
      <c r="Q400" s="81"/>
    </row>
    <row r="401" spans="1:17" s="137" customFormat="1" ht="11.25" customHeight="1">
      <c r="A401" s="812"/>
      <c r="C401" s="825"/>
      <c r="D401" s="399" t="s">
        <v>1796</v>
      </c>
      <c r="E401" s="813"/>
      <c r="F401" s="813"/>
      <c r="G401" s="813"/>
      <c r="H401" s="813"/>
      <c r="I401" s="813"/>
      <c r="J401" s="813"/>
      <c r="K401" s="813"/>
      <c r="L401" s="813"/>
      <c r="M401" s="813"/>
      <c r="N401" s="813"/>
      <c r="O401" s="813"/>
      <c r="P401" s="819"/>
      <c r="Q401" s="819"/>
    </row>
    <row r="402" spans="1:17" s="137" customFormat="1" ht="9" customHeight="1">
      <c r="A402" s="812"/>
      <c r="C402" s="825"/>
      <c r="D402" s="399"/>
      <c r="E402" s="813"/>
      <c r="F402" s="813"/>
      <c r="G402" s="813"/>
      <c r="H402" s="813"/>
      <c r="I402" s="813"/>
      <c r="J402" s="813"/>
      <c r="K402" s="813"/>
      <c r="L402" s="813"/>
      <c r="M402" s="813"/>
      <c r="N402" s="813"/>
      <c r="O402" s="813"/>
      <c r="P402" s="819"/>
      <c r="Q402" s="819"/>
    </row>
    <row r="403" spans="1:17" ht="9" customHeight="1">
      <c r="B403" s="809" t="s">
        <v>689</v>
      </c>
      <c r="C403" s="814"/>
      <c r="P403" s="81"/>
      <c r="Q403" s="81"/>
    </row>
    <row r="404" spans="1:17" ht="12.75" customHeight="1">
      <c r="C404" s="814" t="s">
        <v>1845</v>
      </c>
      <c r="D404" s="811">
        <v>2</v>
      </c>
      <c r="E404" s="811">
        <v>0</v>
      </c>
      <c r="F404" s="811">
        <v>0</v>
      </c>
      <c r="G404" s="811">
        <v>0</v>
      </c>
      <c r="H404" s="811">
        <v>0</v>
      </c>
      <c r="I404" s="811">
        <v>0</v>
      </c>
      <c r="J404" s="811">
        <v>0</v>
      </c>
      <c r="K404" s="811">
        <v>0</v>
      </c>
      <c r="L404" s="811">
        <v>0</v>
      </c>
      <c r="M404" s="811">
        <v>0</v>
      </c>
      <c r="N404" s="811">
        <v>0</v>
      </c>
      <c r="O404" s="811">
        <v>2</v>
      </c>
      <c r="P404" s="81">
        <v>37.5</v>
      </c>
      <c r="Q404" s="81">
        <v>32</v>
      </c>
    </row>
    <row r="405" spans="1:17" s="817" customFormat="1" ht="12.75" customHeight="1">
      <c r="A405" s="815"/>
      <c r="B405" s="815"/>
      <c r="C405" s="816" t="s">
        <v>1844</v>
      </c>
      <c r="D405" s="811">
        <v>2</v>
      </c>
      <c r="E405" s="811">
        <v>0</v>
      </c>
      <c r="F405" s="811">
        <v>0</v>
      </c>
      <c r="G405" s="811">
        <v>0</v>
      </c>
      <c r="H405" s="811">
        <v>0</v>
      </c>
      <c r="I405" s="811">
        <v>0</v>
      </c>
      <c r="J405" s="811">
        <v>0</v>
      </c>
      <c r="K405" s="811">
        <v>0</v>
      </c>
      <c r="L405" s="811">
        <v>0</v>
      </c>
      <c r="M405" s="811">
        <v>0</v>
      </c>
      <c r="N405" s="811">
        <v>0</v>
      </c>
      <c r="O405" s="811">
        <v>2</v>
      </c>
      <c r="P405" s="81">
        <v>37.5</v>
      </c>
      <c r="Q405" s="81">
        <v>32</v>
      </c>
    </row>
    <row r="406" spans="1:17" ht="18" customHeight="1">
      <c r="B406" s="809" t="s">
        <v>699</v>
      </c>
      <c r="C406" s="814"/>
      <c r="P406" s="81"/>
      <c r="Q406" s="81"/>
    </row>
    <row r="407" spans="1:17" ht="12.75" customHeight="1">
      <c r="C407" s="814" t="s">
        <v>1854</v>
      </c>
      <c r="D407" s="811">
        <v>1</v>
      </c>
      <c r="E407" s="811">
        <v>0</v>
      </c>
      <c r="F407" s="811">
        <v>0</v>
      </c>
      <c r="G407" s="811">
        <v>0</v>
      </c>
      <c r="H407" s="811">
        <v>0</v>
      </c>
      <c r="I407" s="811">
        <v>0</v>
      </c>
      <c r="J407" s="811">
        <v>0</v>
      </c>
      <c r="K407" s="811">
        <v>0</v>
      </c>
      <c r="L407" s="811">
        <v>0</v>
      </c>
      <c r="M407" s="811">
        <v>0</v>
      </c>
      <c r="N407" s="811">
        <v>0</v>
      </c>
      <c r="O407" s="811">
        <v>1</v>
      </c>
      <c r="P407" s="819" t="s">
        <v>974</v>
      </c>
      <c r="Q407" s="819" t="s">
        <v>974</v>
      </c>
    </row>
    <row r="408" spans="1:17" s="817" customFormat="1" ht="12.75" customHeight="1">
      <c r="A408" s="815"/>
      <c r="B408" s="815"/>
      <c r="C408" s="816" t="s">
        <v>1844</v>
      </c>
      <c r="D408" s="811">
        <v>1</v>
      </c>
      <c r="E408" s="811">
        <v>0</v>
      </c>
      <c r="F408" s="811">
        <v>0</v>
      </c>
      <c r="G408" s="811">
        <v>0</v>
      </c>
      <c r="H408" s="811">
        <v>0</v>
      </c>
      <c r="I408" s="811">
        <v>0</v>
      </c>
      <c r="J408" s="811">
        <v>0</v>
      </c>
      <c r="K408" s="811">
        <v>0</v>
      </c>
      <c r="L408" s="811">
        <v>0</v>
      </c>
      <c r="M408" s="811">
        <v>0</v>
      </c>
      <c r="N408" s="811">
        <v>0</v>
      </c>
      <c r="O408" s="811">
        <v>1</v>
      </c>
      <c r="P408" s="819" t="s">
        <v>974</v>
      </c>
      <c r="Q408" s="819" t="s">
        <v>974</v>
      </c>
    </row>
    <row r="409" spans="1:17" ht="18" customHeight="1">
      <c r="B409" s="809" t="s">
        <v>706</v>
      </c>
      <c r="C409" s="814"/>
      <c r="P409" s="81"/>
      <c r="Q409" s="81"/>
    </row>
    <row r="410" spans="1:17" ht="21.75" customHeight="1">
      <c r="C410" s="814" t="s">
        <v>1859</v>
      </c>
      <c r="D410" s="811">
        <v>2</v>
      </c>
      <c r="E410" s="811">
        <v>0</v>
      </c>
      <c r="F410" s="811">
        <v>1</v>
      </c>
      <c r="G410" s="811">
        <v>0</v>
      </c>
      <c r="H410" s="811">
        <v>1</v>
      </c>
      <c r="I410" s="811">
        <v>0</v>
      </c>
      <c r="J410" s="811">
        <v>0</v>
      </c>
      <c r="K410" s="811">
        <v>0</v>
      </c>
      <c r="L410" s="811">
        <v>0</v>
      </c>
      <c r="M410" s="811">
        <v>0</v>
      </c>
      <c r="N410" s="811">
        <v>0</v>
      </c>
      <c r="O410" s="811">
        <v>0</v>
      </c>
      <c r="P410" s="81">
        <v>62</v>
      </c>
      <c r="Q410" s="81">
        <v>61</v>
      </c>
    </row>
    <row r="411" spans="1:17" s="817" customFormat="1" ht="12.75" customHeight="1">
      <c r="A411" s="815"/>
      <c r="B411" s="815"/>
      <c r="C411" s="816" t="s">
        <v>1844</v>
      </c>
      <c r="D411" s="811">
        <v>2</v>
      </c>
      <c r="E411" s="811">
        <v>0</v>
      </c>
      <c r="F411" s="811">
        <v>1</v>
      </c>
      <c r="G411" s="811">
        <v>0</v>
      </c>
      <c r="H411" s="811">
        <v>1</v>
      </c>
      <c r="I411" s="811">
        <v>0</v>
      </c>
      <c r="J411" s="811">
        <v>0</v>
      </c>
      <c r="K411" s="811">
        <v>0</v>
      </c>
      <c r="L411" s="811">
        <v>0</v>
      </c>
      <c r="M411" s="811">
        <v>0</v>
      </c>
      <c r="N411" s="811">
        <v>0</v>
      </c>
      <c r="O411" s="811">
        <v>0</v>
      </c>
      <c r="P411" s="81">
        <v>62</v>
      </c>
      <c r="Q411" s="81">
        <v>61</v>
      </c>
    </row>
    <row r="412" spans="1:17" ht="18" customHeight="1">
      <c r="A412" s="809" t="s">
        <v>1750</v>
      </c>
      <c r="C412" s="820"/>
      <c r="D412" s="811">
        <v>17</v>
      </c>
      <c r="E412" s="811">
        <v>0</v>
      </c>
      <c r="F412" s="811">
        <v>2</v>
      </c>
      <c r="G412" s="811">
        <v>1</v>
      </c>
      <c r="H412" s="811">
        <v>1</v>
      </c>
      <c r="I412" s="811">
        <v>0</v>
      </c>
      <c r="J412" s="811">
        <v>0</v>
      </c>
      <c r="K412" s="811">
        <v>0</v>
      </c>
      <c r="L412" s="811">
        <v>0</v>
      </c>
      <c r="M412" s="811">
        <v>0</v>
      </c>
      <c r="N412" s="811">
        <v>0</v>
      </c>
      <c r="O412" s="811">
        <v>13</v>
      </c>
      <c r="P412" s="81">
        <v>47</v>
      </c>
      <c r="Q412" s="81">
        <v>42.75</v>
      </c>
    </row>
    <row r="413" spans="1:17" ht="18" customHeight="1">
      <c r="A413" s="809" t="s">
        <v>862</v>
      </c>
      <c r="C413" s="814"/>
      <c r="P413" s="81"/>
      <c r="Q413" s="81"/>
    </row>
    <row r="414" spans="1:17" ht="18" customHeight="1">
      <c r="B414" s="809" t="s">
        <v>344</v>
      </c>
      <c r="C414" s="814"/>
      <c r="P414" s="81"/>
      <c r="Q414" s="81"/>
    </row>
    <row r="415" spans="1:17" ht="12.75" customHeight="1">
      <c r="C415" s="814" t="s">
        <v>1839</v>
      </c>
      <c r="D415" s="811">
        <v>869</v>
      </c>
      <c r="E415" s="811">
        <v>66</v>
      </c>
      <c r="F415" s="811">
        <v>73</v>
      </c>
      <c r="G415" s="811">
        <v>72</v>
      </c>
      <c r="H415" s="811">
        <v>78</v>
      </c>
      <c r="I415" s="811">
        <v>79</v>
      </c>
      <c r="J415" s="811">
        <v>60</v>
      </c>
      <c r="K415" s="811">
        <v>70</v>
      </c>
      <c r="L415" s="811">
        <v>69</v>
      </c>
      <c r="M415" s="811">
        <v>58</v>
      </c>
      <c r="N415" s="811">
        <v>45</v>
      </c>
      <c r="O415" s="811">
        <v>199</v>
      </c>
      <c r="P415" s="81">
        <v>57.866513233601843</v>
      </c>
      <c r="Q415" s="81">
        <v>57.907142857142858</v>
      </c>
    </row>
    <row r="416" spans="1:17" ht="21.75" customHeight="1">
      <c r="C416" s="814" t="s">
        <v>1840</v>
      </c>
      <c r="D416" s="811">
        <v>1985</v>
      </c>
      <c r="E416" s="811">
        <v>37</v>
      </c>
      <c r="F416" s="811">
        <v>33</v>
      </c>
      <c r="G416" s="811">
        <v>59</v>
      </c>
      <c r="H416" s="811">
        <v>68</v>
      </c>
      <c r="I416" s="811">
        <v>69</v>
      </c>
      <c r="J416" s="811">
        <v>59</v>
      </c>
      <c r="K416" s="811">
        <v>69</v>
      </c>
      <c r="L416" s="811">
        <v>79</v>
      </c>
      <c r="M416" s="811">
        <v>78</v>
      </c>
      <c r="N416" s="811">
        <v>103</v>
      </c>
      <c r="O416" s="811">
        <v>1331</v>
      </c>
      <c r="P416" s="81">
        <v>50.6272040302267</v>
      </c>
      <c r="Q416" s="81">
        <v>50.662393162393165</v>
      </c>
    </row>
    <row r="417" spans="1:17" ht="12.75" customHeight="1">
      <c r="C417" s="814" t="s">
        <v>684</v>
      </c>
      <c r="D417" s="811">
        <v>82</v>
      </c>
      <c r="E417" s="811">
        <v>1</v>
      </c>
      <c r="F417" s="811">
        <v>2</v>
      </c>
      <c r="G417" s="811">
        <v>1</v>
      </c>
      <c r="H417" s="811">
        <v>1</v>
      </c>
      <c r="I417" s="811">
        <v>3</v>
      </c>
      <c r="J417" s="811">
        <v>2</v>
      </c>
      <c r="K417" s="811">
        <v>3</v>
      </c>
      <c r="L417" s="811">
        <v>3</v>
      </c>
      <c r="M417" s="811">
        <v>4</v>
      </c>
      <c r="N417" s="811">
        <v>7</v>
      </c>
      <c r="O417" s="811">
        <v>55</v>
      </c>
      <c r="P417" s="81">
        <v>49.987804878048777</v>
      </c>
      <c r="Q417" s="81">
        <v>49.666666666666664</v>
      </c>
    </row>
    <row r="418" spans="1:17" ht="12.75" customHeight="1">
      <c r="C418" s="814" t="s">
        <v>685</v>
      </c>
      <c r="D418" s="811">
        <v>3088</v>
      </c>
      <c r="E418" s="811">
        <v>26</v>
      </c>
      <c r="F418" s="811">
        <v>22</v>
      </c>
      <c r="G418" s="811">
        <v>36</v>
      </c>
      <c r="H418" s="811">
        <v>45</v>
      </c>
      <c r="I418" s="811">
        <v>45</v>
      </c>
      <c r="J418" s="811">
        <v>52</v>
      </c>
      <c r="K418" s="811">
        <v>72</v>
      </c>
      <c r="L418" s="811">
        <v>72</v>
      </c>
      <c r="M418" s="811">
        <v>90</v>
      </c>
      <c r="N418" s="811">
        <v>98</v>
      </c>
      <c r="O418" s="811">
        <v>2530</v>
      </c>
      <c r="P418" s="81">
        <v>48.131800518134717</v>
      </c>
      <c r="Q418" s="81">
        <v>47.47317073170732</v>
      </c>
    </row>
    <row r="419" spans="1:17" s="817" customFormat="1" ht="12.75" customHeight="1">
      <c r="A419" s="815"/>
      <c r="B419" s="815"/>
      <c r="C419" s="816" t="s">
        <v>1844</v>
      </c>
      <c r="D419" s="811">
        <v>6024</v>
      </c>
      <c r="E419" s="811">
        <v>130</v>
      </c>
      <c r="F419" s="811">
        <v>130</v>
      </c>
      <c r="G419" s="811">
        <v>168</v>
      </c>
      <c r="H419" s="811">
        <v>192</v>
      </c>
      <c r="I419" s="811">
        <v>196</v>
      </c>
      <c r="J419" s="811">
        <v>173</v>
      </c>
      <c r="K419" s="811">
        <v>214</v>
      </c>
      <c r="L419" s="811">
        <v>223</v>
      </c>
      <c r="M419" s="811">
        <v>230</v>
      </c>
      <c r="N419" s="811">
        <v>253</v>
      </c>
      <c r="O419" s="811">
        <v>4115</v>
      </c>
      <c r="P419" s="81">
        <v>50.383632138114208</v>
      </c>
      <c r="Q419" s="81">
        <v>49.963576158940398</v>
      </c>
    </row>
    <row r="420" spans="1:17" ht="18" customHeight="1">
      <c r="B420" s="809" t="s">
        <v>689</v>
      </c>
      <c r="C420" s="814"/>
      <c r="P420" s="81"/>
      <c r="Q420" s="81"/>
    </row>
    <row r="421" spans="1:17" ht="12.75" customHeight="1">
      <c r="C421" s="814" t="s">
        <v>1845</v>
      </c>
      <c r="D421" s="811">
        <v>119</v>
      </c>
      <c r="E421" s="811">
        <v>1</v>
      </c>
      <c r="F421" s="811">
        <v>4</v>
      </c>
      <c r="G421" s="811">
        <v>1</v>
      </c>
      <c r="H421" s="811">
        <v>1</v>
      </c>
      <c r="I421" s="811">
        <v>4</v>
      </c>
      <c r="J421" s="811">
        <v>4</v>
      </c>
      <c r="K421" s="811">
        <v>4</v>
      </c>
      <c r="L421" s="811">
        <v>0</v>
      </c>
      <c r="M421" s="811">
        <v>3</v>
      </c>
      <c r="N421" s="811">
        <v>5</v>
      </c>
      <c r="O421" s="811">
        <v>92</v>
      </c>
      <c r="P421" s="81">
        <v>45.193277310924373</v>
      </c>
      <c r="Q421" s="81">
        <v>44.75</v>
      </c>
    </row>
    <row r="422" spans="1:17" ht="12.75" customHeight="1">
      <c r="C422" s="814" t="s">
        <v>1846</v>
      </c>
      <c r="D422" s="811">
        <v>1</v>
      </c>
      <c r="E422" s="811">
        <v>0</v>
      </c>
      <c r="F422" s="811">
        <v>0</v>
      </c>
      <c r="G422" s="811">
        <v>0</v>
      </c>
      <c r="H422" s="811">
        <v>0</v>
      </c>
      <c r="I422" s="811">
        <v>0</v>
      </c>
      <c r="J422" s="811">
        <v>0</v>
      </c>
      <c r="K422" s="811">
        <v>0</v>
      </c>
      <c r="L422" s="811">
        <v>0</v>
      </c>
      <c r="M422" s="811">
        <v>0</v>
      </c>
      <c r="N422" s="811">
        <v>0</v>
      </c>
      <c r="O422" s="811">
        <v>1</v>
      </c>
      <c r="P422" s="819" t="s">
        <v>974</v>
      </c>
      <c r="Q422" s="819" t="s">
        <v>974</v>
      </c>
    </row>
    <row r="423" spans="1:17" ht="12.75" customHeight="1">
      <c r="C423" s="814" t="s">
        <v>1848</v>
      </c>
      <c r="D423" s="811">
        <v>12</v>
      </c>
      <c r="E423" s="811">
        <v>0</v>
      </c>
      <c r="F423" s="811">
        <v>1</v>
      </c>
      <c r="G423" s="811">
        <v>0</v>
      </c>
      <c r="H423" s="811">
        <v>0</v>
      </c>
      <c r="I423" s="811">
        <v>0</v>
      </c>
      <c r="J423" s="811">
        <v>1</v>
      </c>
      <c r="K423" s="811">
        <v>0</v>
      </c>
      <c r="L423" s="811">
        <v>0</v>
      </c>
      <c r="M423" s="811">
        <v>1</v>
      </c>
      <c r="N423" s="811">
        <v>0</v>
      </c>
      <c r="O423" s="811">
        <v>9</v>
      </c>
      <c r="P423" s="81">
        <v>44.416666666666664</v>
      </c>
      <c r="Q423" s="81">
        <v>38</v>
      </c>
    </row>
    <row r="424" spans="1:17" s="817" customFormat="1" ht="12.75" customHeight="1">
      <c r="A424" s="815"/>
      <c r="B424" s="815"/>
      <c r="C424" s="816" t="s">
        <v>1844</v>
      </c>
      <c r="D424" s="811">
        <v>132</v>
      </c>
      <c r="E424" s="811">
        <v>1</v>
      </c>
      <c r="F424" s="811">
        <v>5</v>
      </c>
      <c r="G424" s="811">
        <v>1</v>
      </c>
      <c r="H424" s="811">
        <v>1</v>
      </c>
      <c r="I424" s="811">
        <v>4</v>
      </c>
      <c r="J424" s="811">
        <v>5</v>
      </c>
      <c r="K424" s="811">
        <v>4</v>
      </c>
      <c r="L424" s="811">
        <v>0</v>
      </c>
      <c r="M424" s="811">
        <v>4</v>
      </c>
      <c r="N424" s="811">
        <v>5</v>
      </c>
      <c r="O424" s="811">
        <v>102</v>
      </c>
      <c r="P424" s="81">
        <v>45.143939393939391</v>
      </c>
      <c r="Q424" s="81">
        <v>44.833333333333336</v>
      </c>
    </row>
    <row r="425" spans="1:17" ht="18" customHeight="1">
      <c r="B425" s="809" t="s">
        <v>699</v>
      </c>
      <c r="C425" s="814"/>
      <c r="P425" s="81"/>
      <c r="Q425" s="81"/>
    </row>
    <row r="426" spans="1:17" ht="21.75" customHeight="1">
      <c r="C426" s="814" t="s">
        <v>1921</v>
      </c>
      <c r="D426" s="811">
        <v>10</v>
      </c>
      <c r="E426" s="811">
        <v>0</v>
      </c>
      <c r="F426" s="811">
        <v>0</v>
      </c>
      <c r="G426" s="811">
        <v>1</v>
      </c>
      <c r="H426" s="811">
        <v>0</v>
      </c>
      <c r="I426" s="811">
        <v>0</v>
      </c>
      <c r="J426" s="811">
        <v>2</v>
      </c>
      <c r="K426" s="811">
        <v>0</v>
      </c>
      <c r="L426" s="811">
        <v>0</v>
      </c>
      <c r="M426" s="811">
        <v>0</v>
      </c>
      <c r="N426" s="811">
        <v>0</v>
      </c>
      <c r="O426" s="811">
        <v>7</v>
      </c>
      <c r="P426" s="81">
        <v>51.4</v>
      </c>
      <c r="Q426" s="81">
        <v>52</v>
      </c>
    </row>
    <row r="427" spans="1:17" ht="21.75" customHeight="1">
      <c r="C427" s="814" t="s">
        <v>1852</v>
      </c>
      <c r="D427" s="811">
        <v>732</v>
      </c>
      <c r="E427" s="811">
        <v>7</v>
      </c>
      <c r="F427" s="811">
        <v>4</v>
      </c>
      <c r="G427" s="811">
        <v>8</v>
      </c>
      <c r="H427" s="811">
        <v>10</v>
      </c>
      <c r="I427" s="811">
        <v>7</v>
      </c>
      <c r="J427" s="811">
        <v>9</v>
      </c>
      <c r="K427" s="811">
        <v>8</v>
      </c>
      <c r="L427" s="811">
        <v>8</v>
      </c>
      <c r="M427" s="811">
        <v>12</v>
      </c>
      <c r="N427" s="811">
        <v>12</v>
      </c>
      <c r="O427" s="811">
        <v>647</v>
      </c>
      <c r="P427" s="81">
        <v>39.482240437158467</v>
      </c>
      <c r="Q427" s="81">
        <v>35.896551724137929</v>
      </c>
    </row>
    <row r="428" spans="1:17" ht="12.75" customHeight="1">
      <c r="C428" s="814" t="s">
        <v>1854</v>
      </c>
      <c r="D428" s="811">
        <v>44</v>
      </c>
      <c r="E428" s="811">
        <v>0</v>
      </c>
      <c r="F428" s="811">
        <v>0</v>
      </c>
      <c r="G428" s="811">
        <v>0</v>
      </c>
      <c r="H428" s="811">
        <v>2</v>
      </c>
      <c r="I428" s="811">
        <v>2</v>
      </c>
      <c r="J428" s="811">
        <v>0</v>
      </c>
      <c r="K428" s="811">
        <v>0</v>
      </c>
      <c r="L428" s="811">
        <v>0</v>
      </c>
      <c r="M428" s="811">
        <v>1</v>
      </c>
      <c r="N428" s="811">
        <v>2</v>
      </c>
      <c r="O428" s="811">
        <v>37</v>
      </c>
      <c r="P428" s="81">
        <v>44.977272727272727</v>
      </c>
      <c r="Q428" s="81">
        <v>46.666666666666664</v>
      </c>
    </row>
    <row r="429" spans="1:17" s="817" customFormat="1" ht="12.75" customHeight="1">
      <c r="A429" s="815"/>
      <c r="B429" s="815"/>
      <c r="C429" s="816" t="s">
        <v>1844</v>
      </c>
      <c r="D429" s="811">
        <v>786</v>
      </c>
      <c r="E429" s="811">
        <v>7</v>
      </c>
      <c r="F429" s="811">
        <v>4</v>
      </c>
      <c r="G429" s="811">
        <v>9</v>
      </c>
      <c r="H429" s="811">
        <v>12</v>
      </c>
      <c r="I429" s="811">
        <v>9</v>
      </c>
      <c r="J429" s="811">
        <v>11</v>
      </c>
      <c r="K429" s="811">
        <v>8</v>
      </c>
      <c r="L429" s="811">
        <v>8</v>
      </c>
      <c r="M429" s="811">
        <v>13</v>
      </c>
      <c r="N429" s="811">
        <v>14</v>
      </c>
      <c r="O429" s="811">
        <v>691</v>
      </c>
      <c r="P429" s="81">
        <v>39.94147582697201</v>
      </c>
      <c r="Q429" s="81">
        <v>36.413793103448278</v>
      </c>
    </row>
    <row r="430" spans="1:17" ht="18" customHeight="1">
      <c r="A430" s="826"/>
      <c r="B430" s="826" t="s">
        <v>706</v>
      </c>
      <c r="C430" s="814"/>
      <c r="P430" s="81"/>
      <c r="Q430" s="81"/>
    </row>
    <row r="431" spans="1:17" ht="12.75" customHeight="1">
      <c r="A431" s="826"/>
      <c r="B431" s="826"/>
      <c r="C431" s="820" t="s">
        <v>1922</v>
      </c>
      <c r="D431" s="811">
        <v>15</v>
      </c>
      <c r="E431" s="811">
        <v>0</v>
      </c>
      <c r="F431" s="811">
        <v>0</v>
      </c>
      <c r="G431" s="811">
        <v>0</v>
      </c>
      <c r="H431" s="811">
        <v>0</v>
      </c>
      <c r="I431" s="811">
        <v>1</v>
      </c>
      <c r="J431" s="811">
        <v>0</v>
      </c>
      <c r="K431" s="811">
        <v>0</v>
      </c>
      <c r="L431" s="811">
        <v>0</v>
      </c>
      <c r="M431" s="811">
        <v>0</v>
      </c>
      <c r="N431" s="811">
        <v>4</v>
      </c>
      <c r="O431" s="811">
        <v>10</v>
      </c>
      <c r="P431" s="81">
        <v>49.466666666666669</v>
      </c>
      <c r="Q431" s="81">
        <v>51.5</v>
      </c>
    </row>
    <row r="432" spans="1:17" ht="12.75" customHeight="1">
      <c r="A432" s="826"/>
      <c r="B432" s="826"/>
      <c r="C432" s="814" t="s">
        <v>1856</v>
      </c>
      <c r="D432" s="811">
        <v>38</v>
      </c>
      <c r="E432" s="811">
        <v>0</v>
      </c>
      <c r="F432" s="811">
        <v>2</v>
      </c>
      <c r="G432" s="811">
        <v>1</v>
      </c>
      <c r="H432" s="811">
        <v>3</v>
      </c>
      <c r="I432" s="811">
        <v>2</v>
      </c>
      <c r="J432" s="811">
        <v>4</v>
      </c>
      <c r="K432" s="811">
        <v>3</v>
      </c>
      <c r="L432" s="811">
        <v>2</v>
      </c>
      <c r="M432" s="811">
        <v>0</v>
      </c>
      <c r="N432" s="811">
        <v>0</v>
      </c>
      <c r="O432" s="811">
        <v>21</v>
      </c>
      <c r="P432" s="81">
        <v>51.763157894736842</v>
      </c>
      <c r="Q432" s="81">
        <v>51.5</v>
      </c>
    </row>
    <row r="433" spans="1:17" ht="12.75" customHeight="1">
      <c r="A433" s="826"/>
      <c r="B433" s="826"/>
      <c r="C433" s="814" t="s">
        <v>1857</v>
      </c>
      <c r="D433" s="811">
        <v>8</v>
      </c>
      <c r="E433" s="811">
        <v>0</v>
      </c>
      <c r="F433" s="811">
        <v>0</v>
      </c>
      <c r="G433" s="811">
        <v>1</v>
      </c>
      <c r="H433" s="811">
        <v>0</v>
      </c>
      <c r="I433" s="811">
        <v>0</v>
      </c>
      <c r="J433" s="811">
        <v>0</v>
      </c>
      <c r="K433" s="811">
        <v>0</v>
      </c>
      <c r="L433" s="811">
        <v>1</v>
      </c>
      <c r="M433" s="811">
        <v>2</v>
      </c>
      <c r="N433" s="811">
        <v>0</v>
      </c>
      <c r="O433" s="811">
        <v>4</v>
      </c>
      <c r="P433" s="81">
        <v>51.5</v>
      </c>
      <c r="Q433" s="81">
        <v>53</v>
      </c>
    </row>
    <row r="434" spans="1:17" ht="21.75" customHeight="1">
      <c r="A434" s="826"/>
      <c r="B434" s="826"/>
      <c r="C434" s="814" t="s">
        <v>1859</v>
      </c>
      <c r="D434" s="811">
        <v>340</v>
      </c>
      <c r="E434" s="811">
        <v>5</v>
      </c>
      <c r="F434" s="811">
        <v>7</v>
      </c>
      <c r="G434" s="811">
        <v>11</v>
      </c>
      <c r="H434" s="811">
        <v>17</v>
      </c>
      <c r="I434" s="811">
        <v>11</v>
      </c>
      <c r="J434" s="811">
        <v>11</v>
      </c>
      <c r="K434" s="811">
        <v>15</v>
      </c>
      <c r="L434" s="811">
        <v>12</v>
      </c>
      <c r="M434" s="811">
        <v>10</v>
      </c>
      <c r="N434" s="811">
        <v>17</v>
      </c>
      <c r="O434" s="811">
        <v>224</v>
      </c>
      <c r="P434" s="81">
        <v>49.441176470588232</v>
      </c>
      <c r="Q434" s="81">
        <v>50.4</v>
      </c>
    </row>
    <row r="435" spans="1:17" s="817" customFormat="1" ht="12.75" customHeight="1">
      <c r="A435" s="827"/>
      <c r="B435" s="827"/>
      <c r="C435" s="816" t="s">
        <v>1844</v>
      </c>
      <c r="D435" s="811">
        <v>401</v>
      </c>
      <c r="E435" s="811">
        <v>5</v>
      </c>
      <c r="F435" s="811">
        <v>9</v>
      </c>
      <c r="G435" s="811">
        <v>13</v>
      </c>
      <c r="H435" s="811">
        <v>20</v>
      </c>
      <c r="I435" s="811">
        <v>14</v>
      </c>
      <c r="J435" s="811">
        <v>15</v>
      </c>
      <c r="K435" s="811">
        <v>18</v>
      </c>
      <c r="L435" s="811">
        <v>15</v>
      </c>
      <c r="M435" s="811">
        <v>12</v>
      </c>
      <c r="N435" s="811">
        <v>21</v>
      </c>
      <c r="O435" s="811">
        <v>259</v>
      </c>
      <c r="P435" s="81">
        <v>49.703241895261847</v>
      </c>
      <c r="Q435" s="81">
        <v>50.694444444444443</v>
      </c>
    </row>
    <row r="436" spans="1:17" ht="20.100000000000001" customHeight="1">
      <c r="A436" s="1579" t="s">
        <v>1923</v>
      </c>
      <c r="B436" s="1579"/>
      <c r="C436" s="1580"/>
      <c r="D436" s="811">
        <v>7343</v>
      </c>
      <c r="E436" s="811">
        <v>143</v>
      </c>
      <c r="F436" s="811">
        <v>148</v>
      </c>
      <c r="G436" s="811">
        <v>191</v>
      </c>
      <c r="H436" s="811">
        <v>225</v>
      </c>
      <c r="I436" s="811">
        <v>223</v>
      </c>
      <c r="J436" s="811">
        <v>204</v>
      </c>
      <c r="K436" s="811">
        <v>244</v>
      </c>
      <c r="L436" s="811">
        <v>246</v>
      </c>
      <c r="M436" s="811">
        <v>259</v>
      </c>
      <c r="N436" s="811">
        <v>293</v>
      </c>
      <c r="O436" s="811">
        <v>5167</v>
      </c>
      <c r="P436" s="81">
        <v>49.13454991148032</v>
      </c>
      <c r="Q436" s="81">
        <v>49.22172619047619</v>
      </c>
    </row>
    <row r="437" spans="1:17" s="817" customFormat="1" ht="12.75" customHeight="1">
      <c r="A437" s="815"/>
      <c r="B437" s="815"/>
      <c r="C437" s="828"/>
      <c r="D437" s="811"/>
      <c r="E437" s="811"/>
      <c r="F437" s="811"/>
      <c r="G437" s="811"/>
      <c r="H437" s="811"/>
      <c r="I437" s="811"/>
      <c r="J437" s="811"/>
      <c r="K437" s="811"/>
      <c r="L437" s="811"/>
      <c r="M437" s="811"/>
      <c r="N437" s="811"/>
      <c r="O437" s="811"/>
      <c r="P437" s="81"/>
      <c r="Q437" s="81"/>
    </row>
    <row r="438" spans="1:17" s="817" customFormat="1" ht="12.75" customHeight="1">
      <c r="A438" s="815"/>
      <c r="B438" s="815"/>
      <c r="C438" s="828"/>
      <c r="D438" s="811"/>
      <c r="E438" s="811"/>
      <c r="F438" s="811"/>
      <c r="G438" s="811"/>
      <c r="H438" s="811"/>
      <c r="I438" s="811"/>
      <c r="J438" s="811"/>
      <c r="K438" s="811"/>
      <c r="L438" s="811"/>
      <c r="M438" s="811"/>
      <c r="N438" s="811"/>
      <c r="O438" s="811"/>
      <c r="P438" s="81"/>
      <c r="Q438" s="81"/>
    </row>
    <row r="439" spans="1:17" s="54" customFormat="1" ht="18" customHeight="1">
      <c r="A439" s="264" t="s">
        <v>127</v>
      </c>
      <c r="C439" s="822"/>
      <c r="D439" s="823"/>
      <c r="E439" s="823"/>
      <c r="F439" s="823"/>
      <c r="G439" s="823"/>
      <c r="H439" s="823"/>
      <c r="I439" s="823"/>
      <c r="J439" s="823"/>
      <c r="K439" s="823"/>
      <c r="L439" s="823"/>
      <c r="M439" s="823"/>
      <c r="N439" s="823"/>
      <c r="O439" s="823"/>
      <c r="P439" s="81"/>
      <c r="Q439" s="81"/>
    </row>
    <row r="440" spans="1:17" s="44" customFormat="1" ht="9.9499999999999993" customHeight="1">
      <c r="A440" s="264" t="s">
        <v>804</v>
      </c>
      <c r="B440" s="403"/>
      <c r="C440" s="403"/>
      <c r="D440" s="403"/>
      <c r="E440" s="403"/>
      <c r="F440" s="403"/>
      <c r="G440" s="403"/>
      <c r="H440" s="403"/>
      <c r="I440" s="403"/>
      <c r="J440" s="403"/>
      <c r="K440" s="403"/>
      <c r="L440" s="403"/>
      <c r="M440" s="137"/>
      <c r="N440" s="137"/>
      <c r="O440" s="137"/>
      <c r="P440" s="137"/>
      <c r="Q440" s="137"/>
    </row>
    <row r="441" spans="1:17" ht="9.9499999999999993" customHeight="1">
      <c r="A441" s="264" t="s">
        <v>606</v>
      </c>
      <c r="B441" s="403"/>
      <c r="C441" s="403"/>
      <c r="D441" s="403"/>
      <c r="E441" s="403"/>
      <c r="F441" s="403"/>
      <c r="G441" s="403"/>
      <c r="H441" s="403"/>
      <c r="I441" s="403"/>
      <c r="J441" s="403"/>
      <c r="K441" s="403"/>
      <c r="L441" s="403"/>
      <c r="M441" s="137"/>
      <c r="N441" s="137"/>
      <c r="O441" s="137"/>
      <c r="P441" s="137"/>
      <c r="Q441" s="137"/>
    </row>
    <row r="442" spans="1:17" s="44" customFormat="1" ht="9" customHeight="1">
      <c r="B442" s="809"/>
      <c r="C442" s="815"/>
      <c r="D442" s="811"/>
      <c r="E442" s="811"/>
      <c r="F442" s="811"/>
      <c r="G442" s="811"/>
      <c r="H442" s="811"/>
      <c r="I442" s="811"/>
      <c r="J442" s="811"/>
      <c r="K442" s="811"/>
      <c r="L442" s="811"/>
      <c r="M442" s="811"/>
      <c r="N442" s="811"/>
      <c r="O442" s="811"/>
      <c r="P442" s="81"/>
      <c r="Q442" s="81"/>
    </row>
    <row r="443" spans="1:17" s="817" customFormat="1" ht="9" customHeight="1">
      <c r="A443" s="809" t="s">
        <v>53</v>
      </c>
      <c r="B443" s="815"/>
      <c r="C443" s="821"/>
      <c r="D443" s="824"/>
      <c r="E443" s="824"/>
      <c r="F443" s="824"/>
      <c r="G443" s="824"/>
      <c r="H443" s="824"/>
      <c r="I443" s="824"/>
      <c r="J443" s="824"/>
      <c r="K443" s="824"/>
      <c r="L443" s="824"/>
      <c r="M443" s="824"/>
      <c r="N443" s="824"/>
      <c r="O443" s="824"/>
      <c r="P443" s="81"/>
      <c r="Q443" s="81"/>
    </row>
    <row r="444" spans="1:17" s="137" customFormat="1" ht="11.25" customHeight="1">
      <c r="A444" s="812"/>
      <c r="C444" s="825"/>
      <c r="D444" s="399" t="s">
        <v>1796</v>
      </c>
      <c r="E444" s="813"/>
      <c r="F444" s="813"/>
      <c r="G444" s="813"/>
      <c r="H444" s="813"/>
      <c r="I444" s="813"/>
      <c r="J444" s="813"/>
      <c r="K444" s="813"/>
      <c r="L444" s="813"/>
      <c r="M444" s="813"/>
      <c r="N444" s="813"/>
      <c r="O444" s="813"/>
      <c r="P444" s="819"/>
      <c r="Q444" s="819"/>
    </row>
    <row r="445" spans="1:17" s="137" customFormat="1" ht="9" customHeight="1">
      <c r="A445" s="812"/>
      <c r="C445" s="825"/>
      <c r="D445" s="399"/>
      <c r="E445" s="813"/>
      <c r="F445" s="813"/>
      <c r="G445" s="813"/>
      <c r="H445" s="813"/>
      <c r="I445" s="813"/>
      <c r="J445" s="813"/>
      <c r="K445" s="813"/>
      <c r="L445" s="813"/>
      <c r="M445" s="813"/>
      <c r="N445" s="813"/>
      <c r="O445" s="813"/>
      <c r="P445" s="819"/>
      <c r="Q445" s="819"/>
    </row>
    <row r="446" spans="1:17" ht="9" customHeight="1">
      <c r="A446" s="826" t="s">
        <v>513</v>
      </c>
      <c r="B446" s="826"/>
      <c r="C446" s="814"/>
      <c r="P446" s="81"/>
      <c r="Q446" s="81"/>
    </row>
    <row r="447" spans="1:17" ht="18" customHeight="1">
      <c r="A447" s="826"/>
      <c r="B447" s="826" t="s">
        <v>344</v>
      </c>
      <c r="C447" s="814"/>
      <c r="P447" s="81"/>
      <c r="Q447" s="81"/>
    </row>
    <row r="448" spans="1:17" ht="12.75" customHeight="1">
      <c r="A448" s="826"/>
      <c r="B448" s="826"/>
      <c r="C448" s="814" t="s">
        <v>1839</v>
      </c>
      <c r="D448" s="811">
        <v>152</v>
      </c>
      <c r="E448" s="811">
        <v>14</v>
      </c>
      <c r="F448" s="811">
        <v>16</v>
      </c>
      <c r="G448" s="811">
        <v>15</v>
      </c>
      <c r="H448" s="811">
        <v>17</v>
      </c>
      <c r="I448" s="811">
        <v>18</v>
      </c>
      <c r="J448" s="811">
        <v>15</v>
      </c>
      <c r="K448" s="811">
        <v>11</v>
      </c>
      <c r="L448" s="811">
        <v>9</v>
      </c>
      <c r="M448" s="811">
        <v>12</v>
      </c>
      <c r="N448" s="811">
        <v>9</v>
      </c>
      <c r="O448" s="811">
        <v>16</v>
      </c>
      <c r="P448" s="81">
        <v>59.039473684210527</v>
      </c>
      <c r="Q448" s="81">
        <v>59.222222222222221</v>
      </c>
    </row>
    <row r="449" spans="1:17" ht="21.75" customHeight="1">
      <c r="A449" s="826"/>
      <c r="B449" s="826"/>
      <c r="C449" s="814" t="s">
        <v>1840</v>
      </c>
      <c r="D449" s="811">
        <v>134</v>
      </c>
      <c r="E449" s="811">
        <v>7</v>
      </c>
      <c r="F449" s="811">
        <v>9</v>
      </c>
      <c r="G449" s="811">
        <v>8</v>
      </c>
      <c r="H449" s="811">
        <v>5</v>
      </c>
      <c r="I449" s="811">
        <v>7</v>
      </c>
      <c r="J449" s="811">
        <v>7</v>
      </c>
      <c r="K449" s="811">
        <v>10</v>
      </c>
      <c r="L449" s="811">
        <v>12</v>
      </c>
      <c r="M449" s="811">
        <v>12</v>
      </c>
      <c r="N449" s="811">
        <v>10</v>
      </c>
      <c r="O449" s="811">
        <v>47</v>
      </c>
      <c r="P449" s="81">
        <v>55.805970149253731</v>
      </c>
      <c r="Q449" s="81">
        <v>55.833333333333336</v>
      </c>
    </row>
    <row r="450" spans="1:17" ht="12.75" customHeight="1">
      <c r="A450" s="826"/>
      <c r="B450" s="826"/>
      <c r="C450" s="814" t="s">
        <v>684</v>
      </c>
      <c r="D450" s="811">
        <v>13</v>
      </c>
      <c r="E450" s="811">
        <v>0</v>
      </c>
      <c r="F450" s="811">
        <v>1</v>
      </c>
      <c r="G450" s="811">
        <v>1</v>
      </c>
      <c r="H450" s="811">
        <v>0</v>
      </c>
      <c r="I450" s="811">
        <v>0</v>
      </c>
      <c r="J450" s="811">
        <v>0</v>
      </c>
      <c r="K450" s="811">
        <v>0</v>
      </c>
      <c r="L450" s="811">
        <v>0</v>
      </c>
      <c r="M450" s="811">
        <v>3</v>
      </c>
      <c r="N450" s="811">
        <v>1</v>
      </c>
      <c r="O450" s="811">
        <v>7</v>
      </c>
      <c r="P450" s="81">
        <v>50.92307692307692</v>
      </c>
      <c r="Q450" s="81">
        <v>53.5</v>
      </c>
    </row>
    <row r="451" spans="1:17" ht="12.75" customHeight="1">
      <c r="A451" s="826"/>
      <c r="B451" s="826"/>
      <c r="C451" s="814" t="s">
        <v>685</v>
      </c>
      <c r="D451" s="811">
        <v>386</v>
      </c>
      <c r="E451" s="811">
        <v>4</v>
      </c>
      <c r="F451" s="811">
        <v>6</v>
      </c>
      <c r="G451" s="811">
        <v>5</v>
      </c>
      <c r="H451" s="811">
        <v>3</v>
      </c>
      <c r="I451" s="811">
        <v>4</v>
      </c>
      <c r="J451" s="811">
        <v>14</v>
      </c>
      <c r="K451" s="811">
        <v>5</v>
      </c>
      <c r="L451" s="811">
        <v>4</v>
      </c>
      <c r="M451" s="811">
        <v>10</v>
      </c>
      <c r="N451" s="811">
        <v>6</v>
      </c>
      <c r="O451" s="811">
        <v>325</v>
      </c>
      <c r="P451" s="81">
        <v>48.049222797927463</v>
      </c>
      <c r="Q451" s="81">
        <v>46.884615384615387</v>
      </c>
    </row>
    <row r="452" spans="1:17" s="817" customFormat="1" ht="12.75" customHeight="1">
      <c r="A452" s="827"/>
      <c r="B452" s="827"/>
      <c r="C452" s="816" t="s">
        <v>1844</v>
      </c>
      <c r="D452" s="811">
        <v>685</v>
      </c>
      <c r="E452" s="811">
        <v>25</v>
      </c>
      <c r="F452" s="811">
        <v>32</v>
      </c>
      <c r="G452" s="811">
        <v>29</v>
      </c>
      <c r="H452" s="811">
        <v>25</v>
      </c>
      <c r="I452" s="811">
        <v>29</v>
      </c>
      <c r="J452" s="811">
        <v>36</v>
      </c>
      <c r="K452" s="811">
        <v>26</v>
      </c>
      <c r="L452" s="811">
        <v>25</v>
      </c>
      <c r="M452" s="811">
        <v>37</v>
      </c>
      <c r="N452" s="811">
        <v>26</v>
      </c>
      <c r="O452" s="811">
        <v>395</v>
      </c>
      <c r="P452" s="81">
        <v>52.059854014598542</v>
      </c>
      <c r="Q452" s="81">
        <v>51.648148148148145</v>
      </c>
    </row>
    <row r="453" spans="1:17" ht="18" customHeight="1">
      <c r="A453" s="826"/>
      <c r="B453" s="826" t="s">
        <v>689</v>
      </c>
      <c r="C453" s="814"/>
      <c r="P453" s="81"/>
      <c r="Q453" s="81"/>
    </row>
    <row r="454" spans="1:17" ht="12.75" customHeight="1">
      <c r="A454" s="826"/>
      <c r="B454" s="826"/>
      <c r="C454" s="814" t="s">
        <v>1845</v>
      </c>
      <c r="D454" s="811">
        <v>11</v>
      </c>
      <c r="E454" s="811">
        <v>0</v>
      </c>
      <c r="F454" s="811">
        <v>0</v>
      </c>
      <c r="G454" s="811">
        <v>0</v>
      </c>
      <c r="H454" s="811">
        <v>0</v>
      </c>
      <c r="I454" s="811">
        <v>0</v>
      </c>
      <c r="J454" s="811">
        <v>1</v>
      </c>
      <c r="K454" s="811">
        <v>0</v>
      </c>
      <c r="L454" s="811">
        <v>0</v>
      </c>
      <c r="M454" s="811">
        <v>1</v>
      </c>
      <c r="N454" s="811">
        <v>0</v>
      </c>
      <c r="O454" s="811">
        <v>9</v>
      </c>
      <c r="P454" s="81">
        <v>46.454545454545453</v>
      </c>
      <c r="Q454" s="81">
        <v>48.5</v>
      </c>
    </row>
    <row r="455" spans="1:17" ht="12.75" customHeight="1">
      <c r="A455" s="826"/>
      <c r="B455" s="826"/>
      <c r="C455" s="814" t="s">
        <v>1848</v>
      </c>
      <c r="D455" s="811">
        <v>1</v>
      </c>
      <c r="E455" s="811">
        <v>0</v>
      </c>
      <c r="F455" s="811">
        <v>0</v>
      </c>
      <c r="G455" s="811">
        <v>0</v>
      </c>
      <c r="H455" s="811">
        <v>0</v>
      </c>
      <c r="I455" s="811">
        <v>0</v>
      </c>
      <c r="J455" s="811">
        <v>0</v>
      </c>
      <c r="K455" s="811">
        <v>0</v>
      </c>
      <c r="L455" s="811">
        <v>0</v>
      </c>
      <c r="M455" s="811">
        <v>0</v>
      </c>
      <c r="N455" s="811">
        <v>0</v>
      </c>
      <c r="O455" s="811">
        <v>1</v>
      </c>
      <c r="P455" s="819" t="s">
        <v>974</v>
      </c>
      <c r="Q455" s="819" t="s">
        <v>974</v>
      </c>
    </row>
    <row r="456" spans="1:17" s="817" customFormat="1" ht="12.75" customHeight="1">
      <c r="A456" s="827"/>
      <c r="B456" s="827"/>
      <c r="C456" s="816" t="s">
        <v>1844</v>
      </c>
      <c r="D456" s="811">
        <v>12</v>
      </c>
      <c r="E456" s="811">
        <v>0</v>
      </c>
      <c r="F456" s="811">
        <v>0</v>
      </c>
      <c r="G456" s="811">
        <v>0</v>
      </c>
      <c r="H456" s="811">
        <v>0</v>
      </c>
      <c r="I456" s="811">
        <v>0</v>
      </c>
      <c r="J456" s="811">
        <v>1</v>
      </c>
      <c r="K456" s="811">
        <v>0</v>
      </c>
      <c r="L456" s="811">
        <v>0</v>
      </c>
      <c r="M456" s="811">
        <v>1</v>
      </c>
      <c r="N456" s="811">
        <v>0</v>
      </c>
      <c r="O456" s="811">
        <v>10</v>
      </c>
      <c r="P456" s="81">
        <v>45.583333333333336</v>
      </c>
      <c r="Q456" s="81">
        <v>48</v>
      </c>
    </row>
    <row r="457" spans="1:17" ht="18" customHeight="1">
      <c r="A457" s="826"/>
      <c r="B457" s="826" t="s">
        <v>699</v>
      </c>
      <c r="C457" s="814"/>
      <c r="P457" s="81"/>
      <c r="Q457" s="81"/>
    </row>
    <row r="458" spans="1:17" ht="21.75" customHeight="1">
      <c r="A458" s="826"/>
      <c r="B458" s="826"/>
      <c r="C458" s="814" t="s">
        <v>1921</v>
      </c>
      <c r="D458" s="811">
        <v>5</v>
      </c>
      <c r="E458" s="811">
        <v>0</v>
      </c>
      <c r="F458" s="811">
        <v>0</v>
      </c>
      <c r="G458" s="811">
        <v>0</v>
      </c>
      <c r="H458" s="811">
        <v>0</v>
      </c>
      <c r="I458" s="811">
        <v>0</v>
      </c>
      <c r="J458" s="811">
        <v>0</v>
      </c>
      <c r="K458" s="811">
        <v>0</v>
      </c>
      <c r="L458" s="811">
        <v>0</v>
      </c>
      <c r="M458" s="811">
        <v>0</v>
      </c>
      <c r="N458" s="811">
        <v>1</v>
      </c>
      <c r="O458" s="811">
        <v>4</v>
      </c>
      <c r="P458" s="81">
        <v>50.2</v>
      </c>
      <c r="Q458" s="81">
        <v>51.25</v>
      </c>
    </row>
    <row r="459" spans="1:17" ht="21.75" customHeight="1">
      <c r="A459" s="826"/>
      <c r="B459" s="826"/>
      <c r="C459" s="814" t="s">
        <v>1852</v>
      </c>
      <c r="D459" s="811">
        <v>139</v>
      </c>
      <c r="E459" s="811">
        <v>2</v>
      </c>
      <c r="F459" s="811">
        <v>4</v>
      </c>
      <c r="G459" s="811">
        <v>2</v>
      </c>
      <c r="H459" s="811">
        <v>4</v>
      </c>
      <c r="I459" s="811">
        <v>4</v>
      </c>
      <c r="J459" s="811">
        <v>4</v>
      </c>
      <c r="K459" s="811">
        <v>3</v>
      </c>
      <c r="L459" s="811">
        <v>2</v>
      </c>
      <c r="M459" s="811">
        <v>3</v>
      </c>
      <c r="N459" s="811">
        <v>4</v>
      </c>
      <c r="O459" s="811">
        <v>107</v>
      </c>
      <c r="P459" s="81">
        <v>46.532374100719423</v>
      </c>
      <c r="Q459" s="81">
        <v>46.611111111111114</v>
      </c>
    </row>
    <row r="460" spans="1:17" ht="12.75" customHeight="1">
      <c r="A460" s="826"/>
      <c r="B460" s="826"/>
      <c r="C460" s="814" t="s">
        <v>1854</v>
      </c>
      <c r="D460" s="811">
        <v>11</v>
      </c>
      <c r="E460" s="811">
        <v>0</v>
      </c>
      <c r="F460" s="811">
        <v>1</v>
      </c>
      <c r="G460" s="811">
        <v>0</v>
      </c>
      <c r="H460" s="811">
        <v>1</v>
      </c>
      <c r="I460" s="811">
        <v>0</v>
      </c>
      <c r="J460" s="811">
        <v>1</v>
      </c>
      <c r="K460" s="811">
        <v>2</v>
      </c>
      <c r="L460" s="811">
        <v>0</v>
      </c>
      <c r="M460" s="811">
        <v>0</v>
      </c>
      <c r="N460" s="811">
        <v>0</v>
      </c>
      <c r="O460" s="811">
        <v>6</v>
      </c>
      <c r="P460" s="81">
        <v>55.272727272727273</v>
      </c>
      <c r="Q460" s="81">
        <v>53.75</v>
      </c>
    </row>
    <row r="461" spans="1:17" s="817" customFormat="1" ht="12.75" customHeight="1">
      <c r="A461" s="827"/>
      <c r="B461" s="827"/>
      <c r="C461" s="816" t="s">
        <v>1844</v>
      </c>
      <c r="D461" s="811">
        <v>155</v>
      </c>
      <c r="E461" s="811">
        <v>2</v>
      </c>
      <c r="F461" s="811">
        <v>5</v>
      </c>
      <c r="G461" s="811">
        <v>2</v>
      </c>
      <c r="H461" s="811">
        <v>5</v>
      </c>
      <c r="I461" s="811">
        <v>4</v>
      </c>
      <c r="J461" s="811">
        <v>5</v>
      </c>
      <c r="K461" s="811">
        <v>5</v>
      </c>
      <c r="L461" s="811">
        <v>2</v>
      </c>
      <c r="M461" s="811">
        <v>3</v>
      </c>
      <c r="N461" s="811">
        <v>5</v>
      </c>
      <c r="O461" s="811">
        <v>117</v>
      </c>
      <c r="P461" s="81">
        <v>47.270967741935486</v>
      </c>
      <c r="Q461" s="81">
        <v>47.416666666666664</v>
      </c>
    </row>
    <row r="462" spans="1:17" ht="18" customHeight="1">
      <c r="A462" s="826"/>
      <c r="B462" s="826" t="s">
        <v>706</v>
      </c>
      <c r="C462" s="814"/>
      <c r="P462" s="81"/>
      <c r="Q462" s="81"/>
    </row>
    <row r="463" spans="1:17" ht="12.75" customHeight="1">
      <c r="A463" s="826"/>
      <c r="B463" s="826"/>
      <c r="C463" s="820" t="s">
        <v>1922</v>
      </c>
      <c r="D463" s="811">
        <v>5</v>
      </c>
      <c r="E463" s="811">
        <v>0</v>
      </c>
      <c r="F463" s="811">
        <v>0</v>
      </c>
      <c r="G463" s="811">
        <v>0</v>
      </c>
      <c r="H463" s="811">
        <v>0</v>
      </c>
      <c r="I463" s="811">
        <v>0</v>
      </c>
      <c r="J463" s="811">
        <v>1</v>
      </c>
      <c r="K463" s="811">
        <v>0</v>
      </c>
      <c r="L463" s="811">
        <v>1</v>
      </c>
      <c r="M463" s="811">
        <v>0</v>
      </c>
      <c r="N463" s="811">
        <v>0</v>
      </c>
      <c r="O463" s="811">
        <v>3</v>
      </c>
      <c r="P463" s="81">
        <v>53.4</v>
      </c>
      <c r="Q463" s="81">
        <v>53.5</v>
      </c>
    </row>
    <row r="464" spans="1:17" ht="12.75" customHeight="1">
      <c r="A464" s="826"/>
      <c r="B464" s="826"/>
      <c r="C464" s="814" t="s">
        <v>1856</v>
      </c>
      <c r="D464" s="811">
        <v>1</v>
      </c>
      <c r="E464" s="811">
        <v>0</v>
      </c>
      <c r="F464" s="811">
        <v>0</v>
      </c>
      <c r="G464" s="811">
        <v>0</v>
      </c>
      <c r="H464" s="811">
        <v>0</v>
      </c>
      <c r="I464" s="811">
        <v>0</v>
      </c>
      <c r="J464" s="811">
        <v>0</v>
      </c>
      <c r="K464" s="811">
        <v>0</v>
      </c>
      <c r="L464" s="811">
        <v>0</v>
      </c>
      <c r="M464" s="811">
        <v>0</v>
      </c>
      <c r="N464" s="811">
        <v>0</v>
      </c>
      <c r="O464" s="811">
        <v>1</v>
      </c>
      <c r="P464" s="819" t="s">
        <v>974</v>
      </c>
      <c r="Q464" s="819" t="s">
        <v>974</v>
      </c>
    </row>
    <row r="465" spans="1:17" ht="21.75" customHeight="1">
      <c r="A465" s="826"/>
      <c r="B465" s="826"/>
      <c r="C465" s="814" t="s">
        <v>1859</v>
      </c>
      <c r="D465" s="811">
        <v>60</v>
      </c>
      <c r="E465" s="811">
        <v>2</v>
      </c>
      <c r="F465" s="811">
        <v>1</v>
      </c>
      <c r="G465" s="811">
        <v>3</v>
      </c>
      <c r="H465" s="811">
        <v>6</v>
      </c>
      <c r="I465" s="811">
        <v>0</v>
      </c>
      <c r="J465" s="811">
        <v>3</v>
      </c>
      <c r="K465" s="811">
        <v>0</v>
      </c>
      <c r="L465" s="811">
        <v>1</v>
      </c>
      <c r="M465" s="811">
        <v>3</v>
      </c>
      <c r="N465" s="811">
        <v>2</v>
      </c>
      <c r="O465" s="811">
        <v>39</v>
      </c>
      <c r="P465" s="81">
        <v>50.016666666666666</v>
      </c>
      <c r="Q465" s="81">
        <v>49</v>
      </c>
    </row>
    <row r="466" spans="1:17" s="817" customFormat="1" ht="12.75" customHeight="1">
      <c r="A466" s="827"/>
      <c r="B466" s="827"/>
      <c r="C466" s="816" t="s">
        <v>1844</v>
      </c>
      <c r="D466" s="811">
        <v>66</v>
      </c>
      <c r="E466" s="811">
        <v>2</v>
      </c>
      <c r="F466" s="811">
        <v>1</v>
      </c>
      <c r="G466" s="811">
        <v>3</v>
      </c>
      <c r="H466" s="811">
        <v>6</v>
      </c>
      <c r="I466" s="811">
        <v>0</v>
      </c>
      <c r="J466" s="811">
        <v>4</v>
      </c>
      <c r="K466" s="811">
        <v>0</v>
      </c>
      <c r="L466" s="811">
        <v>2</v>
      </c>
      <c r="M466" s="811">
        <v>3</v>
      </c>
      <c r="N466" s="811">
        <v>2</v>
      </c>
      <c r="O466" s="811">
        <v>43</v>
      </c>
      <c r="P466" s="81">
        <v>50.227272727272727</v>
      </c>
      <c r="Q466" s="81">
        <v>50</v>
      </c>
    </row>
    <row r="467" spans="1:17" ht="18" customHeight="1">
      <c r="A467" s="826" t="s">
        <v>1757</v>
      </c>
      <c r="B467" s="826"/>
      <c r="C467" s="820"/>
      <c r="D467" s="811">
        <v>918</v>
      </c>
      <c r="E467" s="811">
        <v>29</v>
      </c>
      <c r="F467" s="811">
        <v>38</v>
      </c>
      <c r="G467" s="811">
        <v>34</v>
      </c>
      <c r="H467" s="811">
        <v>36</v>
      </c>
      <c r="I467" s="811">
        <v>33</v>
      </c>
      <c r="J467" s="811">
        <v>46</v>
      </c>
      <c r="K467" s="811">
        <v>31</v>
      </c>
      <c r="L467" s="811">
        <v>29</v>
      </c>
      <c r="M467" s="811">
        <v>44</v>
      </c>
      <c r="N467" s="811">
        <v>33</v>
      </c>
      <c r="O467" s="811">
        <v>565</v>
      </c>
      <c r="P467" s="81">
        <v>51.034858387799567</v>
      </c>
      <c r="Q467" s="81">
        <v>50.886363636363633</v>
      </c>
    </row>
    <row r="468" spans="1:17" ht="18" customHeight="1">
      <c r="A468" s="826" t="s">
        <v>523</v>
      </c>
      <c r="B468" s="826"/>
      <c r="C468" s="814"/>
      <c r="P468" s="81"/>
      <c r="Q468" s="81"/>
    </row>
    <row r="469" spans="1:17" ht="18" customHeight="1">
      <c r="A469" s="826"/>
      <c r="B469" s="826" t="s">
        <v>344</v>
      </c>
      <c r="C469" s="814"/>
      <c r="P469" s="81"/>
      <c r="Q469" s="81"/>
    </row>
    <row r="470" spans="1:17" ht="12.75" customHeight="1">
      <c r="A470" s="826"/>
      <c r="B470" s="826"/>
      <c r="C470" s="814" t="s">
        <v>1839</v>
      </c>
      <c r="D470" s="811">
        <v>41</v>
      </c>
      <c r="E470" s="811">
        <v>3</v>
      </c>
      <c r="F470" s="811">
        <v>1</v>
      </c>
      <c r="G470" s="811">
        <v>3</v>
      </c>
      <c r="H470" s="811">
        <v>5</v>
      </c>
      <c r="I470" s="811">
        <v>7</v>
      </c>
      <c r="J470" s="811">
        <v>6</v>
      </c>
      <c r="K470" s="811">
        <v>4</v>
      </c>
      <c r="L470" s="811">
        <v>2</v>
      </c>
      <c r="M470" s="811">
        <v>4</v>
      </c>
      <c r="N470" s="811">
        <v>1</v>
      </c>
      <c r="O470" s="811">
        <v>5</v>
      </c>
      <c r="P470" s="81">
        <v>58.609756097560975</v>
      </c>
      <c r="Q470" s="81">
        <v>58.75</v>
      </c>
    </row>
    <row r="471" spans="1:17" ht="21.75" customHeight="1">
      <c r="A471" s="826"/>
      <c r="B471" s="826"/>
      <c r="C471" s="814" t="s">
        <v>1840</v>
      </c>
      <c r="D471" s="811">
        <v>154</v>
      </c>
      <c r="E471" s="811">
        <v>2</v>
      </c>
      <c r="F471" s="811">
        <v>3</v>
      </c>
      <c r="G471" s="811">
        <v>1</v>
      </c>
      <c r="H471" s="811">
        <v>2</v>
      </c>
      <c r="I471" s="811">
        <v>4</v>
      </c>
      <c r="J471" s="811">
        <v>4</v>
      </c>
      <c r="K471" s="811">
        <v>1</v>
      </c>
      <c r="L471" s="811">
        <v>7</v>
      </c>
      <c r="M471" s="811">
        <v>7</v>
      </c>
      <c r="N471" s="811">
        <v>7</v>
      </c>
      <c r="O471" s="811">
        <v>116</v>
      </c>
      <c r="P471" s="81">
        <v>48.636363636363633</v>
      </c>
      <c r="Q471" s="81">
        <v>48.285714285714285</v>
      </c>
    </row>
    <row r="472" spans="1:17" ht="12.75" customHeight="1">
      <c r="A472" s="826"/>
      <c r="B472" s="826"/>
      <c r="C472" s="814" t="s">
        <v>684</v>
      </c>
      <c r="D472" s="811">
        <v>11</v>
      </c>
      <c r="E472" s="811">
        <v>0</v>
      </c>
      <c r="F472" s="811">
        <v>0</v>
      </c>
      <c r="G472" s="811">
        <v>0</v>
      </c>
      <c r="H472" s="811">
        <v>0</v>
      </c>
      <c r="I472" s="811">
        <v>1</v>
      </c>
      <c r="J472" s="811">
        <v>2</v>
      </c>
      <c r="K472" s="811">
        <v>0</v>
      </c>
      <c r="L472" s="811">
        <v>0</v>
      </c>
      <c r="M472" s="811">
        <v>1</v>
      </c>
      <c r="N472" s="811">
        <v>1</v>
      </c>
      <c r="O472" s="811">
        <v>6</v>
      </c>
      <c r="P472" s="81">
        <v>49.727272727272727</v>
      </c>
      <c r="Q472" s="81">
        <v>49.5</v>
      </c>
    </row>
    <row r="473" spans="1:17" ht="12.75" customHeight="1">
      <c r="A473" s="826"/>
      <c r="B473" s="826"/>
      <c r="C473" s="814" t="s">
        <v>685</v>
      </c>
      <c r="D473" s="811">
        <v>232</v>
      </c>
      <c r="E473" s="811">
        <v>1</v>
      </c>
      <c r="F473" s="811">
        <v>4</v>
      </c>
      <c r="G473" s="811">
        <v>2</v>
      </c>
      <c r="H473" s="811">
        <v>4</v>
      </c>
      <c r="I473" s="811">
        <v>2</v>
      </c>
      <c r="J473" s="811">
        <v>6</v>
      </c>
      <c r="K473" s="811">
        <v>9</v>
      </c>
      <c r="L473" s="811">
        <v>5</v>
      </c>
      <c r="M473" s="811">
        <v>5</v>
      </c>
      <c r="N473" s="811">
        <v>10</v>
      </c>
      <c r="O473" s="811">
        <v>184</v>
      </c>
      <c r="P473" s="81">
        <v>48.616379310344826</v>
      </c>
      <c r="Q473" s="81">
        <v>48</v>
      </c>
    </row>
    <row r="474" spans="1:17" s="817" customFormat="1" ht="12.75" customHeight="1">
      <c r="A474" s="827"/>
      <c r="B474" s="827"/>
      <c r="C474" s="816" t="s">
        <v>1844</v>
      </c>
      <c r="D474" s="811">
        <v>438</v>
      </c>
      <c r="E474" s="811">
        <v>6</v>
      </c>
      <c r="F474" s="811">
        <v>8</v>
      </c>
      <c r="G474" s="811">
        <v>6</v>
      </c>
      <c r="H474" s="811">
        <v>11</v>
      </c>
      <c r="I474" s="811">
        <v>14</v>
      </c>
      <c r="J474" s="811">
        <v>18</v>
      </c>
      <c r="K474" s="811">
        <v>14</v>
      </c>
      <c r="L474" s="811">
        <v>14</v>
      </c>
      <c r="M474" s="811">
        <v>17</v>
      </c>
      <c r="N474" s="811">
        <v>19</v>
      </c>
      <c r="O474" s="811">
        <v>311</v>
      </c>
      <c r="P474" s="81">
        <v>49.586757990867582</v>
      </c>
      <c r="Q474" s="81">
        <v>49.173913043478258</v>
      </c>
    </row>
    <row r="475" spans="1:17" ht="18" customHeight="1">
      <c r="A475" s="826"/>
      <c r="B475" s="826" t="s">
        <v>689</v>
      </c>
      <c r="C475" s="814"/>
      <c r="P475" s="81"/>
      <c r="Q475" s="81"/>
    </row>
    <row r="476" spans="1:17" ht="12.75" customHeight="1">
      <c r="A476" s="826"/>
      <c r="B476" s="826"/>
      <c r="C476" s="814" t="s">
        <v>1845</v>
      </c>
      <c r="D476" s="811">
        <v>126</v>
      </c>
      <c r="E476" s="811">
        <v>0</v>
      </c>
      <c r="F476" s="811">
        <v>0</v>
      </c>
      <c r="G476" s="811">
        <v>0</v>
      </c>
      <c r="H476" s="811">
        <v>0</v>
      </c>
      <c r="I476" s="811">
        <v>0</v>
      </c>
      <c r="J476" s="811">
        <v>0</v>
      </c>
      <c r="K476" s="811">
        <v>0</v>
      </c>
      <c r="L476" s="811">
        <v>1</v>
      </c>
      <c r="M476" s="811">
        <v>3</v>
      </c>
      <c r="N476" s="811">
        <v>3</v>
      </c>
      <c r="O476" s="811">
        <v>119</v>
      </c>
      <c r="P476" s="81">
        <v>39.992063492063494</v>
      </c>
      <c r="Q476" s="81">
        <v>38</v>
      </c>
    </row>
    <row r="477" spans="1:17" ht="12.75" customHeight="1">
      <c r="A477" s="826"/>
      <c r="B477" s="826"/>
      <c r="C477" s="814" t="s">
        <v>1925</v>
      </c>
      <c r="D477" s="811">
        <v>1</v>
      </c>
      <c r="E477" s="811">
        <v>0</v>
      </c>
      <c r="F477" s="811">
        <v>0</v>
      </c>
      <c r="G477" s="811">
        <v>0</v>
      </c>
      <c r="H477" s="811">
        <v>0</v>
      </c>
      <c r="I477" s="811">
        <v>0</v>
      </c>
      <c r="J477" s="811">
        <v>0</v>
      </c>
      <c r="K477" s="811">
        <v>0</v>
      </c>
      <c r="L477" s="811">
        <v>0</v>
      </c>
      <c r="M477" s="811">
        <v>0</v>
      </c>
      <c r="N477" s="811">
        <v>0</v>
      </c>
      <c r="O477" s="811">
        <v>1</v>
      </c>
      <c r="P477" s="819" t="s">
        <v>974</v>
      </c>
      <c r="Q477" s="819" t="s">
        <v>974</v>
      </c>
    </row>
    <row r="478" spans="1:17" s="817" customFormat="1" ht="12.75" customHeight="1">
      <c r="A478" s="827"/>
      <c r="B478" s="827"/>
      <c r="C478" s="816" t="s">
        <v>1844</v>
      </c>
      <c r="D478" s="811">
        <v>127</v>
      </c>
      <c r="E478" s="811">
        <v>0</v>
      </c>
      <c r="F478" s="811">
        <v>0</v>
      </c>
      <c r="G478" s="811">
        <v>0</v>
      </c>
      <c r="H478" s="811">
        <v>0</v>
      </c>
      <c r="I478" s="811">
        <v>0</v>
      </c>
      <c r="J478" s="811">
        <v>0</v>
      </c>
      <c r="K478" s="811">
        <v>0</v>
      </c>
      <c r="L478" s="811">
        <v>1</v>
      </c>
      <c r="M478" s="811">
        <v>3</v>
      </c>
      <c r="N478" s="811">
        <v>3</v>
      </c>
      <c r="O478" s="811">
        <v>120</v>
      </c>
      <c r="P478" s="81">
        <v>39.921259842519682</v>
      </c>
      <c r="Q478" s="81">
        <v>37.916666666666664</v>
      </c>
    </row>
    <row r="479" spans="1:17" s="817" customFormat="1" ht="12.75" customHeight="1">
      <c r="A479" s="827"/>
      <c r="B479" s="827"/>
      <c r="C479" s="828"/>
      <c r="D479" s="811"/>
      <c r="E479" s="811"/>
      <c r="F479" s="811"/>
      <c r="G479" s="811"/>
      <c r="H479" s="811"/>
      <c r="I479" s="811"/>
      <c r="J479" s="811"/>
      <c r="K479" s="811"/>
      <c r="L479" s="811"/>
      <c r="M479" s="811"/>
      <c r="N479" s="811"/>
      <c r="O479" s="811"/>
      <c r="P479" s="81"/>
      <c r="Q479" s="81"/>
    </row>
    <row r="480" spans="1:17" s="817" customFormat="1" ht="12.75" customHeight="1">
      <c r="A480" s="827"/>
      <c r="B480" s="827"/>
      <c r="C480" s="828"/>
      <c r="D480" s="811"/>
      <c r="E480" s="811"/>
      <c r="F480" s="811"/>
      <c r="G480" s="811"/>
      <c r="H480" s="811"/>
      <c r="I480" s="811"/>
      <c r="J480" s="811"/>
      <c r="K480" s="811"/>
      <c r="L480" s="811"/>
      <c r="M480" s="811"/>
      <c r="N480" s="811"/>
      <c r="O480" s="811"/>
      <c r="P480" s="81"/>
      <c r="Q480" s="81"/>
    </row>
    <row r="481" spans="1:17" s="817" customFormat="1" ht="12.75" customHeight="1">
      <c r="A481" s="827"/>
      <c r="B481" s="827"/>
      <c r="C481" s="828"/>
      <c r="D481" s="811"/>
      <c r="E481" s="811"/>
      <c r="F481" s="811"/>
      <c r="G481" s="811"/>
      <c r="H481" s="811"/>
      <c r="I481" s="811"/>
      <c r="J481" s="811"/>
      <c r="K481" s="811"/>
      <c r="L481" s="811"/>
      <c r="M481" s="811"/>
      <c r="N481" s="811"/>
      <c r="O481" s="811"/>
      <c r="P481" s="81"/>
      <c r="Q481" s="81"/>
    </row>
    <row r="482" spans="1:17" s="817" customFormat="1" ht="12.75" customHeight="1">
      <c r="A482" s="827"/>
      <c r="B482" s="827"/>
      <c r="C482" s="828"/>
      <c r="D482" s="811"/>
      <c r="E482" s="811"/>
      <c r="F482" s="811"/>
      <c r="G482" s="811"/>
      <c r="H482" s="811"/>
      <c r="I482" s="811"/>
      <c r="J482" s="811"/>
      <c r="K482" s="811"/>
      <c r="L482" s="811"/>
      <c r="M482" s="811"/>
      <c r="N482" s="811"/>
      <c r="O482" s="811"/>
      <c r="P482" s="81"/>
      <c r="Q482" s="81"/>
    </row>
    <row r="483" spans="1:17" s="54" customFormat="1" ht="11.25" customHeight="1">
      <c r="A483" s="264" t="s">
        <v>127</v>
      </c>
      <c r="C483" s="822"/>
      <c r="D483" s="823"/>
      <c r="E483" s="823"/>
      <c r="F483" s="823"/>
      <c r="G483" s="823"/>
      <c r="H483" s="823"/>
      <c r="I483" s="823"/>
      <c r="J483" s="823"/>
      <c r="K483" s="823"/>
      <c r="L483" s="823"/>
      <c r="M483" s="823"/>
      <c r="N483" s="823"/>
      <c r="O483" s="823"/>
      <c r="P483" s="81"/>
      <c r="Q483" s="81"/>
    </row>
    <row r="484" spans="1:17" s="44" customFormat="1" ht="9.9499999999999993" customHeight="1">
      <c r="A484" s="264" t="s">
        <v>804</v>
      </c>
      <c r="B484" s="403"/>
      <c r="C484" s="403"/>
      <c r="D484" s="403"/>
      <c r="E484" s="403"/>
      <c r="F484" s="403"/>
      <c r="G484" s="403"/>
      <c r="H484" s="403"/>
      <c r="I484" s="403"/>
      <c r="J484" s="403"/>
      <c r="K484" s="403"/>
      <c r="L484" s="403"/>
      <c r="M484" s="137"/>
      <c r="N484" s="137"/>
      <c r="O484" s="137"/>
      <c r="P484" s="137"/>
      <c r="Q484" s="137"/>
    </row>
    <row r="485" spans="1:17" ht="9.9499999999999993" customHeight="1">
      <c r="A485" s="264" t="s">
        <v>606</v>
      </c>
      <c r="B485" s="403"/>
      <c r="C485" s="403"/>
      <c r="D485" s="403"/>
      <c r="E485" s="403"/>
      <c r="F485" s="403"/>
      <c r="G485" s="403"/>
      <c r="H485" s="403"/>
      <c r="I485" s="403"/>
      <c r="J485" s="403"/>
      <c r="K485" s="403"/>
      <c r="L485" s="403"/>
      <c r="M485" s="137"/>
      <c r="N485" s="137"/>
      <c r="O485" s="137"/>
      <c r="P485" s="137"/>
      <c r="Q485" s="137"/>
    </row>
    <row r="486" spans="1:17" s="44" customFormat="1" ht="9" customHeight="1">
      <c r="B486" s="809"/>
      <c r="C486" s="815"/>
      <c r="D486" s="811"/>
      <c r="E486" s="811"/>
      <c r="F486" s="811"/>
      <c r="G486" s="811"/>
      <c r="H486" s="811"/>
      <c r="I486" s="811"/>
      <c r="J486" s="811"/>
      <c r="K486" s="811"/>
      <c r="L486" s="811"/>
      <c r="M486" s="811"/>
      <c r="N486" s="811"/>
      <c r="O486" s="811"/>
      <c r="P486" s="81"/>
      <c r="Q486" s="81"/>
    </row>
    <row r="487" spans="1:17" s="817" customFormat="1" ht="9" customHeight="1">
      <c r="A487" s="809" t="s">
        <v>53</v>
      </c>
      <c r="B487" s="815"/>
      <c r="C487" s="821"/>
      <c r="D487" s="824"/>
      <c r="E487" s="824"/>
      <c r="F487" s="824"/>
      <c r="G487" s="824"/>
      <c r="H487" s="824"/>
      <c r="I487" s="824"/>
      <c r="J487" s="824"/>
      <c r="K487" s="824"/>
      <c r="L487" s="824"/>
      <c r="M487" s="824"/>
      <c r="N487" s="824"/>
      <c r="O487" s="824"/>
      <c r="P487" s="81"/>
      <c r="Q487" s="81"/>
    </row>
    <row r="488" spans="1:17" s="137" customFormat="1" ht="11.25" customHeight="1">
      <c r="A488" s="812"/>
      <c r="C488" s="825"/>
      <c r="D488" s="399" t="s">
        <v>1796</v>
      </c>
      <c r="E488" s="813"/>
      <c r="F488" s="813"/>
      <c r="G488" s="813"/>
      <c r="H488" s="813"/>
      <c r="I488" s="813"/>
      <c r="J488" s="813"/>
      <c r="K488" s="813"/>
      <c r="L488" s="813"/>
      <c r="M488" s="813"/>
      <c r="N488" s="813"/>
      <c r="O488" s="813"/>
      <c r="P488" s="819"/>
      <c r="Q488" s="819"/>
    </row>
    <row r="489" spans="1:17" s="137" customFormat="1" ht="9" customHeight="1">
      <c r="A489" s="812"/>
      <c r="C489" s="825"/>
      <c r="D489" s="399"/>
      <c r="E489" s="813"/>
      <c r="F489" s="813"/>
      <c r="G489" s="813"/>
      <c r="H489" s="813"/>
      <c r="I489" s="813"/>
      <c r="J489" s="813"/>
      <c r="K489" s="813"/>
      <c r="L489" s="813"/>
      <c r="M489" s="813"/>
      <c r="N489" s="813"/>
      <c r="O489" s="813"/>
      <c r="P489" s="819"/>
      <c r="Q489" s="819"/>
    </row>
    <row r="490" spans="1:17" ht="9" customHeight="1">
      <c r="A490" s="826"/>
      <c r="B490" s="826" t="s">
        <v>699</v>
      </c>
      <c r="C490" s="814"/>
      <c r="P490" s="81"/>
      <c r="Q490" s="81"/>
    </row>
    <row r="491" spans="1:17" ht="21.75" customHeight="1">
      <c r="A491" s="826"/>
      <c r="B491" s="826"/>
      <c r="C491" s="814" t="s">
        <v>1852</v>
      </c>
      <c r="D491" s="811">
        <v>79</v>
      </c>
      <c r="E491" s="811">
        <v>0</v>
      </c>
      <c r="F491" s="811">
        <v>0</v>
      </c>
      <c r="G491" s="811">
        <v>0</v>
      </c>
      <c r="H491" s="811">
        <v>0</v>
      </c>
      <c r="I491" s="811">
        <v>0</v>
      </c>
      <c r="J491" s="811">
        <v>1</v>
      </c>
      <c r="K491" s="811">
        <v>1</v>
      </c>
      <c r="L491" s="811">
        <v>1</v>
      </c>
      <c r="M491" s="811">
        <v>0</v>
      </c>
      <c r="N491" s="811">
        <v>1</v>
      </c>
      <c r="O491" s="811">
        <v>75</v>
      </c>
      <c r="P491" s="81">
        <v>42.164556962025316</v>
      </c>
      <c r="Q491" s="81">
        <v>40.583333333333336</v>
      </c>
    </row>
    <row r="492" spans="1:17" ht="12.75" customHeight="1">
      <c r="A492" s="826"/>
      <c r="B492" s="826"/>
      <c r="C492" s="814" t="s">
        <v>1854</v>
      </c>
      <c r="D492" s="811">
        <v>4</v>
      </c>
      <c r="E492" s="811">
        <v>0</v>
      </c>
      <c r="F492" s="811">
        <v>0</v>
      </c>
      <c r="G492" s="811">
        <v>0</v>
      </c>
      <c r="H492" s="811">
        <v>0</v>
      </c>
      <c r="I492" s="811">
        <v>0</v>
      </c>
      <c r="J492" s="811">
        <v>0</v>
      </c>
      <c r="K492" s="811">
        <v>0</v>
      </c>
      <c r="L492" s="811">
        <v>0</v>
      </c>
      <c r="M492" s="811">
        <v>0</v>
      </c>
      <c r="N492" s="811">
        <v>0</v>
      </c>
      <c r="O492" s="811">
        <v>4</v>
      </c>
      <c r="P492" s="81">
        <v>34.25</v>
      </c>
      <c r="Q492" s="81">
        <v>33</v>
      </c>
    </row>
    <row r="493" spans="1:17" s="817" customFormat="1" ht="12.75" customHeight="1">
      <c r="A493" s="827"/>
      <c r="B493" s="827"/>
      <c r="C493" s="816" t="s">
        <v>1844</v>
      </c>
      <c r="D493" s="811">
        <v>83</v>
      </c>
      <c r="E493" s="811">
        <v>0</v>
      </c>
      <c r="F493" s="811">
        <v>0</v>
      </c>
      <c r="G493" s="811">
        <v>0</v>
      </c>
      <c r="H493" s="811">
        <v>0</v>
      </c>
      <c r="I493" s="811">
        <v>0</v>
      </c>
      <c r="J493" s="811">
        <v>1</v>
      </c>
      <c r="K493" s="811">
        <v>1</v>
      </c>
      <c r="L493" s="811">
        <v>1</v>
      </c>
      <c r="M493" s="811">
        <v>0</v>
      </c>
      <c r="N493" s="811">
        <v>1</v>
      </c>
      <c r="O493" s="811">
        <v>79</v>
      </c>
      <c r="P493" s="81">
        <v>41.783132530120483</v>
      </c>
      <c r="Q493" s="81">
        <v>40.25</v>
      </c>
    </row>
    <row r="494" spans="1:17" ht="18" customHeight="1">
      <c r="A494" s="826"/>
      <c r="B494" s="826" t="s">
        <v>706</v>
      </c>
      <c r="C494" s="814"/>
      <c r="P494" s="81"/>
      <c r="Q494" s="81"/>
    </row>
    <row r="495" spans="1:17" ht="12.75" customHeight="1">
      <c r="A495" s="826"/>
      <c r="B495" s="826"/>
      <c r="C495" s="814" t="s">
        <v>1856</v>
      </c>
      <c r="D495" s="811">
        <v>2</v>
      </c>
      <c r="E495" s="811">
        <v>0</v>
      </c>
      <c r="F495" s="811">
        <v>0</v>
      </c>
      <c r="G495" s="811">
        <v>0</v>
      </c>
      <c r="H495" s="811">
        <v>0</v>
      </c>
      <c r="I495" s="811">
        <v>0</v>
      </c>
      <c r="J495" s="811">
        <v>0</v>
      </c>
      <c r="K495" s="811">
        <v>0</v>
      </c>
      <c r="L495" s="811">
        <v>0</v>
      </c>
      <c r="M495" s="811">
        <v>0</v>
      </c>
      <c r="N495" s="811">
        <v>1</v>
      </c>
      <c r="O495" s="811">
        <v>1</v>
      </c>
      <c r="P495" s="81">
        <v>50.5</v>
      </c>
      <c r="Q495" s="81">
        <v>46</v>
      </c>
    </row>
    <row r="496" spans="1:17" ht="21.75" customHeight="1">
      <c r="A496" s="826"/>
      <c r="B496" s="826"/>
      <c r="C496" s="814" t="s">
        <v>1859</v>
      </c>
      <c r="D496" s="811">
        <v>32</v>
      </c>
      <c r="E496" s="811">
        <v>0</v>
      </c>
      <c r="F496" s="811">
        <v>0</v>
      </c>
      <c r="G496" s="811">
        <v>1</v>
      </c>
      <c r="H496" s="811">
        <v>0</v>
      </c>
      <c r="I496" s="811">
        <v>0</v>
      </c>
      <c r="J496" s="811">
        <v>0</v>
      </c>
      <c r="K496" s="811">
        <v>1</v>
      </c>
      <c r="L496" s="811">
        <v>0</v>
      </c>
      <c r="M496" s="811">
        <v>1</v>
      </c>
      <c r="N496" s="811">
        <v>0</v>
      </c>
      <c r="O496" s="811">
        <v>29</v>
      </c>
      <c r="P496" s="81">
        <v>45.5</v>
      </c>
      <c r="Q496" s="81">
        <v>46.25</v>
      </c>
    </row>
    <row r="497" spans="1:17" s="817" customFormat="1" ht="12.75" customHeight="1">
      <c r="A497" s="827"/>
      <c r="B497" s="827"/>
      <c r="C497" s="816" t="s">
        <v>1844</v>
      </c>
      <c r="D497" s="811">
        <v>34</v>
      </c>
      <c r="E497" s="811">
        <v>0</v>
      </c>
      <c r="F497" s="811">
        <v>0</v>
      </c>
      <c r="G497" s="811">
        <v>1</v>
      </c>
      <c r="H497" s="811">
        <v>0</v>
      </c>
      <c r="I497" s="811">
        <v>0</v>
      </c>
      <c r="J497" s="811">
        <v>0</v>
      </c>
      <c r="K497" s="811">
        <v>1</v>
      </c>
      <c r="L497" s="811">
        <v>0</v>
      </c>
      <c r="M497" s="811">
        <v>1</v>
      </c>
      <c r="N497" s="811">
        <v>1</v>
      </c>
      <c r="O497" s="811">
        <v>30</v>
      </c>
      <c r="P497" s="81">
        <v>45.794117647058826</v>
      </c>
      <c r="Q497" s="81">
        <v>46.25</v>
      </c>
    </row>
    <row r="498" spans="1:17" ht="18" customHeight="1">
      <c r="A498" s="826" t="s">
        <v>1924</v>
      </c>
      <c r="B498" s="826"/>
      <c r="C498" s="820"/>
      <c r="D498" s="811">
        <v>682</v>
      </c>
      <c r="E498" s="811">
        <v>6</v>
      </c>
      <c r="F498" s="811">
        <v>8</v>
      </c>
      <c r="G498" s="811">
        <v>7</v>
      </c>
      <c r="H498" s="811">
        <v>11</v>
      </c>
      <c r="I498" s="811">
        <v>14</v>
      </c>
      <c r="J498" s="811">
        <v>19</v>
      </c>
      <c r="K498" s="811">
        <v>16</v>
      </c>
      <c r="L498" s="811">
        <v>16</v>
      </c>
      <c r="M498" s="811">
        <v>21</v>
      </c>
      <c r="N498" s="811">
        <v>24</v>
      </c>
      <c r="O498" s="811">
        <v>540</v>
      </c>
      <c r="P498" s="81">
        <v>46.648093841642229</v>
      </c>
      <c r="Q498" s="81">
        <v>46.791666666666664</v>
      </c>
    </row>
    <row r="499" spans="1:17" ht="27" customHeight="1">
      <c r="A499" s="1579" t="s">
        <v>1868</v>
      </c>
      <c r="B499" s="1579"/>
      <c r="C499" s="1580"/>
      <c r="P499" s="81"/>
      <c r="Q499" s="81"/>
    </row>
    <row r="500" spans="1:17" ht="18" customHeight="1">
      <c r="A500" s="826"/>
      <c r="B500" s="826" t="s">
        <v>344</v>
      </c>
      <c r="C500" s="814"/>
      <c r="P500" s="81"/>
      <c r="Q500" s="81"/>
    </row>
    <row r="501" spans="1:17" ht="12.75" customHeight="1">
      <c r="A501" s="826"/>
      <c r="B501" s="826"/>
      <c r="C501" s="814" t="s">
        <v>1839</v>
      </c>
      <c r="D501" s="811">
        <v>119</v>
      </c>
      <c r="E501" s="811">
        <v>5</v>
      </c>
      <c r="F501" s="811">
        <v>11</v>
      </c>
      <c r="G501" s="811">
        <v>14</v>
      </c>
      <c r="H501" s="811">
        <v>14</v>
      </c>
      <c r="I501" s="811">
        <v>12</v>
      </c>
      <c r="J501" s="811">
        <v>8</v>
      </c>
      <c r="K501" s="811">
        <v>13</v>
      </c>
      <c r="L501" s="811">
        <v>7</v>
      </c>
      <c r="M501" s="811">
        <v>10</v>
      </c>
      <c r="N501" s="811">
        <v>10</v>
      </c>
      <c r="O501" s="811">
        <v>15</v>
      </c>
      <c r="P501" s="81">
        <v>58.571428571428569</v>
      </c>
      <c r="Q501" s="81">
        <v>58.5625</v>
      </c>
    </row>
    <row r="502" spans="1:17" ht="21.75" customHeight="1">
      <c r="A502" s="826"/>
      <c r="B502" s="826"/>
      <c r="C502" s="814" t="s">
        <v>1840</v>
      </c>
      <c r="D502" s="811">
        <v>86</v>
      </c>
      <c r="E502" s="811">
        <v>5</v>
      </c>
      <c r="F502" s="811">
        <v>4</v>
      </c>
      <c r="G502" s="811">
        <v>3</v>
      </c>
      <c r="H502" s="811">
        <v>4</v>
      </c>
      <c r="I502" s="811">
        <v>7</v>
      </c>
      <c r="J502" s="811">
        <v>5</v>
      </c>
      <c r="K502" s="811">
        <v>7</v>
      </c>
      <c r="L502" s="811">
        <v>6</v>
      </c>
      <c r="M502" s="811">
        <v>6</v>
      </c>
      <c r="N502" s="811">
        <v>6</v>
      </c>
      <c r="O502" s="811">
        <v>33</v>
      </c>
      <c r="P502" s="81">
        <v>55.872093023255815</v>
      </c>
      <c r="Q502" s="81">
        <v>55.666666666666664</v>
      </c>
    </row>
    <row r="503" spans="1:17" ht="12.75" customHeight="1">
      <c r="A503" s="826"/>
      <c r="B503" s="826"/>
      <c r="C503" s="814" t="s">
        <v>684</v>
      </c>
      <c r="D503" s="811">
        <v>4</v>
      </c>
      <c r="E503" s="811">
        <v>0</v>
      </c>
      <c r="F503" s="811">
        <v>0</v>
      </c>
      <c r="G503" s="811">
        <v>0</v>
      </c>
      <c r="H503" s="811">
        <v>0</v>
      </c>
      <c r="I503" s="811">
        <v>0</v>
      </c>
      <c r="J503" s="811">
        <v>0</v>
      </c>
      <c r="K503" s="811">
        <v>0</v>
      </c>
      <c r="L503" s="811">
        <v>0</v>
      </c>
      <c r="M503" s="811">
        <v>0</v>
      </c>
      <c r="N503" s="811">
        <v>0</v>
      </c>
      <c r="O503" s="811">
        <v>4</v>
      </c>
      <c r="P503" s="81">
        <v>48.5</v>
      </c>
      <c r="Q503" s="81">
        <v>46</v>
      </c>
    </row>
    <row r="504" spans="1:17" ht="12.75" customHeight="1">
      <c r="A504" s="826"/>
      <c r="B504" s="826"/>
      <c r="C504" s="814" t="s">
        <v>685</v>
      </c>
      <c r="D504" s="811">
        <v>278</v>
      </c>
      <c r="E504" s="811">
        <v>2</v>
      </c>
      <c r="F504" s="811">
        <v>1</v>
      </c>
      <c r="G504" s="811">
        <v>2</v>
      </c>
      <c r="H504" s="811">
        <v>2</v>
      </c>
      <c r="I504" s="811">
        <v>8</v>
      </c>
      <c r="J504" s="811">
        <v>8</v>
      </c>
      <c r="K504" s="811">
        <v>5</v>
      </c>
      <c r="L504" s="811">
        <v>7</v>
      </c>
      <c r="M504" s="811">
        <v>11</v>
      </c>
      <c r="N504" s="811">
        <v>18</v>
      </c>
      <c r="O504" s="811">
        <v>214</v>
      </c>
      <c r="P504" s="81">
        <v>49.629496402877699</v>
      </c>
      <c r="Q504" s="81">
        <v>49.647058823529413</v>
      </c>
    </row>
    <row r="505" spans="1:17" s="817" customFormat="1" ht="12.75" customHeight="1">
      <c r="A505" s="827"/>
      <c r="B505" s="827"/>
      <c r="C505" s="816" t="s">
        <v>1844</v>
      </c>
      <c r="D505" s="811">
        <v>487</v>
      </c>
      <c r="E505" s="811">
        <v>12</v>
      </c>
      <c r="F505" s="811">
        <v>16</v>
      </c>
      <c r="G505" s="811">
        <v>19</v>
      </c>
      <c r="H505" s="811">
        <v>20</v>
      </c>
      <c r="I505" s="811">
        <v>27</v>
      </c>
      <c r="J505" s="811">
        <v>21</v>
      </c>
      <c r="K505" s="811">
        <v>25</v>
      </c>
      <c r="L505" s="811">
        <v>20</v>
      </c>
      <c r="M505" s="811">
        <v>27</v>
      </c>
      <c r="N505" s="811">
        <v>34</v>
      </c>
      <c r="O505" s="811">
        <v>266</v>
      </c>
      <c r="P505" s="81">
        <v>52.907597535934293</v>
      </c>
      <c r="Q505" s="81">
        <v>53.196428571428569</v>
      </c>
    </row>
    <row r="506" spans="1:17" ht="18" customHeight="1">
      <c r="A506" s="826"/>
      <c r="B506" s="826" t="s">
        <v>699</v>
      </c>
      <c r="C506" s="814"/>
      <c r="P506" s="81"/>
      <c r="Q506" s="81"/>
    </row>
    <row r="507" spans="1:17" ht="21.75" customHeight="1">
      <c r="A507" s="826"/>
      <c r="B507" s="826"/>
      <c r="C507" s="814" t="s">
        <v>1921</v>
      </c>
      <c r="D507" s="811">
        <v>13</v>
      </c>
      <c r="E507" s="811">
        <v>1</v>
      </c>
      <c r="F507" s="811">
        <v>0</v>
      </c>
      <c r="G507" s="811">
        <v>0</v>
      </c>
      <c r="H507" s="811">
        <v>2</v>
      </c>
      <c r="I507" s="811">
        <v>1</v>
      </c>
      <c r="J507" s="811">
        <v>0</v>
      </c>
      <c r="K507" s="811">
        <v>0</v>
      </c>
      <c r="L507" s="811">
        <v>2</v>
      </c>
      <c r="M507" s="811">
        <v>1</v>
      </c>
      <c r="N507" s="811">
        <v>2</v>
      </c>
      <c r="O507" s="811">
        <v>4</v>
      </c>
      <c r="P507" s="81">
        <v>55.46153846153846</v>
      </c>
      <c r="Q507" s="81">
        <v>55.5</v>
      </c>
    </row>
    <row r="508" spans="1:17" ht="21.75" customHeight="1">
      <c r="A508" s="826"/>
      <c r="B508" s="826"/>
      <c r="C508" s="814" t="s">
        <v>1852</v>
      </c>
      <c r="D508" s="811">
        <v>66</v>
      </c>
      <c r="E508" s="811">
        <v>0</v>
      </c>
      <c r="F508" s="811">
        <v>3</v>
      </c>
      <c r="G508" s="811">
        <v>2</v>
      </c>
      <c r="H508" s="811">
        <v>1</v>
      </c>
      <c r="I508" s="811">
        <v>2</v>
      </c>
      <c r="J508" s="811">
        <v>4</v>
      </c>
      <c r="K508" s="811">
        <v>3</v>
      </c>
      <c r="L508" s="811">
        <v>3</v>
      </c>
      <c r="M508" s="811">
        <v>7</v>
      </c>
      <c r="N508" s="811">
        <v>2</v>
      </c>
      <c r="O508" s="811">
        <v>39</v>
      </c>
      <c r="P508" s="81">
        <v>49.954545454545453</v>
      </c>
      <c r="Q508" s="81">
        <v>50.666666666666664</v>
      </c>
    </row>
    <row r="509" spans="1:17" ht="12.75" customHeight="1">
      <c r="A509" s="826"/>
      <c r="B509" s="826"/>
      <c r="C509" s="814" t="s">
        <v>1854</v>
      </c>
      <c r="D509" s="811">
        <v>2</v>
      </c>
      <c r="E509" s="811">
        <v>0</v>
      </c>
      <c r="F509" s="811">
        <v>0</v>
      </c>
      <c r="G509" s="811">
        <v>0</v>
      </c>
      <c r="H509" s="811">
        <v>0</v>
      </c>
      <c r="I509" s="811">
        <v>0</v>
      </c>
      <c r="J509" s="811">
        <v>0</v>
      </c>
      <c r="K509" s="811">
        <v>0</v>
      </c>
      <c r="L509" s="811">
        <v>0</v>
      </c>
      <c r="M509" s="811">
        <v>0</v>
      </c>
      <c r="N509" s="811">
        <v>0</v>
      </c>
      <c r="O509" s="811">
        <v>2</v>
      </c>
      <c r="P509" s="81">
        <v>50</v>
      </c>
      <c r="Q509" s="81">
        <v>46</v>
      </c>
    </row>
    <row r="510" spans="1:17" s="817" customFormat="1" ht="12.75" customHeight="1">
      <c r="A510" s="827"/>
      <c r="B510" s="827"/>
      <c r="C510" s="816" t="s">
        <v>1844</v>
      </c>
      <c r="D510" s="811">
        <v>81</v>
      </c>
      <c r="E510" s="811">
        <v>1</v>
      </c>
      <c r="F510" s="811">
        <v>3</v>
      </c>
      <c r="G510" s="811">
        <v>2</v>
      </c>
      <c r="H510" s="811">
        <v>3</v>
      </c>
      <c r="I510" s="811">
        <v>3</v>
      </c>
      <c r="J510" s="811">
        <v>4</v>
      </c>
      <c r="K510" s="811">
        <v>3</v>
      </c>
      <c r="L510" s="811">
        <v>5</v>
      </c>
      <c r="M510" s="811">
        <v>8</v>
      </c>
      <c r="N510" s="811">
        <v>4</v>
      </c>
      <c r="O510" s="811">
        <v>45</v>
      </c>
      <c r="P510" s="81">
        <v>50.839506172839506</v>
      </c>
      <c r="Q510" s="81">
        <v>51.75</v>
      </c>
    </row>
    <row r="511" spans="1:17" ht="18" customHeight="1">
      <c r="A511" s="826"/>
      <c r="B511" s="826" t="s">
        <v>706</v>
      </c>
      <c r="C511" s="814"/>
      <c r="P511" s="81"/>
      <c r="Q511" s="81"/>
    </row>
    <row r="512" spans="1:17" ht="21.75" customHeight="1">
      <c r="A512" s="826"/>
      <c r="B512" s="826"/>
      <c r="C512" s="814" t="s">
        <v>1859</v>
      </c>
      <c r="D512" s="811">
        <v>20</v>
      </c>
      <c r="E512" s="811">
        <v>1</v>
      </c>
      <c r="F512" s="811">
        <v>2</v>
      </c>
      <c r="G512" s="811">
        <v>0</v>
      </c>
      <c r="H512" s="811">
        <v>1</v>
      </c>
      <c r="I512" s="811">
        <v>1</v>
      </c>
      <c r="J512" s="811">
        <v>0</v>
      </c>
      <c r="K512" s="811">
        <v>1</v>
      </c>
      <c r="L512" s="811">
        <v>3</v>
      </c>
      <c r="M512" s="811">
        <v>0</v>
      </c>
      <c r="N512" s="811">
        <v>0</v>
      </c>
      <c r="O512" s="811">
        <v>11</v>
      </c>
      <c r="P512" s="81">
        <v>50.8</v>
      </c>
      <c r="Q512" s="81">
        <v>52</v>
      </c>
    </row>
    <row r="513" spans="1:17" s="817" customFormat="1" ht="12.75" customHeight="1">
      <c r="A513" s="827"/>
      <c r="B513" s="827"/>
      <c r="C513" s="816" t="s">
        <v>1844</v>
      </c>
      <c r="D513" s="811">
        <v>20</v>
      </c>
      <c r="E513" s="811">
        <v>1</v>
      </c>
      <c r="F513" s="811">
        <v>2</v>
      </c>
      <c r="G513" s="811">
        <v>0</v>
      </c>
      <c r="H513" s="811">
        <v>1</v>
      </c>
      <c r="I513" s="811">
        <v>1</v>
      </c>
      <c r="J513" s="811">
        <v>0</v>
      </c>
      <c r="K513" s="811">
        <v>1</v>
      </c>
      <c r="L513" s="811">
        <v>3</v>
      </c>
      <c r="M513" s="811">
        <v>0</v>
      </c>
      <c r="N513" s="811">
        <v>0</v>
      </c>
      <c r="O513" s="811">
        <v>11</v>
      </c>
      <c r="P513" s="81">
        <v>50.8</v>
      </c>
      <c r="Q513" s="81">
        <v>52</v>
      </c>
    </row>
    <row r="514" spans="1:17" ht="20.100000000000001" customHeight="1">
      <c r="A514" s="1579" t="s">
        <v>1927</v>
      </c>
      <c r="B514" s="1579"/>
      <c r="C514" s="1580"/>
      <c r="D514" s="811">
        <v>588</v>
      </c>
      <c r="E514" s="811">
        <v>14</v>
      </c>
      <c r="F514" s="811">
        <v>21</v>
      </c>
      <c r="G514" s="811">
        <v>21</v>
      </c>
      <c r="H514" s="811">
        <v>24</v>
      </c>
      <c r="I514" s="811">
        <v>31</v>
      </c>
      <c r="J514" s="811">
        <v>25</v>
      </c>
      <c r="K514" s="811">
        <v>29</v>
      </c>
      <c r="L514" s="811">
        <v>28</v>
      </c>
      <c r="M514" s="811">
        <v>35</v>
      </c>
      <c r="N514" s="811">
        <v>38</v>
      </c>
      <c r="O514" s="811">
        <v>322</v>
      </c>
      <c r="P514" s="81">
        <v>52.551020408163268</v>
      </c>
      <c r="Q514" s="81">
        <v>53.096774193548384</v>
      </c>
    </row>
    <row r="515" spans="1:17" ht="18" customHeight="1">
      <c r="A515" s="826" t="s">
        <v>544</v>
      </c>
      <c r="B515" s="826"/>
      <c r="C515" s="814"/>
      <c r="P515" s="81"/>
      <c r="Q515" s="81"/>
    </row>
    <row r="516" spans="1:17" ht="18" customHeight="1">
      <c r="A516" s="826"/>
      <c r="B516" s="826" t="s">
        <v>344</v>
      </c>
      <c r="C516" s="814"/>
      <c r="P516" s="81"/>
      <c r="Q516" s="81"/>
    </row>
    <row r="517" spans="1:17" ht="12.75" customHeight="1">
      <c r="A517" s="826"/>
      <c r="B517" s="826"/>
      <c r="C517" s="814" t="s">
        <v>1839</v>
      </c>
      <c r="D517" s="811">
        <v>1699</v>
      </c>
      <c r="E517" s="811">
        <v>144</v>
      </c>
      <c r="F517" s="811">
        <v>179</v>
      </c>
      <c r="G517" s="811">
        <v>179</v>
      </c>
      <c r="H517" s="811">
        <v>177</v>
      </c>
      <c r="I517" s="811">
        <v>148</v>
      </c>
      <c r="J517" s="811">
        <v>159</v>
      </c>
      <c r="K517" s="811">
        <v>146</v>
      </c>
      <c r="L517" s="811">
        <v>137</v>
      </c>
      <c r="M517" s="811">
        <v>122</v>
      </c>
      <c r="N517" s="811">
        <v>74</v>
      </c>
      <c r="O517" s="811">
        <v>234</v>
      </c>
      <c r="P517" s="81">
        <v>58.792819305473806</v>
      </c>
      <c r="Q517" s="81">
        <v>58.858490566037737</v>
      </c>
    </row>
    <row r="518" spans="1:17" ht="21.75" customHeight="1">
      <c r="A518" s="826"/>
      <c r="B518" s="826"/>
      <c r="C518" s="814" t="s">
        <v>1840</v>
      </c>
      <c r="D518" s="811">
        <v>1220</v>
      </c>
      <c r="E518" s="811">
        <v>44</v>
      </c>
      <c r="F518" s="811">
        <v>49</v>
      </c>
      <c r="G518" s="811">
        <v>69</v>
      </c>
      <c r="H518" s="811">
        <v>73</v>
      </c>
      <c r="I518" s="811">
        <v>73</v>
      </c>
      <c r="J518" s="811">
        <v>67</v>
      </c>
      <c r="K518" s="811">
        <v>70</v>
      </c>
      <c r="L518" s="811">
        <v>73</v>
      </c>
      <c r="M518" s="811">
        <v>80</v>
      </c>
      <c r="N518" s="811">
        <v>77</v>
      </c>
      <c r="O518" s="811">
        <v>545</v>
      </c>
      <c r="P518" s="81">
        <v>54.890983606557377</v>
      </c>
      <c r="Q518" s="81">
        <v>54.844155844155843</v>
      </c>
    </row>
    <row r="519" spans="1:17" ht="12.75" customHeight="1">
      <c r="A519" s="826"/>
      <c r="B519" s="826"/>
      <c r="C519" s="814" t="s">
        <v>684</v>
      </c>
      <c r="D519" s="811">
        <v>133</v>
      </c>
      <c r="E519" s="811">
        <v>0</v>
      </c>
      <c r="F519" s="811">
        <v>1</v>
      </c>
      <c r="G519" s="811">
        <v>2</v>
      </c>
      <c r="H519" s="811">
        <v>4</v>
      </c>
      <c r="I519" s="811">
        <v>5</v>
      </c>
      <c r="J519" s="811">
        <v>2</v>
      </c>
      <c r="K519" s="811">
        <v>4</v>
      </c>
      <c r="L519" s="811">
        <v>6</v>
      </c>
      <c r="M519" s="811">
        <v>5</v>
      </c>
      <c r="N519" s="811">
        <v>8</v>
      </c>
      <c r="O519" s="811">
        <v>96</v>
      </c>
      <c r="P519" s="81">
        <v>49.909774436090224</v>
      </c>
      <c r="Q519" s="81">
        <v>49.0625</v>
      </c>
    </row>
    <row r="520" spans="1:17" ht="12.75" customHeight="1">
      <c r="A520" s="826"/>
      <c r="B520" s="826"/>
      <c r="C520" s="814" t="s">
        <v>685</v>
      </c>
      <c r="D520" s="811">
        <v>4613</v>
      </c>
      <c r="E520" s="811">
        <v>26</v>
      </c>
      <c r="F520" s="811">
        <v>54</v>
      </c>
      <c r="G520" s="811">
        <v>50</v>
      </c>
      <c r="H520" s="811">
        <v>79</v>
      </c>
      <c r="I520" s="811">
        <v>74</v>
      </c>
      <c r="J520" s="811">
        <v>94</v>
      </c>
      <c r="K520" s="811">
        <v>116</v>
      </c>
      <c r="L520" s="811">
        <v>139</v>
      </c>
      <c r="M520" s="811">
        <v>136</v>
      </c>
      <c r="N520" s="811">
        <v>170</v>
      </c>
      <c r="O520" s="811">
        <v>3675</v>
      </c>
      <c r="P520" s="81">
        <v>48.866247561239973</v>
      </c>
      <c r="Q520" s="81">
        <v>48.396484375</v>
      </c>
    </row>
    <row r="521" spans="1:17" s="817" customFormat="1" ht="12.75" customHeight="1">
      <c r="A521" s="827"/>
      <c r="B521" s="827"/>
      <c r="C521" s="816" t="s">
        <v>1844</v>
      </c>
      <c r="D521" s="811">
        <v>7665</v>
      </c>
      <c r="E521" s="811">
        <v>214</v>
      </c>
      <c r="F521" s="811">
        <v>283</v>
      </c>
      <c r="G521" s="811">
        <v>300</v>
      </c>
      <c r="H521" s="811">
        <v>333</v>
      </c>
      <c r="I521" s="811">
        <v>300</v>
      </c>
      <c r="J521" s="811">
        <v>322</v>
      </c>
      <c r="K521" s="811">
        <v>336</v>
      </c>
      <c r="L521" s="811">
        <v>355</v>
      </c>
      <c r="M521" s="811">
        <v>343</v>
      </c>
      <c r="N521" s="811">
        <v>329</v>
      </c>
      <c r="O521" s="811">
        <v>4550</v>
      </c>
      <c r="P521" s="81">
        <v>52.043574690150031</v>
      </c>
      <c r="Q521" s="81">
        <v>51.838235294117645</v>
      </c>
    </row>
    <row r="522" spans="1:17" ht="20.100000000000001" customHeight="1">
      <c r="A522" s="831"/>
      <c r="B522" s="831"/>
      <c r="C522" s="831"/>
      <c r="P522" s="81"/>
      <c r="Q522" s="81"/>
    </row>
    <row r="523" spans="1:17" ht="11.25" customHeight="1">
      <c r="A523" s="831"/>
      <c r="B523" s="831"/>
      <c r="C523" s="831"/>
      <c r="P523" s="81"/>
      <c r="Q523" s="81"/>
    </row>
    <row r="524" spans="1:17" s="54" customFormat="1" ht="11.25" customHeight="1">
      <c r="A524" s="264" t="s">
        <v>127</v>
      </c>
      <c r="C524" s="822"/>
      <c r="D524" s="823"/>
      <c r="E524" s="823"/>
      <c r="F524" s="823"/>
      <c r="G524" s="823"/>
      <c r="H524" s="823"/>
      <c r="I524" s="823"/>
      <c r="J524" s="823"/>
      <c r="K524" s="823"/>
      <c r="L524" s="823"/>
      <c r="M524" s="823"/>
      <c r="N524" s="823"/>
      <c r="O524" s="823"/>
      <c r="P524" s="81"/>
      <c r="Q524" s="81"/>
    </row>
    <row r="525" spans="1:17" s="44" customFormat="1" ht="9.9499999999999993" customHeight="1">
      <c r="A525" s="264" t="s">
        <v>804</v>
      </c>
      <c r="B525" s="403"/>
      <c r="C525" s="403"/>
      <c r="D525" s="403"/>
      <c r="E525" s="403"/>
      <c r="F525" s="403"/>
      <c r="G525" s="403"/>
      <c r="H525" s="403"/>
      <c r="I525" s="403"/>
      <c r="J525" s="403"/>
      <c r="K525" s="403"/>
      <c r="L525" s="403"/>
      <c r="M525" s="137"/>
      <c r="N525" s="137"/>
      <c r="O525" s="137"/>
      <c r="P525" s="137"/>
      <c r="Q525" s="137"/>
    </row>
    <row r="526" spans="1:17" ht="9.9499999999999993" customHeight="1">
      <c r="A526" s="264" t="s">
        <v>606</v>
      </c>
      <c r="B526" s="403"/>
      <c r="C526" s="403"/>
      <c r="D526" s="403"/>
      <c r="E526" s="403"/>
      <c r="F526" s="403"/>
      <c r="G526" s="403"/>
      <c r="H526" s="403"/>
      <c r="I526" s="403"/>
      <c r="J526" s="403"/>
      <c r="K526" s="403"/>
      <c r="L526" s="403"/>
      <c r="M526" s="137"/>
      <c r="N526" s="137"/>
      <c r="O526" s="137"/>
      <c r="P526" s="137"/>
      <c r="Q526" s="137"/>
    </row>
    <row r="527" spans="1:17" s="44" customFormat="1" ht="9" customHeight="1">
      <c r="B527" s="809"/>
      <c r="C527" s="815"/>
      <c r="D527" s="811"/>
      <c r="E527" s="811"/>
      <c r="F527" s="811"/>
      <c r="G527" s="811"/>
      <c r="H527" s="811"/>
      <c r="I527" s="811"/>
      <c r="J527" s="811"/>
      <c r="K527" s="811"/>
      <c r="L527" s="811"/>
      <c r="M527" s="811"/>
      <c r="N527" s="811"/>
      <c r="O527" s="811"/>
      <c r="P527" s="81"/>
      <c r="Q527" s="81"/>
    </row>
    <row r="528" spans="1:17" s="817" customFormat="1" ht="9" customHeight="1">
      <c r="A528" s="809" t="s">
        <v>53</v>
      </c>
      <c r="B528" s="815"/>
      <c r="C528" s="821"/>
      <c r="D528" s="824"/>
      <c r="E528" s="824"/>
      <c r="F528" s="824"/>
      <c r="G528" s="824"/>
      <c r="H528" s="824"/>
      <c r="I528" s="824"/>
      <c r="J528" s="824"/>
      <c r="K528" s="824"/>
      <c r="L528" s="824"/>
      <c r="M528" s="824"/>
      <c r="N528" s="824"/>
      <c r="O528" s="824"/>
      <c r="P528" s="81"/>
      <c r="Q528" s="81"/>
    </row>
    <row r="529" spans="1:17" s="137" customFormat="1" ht="11.25" customHeight="1">
      <c r="A529" s="812"/>
      <c r="C529" s="825"/>
      <c r="D529" s="399" t="s">
        <v>1796</v>
      </c>
      <c r="E529" s="813"/>
      <c r="F529" s="813"/>
      <c r="G529" s="813"/>
      <c r="H529" s="813"/>
      <c r="I529" s="813"/>
      <c r="J529" s="813"/>
      <c r="K529" s="813"/>
      <c r="L529" s="813"/>
      <c r="M529" s="813"/>
      <c r="N529" s="813"/>
      <c r="O529" s="813"/>
      <c r="P529" s="819"/>
      <c r="Q529" s="819"/>
    </row>
    <row r="530" spans="1:17" s="137" customFormat="1" ht="9" customHeight="1">
      <c r="A530" s="812"/>
      <c r="C530" s="825"/>
      <c r="D530" s="399"/>
      <c r="E530" s="813"/>
      <c r="F530" s="813"/>
      <c r="G530" s="813"/>
      <c r="H530" s="813"/>
      <c r="I530" s="813"/>
      <c r="J530" s="813"/>
      <c r="K530" s="813"/>
      <c r="L530" s="813"/>
      <c r="M530" s="813"/>
      <c r="N530" s="813"/>
      <c r="O530" s="813"/>
      <c r="P530" s="819"/>
      <c r="Q530" s="819"/>
    </row>
    <row r="531" spans="1:17" ht="9" customHeight="1">
      <c r="A531" s="826"/>
      <c r="B531" s="826" t="s">
        <v>689</v>
      </c>
      <c r="C531" s="814"/>
      <c r="P531" s="81"/>
      <c r="Q531" s="81"/>
    </row>
    <row r="532" spans="1:17" ht="12.75" customHeight="1">
      <c r="A532" s="826"/>
      <c r="B532" s="826"/>
      <c r="C532" s="814" t="s">
        <v>1845</v>
      </c>
      <c r="D532" s="811">
        <v>18</v>
      </c>
      <c r="E532" s="811">
        <v>0</v>
      </c>
      <c r="F532" s="811">
        <v>1</v>
      </c>
      <c r="G532" s="811">
        <v>1</v>
      </c>
      <c r="H532" s="811">
        <v>0</v>
      </c>
      <c r="I532" s="811">
        <v>1</v>
      </c>
      <c r="J532" s="811">
        <v>1</v>
      </c>
      <c r="K532" s="811">
        <v>1</v>
      </c>
      <c r="L532" s="811">
        <v>0</v>
      </c>
      <c r="M532" s="811">
        <v>1</v>
      </c>
      <c r="N532" s="811">
        <v>0</v>
      </c>
      <c r="O532" s="811">
        <v>12</v>
      </c>
      <c r="P532" s="81">
        <v>47</v>
      </c>
      <c r="Q532" s="81">
        <v>46</v>
      </c>
    </row>
    <row r="533" spans="1:17" ht="12.75" customHeight="1">
      <c r="A533" s="826"/>
      <c r="B533" s="826"/>
      <c r="C533" s="814" t="s">
        <v>1848</v>
      </c>
      <c r="D533" s="811">
        <v>39</v>
      </c>
      <c r="E533" s="811">
        <v>1</v>
      </c>
      <c r="F533" s="811">
        <v>3</v>
      </c>
      <c r="G533" s="811">
        <v>0</v>
      </c>
      <c r="H533" s="811">
        <v>1</v>
      </c>
      <c r="I533" s="811">
        <v>1</v>
      </c>
      <c r="J533" s="811">
        <v>1</v>
      </c>
      <c r="K533" s="811">
        <v>1</v>
      </c>
      <c r="L533" s="811">
        <v>6</v>
      </c>
      <c r="M533" s="811">
        <v>1</v>
      </c>
      <c r="N533" s="811">
        <v>2</v>
      </c>
      <c r="O533" s="811">
        <v>22</v>
      </c>
      <c r="P533" s="81">
        <v>53</v>
      </c>
      <c r="Q533" s="81">
        <v>53.166666666666664</v>
      </c>
    </row>
    <row r="534" spans="1:17" s="817" customFormat="1" ht="12.75" customHeight="1">
      <c r="A534" s="827"/>
      <c r="B534" s="827"/>
      <c r="C534" s="816" t="s">
        <v>1844</v>
      </c>
      <c r="D534" s="811">
        <v>57</v>
      </c>
      <c r="E534" s="811">
        <v>1</v>
      </c>
      <c r="F534" s="811">
        <v>4</v>
      </c>
      <c r="G534" s="811">
        <v>1</v>
      </c>
      <c r="H534" s="811">
        <v>1</v>
      </c>
      <c r="I534" s="811">
        <v>2</v>
      </c>
      <c r="J534" s="811">
        <v>2</v>
      </c>
      <c r="K534" s="811">
        <v>2</v>
      </c>
      <c r="L534" s="811">
        <v>6</v>
      </c>
      <c r="M534" s="811">
        <v>2</v>
      </c>
      <c r="N534" s="811">
        <v>2</v>
      </c>
      <c r="O534" s="811">
        <v>34</v>
      </c>
      <c r="P534" s="81">
        <v>51.10526315789474</v>
      </c>
      <c r="Q534" s="81">
        <v>52.375</v>
      </c>
    </row>
    <row r="535" spans="1:17" ht="18" customHeight="1">
      <c r="A535" s="826"/>
      <c r="B535" s="826" t="s">
        <v>699</v>
      </c>
      <c r="C535" s="814"/>
      <c r="P535" s="81"/>
      <c r="Q535" s="81"/>
    </row>
    <row r="536" spans="1:17" ht="21.75" customHeight="1">
      <c r="A536" s="826"/>
      <c r="B536" s="826"/>
      <c r="C536" s="814" t="s">
        <v>1921</v>
      </c>
      <c r="D536" s="811">
        <v>5</v>
      </c>
      <c r="E536" s="811">
        <v>0</v>
      </c>
      <c r="F536" s="811">
        <v>0</v>
      </c>
      <c r="G536" s="811">
        <v>0</v>
      </c>
      <c r="H536" s="811">
        <v>0</v>
      </c>
      <c r="I536" s="811">
        <v>0</v>
      </c>
      <c r="J536" s="811">
        <v>0</v>
      </c>
      <c r="K536" s="811">
        <v>0</v>
      </c>
      <c r="L536" s="811">
        <v>0</v>
      </c>
      <c r="M536" s="811">
        <v>0</v>
      </c>
      <c r="N536" s="811">
        <v>0</v>
      </c>
      <c r="O536" s="811">
        <v>5</v>
      </c>
      <c r="P536" s="81">
        <v>43</v>
      </c>
      <c r="Q536" s="81">
        <v>42.5</v>
      </c>
    </row>
    <row r="537" spans="1:17" ht="21.75" customHeight="1">
      <c r="A537" s="826"/>
      <c r="B537" s="826"/>
      <c r="C537" s="814" t="s">
        <v>1852</v>
      </c>
      <c r="D537" s="811">
        <v>1191</v>
      </c>
      <c r="E537" s="811">
        <v>15</v>
      </c>
      <c r="F537" s="811">
        <v>27</v>
      </c>
      <c r="G537" s="811">
        <v>26</v>
      </c>
      <c r="H537" s="811">
        <v>31</v>
      </c>
      <c r="I537" s="811">
        <v>34</v>
      </c>
      <c r="J537" s="811">
        <v>28</v>
      </c>
      <c r="K537" s="811">
        <v>31</v>
      </c>
      <c r="L537" s="811">
        <v>32</v>
      </c>
      <c r="M537" s="811">
        <v>46</v>
      </c>
      <c r="N537" s="811">
        <v>36</v>
      </c>
      <c r="O537" s="811">
        <v>885</v>
      </c>
      <c r="P537" s="81">
        <v>46.88832913518052</v>
      </c>
      <c r="Q537" s="81">
        <v>47.75</v>
      </c>
    </row>
    <row r="538" spans="1:17" ht="12.75" customHeight="1">
      <c r="A538" s="826"/>
      <c r="B538" s="826"/>
      <c r="C538" s="814" t="s">
        <v>1854</v>
      </c>
      <c r="D538" s="811">
        <v>44</v>
      </c>
      <c r="E538" s="811">
        <v>0</v>
      </c>
      <c r="F538" s="811">
        <v>3</v>
      </c>
      <c r="G538" s="811">
        <v>2</v>
      </c>
      <c r="H538" s="811">
        <v>0</v>
      </c>
      <c r="I538" s="811">
        <v>0</v>
      </c>
      <c r="J538" s="811">
        <v>0</v>
      </c>
      <c r="K538" s="811">
        <v>1</v>
      </c>
      <c r="L538" s="811">
        <v>0</v>
      </c>
      <c r="M538" s="811">
        <v>1</v>
      </c>
      <c r="N538" s="811">
        <v>0</v>
      </c>
      <c r="O538" s="811">
        <v>37</v>
      </c>
      <c r="P538" s="81">
        <v>44.863636363636367</v>
      </c>
      <c r="Q538" s="81">
        <v>42.5</v>
      </c>
    </row>
    <row r="539" spans="1:17" s="817" customFormat="1" ht="12.75" customHeight="1">
      <c r="A539" s="827"/>
      <c r="B539" s="827"/>
      <c r="C539" s="816" t="s">
        <v>1844</v>
      </c>
      <c r="D539" s="811">
        <v>1240</v>
      </c>
      <c r="E539" s="811">
        <v>15</v>
      </c>
      <c r="F539" s="811">
        <v>30</v>
      </c>
      <c r="G539" s="811">
        <v>28</v>
      </c>
      <c r="H539" s="811">
        <v>31</v>
      </c>
      <c r="I539" s="811">
        <v>34</v>
      </c>
      <c r="J539" s="811">
        <v>28</v>
      </c>
      <c r="K539" s="811">
        <v>32</v>
      </c>
      <c r="L539" s="811">
        <v>32</v>
      </c>
      <c r="M539" s="811">
        <v>47</v>
      </c>
      <c r="N539" s="811">
        <v>36</v>
      </c>
      <c r="O539" s="811">
        <v>927</v>
      </c>
      <c r="P539" s="81">
        <v>46.800806451612907</v>
      </c>
      <c r="Q539" s="81">
        <v>47.6</v>
      </c>
    </row>
    <row r="540" spans="1:17" ht="18" customHeight="1">
      <c r="A540" s="826"/>
      <c r="B540" s="826" t="s">
        <v>706</v>
      </c>
      <c r="C540" s="814"/>
      <c r="P540" s="81"/>
      <c r="Q540" s="81"/>
    </row>
    <row r="541" spans="1:17" ht="12.75" customHeight="1">
      <c r="A541" s="826"/>
      <c r="B541" s="826"/>
      <c r="C541" s="820" t="s">
        <v>1922</v>
      </c>
      <c r="D541" s="811">
        <v>17</v>
      </c>
      <c r="E541" s="811">
        <v>1</v>
      </c>
      <c r="F541" s="811">
        <v>0</v>
      </c>
      <c r="G541" s="811">
        <v>1</v>
      </c>
      <c r="H541" s="811">
        <v>1</v>
      </c>
      <c r="I541" s="811">
        <v>0</v>
      </c>
      <c r="J541" s="811">
        <v>2</v>
      </c>
      <c r="K541" s="811">
        <v>1</v>
      </c>
      <c r="L541" s="811">
        <v>0</v>
      </c>
      <c r="M541" s="811">
        <v>0</v>
      </c>
      <c r="N541" s="811">
        <v>3</v>
      </c>
      <c r="O541" s="811">
        <v>8</v>
      </c>
      <c r="P541" s="81">
        <v>52.764705882352942</v>
      </c>
      <c r="Q541" s="81">
        <v>54.166666666666664</v>
      </c>
    </row>
    <row r="542" spans="1:17" ht="12.75" customHeight="1">
      <c r="A542" s="826"/>
      <c r="B542" s="826"/>
      <c r="C542" s="814" t="s">
        <v>1856</v>
      </c>
      <c r="D542" s="811">
        <v>30</v>
      </c>
      <c r="E542" s="811">
        <v>0</v>
      </c>
      <c r="F542" s="811">
        <v>2</v>
      </c>
      <c r="G542" s="811">
        <v>0</v>
      </c>
      <c r="H542" s="811">
        <v>1</v>
      </c>
      <c r="I542" s="811">
        <v>0</v>
      </c>
      <c r="J542" s="811">
        <v>0</v>
      </c>
      <c r="K542" s="811">
        <v>0</v>
      </c>
      <c r="L542" s="811">
        <v>4</v>
      </c>
      <c r="M542" s="811">
        <v>2</v>
      </c>
      <c r="N542" s="811">
        <v>2</v>
      </c>
      <c r="O542" s="811">
        <v>19</v>
      </c>
      <c r="P542" s="81">
        <v>49.266666666666666</v>
      </c>
      <c r="Q542" s="81">
        <v>49</v>
      </c>
    </row>
    <row r="543" spans="1:17" ht="12.75" customHeight="1">
      <c r="A543" s="826"/>
      <c r="B543" s="826"/>
      <c r="C543" s="814" t="s">
        <v>1857</v>
      </c>
      <c r="D543" s="811">
        <v>2</v>
      </c>
      <c r="E543" s="811">
        <v>0</v>
      </c>
      <c r="F543" s="811">
        <v>0</v>
      </c>
      <c r="G543" s="811">
        <v>0</v>
      </c>
      <c r="H543" s="811">
        <v>0</v>
      </c>
      <c r="I543" s="811">
        <v>0</v>
      </c>
      <c r="J543" s="811">
        <v>0</v>
      </c>
      <c r="K543" s="811">
        <v>0</v>
      </c>
      <c r="L543" s="811">
        <v>0</v>
      </c>
      <c r="M543" s="811">
        <v>0</v>
      </c>
      <c r="N543" s="811">
        <v>0</v>
      </c>
      <c r="O543" s="811">
        <v>2</v>
      </c>
      <c r="P543" s="81">
        <v>45</v>
      </c>
      <c r="Q543" s="81">
        <v>39</v>
      </c>
    </row>
    <row r="544" spans="1:17" ht="21.75" customHeight="1">
      <c r="A544" s="826"/>
      <c r="B544" s="826"/>
      <c r="C544" s="814" t="s">
        <v>1859</v>
      </c>
      <c r="D544" s="811">
        <v>247</v>
      </c>
      <c r="E544" s="811">
        <v>4</v>
      </c>
      <c r="F544" s="811">
        <v>3</v>
      </c>
      <c r="G544" s="811">
        <v>8</v>
      </c>
      <c r="H544" s="811">
        <v>6</v>
      </c>
      <c r="I544" s="811">
        <v>7</v>
      </c>
      <c r="J544" s="811">
        <v>7</v>
      </c>
      <c r="K544" s="811">
        <v>11</v>
      </c>
      <c r="L544" s="811">
        <v>11</v>
      </c>
      <c r="M544" s="811">
        <v>12</v>
      </c>
      <c r="N544" s="811">
        <v>8</v>
      </c>
      <c r="O544" s="811">
        <v>170</v>
      </c>
      <c r="P544" s="81">
        <v>48.672064777327932</v>
      </c>
      <c r="Q544" s="81">
        <v>49.583333333333336</v>
      </c>
    </row>
    <row r="545" spans="1:17" s="817" customFormat="1" ht="12.75" customHeight="1">
      <c r="A545" s="827"/>
      <c r="B545" s="827"/>
      <c r="C545" s="816" t="s">
        <v>1844</v>
      </c>
      <c r="D545" s="811">
        <v>296</v>
      </c>
      <c r="E545" s="811">
        <v>5</v>
      </c>
      <c r="F545" s="811">
        <v>5</v>
      </c>
      <c r="G545" s="811">
        <v>9</v>
      </c>
      <c r="H545" s="811">
        <v>8</v>
      </c>
      <c r="I545" s="811">
        <v>7</v>
      </c>
      <c r="J545" s="811">
        <v>9</v>
      </c>
      <c r="K545" s="811">
        <v>12</v>
      </c>
      <c r="L545" s="811">
        <v>15</v>
      </c>
      <c r="M545" s="811">
        <v>14</v>
      </c>
      <c r="N545" s="811">
        <v>13</v>
      </c>
      <c r="O545" s="811">
        <v>199</v>
      </c>
      <c r="P545" s="81">
        <v>48.942567567567565</v>
      </c>
      <c r="Q545" s="81">
        <v>49.625</v>
      </c>
    </row>
    <row r="546" spans="1:17" ht="18" customHeight="1">
      <c r="A546" s="826" t="s">
        <v>1777</v>
      </c>
      <c r="B546" s="826"/>
      <c r="C546" s="820"/>
      <c r="D546" s="811">
        <v>9258</v>
      </c>
      <c r="E546" s="811">
        <v>235</v>
      </c>
      <c r="F546" s="811">
        <v>322</v>
      </c>
      <c r="G546" s="811">
        <v>338</v>
      </c>
      <c r="H546" s="811">
        <v>373</v>
      </c>
      <c r="I546" s="811">
        <v>343</v>
      </c>
      <c r="J546" s="811">
        <v>361</v>
      </c>
      <c r="K546" s="811">
        <v>382</v>
      </c>
      <c r="L546" s="811">
        <v>408</v>
      </c>
      <c r="M546" s="811">
        <v>406</v>
      </c>
      <c r="N546" s="811">
        <v>380</v>
      </c>
      <c r="O546" s="811">
        <v>5710</v>
      </c>
      <c r="P546" s="81">
        <v>51.23644415640527</v>
      </c>
      <c r="Q546" s="81">
        <v>51.312638580931264</v>
      </c>
    </row>
    <row r="547" spans="1:17" ht="18" customHeight="1">
      <c r="A547" s="826" t="s">
        <v>555</v>
      </c>
      <c r="B547" s="826"/>
      <c r="C547" s="814"/>
      <c r="P547" s="81"/>
      <c r="Q547" s="81"/>
    </row>
    <row r="548" spans="1:17" ht="18" customHeight="1">
      <c r="A548" s="826"/>
      <c r="B548" s="826" t="s">
        <v>344</v>
      </c>
      <c r="C548" s="814"/>
      <c r="P548" s="81"/>
      <c r="Q548" s="81"/>
    </row>
    <row r="549" spans="1:17" ht="12.75" customHeight="1">
      <c r="A549" s="826"/>
      <c r="B549" s="826"/>
      <c r="C549" s="814" t="s">
        <v>1839</v>
      </c>
      <c r="D549" s="811">
        <v>100</v>
      </c>
      <c r="E549" s="811">
        <v>6</v>
      </c>
      <c r="F549" s="811">
        <v>10</v>
      </c>
      <c r="G549" s="811">
        <v>6</v>
      </c>
      <c r="H549" s="811">
        <v>5</v>
      </c>
      <c r="I549" s="811">
        <v>7</v>
      </c>
      <c r="J549" s="811">
        <v>13</v>
      </c>
      <c r="K549" s="811">
        <v>6</v>
      </c>
      <c r="L549" s="811">
        <v>6</v>
      </c>
      <c r="M549" s="811">
        <v>7</v>
      </c>
      <c r="N549" s="811">
        <v>8</v>
      </c>
      <c r="O549" s="811">
        <v>26</v>
      </c>
      <c r="P549" s="81">
        <v>57.27</v>
      </c>
      <c r="Q549" s="81">
        <v>57.5</v>
      </c>
    </row>
    <row r="550" spans="1:17" ht="21.75" customHeight="1">
      <c r="A550" s="826"/>
      <c r="B550" s="826"/>
      <c r="C550" s="814" t="s">
        <v>1840</v>
      </c>
      <c r="D550" s="811">
        <v>214</v>
      </c>
      <c r="E550" s="811">
        <v>3</v>
      </c>
      <c r="F550" s="811">
        <v>12</v>
      </c>
      <c r="G550" s="811">
        <v>14</v>
      </c>
      <c r="H550" s="811">
        <v>4</v>
      </c>
      <c r="I550" s="811">
        <v>7</v>
      </c>
      <c r="J550" s="811">
        <v>8</v>
      </c>
      <c r="K550" s="811">
        <v>8</v>
      </c>
      <c r="L550" s="811">
        <v>7</v>
      </c>
      <c r="M550" s="811">
        <v>14</v>
      </c>
      <c r="N550" s="811">
        <v>11</v>
      </c>
      <c r="O550" s="811">
        <v>126</v>
      </c>
      <c r="P550" s="81">
        <v>52.752336448598129</v>
      </c>
      <c r="Q550" s="81">
        <v>52.230769230769234</v>
      </c>
    </row>
    <row r="551" spans="1:17" ht="12.75" customHeight="1">
      <c r="A551" s="826"/>
      <c r="B551" s="826"/>
      <c r="C551" s="814" t="s">
        <v>684</v>
      </c>
      <c r="D551" s="811">
        <v>7</v>
      </c>
      <c r="E551" s="811">
        <v>0</v>
      </c>
      <c r="F551" s="811">
        <v>0</v>
      </c>
      <c r="G551" s="811">
        <v>0</v>
      </c>
      <c r="H551" s="811">
        <v>0</v>
      </c>
      <c r="I551" s="811">
        <v>0</v>
      </c>
      <c r="J551" s="811">
        <v>0</v>
      </c>
      <c r="K551" s="811">
        <v>0</v>
      </c>
      <c r="L551" s="811">
        <v>0</v>
      </c>
      <c r="M551" s="811">
        <v>0</v>
      </c>
      <c r="N551" s="811">
        <v>0</v>
      </c>
      <c r="O551" s="811">
        <v>7</v>
      </c>
      <c r="P551" s="81">
        <v>48.571428571428569</v>
      </c>
      <c r="Q551" s="81">
        <v>48.25</v>
      </c>
    </row>
    <row r="552" spans="1:17" ht="12.75" customHeight="1">
      <c r="A552" s="826"/>
      <c r="B552" s="826"/>
      <c r="C552" s="814" t="s">
        <v>685</v>
      </c>
      <c r="D552" s="811">
        <v>348</v>
      </c>
      <c r="E552" s="811">
        <v>4</v>
      </c>
      <c r="F552" s="811">
        <v>6</v>
      </c>
      <c r="G552" s="811">
        <v>3</v>
      </c>
      <c r="H552" s="811">
        <v>7</v>
      </c>
      <c r="I552" s="811">
        <v>6</v>
      </c>
      <c r="J552" s="811">
        <v>9</v>
      </c>
      <c r="K552" s="811">
        <v>5</v>
      </c>
      <c r="L552" s="811">
        <v>12</v>
      </c>
      <c r="M552" s="811">
        <v>6</v>
      </c>
      <c r="N552" s="811">
        <v>18</v>
      </c>
      <c r="O552" s="811">
        <v>272</v>
      </c>
      <c r="P552" s="81">
        <v>49.4367816091954</v>
      </c>
      <c r="Q552" s="81">
        <v>48.833333333333336</v>
      </c>
    </row>
    <row r="553" spans="1:17" s="817" customFormat="1" ht="12.75" customHeight="1">
      <c r="A553" s="827"/>
      <c r="B553" s="827"/>
      <c r="C553" s="816" t="s">
        <v>1844</v>
      </c>
      <c r="D553" s="811">
        <v>669</v>
      </c>
      <c r="E553" s="811">
        <v>13</v>
      </c>
      <c r="F553" s="811">
        <v>28</v>
      </c>
      <c r="G553" s="811">
        <v>23</v>
      </c>
      <c r="H553" s="811">
        <v>16</v>
      </c>
      <c r="I553" s="811">
        <v>20</v>
      </c>
      <c r="J553" s="811">
        <v>30</v>
      </c>
      <c r="K553" s="811">
        <v>19</v>
      </c>
      <c r="L553" s="811">
        <v>25</v>
      </c>
      <c r="M553" s="811">
        <v>27</v>
      </c>
      <c r="N553" s="811">
        <v>37</v>
      </c>
      <c r="O553" s="811">
        <v>431</v>
      </c>
      <c r="P553" s="81">
        <v>51.659192825112108</v>
      </c>
      <c r="Q553" s="81">
        <v>51.19736842105263</v>
      </c>
    </row>
    <row r="554" spans="1:17" ht="18" customHeight="1">
      <c r="A554" s="826"/>
      <c r="B554" s="826" t="s">
        <v>689</v>
      </c>
      <c r="C554" s="814"/>
      <c r="P554" s="81"/>
      <c r="Q554" s="81"/>
    </row>
    <row r="555" spans="1:17" ht="12.75" customHeight="1">
      <c r="A555" s="826"/>
      <c r="B555" s="826"/>
      <c r="C555" s="814" t="s">
        <v>1845</v>
      </c>
      <c r="D555" s="811">
        <v>22</v>
      </c>
      <c r="E555" s="811">
        <v>0</v>
      </c>
      <c r="F555" s="811">
        <v>1</v>
      </c>
      <c r="G555" s="811">
        <v>2</v>
      </c>
      <c r="H555" s="811">
        <v>0</v>
      </c>
      <c r="I555" s="811">
        <v>1</v>
      </c>
      <c r="J555" s="811">
        <v>0</v>
      </c>
      <c r="K555" s="811">
        <v>0</v>
      </c>
      <c r="L555" s="811">
        <v>1</v>
      </c>
      <c r="M555" s="811">
        <v>1</v>
      </c>
      <c r="N555" s="811">
        <v>1</v>
      </c>
      <c r="O555" s="811">
        <v>15</v>
      </c>
      <c r="P555" s="81">
        <v>51.409090909090907</v>
      </c>
      <c r="Q555" s="81">
        <v>50.666666666666664</v>
      </c>
    </row>
    <row r="556" spans="1:17" s="817" customFormat="1" ht="12.75" customHeight="1">
      <c r="A556" s="827"/>
      <c r="B556" s="827"/>
      <c r="C556" s="816" t="s">
        <v>1844</v>
      </c>
      <c r="D556" s="811">
        <v>22</v>
      </c>
      <c r="E556" s="811">
        <v>0</v>
      </c>
      <c r="F556" s="811">
        <v>1</v>
      </c>
      <c r="G556" s="811">
        <v>2</v>
      </c>
      <c r="H556" s="811">
        <v>0</v>
      </c>
      <c r="I556" s="811">
        <v>1</v>
      </c>
      <c r="J556" s="811">
        <v>0</v>
      </c>
      <c r="K556" s="811">
        <v>0</v>
      </c>
      <c r="L556" s="811">
        <v>1</v>
      </c>
      <c r="M556" s="811">
        <v>1</v>
      </c>
      <c r="N556" s="811">
        <v>1</v>
      </c>
      <c r="O556" s="811">
        <v>15</v>
      </c>
      <c r="P556" s="81">
        <v>51.409090909090907</v>
      </c>
      <c r="Q556" s="81">
        <v>50.666666666666664</v>
      </c>
    </row>
    <row r="557" spans="1:17" ht="18" customHeight="1">
      <c r="A557" s="826"/>
      <c r="B557" s="826" t="s">
        <v>699</v>
      </c>
      <c r="C557" s="814"/>
      <c r="P557" s="81"/>
      <c r="Q557" s="81"/>
    </row>
    <row r="558" spans="1:17" ht="21.75" customHeight="1">
      <c r="A558" s="826"/>
      <c r="B558" s="826"/>
      <c r="C558" s="814" t="s">
        <v>1852</v>
      </c>
      <c r="D558" s="811">
        <v>86</v>
      </c>
      <c r="E558" s="811">
        <v>0</v>
      </c>
      <c r="F558" s="811">
        <v>2</v>
      </c>
      <c r="G558" s="811">
        <v>1</v>
      </c>
      <c r="H558" s="811">
        <v>3</v>
      </c>
      <c r="I558" s="811">
        <v>4</v>
      </c>
      <c r="J558" s="811">
        <v>4</v>
      </c>
      <c r="K558" s="811">
        <v>3</v>
      </c>
      <c r="L558" s="811">
        <v>2</v>
      </c>
      <c r="M558" s="811">
        <v>3</v>
      </c>
      <c r="N558" s="811">
        <v>4</v>
      </c>
      <c r="O558" s="811">
        <v>60</v>
      </c>
      <c r="P558" s="81">
        <v>47.627906976744185</v>
      </c>
      <c r="Q558" s="81">
        <v>47.666666666666664</v>
      </c>
    </row>
    <row r="559" spans="1:17" ht="12.75" customHeight="1">
      <c r="A559" s="826"/>
      <c r="B559" s="826"/>
      <c r="C559" s="814" t="s">
        <v>1854</v>
      </c>
      <c r="D559" s="811">
        <v>5</v>
      </c>
      <c r="E559" s="811">
        <v>0</v>
      </c>
      <c r="F559" s="811">
        <v>0</v>
      </c>
      <c r="G559" s="811">
        <v>1</v>
      </c>
      <c r="H559" s="811">
        <v>0</v>
      </c>
      <c r="I559" s="811">
        <v>0</v>
      </c>
      <c r="J559" s="811">
        <v>0</v>
      </c>
      <c r="K559" s="811">
        <v>0</v>
      </c>
      <c r="L559" s="811">
        <v>0</v>
      </c>
      <c r="M559" s="811">
        <v>0</v>
      </c>
      <c r="N559" s="811">
        <v>0</v>
      </c>
      <c r="O559" s="811">
        <v>4</v>
      </c>
      <c r="P559" s="81">
        <v>48.8</v>
      </c>
      <c r="Q559" s="81">
        <v>47.5</v>
      </c>
    </row>
    <row r="560" spans="1:17" s="817" customFormat="1" ht="12.75" customHeight="1">
      <c r="A560" s="827"/>
      <c r="B560" s="827"/>
      <c r="C560" s="816" t="s">
        <v>1844</v>
      </c>
      <c r="D560" s="811">
        <v>91</v>
      </c>
      <c r="E560" s="811">
        <v>0</v>
      </c>
      <c r="F560" s="811">
        <v>2</v>
      </c>
      <c r="G560" s="811">
        <v>2</v>
      </c>
      <c r="H560" s="811">
        <v>3</v>
      </c>
      <c r="I560" s="811">
        <v>4</v>
      </c>
      <c r="J560" s="811">
        <v>4</v>
      </c>
      <c r="K560" s="811">
        <v>3</v>
      </c>
      <c r="L560" s="811">
        <v>2</v>
      </c>
      <c r="M560" s="811">
        <v>3</v>
      </c>
      <c r="N560" s="811">
        <v>4</v>
      </c>
      <c r="O560" s="811">
        <v>64</v>
      </c>
      <c r="P560" s="81">
        <v>47.692307692307693</v>
      </c>
      <c r="Q560" s="81">
        <v>47.625</v>
      </c>
    </row>
    <row r="561" spans="1:17" ht="18" customHeight="1">
      <c r="A561" s="826"/>
      <c r="B561" s="826" t="s">
        <v>706</v>
      </c>
      <c r="C561" s="814"/>
      <c r="P561" s="81"/>
      <c r="Q561" s="81"/>
    </row>
    <row r="562" spans="1:17" ht="12.75" customHeight="1">
      <c r="A562" s="826"/>
      <c r="B562" s="826"/>
      <c r="C562" s="820" t="s">
        <v>1922</v>
      </c>
      <c r="D562" s="811">
        <v>1</v>
      </c>
      <c r="E562" s="811">
        <v>0</v>
      </c>
      <c r="F562" s="811">
        <v>0</v>
      </c>
      <c r="G562" s="811">
        <v>0</v>
      </c>
      <c r="H562" s="811">
        <v>0</v>
      </c>
      <c r="I562" s="811">
        <v>0</v>
      </c>
      <c r="J562" s="811">
        <v>0</v>
      </c>
      <c r="K562" s="811">
        <v>0</v>
      </c>
      <c r="L562" s="811">
        <v>0</v>
      </c>
      <c r="M562" s="811">
        <v>0</v>
      </c>
      <c r="N562" s="811">
        <v>0</v>
      </c>
      <c r="O562" s="811">
        <v>1</v>
      </c>
      <c r="P562" s="819" t="s">
        <v>974</v>
      </c>
      <c r="Q562" s="819" t="s">
        <v>974</v>
      </c>
    </row>
    <row r="563" spans="1:17" ht="12.75" customHeight="1">
      <c r="A563" s="826"/>
      <c r="B563" s="826"/>
      <c r="C563" s="814" t="s">
        <v>1856</v>
      </c>
      <c r="D563" s="811">
        <v>18</v>
      </c>
      <c r="E563" s="811">
        <v>2</v>
      </c>
      <c r="F563" s="811">
        <v>0</v>
      </c>
      <c r="G563" s="811">
        <v>3</v>
      </c>
      <c r="H563" s="811">
        <v>0</v>
      </c>
      <c r="I563" s="811">
        <v>0</v>
      </c>
      <c r="J563" s="811">
        <v>0</v>
      </c>
      <c r="K563" s="811">
        <v>1</v>
      </c>
      <c r="L563" s="811">
        <v>2</v>
      </c>
      <c r="M563" s="811">
        <v>0</v>
      </c>
      <c r="N563" s="811">
        <v>1</v>
      </c>
      <c r="O563" s="811">
        <v>9</v>
      </c>
      <c r="P563" s="81">
        <v>52.888888888888886</v>
      </c>
      <c r="Q563" s="81">
        <v>54</v>
      </c>
    </row>
    <row r="564" spans="1:17" ht="21.75" customHeight="1">
      <c r="A564" s="826"/>
      <c r="B564" s="826"/>
      <c r="C564" s="814" t="s">
        <v>1859</v>
      </c>
      <c r="D564" s="811">
        <v>59</v>
      </c>
      <c r="E564" s="811">
        <v>1</v>
      </c>
      <c r="F564" s="811">
        <v>2</v>
      </c>
      <c r="G564" s="811">
        <v>3</v>
      </c>
      <c r="H564" s="811">
        <v>2</v>
      </c>
      <c r="I564" s="811">
        <v>2</v>
      </c>
      <c r="J564" s="811">
        <v>4</v>
      </c>
      <c r="K564" s="811">
        <v>7</v>
      </c>
      <c r="L564" s="811">
        <v>3</v>
      </c>
      <c r="M564" s="811">
        <v>0</v>
      </c>
      <c r="N564" s="811">
        <v>1</v>
      </c>
      <c r="O564" s="811">
        <v>34</v>
      </c>
      <c r="P564" s="81">
        <v>52.152542372881356</v>
      </c>
      <c r="Q564" s="81">
        <v>52.7</v>
      </c>
    </row>
    <row r="565" spans="1:17" s="817" customFormat="1" ht="12.75" customHeight="1">
      <c r="A565" s="827"/>
      <c r="B565" s="827"/>
      <c r="C565" s="816" t="s">
        <v>1844</v>
      </c>
      <c r="D565" s="811">
        <v>78</v>
      </c>
      <c r="E565" s="811">
        <v>3</v>
      </c>
      <c r="F565" s="811">
        <v>2</v>
      </c>
      <c r="G565" s="811">
        <v>6</v>
      </c>
      <c r="H565" s="811">
        <v>2</v>
      </c>
      <c r="I565" s="811">
        <v>2</v>
      </c>
      <c r="J565" s="811">
        <v>4</v>
      </c>
      <c r="K565" s="811">
        <v>8</v>
      </c>
      <c r="L565" s="811">
        <v>5</v>
      </c>
      <c r="M565" s="811">
        <v>0</v>
      </c>
      <c r="N565" s="811">
        <v>2</v>
      </c>
      <c r="O565" s="811">
        <v>44</v>
      </c>
      <c r="P565" s="81">
        <v>52.256410256410255</v>
      </c>
      <c r="Q565" s="81">
        <v>52.833333333333336</v>
      </c>
    </row>
    <row r="566" spans="1:17" ht="18" customHeight="1">
      <c r="A566" s="826" t="s">
        <v>1780</v>
      </c>
      <c r="B566" s="826"/>
      <c r="C566" s="820"/>
      <c r="D566" s="811">
        <v>860</v>
      </c>
      <c r="E566" s="811">
        <v>16</v>
      </c>
      <c r="F566" s="811">
        <v>33</v>
      </c>
      <c r="G566" s="811">
        <v>33</v>
      </c>
      <c r="H566" s="811">
        <v>21</v>
      </c>
      <c r="I566" s="811">
        <v>27</v>
      </c>
      <c r="J566" s="811">
        <v>38</v>
      </c>
      <c r="K566" s="811">
        <v>30</v>
      </c>
      <c r="L566" s="811">
        <v>33</v>
      </c>
      <c r="M566" s="811">
        <v>31</v>
      </c>
      <c r="N566" s="811">
        <v>44</v>
      </c>
      <c r="O566" s="811">
        <v>554</v>
      </c>
      <c r="P566" s="81">
        <v>51.287209302325579</v>
      </c>
      <c r="Q566" s="81">
        <v>51.133333333333333</v>
      </c>
    </row>
    <row r="567" spans="1:17" s="817" customFormat="1" ht="6" customHeight="1">
      <c r="A567" s="827"/>
      <c r="B567" s="827"/>
      <c r="C567" s="828"/>
      <c r="D567" s="811"/>
      <c r="E567" s="811"/>
      <c r="F567" s="811"/>
      <c r="G567" s="811"/>
      <c r="H567" s="811"/>
      <c r="I567" s="811"/>
      <c r="J567" s="811"/>
      <c r="K567" s="811"/>
      <c r="L567" s="811"/>
      <c r="M567" s="811"/>
      <c r="N567" s="811"/>
      <c r="O567" s="811"/>
      <c r="P567" s="81"/>
      <c r="Q567" s="81"/>
    </row>
    <row r="568" spans="1:17" s="54" customFormat="1" ht="6" customHeight="1">
      <c r="A568" s="264" t="s">
        <v>127</v>
      </c>
      <c r="C568" s="822"/>
      <c r="D568" s="823"/>
      <c r="E568" s="823"/>
      <c r="F568" s="823"/>
      <c r="G568" s="823"/>
      <c r="H568" s="823"/>
      <c r="I568" s="823"/>
      <c r="J568" s="823"/>
      <c r="K568" s="823"/>
      <c r="L568" s="823"/>
      <c r="M568" s="823"/>
      <c r="N568" s="823"/>
      <c r="O568" s="823"/>
      <c r="P568" s="81"/>
      <c r="Q568" s="81"/>
    </row>
    <row r="569" spans="1:17" s="44" customFormat="1" ht="9.9499999999999993" customHeight="1">
      <c r="A569" s="264" t="s">
        <v>804</v>
      </c>
      <c r="B569" s="403"/>
      <c r="C569" s="403"/>
      <c r="D569" s="403"/>
      <c r="E569" s="403"/>
      <c r="F569" s="403"/>
      <c r="G569" s="403"/>
      <c r="H569" s="403"/>
      <c r="I569" s="403"/>
      <c r="J569" s="403"/>
      <c r="K569" s="403"/>
      <c r="L569" s="403"/>
      <c r="M569" s="137"/>
      <c r="N569" s="137"/>
      <c r="O569" s="137"/>
      <c r="P569" s="137"/>
      <c r="Q569" s="137"/>
    </row>
    <row r="570" spans="1:17" ht="9.9499999999999993" customHeight="1">
      <c r="A570" s="264" t="s">
        <v>606</v>
      </c>
      <c r="B570" s="403"/>
      <c r="C570" s="403"/>
      <c r="D570" s="403"/>
      <c r="E570" s="403"/>
      <c r="F570" s="403"/>
      <c r="G570" s="403"/>
      <c r="H570" s="403"/>
      <c r="I570" s="403"/>
      <c r="J570" s="403"/>
      <c r="K570" s="403"/>
      <c r="L570" s="403"/>
      <c r="M570" s="137"/>
      <c r="N570" s="137"/>
      <c r="O570" s="137"/>
      <c r="P570" s="137"/>
      <c r="Q570" s="137"/>
    </row>
    <row r="571" spans="1:17" s="44" customFormat="1" ht="9" customHeight="1">
      <c r="B571" s="809"/>
      <c r="C571" s="815"/>
      <c r="D571" s="811"/>
      <c r="E571" s="811"/>
      <c r="F571" s="811"/>
      <c r="G571" s="811"/>
      <c r="H571" s="811"/>
      <c r="I571" s="811"/>
      <c r="J571" s="811"/>
      <c r="K571" s="811"/>
      <c r="L571" s="811"/>
      <c r="M571" s="811"/>
      <c r="N571" s="811"/>
      <c r="O571" s="811"/>
      <c r="P571" s="81"/>
      <c r="Q571" s="81"/>
    </row>
    <row r="572" spans="1:17" s="817" customFormat="1" ht="9" customHeight="1">
      <c r="A572" s="809" t="s">
        <v>53</v>
      </c>
      <c r="B572" s="815"/>
      <c r="C572" s="821"/>
      <c r="D572" s="824"/>
      <c r="E572" s="824"/>
      <c r="F572" s="824"/>
      <c r="G572" s="824"/>
      <c r="H572" s="824"/>
      <c r="I572" s="824"/>
      <c r="J572" s="824"/>
      <c r="K572" s="824"/>
      <c r="L572" s="824"/>
      <c r="M572" s="824"/>
      <c r="N572" s="824"/>
      <c r="O572" s="824"/>
      <c r="P572" s="81"/>
      <c r="Q572" s="81"/>
    </row>
    <row r="573" spans="1:17" s="137" customFormat="1" ht="11.25" customHeight="1">
      <c r="A573" s="812"/>
      <c r="C573" s="825"/>
      <c r="D573" s="399" t="s">
        <v>1796</v>
      </c>
      <c r="E573" s="813"/>
      <c r="F573" s="813"/>
      <c r="G573" s="813"/>
      <c r="H573" s="813"/>
      <c r="I573" s="813"/>
      <c r="J573" s="813"/>
      <c r="K573" s="813"/>
      <c r="L573" s="813"/>
      <c r="M573" s="813"/>
      <c r="N573" s="813"/>
      <c r="O573" s="813"/>
      <c r="P573" s="819"/>
      <c r="Q573" s="819"/>
    </row>
    <row r="574" spans="1:17" s="137" customFormat="1" ht="9" customHeight="1">
      <c r="A574" s="812"/>
      <c r="C574" s="825"/>
      <c r="D574" s="399"/>
      <c r="E574" s="813"/>
      <c r="F574" s="813"/>
      <c r="G574" s="813"/>
      <c r="H574" s="813"/>
      <c r="I574" s="813"/>
      <c r="J574" s="813"/>
      <c r="K574" s="813"/>
      <c r="L574" s="813"/>
      <c r="M574" s="813"/>
      <c r="N574" s="813"/>
      <c r="O574" s="813"/>
      <c r="P574" s="819"/>
      <c r="Q574" s="819"/>
    </row>
    <row r="575" spans="1:17" ht="18" customHeight="1">
      <c r="A575" s="1579" t="s">
        <v>1926</v>
      </c>
      <c r="B575" s="1579"/>
      <c r="C575" s="1580"/>
      <c r="P575" s="81"/>
      <c r="Q575" s="81"/>
    </row>
    <row r="576" spans="1:17" ht="18" customHeight="1">
      <c r="A576" s="826"/>
      <c r="B576" s="826" t="s">
        <v>344</v>
      </c>
      <c r="C576" s="814"/>
      <c r="P576" s="81"/>
      <c r="Q576" s="81"/>
    </row>
    <row r="577" spans="1:17" ht="12.75" customHeight="1">
      <c r="A577" s="826"/>
      <c r="B577" s="826"/>
      <c r="C577" s="814" t="s">
        <v>1839</v>
      </c>
      <c r="D577" s="811">
        <v>17</v>
      </c>
      <c r="E577" s="811">
        <v>1</v>
      </c>
      <c r="F577" s="811">
        <v>1</v>
      </c>
      <c r="G577" s="811">
        <v>2</v>
      </c>
      <c r="H577" s="811">
        <v>4</v>
      </c>
      <c r="I577" s="811">
        <v>1</v>
      </c>
      <c r="J577" s="811">
        <v>1</v>
      </c>
      <c r="K577" s="811">
        <v>1</v>
      </c>
      <c r="L577" s="811">
        <v>2</v>
      </c>
      <c r="M577" s="811">
        <v>1</v>
      </c>
      <c r="N577" s="811">
        <v>0</v>
      </c>
      <c r="O577" s="811">
        <v>3</v>
      </c>
      <c r="P577" s="81">
        <v>58.823529411764703</v>
      </c>
      <c r="Q577" s="81">
        <v>59.5</v>
      </c>
    </row>
    <row r="578" spans="1:17" ht="21.75" customHeight="1">
      <c r="A578" s="826"/>
      <c r="B578" s="826"/>
      <c r="C578" s="814" t="s">
        <v>1840</v>
      </c>
      <c r="D578" s="811">
        <v>20</v>
      </c>
      <c r="E578" s="811">
        <v>0</v>
      </c>
      <c r="F578" s="811">
        <v>1</v>
      </c>
      <c r="G578" s="811">
        <v>2</v>
      </c>
      <c r="H578" s="811">
        <v>2</v>
      </c>
      <c r="I578" s="811">
        <v>3</v>
      </c>
      <c r="J578" s="811">
        <v>1</v>
      </c>
      <c r="K578" s="811">
        <v>1</v>
      </c>
      <c r="L578" s="811">
        <v>1</v>
      </c>
      <c r="M578" s="811">
        <v>0</v>
      </c>
      <c r="N578" s="811">
        <v>0</v>
      </c>
      <c r="O578" s="811">
        <v>9</v>
      </c>
      <c r="P578" s="81">
        <v>56.25</v>
      </c>
      <c r="Q578" s="81">
        <v>57</v>
      </c>
    </row>
    <row r="579" spans="1:17" ht="12.75" customHeight="1">
      <c r="A579" s="826"/>
      <c r="B579" s="826"/>
      <c r="C579" s="814" t="s">
        <v>684</v>
      </c>
      <c r="D579" s="811">
        <v>30</v>
      </c>
      <c r="E579" s="811">
        <v>2</v>
      </c>
      <c r="F579" s="811">
        <v>1</v>
      </c>
      <c r="G579" s="811">
        <v>1</v>
      </c>
      <c r="H579" s="811">
        <v>1</v>
      </c>
      <c r="I579" s="811">
        <v>4</v>
      </c>
      <c r="J579" s="811">
        <v>0</v>
      </c>
      <c r="K579" s="811">
        <v>3</v>
      </c>
      <c r="L579" s="811">
        <v>1</v>
      </c>
      <c r="M579" s="811">
        <v>2</v>
      </c>
      <c r="N579" s="811">
        <v>1</v>
      </c>
      <c r="O579" s="811">
        <v>14</v>
      </c>
      <c r="P579" s="81">
        <v>54.266666666666666</v>
      </c>
      <c r="Q579" s="81">
        <v>55</v>
      </c>
    </row>
    <row r="580" spans="1:17" ht="12.75" customHeight="1">
      <c r="A580" s="826"/>
      <c r="B580" s="826"/>
      <c r="C580" s="814" t="s">
        <v>685</v>
      </c>
      <c r="D580" s="811">
        <v>118</v>
      </c>
      <c r="E580" s="811">
        <v>1</v>
      </c>
      <c r="F580" s="811">
        <v>2</v>
      </c>
      <c r="G580" s="811">
        <v>5</v>
      </c>
      <c r="H580" s="811">
        <v>1</v>
      </c>
      <c r="I580" s="811">
        <v>3</v>
      </c>
      <c r="J580" s="811">
        <v>5</v>
      </c>
      <c r="K580" s="811">
        <v>2</v>
      </c>
      <c r="L580" s="811">
        <v>5</v>
      </c>
      <c r="M580" s="811">
        <v>4</v>
      </c>
      <c r="N580" s="811">
        <v>2</v>
      </c>
      <c r="O580" s="811">
        <v>88</v>
      </c>
      <c r="P580" s="81">
        <v>49.915254237288138</v>
      </c>
      <c r="Q580" s="81">
        <v>49</v>
      </c>
    </row>
    <row r="581" spans="1:17" s="817" customFormat="1" ht="12.75" customHeight="1">
      <c r="A581" s="827"/>
      <c r="B581" s="827"/>
      <c r="C581" s="816" t="s">
        <v>1844</v>
      </c>
      <c r="D581" s="811">
        <v>185</v>
      </c>
      <c r="E581" s="811">
        <v>4</v>
      </c>
      <c r="F581" s="811">
        <v>5</v>
      </c>
      <c r="G581" s="811">
        <v>10</v>
      </c>
      <c r="H581" s="811">
        <v>8</v>
      </c>
      <c r="I581" s="811">
        <v>11</v>
      </c>
      <c r="J581" s="811">
        <v>7</v>
      </c>
      <c r="K581" s="811">
        <v>7</v>
      </c>
      <c r="L581" s="811">
        <v>9</v>
      </c>
      <c r="M581" s="811">
        <v>7</v>
      </c>
      <c r="N581" s="811">
        <v>3</v>
      </c>
      <c r="O581" s="811">
        <v>114</v>
      </c>
      <c r="P581" s="81">
        <v>52.124324324324327</v>
      </c>
      <c r="Q581" s="81">
        <v>51.65</v>
      </c>
    </row>
    <row r="582" spans="1:17" ht="18" customHeight="1">
      <c r="A582" s="826"/>
      <c r="B582" s="826" t="s">
        <v>689</v>
      </c>
      <c r="C582" s="814"/>
      <c r="P582" s="81"/>
      <c r="Q582" s="81"/>
    </row>
    <row r="583" spans="1:17" ht="12.75" customHeight="1">
      <c r="A583" s="826"/>
      <c r="B583" s="826"/>
      <c r="C583" s="814" t="s">
        <v>1848</v>
      </c>
      <c r="D583" s="811">
        <v>12</v>
      </c>
      <c r="E583" s="811">
        <v>0</v>
      </c>
      <c r="F583" s="811">
        <v>0</v>
      </c>
      <c r="G583" s="811">
        <v>0</v>
      </c>
      <c r="H583" s="811">
        <v>1</v>
      </c>
      <c r="I583" s="811">
        <v>1</v>
      </c>
      <c r="J583" s="811">
        <v>0</v>
      </c>
      <c r="K583" s="811">
        <v>0</v>
      </c>
      <c r="L583" s="811">
        <v>0</v>
      </c>
      <c r="M583" s="811">
        <v>0</v>
      </c>
      <c r="N583" s="811">
        <v>1</v>
      </c>
      <c r="O583" s="811">
        <v>9</v>
      </c>
      <c r="P583" s="81">
        <v>43.333333333333336</v>
      </c>
      <c r="Q583" s="81">
        <v>39</v>
      </c>
    </row>
    <row r="584" spans="1:17" s="817" customFormat="1" ht="12.75" customHeight="1">
      <c r="A584" s="827"/>
      <c r="B584" s="827"/>
      <c r="C584" s="816" t="s">
        <v>1844</v>
      </c>
      <c r="D584" s="811">
        <v>12</v>
      </c>
      <c r="E584" s="811">
        <v>0</v>
      </c>
      <c r="F584" s="811">
        <v>0</v>
      </c>
      <c r="G584" s="811">
        <v>0</v>
      </c>
      <c r="H584" s="811">
        <v>1</v>
      </c>
      <c r="I584" s="811">
        <v>1</v>
      </c>
      <c r="J584" s="811">
        <v>0</v>
      </c>
      <c r="K584" s="811">
        <v>0</v>
      </c>
      <c r="L584" s="811">
        <v>0</v>
      </c>
      <c r="M584" s="811">
        <v>0</v>
      </c>
      <c r="N584" s="811">
        <v>1</v>
      </c>
      <c r="O584" s="811">
        <v>9</v>
      </c>
      <c r="P584" s="81">
        <v>43.333333333333336</v>
      </c>
      <c r="Q584" s="81">
        <v>39</v>
      </c>
    </row>
    <row r="585" spans="1:17" ht="18" customHeight="1">
      <c r="A585" s="826"/>
      <c r="B585" s="826" t="s">
        <v>699</v>
      </c>
      <c r="C585" s="814"/>
      <c r="P585" s="81"/>
      <c r="Q585" s="81"/>
    </row>
    <row r="586" spans="1:17" ht="21.75" customHeight="1">
      <c r="A586" s="826"/>
      <c r="B586" s="826"/>
      <c r="C586" s="814" t="s">
        <v>1921</v>
      </c>
      <c r="D586" s="811">
        <v>18</v>
      </c>
      <c r="E586" s="811">
        <v>0</v>
      </c>
      <c r="F586" s="811">
        <v>1</v>
      </c>
      <c r="G586" s="811">
        <v>1</v>
      </c>
      <c r="H586" s="811">
        <v>0</v>
      </c>
      <c r="I586" s="811">
        <v>1</v>
      </c>
      <c r="J586" s="811">
        <v>1</v>
      </c>
      <c r="K586" s="811">
        <v>2</v>
      </c>
      <c r="L586" s="811">
        <v>0</v>
      </c>
      <c r="M586" s="811">
        <v>1</v>
      </c>
      <c r="N586" s="811">
        <v>0</v>
      </c>
      <c r="O586" s="811">
        <v>11</v>
      </c>
      <c r="P586" s="81">
        <v>50.888888888888886</v>
      </c>
      <c r="Q586" s="81">
        <v>52</v>
      </c>
    </row>
    <row r="587" spans="1:17" ht="21.75" customHeight="1">
      <c r="A587" s="826"/>
      <c r="B587" s="826"/>
      <c r="C587" s="814" t="s">
        <v>1852</v>
      </c>
      <c r="D587" s="811">
        <v>429</v>
      </c>
      <c r="E587" s="811">
        <v>6</v>
      </c>
      <c r="F587" s="811">
        <v>8</v>
      </c>
      <c r="G587" s="811">
        <v>6</v>
      </c>
      <c r="H587" s="811">
        <v>9</v>
      </c>
      <c r="I587" s="811">
        <v>4</v>
      </c>
      <c r="J587" s="811">
        <v>13</v>
      </c>
      <c r="K587" s="811">
        <v>14</v>
      </c>
      <c r="L587" s="811">
        <v>9</v>
      </c>
      <c r="M587" s="811">
        <v>12</v>
      </c>
      <c r="N587" s="811">
        <v>10</v>
      </c>
      <c r="O587" s="811">
        <v>338</v>
      </c>
      <c r="P587" s="81">
        <v>45.916083916083913</v>
      </c>
      <c r="Q587" s="81">
        <v>46.15</v>
      </c>
    </row>
    <row r="588" spans="1:17" ht="12.75" customHeight="1">
      <c r="A588" s="826"/>
      <c r="B588" s="826"/>
      <c r="C588" s="814" t="s">
        <v>1854</v>
      </c>
      <c r="D588" s="811">
        <v>12</v>
      </c>
      <c r="E588" s="811">
        <v>0</v>
      </c>
      <c r="F588" s="811">
        <v>0</v>
      </c>
      <c r="G588" s="811">
        <v>0</v>
      </c>
      <c r="H588" s="811">
        <v>0</v>
      </c>
      <c r="I588" s="811">
        <v>0</v>
      </c>
      <c r="J588" s="811">
        <v>0</v>
      </c>
      <c r="K588" s="811">
        <v>0</v>
      </c>
      <c r="L588" s="811">
        <v>0</v>
      </c>
      <c r="M588" s="811">
        <v>1</v>
      </c>
      <c r="N588" s="811">
        <v>0</v>
      </c>
      <c r="O588" s="811">
        <v>11</v>
      </c>
      <c r="P588" s="81">
        <v>43.5</v>
      </c>
      <c r="Q588" s="81">
        <v>39</v>
      </c>
    </row>
    <row r="589" spans="1:17" s="817" customFormat="1" ht="12.75" customHeight="1">
      <c r="A589" s="827"/>
      <c r="B589" s="827"/>
      <c r="C589" s="816" t="s">
        <v>1844</v>
      </c>
      <c r="D589" s="811">
        <v>459</v>
      </c>
      <c r="E589" s="811">
        <v>6</v>
      </c>
      <c r="F589" s="811">
        <v>9</v>
      </c>
      <c r="G589" s="811">
        <v>7</v>
      </c>
      <c r="H589" s="811">
        <v>9</v>
      </c>
      <c r="I589" s="811">
        <v>5</v>
      </c>
      <c r="J589" s="811">
        <v>14</v>
      </c>
      <c r="K589" s="811">
        <v>16</v>
      </c>
      <c r="L589" s="811">
        <v>9</v>
      </c>
      <c r="M589" s="811">
        <v>14</v>
      </c>
      <c r="N589" s="811">
        <v>10</v>
      </c>
      <c r="O589" s="811">
        <v>360</v>
      </c>
      <c r="P589" s="81">
        <v>46.047930283224403</v>
      </c>
      <c r="Q589" s="81">
        <v>46.35</v>
      </c>
    </row>
    <row r="590" spans="1:17" ht="18" customHeight="1">
      <c r="A590" s="826"/>
      <c r="B590" s="826" t="s">
        <v>706</v>
      </c>
      <c r="C590" s="814"/>
      <c r="P590" s="81"/>
      <c r="Q590" s="81"/>
    </row>
    <row r="591" spans="1:17" ht="12.75" customHeight="1">
      <c r="A591" s="826"/>
      <c r="B591" s="826"/>
      <c r="C591" s="820" t="s">
        <v>1922</v>
      </c>
      <c r="D591" s="811">
        <v>4</v>
      </c>
      <c r="E591" s="811">
        <v>0</v>
      </c>
      <c r="F591" s="811">
        <v>0</v>
      </c>
      <c r="G591" s="811">
        <v>0</v>
      </c>
      <c r="H591" s="811">
        <v>0</v>
      </c>
      <c r="I591" s="811">
        <v>0</v>
      </c>
      <c r="J591" s="811">
        <v>0</v>
      </c>
      <c r="K591" s="811">
        <v>1</v>
      </c>
      <c r="L591" s="811">
        <v>0</v>
      </c>
      <c r="M591" s="811">
        <v>1</v>
      </c>
      <c r="N591" s="811">
        <v>0</v>
      </c>
      <c r="O591" s="811">
        <v>2</v>
      </c>
      <c r="P591" s="81">
        <v>50.5</v>
      </c>
      <c r="Q591" s="81">
        <v>49</v>
      </c>
    </row>
    <row r="592" spans="1:17" ht="12.75" customHeight="1">
      <c r="A592" s="826"/>
      <c r="B592" s="826"/>
      <c r="C592" s="814" t="s">
        <v>1856</v>
      </c>
      <c r="D592" s="811">
        <v>19</v>
      </c>
      <c r="E592" s="811">
        <v>0</v>
      </c>
      <c r="F592" s="811">
        <v>0</v>
      </c>
      <c r="G592" s="811">
        <v>1</v>
      </c>
      <c r="H592" s="811">
        <v>0</v>
      </c>
      <c r="I592" s="811">
        <v>3</v>
      </c>
      <c r="J592" s="811">
        <v>0</v>
      </c>
      <c r="K592" s="811">
        <v>0</v>
      </c>
      <c r="L592" s="811">
        <v>0</v>
      </c>
      <c r="M592" s="811">
        <v>0</v>
      </c>
      <c r="N592" s="811">
        <v>1</v>
      </c>
      <c r="O592" s="811">
        <v>14</v>
      </c>
      <c r="P592" s="81">
        <v>47.578947368421055</v>
      </c>
      <c r="Q592" s="81">
        <v>48.5</v>
      </c>
    </row>
    <row r="593" spans="1:17" ht="12.75" customHeight="1">
      <c r="A593" s="826"/>
      <c r="B593" s="826"/>
      <c r="C593" s="814" t="s">
        <v>1857</v>
      </c>
      <c r="D593" s="811">
        <v>6</v>
      </c>
      <c r="E593" s="811">
        <v>0</v>
      </c>
      <c r="F593" s="811">
        <v>0</v>
      </c>
      <c r="G593" s="811">
        <v>0</v>
      </c>
      <c r="H593" s="811">
        <v>0</v>
      </c>
      <c r="I593" s="811">
        <v>0</v>
      </c>
      <c r="J593" s="811">
        <v>0</v>
      </c>
      <c r="K593" s="811">
        <v>0</v>
      </c>
      <c r="L593" s="811">
        <v>0</v>
      </c>
      <c r="M593" s="811">
        <v>0</v>
      </c>
      <c r="N593" s="811">
        <v>0</v>
      </c>
      <c r="O593" s="811">
        <v>6</v>
      </c>
      <c r="P593" s="81">
        <v>46.5</v>
      </c>
      <c r="Q593" s="81">
        <v>45</v>
      </c>
    </row>
    <row r="594" spans="1:17" ht="21.75" customHeight="1">
      <c r="A594" s="826"/>
      <c r="B594" s="826"/>
      <c r="C594" s="814" t="s">
        <v>1859</v>
      </c>
      <c r="D594" s="811">
        <v>178</v>
      </c>
      <c r="E594" s="811">
        <v>2</v>
      </c>
      <c r="F594" s="811">
        <v>6</v>
      </c>
      <c r="G594" s="811">
        <v>6</v>
      </c>
      <c r="H594" s="811">
        <v>9</v>
      </c>
      <c r="I594" s="811">
        <v>4</v>
      </c>
      <c r="J594" s="811">
        <v>6</v>
      </c>
      <c r="K594" s="811">
        <v>9</v>
      </c>
      <c r="L594" s="811">
        <v>9</v>
      </c>
      <c r="M594" s="811">
        <v>5</v>
      </c>
      <c r="N594" s="811">
        <v>5</v>
      </c>
      <c r="O594" s="811">
        <v>117</v>
      </c>
      <c r="P594" s="81">
        <v>50.286516853932582</v>
      </c>
      <c r="Q594" s="81">
        <v>50.8</v>
      </c>
    </row>
    <row r="595" spans="1:17" s="817" customFormat="1" ht="12.75" customHeight="1">
      <c r="A595" s="827"/>
      <c r="B595" s="827"/>
      <c r="C595" s="816" t="s">
        <v>1844</v>
      </c>
      <c r="D595" s="811">
        <v>207</v>
      </c>
      <c r="E595" s="811">
        <v>2</v>
      </c>
      <c r="F595" s="811">
        <v>6</v>
      </c>
      <c r="G595" s="811">
        <v>7</v>
      </c>
      <c r="H595" s="811">
        <v>9</v>
      </c>
      <c r="I595" s="811">
        <v>7</v>
      </c>
      <c r="J595" s="811">
        <v>6</v>
      </c>
      <c r="K595" s="811">
        <v>10</v>
      </c>
      <c r="L595" s="811">
        <v>9</v>
      </c>
      <c r="M595" s="811">
        <v>6</v>
      </c>
      <c r="N595" s="811">
        <v>6</v>
      </c>
      <c r="O595" s="811">
        <v>139</v>
      </c>
      <c r="P595" s="81">
        <v>49.932367149758456</v>
      </c>
      <c r="Q595" s="81">
        <v>50.45</v>
      </c>
    </row>
    <row r="596" spans="1:17" ht="27" customHeight="1">
      <c r="A596" s="1579" t="s">
        <v>1871</v>
      </c>
      <c r="B596" s="1579"/>
      <c r="C596" s="1580"/>
      <c r="D596" s="811">
        <v>863</v>
      </c>
      <c r="E596" s="811">
        <v>12</v>
      </c>
      <c r="F596" s="811">
        <v>20</v>
      </c>
      <c r="G596" s="811">
        <v>24</v>
      </c>
      <c r="H596" s="811">
        <v>27</v>
      </c>
      <c r="I596" s="811">
        <v>24</v>
      </c>
      <c r="J596" s="811">
        <v>27</v>
      </c>
      <c r="K596" s="811">
        <v>33</v>
      </c>
      <c r="L596" s="811">
        <v>27</v>
      </c>
      <c r="M596" s="811">
        <v>27</v>
      </c>
      <c r="N596" s="811">
        <v>20</v>
      </c>
      <c r="O596" s="811">
        <v>622</v>
      </c>
      <c r="P596" s="81">
        <v>48.24449594438007</v>
      </c>
      <c r="Q596" s="81">
        <v>48.833333333333336</v>
      </c>
    </row>
    <row r="597" spans="1:17" ht="27" customHeight="1">
      <c r="A597" s="1579" t="s">
        <v>1872</v>
      </c>
      <c r="B597" s="1579"/>
      <c r="C597" s="1580"/>
      <c r="P597" s="81"/>
      <c r="Q597" s="81"/>
    </row>
    <row r="598" spans="1:17" ht="18" customHeight="1">
      <c r="A598" s="826"/>
      <c r="B598" s="826" t="s">
        <v>344</v>
      </c>
      <c r="C598" s="814"/>
      <c r="P598" s="81"/>
      <c r="Q598" s="81"/>
    </row>
    <row r="599" spans="1:17" ht="21.75" customHeight="1">
      <c r="A599" s="826"/>
      <c r="B599" s="826"/>
      <c r="C599" s="814" t="s">
        <v>1840</v>
      </c>
      <c r="D599" s="811">
        <v>7</v>
      </c>
      <c r="E599" s="811">
        <v>0</v>
      </c>
      <c r="F599" s="811">
        <v>0</v>
      </c>
      <c r="G599" s="811">
        <v>0</v>
      </c>
      <c r="H599" s="811">
        <v>0</v>
      </c>
      <c r="I599" s="811">
        <v>0</v>
      </c>
      <c r="J599" s="811">
        <v>0</v>
      </c>
      <c r="K599" s="811">
        <v>0</v>
      </c>
      <c r="L599" s="811">
        <v>0</v>
      </c>
      <c r="M599" s="811">
        <v>2</v>
      </c>
      <c r="N599" s="811">
        <v>0</v>
      </c>
      <c r="O599" s="811">
        <v>5</v>
      </c>
      <c r="P599" s="81">
        <v>46.142857142857146</v>
      </c>
      <c r="Q599" s="81">
        <v>44.75</v>
      </c>
    </row>
    <row r="600" spans="1:17" ht="12.75" customHeight="1">
      <c r="A600" s="831"/>
      <c r="B600" s="831"/>
      <c r="C600" s="816" t="s">
        <v>1844</v>
      </c>
      <c r="D600" s="811">
        <v>7</v>
      </c>
      <c r="E600" s="811">
        <v>0</v>
      </c>
      <c r="F600" s="811">
        <v>0</v>
      </c>
      <c r="G600" s="811">
        <v>0</v>
      </c>
      <c r="H600" s="811">
        <v>0</v>
      </c>
      <c r="I600" s="811">
        <v>0</v>
      </c>
      <c r="J600" s="811">
        <v>0</v>
      </c>
      <c r="K600" s="811">
        <v>0</v>
      </c>
      <c r="L600" s="811">
        <v>0</v>
      </c>
      <c r="M600" s="811">
        <v>2</v>
      </c>
      <c r="N600" s="811">
        <v>0</v>
      </c>
      <c r="O600" s="811">
        <v>5</v>
      </c>
      <c r="P600" s="81">
        <v>46.142857142857146</v>
      </c>
      <c r="Q600" s="81">
        <v>44.75</v>
      </c>
    </row>
    <row r="601" spans="1:17" ht="18" customHeight="1">
      <c r="A601" s="826"/>
      <c r="B601" s="826" t="s">
        <v>689</v>
      </c>
      <c r="C601" s="814"/>
      <c r="P601" s="81"/>
      <c r="Q601" s="81"/>
    </row>
    <row r="602" spans="1:17" ht="12.75" customHeight="1">
      <c r="A602" s="826"/>
      <c r="B602" s="826"/>
      <c r="C602" s="814" t="s">
        <v>1845</v>
      </c>
      <c r="D602" s="811">
        <v>1</v>
      </c>
      <c r="E602" s="811">
        <v>0</v>
      </c>
      <c r="F602" s="811">
        <v>0</v>
      </c>
      <c r="G602" s="811">
        <v>0</v>
      </c>
      <c r="H602" s="811">
        <v>0</v>
      </c>
      <c r="I602" s="811">
        <v>0</v>
      </c>
      <c r="J602" s="811">
        <v>0</v>
      </c>
      <c r="K602" s="811">
        <v>0</v>
      </c>
      <c r="L602" s="811">
        <v>0</v>
      </c>
      <c r="M602" s="811">
        <v>0</v>
      </c>
      <c r="N602" s="811">
        <v>0</v>
      </c>
      <c r="O602" s="811">
        <v>1</v>
      </c>
      <c r="P602" s="819" t="s">
        <v>974</v>
      </c>
      <c r="Q602" s="819" t="s">
        <v>974</v>
      </c>
    </row>
    <row r="603" spans="1:17" s="817" customFormat="1" ht="12.75" customHeight="1">
      <c r="A603" s="827"/>
      <c r="B603" s="827"/>
      <c r="C603" s="816" t="s">
        <v>1844</v>
      </c>
      <c r="D603" s="811">
        <v>1</v>
      </c>
      <c r="E603" s="811">
        <v>0</v>
      </c>
      <c r="F603" s="811">
        <v>0</v>
      </c>
      <c r="G603" s="811">
        <v>0</v>
      </c>
      <c r="H603" s="811">
        <v>0</v>
      </c>
      <c r="I603" s="811">
        <v>0</v>
      </c>
      <c r="J603" s="811">
        <v>0</v>
      </c>
      <c r="K603" s="811">
        <v>0</v>
      </c>
      <c r="L603" s="811">
        <v>0</v>
      </c>
      <c r="M603" s="811">
        <v>0</v>
      </c>
      <c r="N603" s="811">
        <v>0</v>
      </c>
      <c r="O603" s="811">
        <v>1</v>
      </c>
      <c r="P603" s="819" t="s">
        <v>974</v>
      </c>
      <c r="Q603" s="819" t="s">
        <v>974</v>
      </c>
    </row>
    <row r="604" spans="1:17" ht="18" customHeight="1">
      <c r="A604" s="826"/>
      <c r="B604" s="826" t="s">
        <v>699</v>
      </c>
      <c r="C604" s="814"/>
      <c r="P604" s="81"/>
      <c r="Q604" s="81"/>
    </row>
    <row r="605" spans="1:17" ht="21.75" customHeight="1">
      <c r="A605" s="826"/>
      <c r="B605" s="826"/>
      <c r="C605" s="814" t="s">
        <v>1852</v>
      </c>
      <c r="D605" s="811">
        <v>2</v>
      </c>
      <c r="E605" s="811">
        <v>0</v>
      </c>
      <c r="F605" s="811">
        <v>0</v>
      </c>
      <c r="G605" s="811">
        <v>0</v>
      </c>
      <c r="H605" s="811">
        <v>0</v>
      </c>
      <c r="I605" s="811">
        <v>0</v>
      </c>
      <c r="J605" s="811">
        <v>0</v>
      </c>
      <c r="K605" s="811">
        <v>0</v>
      </c>
      <c r="L605" s="811">
        <v>0</v>
      </c>
      <c r="M605" s="811">
        <v>0</v>
      </c>
      <c r="N605" s="811">
        <v>0</v>
      </c>
      <c r="O605" s="811">
        <v>2</v>
      </c>
      <c r="P605" s="81">
        <v>33.5</v>
      </c>
      <c r="Q605" s="81">
        <v>33</v>
      </c>
    </row>
    <row r="606" spans="1:17" s="817" customFormat="1" ht="12.75" customHeight="1">
      <c r="A606" s="827"/>
      <c r="B606" s="827"/>
      <c r="C606" s="816" t="s">
        <v>1844</v>
      </c>
      <c r="D606" s="811">
        <v>2</v>
      </c>
      <c r="E606" s="811">
        <v>0</v>
      </c>
      <c r="F606" s="811">
        <v>0</v>
      </c>
      <c r="G606" s="811">
        <v>0</v>
      </c>
      <c r="H606" s="811">
        <v>0</v>
      </c>
      <c r="I606" s="811">
        <v>0</v>
      </c>
      <c r="J606" s="811">
        <v>0</v>
      </c>
      <c r="K606" s="811">
        <v>0</v>
      </c>
      <c r="L606" s="811">
        <v>0</v>
      </c>
      <c r="M606" s="811">
        <v>0</v>
      </c>
      <c r="N606" s="811">
        <v>0</v>
      </c>
      <c r="O606" s="811">
        <v>2</v>
      </c>
      <c r="P606" s="81">
        <v>33.5</v>
      </c>
      <c r="Q606" s="81">
        <v>33</v>
      </c>
    </row>
    <row r="607" spans="1:17" ht="27" customHeight="1">
      <c r="A607" s="1579" t="s">
        <v>1874</v>
      </c>
      <c r="B607" s="1579"/>
      <c r="C607" s="1580"/>
      <c r="D607" s="811">
        <v>10</v>
      </c>
      <c r="E607" s="811">
        <v>0</v>
      </c>
      <c r="F607" s="811">
        <v>0</v>
      </c>
      <c r="G607" s="811">
        <v>0</v>
      </c>
      <c r="H607" s="811">
        <v>0</v>
      </c>
      <c r="I607" s="811">
        <v>0</v>
      </c>
      <c r="J607" s="811">
        <v>0</v>
      </c>
      <c r="K607" s="811">
        <v>0</v>
      </c>
      <c r="L607" s="811">
        <v>0</v>
      </c>
      <c r="M607" s="811">
        <v>2</v>
      </c>
      <c r="N607" s="811">
        <v>0</v>
      </c>
      <c r="O607" s="811">
        <v>8</v>
      </c>
      <c r="P607" s="81">
        <v>42.8</v>
      </c>
      <c r="Q607" s="81">
        <v>38</v>
      </c>
    </row>
    <row r="608" spans="1:17" s="54" customFormat="1" ht="8.25" customHeight="1">
      <c r="A608" s="264" t="s">
        <v>127</v>
      </c>
      <c r="C608" s="822"/>
      <c r="D608" s="823"/>
      <c r="E608" s="823"/>
      <c r="F608" s="823"/>
      <c r="G608" s="823"/>
      <c r="H608" s="823"/>
      <c r="I608" s="823"/>
      <c r="J608" s="823"/>
      <c r="K608" s="823"/>
      <c r="L608" s="823"/>
      <c r="M608" s="823"/>
      <c r="N608" s="823"/>
      <c r="O608" s="823"/>
      <c r="P608" s="81"/>
      <c r="Q608" s="81"/>
    </row>
    <row r="609" spans="1:17" s="44" customFormat="1" ht="9.9499999999999993" customHeight="1">
      <c r="A609" s="264" t="s">
        <v>804</v>
      </c>
      <c r="B609" s="403"/>
      <c r="C609" s="403"/>
      <c r="D609" s="403"/>
      <c r="E609" s="403"/>
      <c r="F609" s="403"/>
      <c r="G609" s="403"/>
      <c r="H609" s="403"/>
      <c r="I609" s="403"/>
      <c r="J609" s="403"/>
      <c r="K609" s="403"/>
      <c r="L609" s="403"/>
      <c r="M609" s="137"/>
      <c r="N609" s="137"/>
      <c r="O609" s="137"/>
      <c r="P609" s="137"/>
      <c r="Q609" s="137"/>
    </row>
    <row r="610" spans="1:17" ht="9.9499999999999993" customHeight="1">
      <c r="A610" s="264" t="s">
        <v>606</v>
      </c>
      <c r="B610" s="403"/>
      <c r="C610" s="403"/>
      <c r="D610" s="403"/>
      <c r="E610" s="403"/>
      <c r="F610" s="403"/>
      <c r="G610" s="403"/>
      <c r="H610" s="403"/>
      <c r="I610" s="403"/>
      <c r="J610" s="403"/>
      <c r="K610" s="403"/>
      <c r="L610" s="403"/>
      <c r="M610" s="137"/>
      <c r="N610" s="137"/>
      <c r="O610" s="137"/>
      <c r="P610" s="137"/>
      <c r="Q610" s="137"/>
    </row>
    <row r="611" spans="1:17" s="44" customFormat="1" ht="9" customHeight="1">
      <c r="B611" s="809"/>
      <c r="C611" s="815"/>
      <c r="D611" s="811"/>
      <c r="E611" s="811"/>
      <c r="F611" s="811"/>
      <c r="G611" s="811"/>
      <c r="H611" s="811"/>
      <c r="I611" s="811"/>
      <c r="J611" s="811"/>
      <c r="K611" s="811"/>
      <c r="L611" s="811"/>
      <c r="M611" s="811"/>
      <c r="N611" s="811"/>
      <c r="O611" s="811"/>
      <c r="P611" s="81"/>
      <c r="Q611" s="81"/>
    </row>
    <row r="612" spans="1:17" s="817" customFormat="1" ht="9" customHeight="1">
      <c r="A612" s="809" t="s">
        <v>53</v>
      </c>
      <c r="B612" s="815"/>
      <c r="C612" s="821"/>
      <c r="D612" s="824"/>
      <c r="E612" s="824"/>
      <c r="F612" s="824"/>
      <c r="G612" s="824"/>
      <c r="H612" s="824"/>
      <c r="I612" s="824"/>
      <c r="J612" s="824"/>
      <c r="K612" s="824"/>
      <c r="L612" s="824"/>
      <c r="M612" s="824"/>
      <c r="N612" s="824"/>
      <c r="O612" s="824"/>
      <c r="P612" s="81"/>
      <c r="Q612" s="81"/>
    </row>
    <row r="613" spans="1:17" s="137" customFormat="1" ht="11.25" customHeight="1">
      <c r="A613" s="812"/>
      <c r="C613" s="825"/>
      <c r="D613" s="399" t="s">
        <v>1796</v>
      </c>
      <c r="E613" s="813"/>
      <c r="F613" s="813"/>
      <c r="G613" s="813"/>
      <c r="H613" s="813"/>
      <c r="I613" s="813"/>
      <c r="J613" s="813"/>
      <c r="K613" s="813"/>
      <c r="L613" s="813"/>
      <c r="M613" s="813"/>
      <c r="N613" s="813"/>
      <c r="O613" s="813"/>
      <c r="P613" s="819"/>
      <c r="Q613" s="819"/>
    </row>
    <row r="614" spans="1:17" s="137" customFormat="1" ht="9" customHeight="1">
      <c r="A614" s="812"/>
      <c r="C614" s="825"/>
      <c r="D614" s="399"/>
      <c r="E614" s="813"/>
      <c r="F614" s="813"/>
      <c r="G614" s="813"/>
      <c r="H614" s="813"/>
      <c r="I614" s="813"/>
      <c r="J614" s="813"/>
      <c r="K614" s="813"/>
      <c r="L614" s="813"/>
      <c r="M614" s="813"/>
      <c r="N614" s="813"/>
      <c r="O614" s="813"/>
      <c r="P614" s="819"/>
      <c r="Q614" s="819"/>
    </row>
    <row r="615" spans="1:17" ht="9" customHeight="1">
      <c r="A615" s="826" t="s">
        <v>1792</v>
      </c>
      <c r="B615" s="826"/>
      <c r="C615" s="820"/>
      <c r="P615" s="81"/>
      <c r="Q615" s="81"/>
    </row>
    <row r="616" spans="1:17" ht="18" customHeight="1">
      <c r="A616" s="826"/>
      <c r="B616" s="826" t="s">
        <v>344</v>
      </c>
      <c r="C616" s="814"/>
      <c r="P616" s="81"/>
      <c r="Q616" s="81"/>
    </row>
    <row r="617" spans="1:17" ht="12.75" customHeight="1">
      <c r="A617" s="826"/>
      <c r="B617" s="826"/>
      <c r="C617" s="814" t="s">
        <v>1839</v>
      </c>
      <c r="D617" s="811">
        <v>3050</v>
      </c>
      <c r="E617" s="811">
        <v>245</v>
      </c>
      <c r="F617" s="811">
        <v>295</v>
      </c>
      <c r="G617" s="811">
        <v>296</v>
      </c>
      <c r="H617" s="811">
        <v>304</v>
      </c>
      <c r="I617" s="811">
        <v>277</v>
      </c>
      <c r="J617" s="811">
        <v>268</v>
      </c>
      <c r="K617" s="811">
        <v>254</v>
      </c>
      <c r="L617" s="811">
        <v>237</v>
      </c>
      <c r="M617" s="811">
        <v>218</v>
      </c>
      <c r="N617" s="811">
        <v>148</v>
      </c>
      <c r="O617" s="811">
        <v>508</v>
      </c>
      <c r="P617" s="81">
        <v>58.472459016393444</v>
      </c>
      <c r="Q617" s="81">
        <v>58.597014925373131</v>
      </c>
    </row>
    <row r="618" spans="1:17" ht="21.75" customHeight="1">
      <c r="A618" s="826"/>
      <c r="B618" s="826"/>
      <c r="C618" s="814" t="s">
        <v>1840</v>
      </c>
      <c r="D618" s="811">
        <v>3927</v>
      </c>
      <c r="E618" s="811">
        <v>99</v>
      </c>
      <c r="F618" s="811">
        <v>115</v>
      </c>
      <c r="G618" s="811">
        <v>161</v>
      </c>
      <c r="H618" s="811">
        <v>160</v>
      </c>
      <c r="I618" s="811">
        <v>176</v>
      </c>
      <c r="J618" s="811">
        <v>156</v>
      </c>
      <c r="K618" s="811">
        <v>173</v>
      </c>
      <c r="L618" s="811">
        <v>194</v>
      </c>
      <c r="M618" s="811">
        <v>202</v>
      </c>
      <c r="N618" s="811">
        <v>220</v>
      </c>
      <c r="O618" s="811">
        <v>2271</v>
      </c>
      <c r="P618" s="81">
        <v>52.37433155080214</v>
      </c>
      <c r="Q618" s="81">
        <v>52.578125</v>
      </c>
    </row>
    <row r="619" spans="1:17" ht="12.75" customHeight="1">
      <c r="A619" s="826"/>
      <c r="B619" s="826"/>
      <c r="C619" s="814" t="s">
        <v>684</v>
      </c>
      <c r="D619" s="811">
        <v>285</v>
      </c>
      <c r="E619" s="811">
        <v>3</v>
      </c>
      <c r="F619" s="811">
        <v>5</v>
      </c>
      <c r="G619" s="811">
        <v>5</v>
      </c>
      <c r="H619" s="811">
        <v>6</v>
      </c>
      <c r="I619" s="811">
        <v>13</v>
      </c>
      <c r="J619" s="811">
        <v>6</v>
      </c>
      <c r="K619" s="811">
        <v>10</v>
      </c>
      <c r="L619" s="811">
        <v>10</v>
      </c>
      <c r="M619" s="811">
        <v>15</v>
      </c>
      <c r="N619" s="811">
        <v>18</v>
      </c>
      <c r="O619" s="811">
        <v>194</v>
      </c>
      <c r="P619" s="81">
        <v>50.308771929824559</v>
      </c>
      <c r="Q619" s="81">
        <v>49.5</v>
      </c>
    </row>
    <row r="620" spans="1:17" ht="12.75" customHeight="1">
      <c r="A620" s="826"/>
      <c r="B620" s="826"/>
      <c r="C620" s="814" t="s">
        <v>685</v>
      </c>
      <c r="D620" s="811">
        <v>9199</v>
      </c>
      <c r="E620" s="811">
        <v>65</v>
      </c>
      <c r="F620" s="811">
        <v>95</v>
      </c>
      <c r="G620" s="811">
        <v>107</v>
      </c>
      <c r="H620" s="811">
        <v>144</v>
      </c>
      <c r="I620" s="811">
        <v>145</v>
      </c>
      <c r="J620" s="811">
        <v>190</v>
      </c>
      <c r="K620" s="811">
        <v>214</v>
      </c>
      <c r="L620" s="811">
        <v>246</v>
      </c>
      <c r="M620" s="811">
        <v>266</v>
      </c>
      <c r="N620" s="811">
        <v>331</v>
      </c>
      <c r="O620" s="811">
        <v>7396</v>
      </c>
      <c r="P620" s="81">
        <v>48.653984128709645</v>
      </c>
      <c r="Q620" s="81">
        <v>48.083489681050658</v>
      </c>
    </row>
    <row r="621" spans="1:17" s="817" customFormat="1" ht="12.75" customHeight="1">
      <c r="A621" s="827"/>
      <c r="B621" s="827"/>
      <c r="C621" s="816" t="s">
        <v>1844</v>
      </c>
      <c r="D621" s="811">
        <v>16461</v>
      </c>
      <c r="E621" s="811">
        <v>412</v>
      </c>
      <c r="F621" s="811">
        <v>510</v>
      </c>
      <c r="G621" s="811">
        <v>569</v>
      </c>
      <c r="H621" s="811">
        <v>614</v>
      </c>
      <c r="I621" s="811">
        <v>611</v>
      </c>
      <c r="J621" s="811">
        <v>620</v>
      </c>
      <c r="K621" s="811">
        <v>651</v>
      </c>
      <c r="L621" s="811">
        <v>687</v>
      </c>
      <c r="M621" s="811">
        <v>701</v>
      </c>
      <c r="N621" s="811">
        <v>717</v>
      </c>
      <c r="O621" s="811">
        <v>10369</v>
      </c>
      <c r="P621" s="81">
        <v>51.389405260919752</v>
      </c>
      <c r="Q621" s="81">
        <v>51.065389696169092</v>
      </c>
    </row>
    <row r="622" spans="1:17" ht="18" customHeight="1">
      <c r="A622" s="826"/>
      <c r="B622" s="826" t="s">
        <v>689</v>
      </c>
      <c r="C622" s="814"/>
      <c r="P622" s="81"/>
      <c r="Q622" s="81"/>
    </row>
    <row r="623" spans="1:17" ht="12.75" customHeight="1">
      <c r="A623" s="826"/>
      <c r="B623" s="826"/>
      <c r="C623" s="814" t="s">
        <v>1845</v>
      </c>
      <c r="D623" s="811">
        <v>318</v>
      </c>
      <c r="E623" s="811">
        <v>1</v>
      </c>
      <c r="F623" s="811">
        <v>7</v>
      </c>
      <c r="G623" s="811">
        <v>4</v>
      </c>
      <c r="H623" s="811">
        <v>4</v>
      </c>
      <c r="I623" s="811">
        <v>9</v>
      </c>
      <c r="J623" s="811">
        <v>9</v>
      </c>
      <c r="K623" s="811">
        <v>6</v>
      </c>
      <c r="L623" s="811">
        <v>3</v>
      </c>
      <c r="M623" s="811">
        <v>9</v>
      </c>
      <c r="N623" s="811">
        <v>10</v>
      </c>
      <c r="O623" s="811">
        <v>256</v>
      </c>
      <c r="P623" s="81">
        <v>44.223270440251575</v>
      </c>
      <c r="Q623" s="81">
        <v>43.769230769230766</v>
      </c>
    </row>
    <row r="624" spans="1:17" ht="12.75" customHeight="1">
      <c r="A624" s="826"/>
      <c r="B624" s="826"/>
      <c r="C624" s="814" t="s">
        <v>1846</v>
      </c>
      <c r="D624" s="811">
        <v>2</v>
      </c>
      <c r="E624" s="811">
        <v>0</v>
      </c>
      <c r="F624" s="811">
        <v>0</v>
      </c>
      <c r="G624" s="811">
        <v>0</v>
      </c>
      <c r="H624" s="811">
        <v>0</v>
      </c>
      <c r="I624" s="811">
        <v>0</v>
      </c>
      <c r="J624" s="811">
        <v>0</v>
      </c>
      <c r="K624" s="811">
        <v>0</v>
      </c>
      <c r="L624" s="811">
        <v>0</v>
      </c>
      <c r="M624" s="811">
        <v>0</v>
      </c>
      <c r="N624" s="811">
        <v>0</v>
      </c>
      <c r="O624" s="811">
        <v>2</v>
      </c>
      <c r="P624" s="81">
        <v>44.5</v>
      </c>
      <c r="Q624" s="81">
        <v>41</v>
      </c>
    </row>
    <row r="625" spans="1:17" ht="12.75" customHeight="1">
      <c r="A625" s="826"/>
      <c r="B625" s="826"/>
      <c r="C625" s="814" t="s">
        <v>1848</v>
      </c>
      <c r="D625" s="811">
        <v>65</v>
      </c>
      <c r="E625" s="811">
        <v>1</v>
      </c>
      <c r="F625" s="811">
        <v>4</v>
      </c>
      <c r="G625" s="811">
        <v>0</v>
      </c>
      <c r="H625" s="811">
        <v>2</v>
      </c>
      <c r="I625" s="811">
        <v>2</v>
      </c>
      <c r="J625" s="811">
        <v>2</v>
      </c>
      <c r="K625" s="811">
        <v>1</v>
      </c>
      <c r="L625" s="811">
        <v>6</v>
      </c>
      <c r="M625" s="811">
        <v>2</v>
      </c>
      <c r="N625" s="811">
        <v>3</v>
      </c>
      <c r="O625" s="811">
        <v>42</v>
      </c>
      <c r="P625" s="81">
        <v>49.030769230769231</v>
      </c>
      <c r="Q625" s="81">
        <v>51.5</v>
      </c>
    </row>
    <row r="626" spans="1:17" s="817" customFormat="1" ht="12.75" customHeight="1">
      <c r="A626" s="827"/>
      <c r="B626" s="827"/>
      <c r="C626" s="816" t="s">
        <v>1844</v>
      </c>
      <c r="D626" s="811">
        <v>385</v>
      </c>
      <c r="E626" s="811">
        <v>2</v>
      </c>
      <c r="F626" s="811">
        <v>11</v>
      </c>
      <c r="G626" s="811">
        <v>4</v>
      </c>
      <c r="H626" s="811">
        <v>6</v>
      </c>
      <c r="I626" s="811">
        <v>11</v>
      </c>
      <c r="J626" s="811">
        <v>11</v>
      </c>
      <c r="K626" s="811">
        <v>7</v>
      </c>
      <c r="L626" s="811">
        <v>9</v>
      </c>
      <c r="M626" s="811">
        <v>11</v>
      </c>
      <c r="N626" s="811">
        <v>13</v>
      </c>
      <c r="O626" s="811">
        <v>300</v>
      </c>
      <c r="P626" s="81">
        <v>45.036363636363639</v>
      </c>
      <c r="Q626" s="81">
        <v>44.708333333333336</v>
      </c>
    </row>
    <row r="627" spans="1:17" ht="18" customHeight="1">
      <c r="B627" s="809" t="s">
        <v>699</v>
      </c>
      <c r="C627" s="814"/>
      <c r="P627" s="81"/>
      <c r="Q627" s="81"/>
    </row>
    <row r="628" spans="1:17" ht="21.75" customHeight="1">
      <c r="C628" s="814" t="s">
        <v>1921</v>
      </c>
      <c r="D628" s="811">
        <v>57</v>
      </c>
      <c r="E628" s="811">
        <v>1</v>
      </c>
      <c r="F628" s="811">
        <v>1</v>
      </c>
      <c r="G628" s="811">
        <v>2</v>
      </c>
      <c r="H628" s="811">
        <v>2</v>
      </c>
      <c r="I628" s="811">
        <v>2</v>
      </c>
      <c r="J628" s="811">
        <v>3</v>
      </c>
      <c r="K628" s="811">
        <v>2</v>
      </c>
      <c r="L628" s="811">
        <v>2</v>
      </c>
      <c r="M628" s="811">
        <v>3</v>
      </c>
      <c r="N628" s="811">
        <v>3</v>
      </c>
      <c r="O628" s="811">
        <v>36</v>
      </c>
      <c r="P628" s="81">
        <v>51</v>
      </c>
      <c r="Q628" s="81">
        <v>51.642857142857146</v>
      </c>
    </row>
    <row r="629" spans="1:17" ht="21.75" customHeight="1">
      <c r="C629" s="814" t="s">
        <v>1852</v>
      </c>
      <c r="D629" s="811">
        <v>2755</v>
      </c>
      <c r="E629" s="811">
        <v>31</v>
      </c>
      <c r="F629" s="811">
        <v>49</v>
      </c>
      <c r="G629" s="811">
        <v>46</v>
      </c>
      <c r="H629" s="811">
        <v>58</v>
      </c>
      <c r="I629" s="811">
        <v>55</v>
      </c>
      <c r="J629" s="811">
        <v>63</v>
      </c>
      <c r="K629" s="811">
        <v>64</v>
      </c>
      <c r="L629" s="811">
        <v>57</v>
      </c>
      <c r="M629" s="811">
        <v>84</v>
      </c>
      <c r="N629" s="811">
        <v>71</v>
      </c>
      <c r="O629" s="811">
        <v>2177</v>
      </c>
      <c r="P629" s="81">
        <v>44.696188747731398</v>
      </c>
      <c r="Q629" s="81">
        <v>44.84375</v>
      </c>
    </row>
    <row r="630" spans="1:17" ht="12.75" customHeight="1">
      <c r="C630" s="814" t="s">
        <v>1854</v>
      </c>
      <c r="D630" s="811">
        <v>129</v>
      </c>
      <c r="E630" s="811">
        <v>0</v>
      </c>
      <c r="F630" s="811">
        <v>4</v>
      </c>
      <c r="G630" s="811">
        <v>3</v>
      </c>
      <c r="H630" s="811">
        <v>4</v>
      </c>
      <c r="I630" s="811">
        <v>2</v>
      </c>
      <c r="J630" s="811">
        <v>2</v>
      </c>
      <c r="K630" s="811">
        <v>4</v>
      </c>
      <c r="L630" s="811">
        <v>0</v>
      </c>
      <c r="M630" s="811">
        <v>3</v>
      </c>
      <c r="N630" s="811">
        <v>2</v>
      </c>
      <c r="O630" s="811">
        <v>105</v>
      </c>
      <c r="P630" s="81">
        <v>45.837209302325583</v>
      </c>
      <c r="Q630" s="81">
        <v>46.5</v>
      </c>
    </row>
    <row r="631" spans="1:17" s="817" customFormat="1" ht="12.75" customHeight="1">
      <c r="A631" s="815"/>
      <c r="B631" s="815"/>
      <c r="C631" s="816" t="s">
        <v>1844</v>
      </c>
      <c r="D631" s="811">
        <v>2941</v>
      </c>
      <c r="E631" s="811">
        <v>32</v>
      </c>
      <c r="F631" s="811">
        <v>54</v>
      </c>
      <c r="G631" s="811">
        <v>51</v>
      </c>
      <c r="H631" s="811">
        <v>64</v>
      </c>
      <c r="I631" s="811">
        <v>59</v>
      </c>
      <c r="J631" s="811">
        <v>68</v>
      </c>
      <c r="K631" s="811">
        <v>70</v>
      </c>
      <c r="L631" s="811">
        <v>59</v>
      </c>
      <c r="M631" s="811">
        <v>90</v>
      </c>
      <c r="N631" s="811">
        <v>76</v>
      </c>
      <c r="O631" s="811">
        <v>2318</v>
      </c>
      <c r="P631" s="81">
        <v>44.868412104726282</v>
      </c>
      <c r="Q631" s="81">
        <v>45.141891891891895</v>
      </c>
    </row>
    <row r="632" spans="1:17" ht="18" customHeight="1">
      <c r="B632" s="809" t="s">
        <v>706</v>
      </c>
      <c r="C632" s="814"/>
      <c r="P632" s="81"/>
      <c r="Q632" s="81"/>
    </row>
    <row r="633" spans="1:17" ht="12.75" customHeight="1">
      <c r="C633" s="820" t="s">
        <v>1922</v>
      </c>
      <c r="D633" s="811">
        <v>81</v>
      </c>
      <c r="E633" s="811">
        <v>2</v>
      </c>
      <c r="F633" s="811">
        <v>4</v>
      </c>
      <c r="G633" s="811">
        <v>2</v>
      </c>
      <c r="H633" s="811">
        <v>3</v>
      </c>
      <c r="I633" s="811">
        <v>1</v>
      </c>
      <c r="J633" s="811">
        <v>4</v>
      </c>
      <c r="K633" s="811">
        <v>7</v>
      </c>
      <c r="L633" s="811">
        <v>5</v>
      </c>
      <c r="M633" s="811">
        <v>2</v>
      </c>
      <c r="N633" s="811">
        <v>9</v>
      </c>
      <c r="O633" s="811">
        <v>42</v>
      </c>
      <c r="P633" s="81">
        <v>52.432098765432102</v>
      </c>
      <c r="Q633" s="81">
        <v>53.7</v>
      </c>
    </row>
    <row r="634" spans="1:17" ht="12.75" customHeight="1">
      <c r="C634" s="814" t="s">
        <v>1856</v>
      </c>
      <c r="D634" s="811">
        <v>108</v>
      </c>
      <c r="E634" s="811">
        <v>2</v>
      </c>
      <c r="F634" s="811">
        <v>4</v>
      </c>
      <c r="G634" s="811">
        <v>5</v>
      </c>
      <c r="H634" s="811">
        <v>4</v>
      </c>
      <c r="I634" s="811">
        <v>5</v>
      </c>
      <c r="J634" s="811">
        <v>4</v>
      </c>
      <c r="K634" s="811">
        <v>4</v>
      </c>
      <c r="L634" s="811">
        <v>8</v>
      </c>
      <c r="M634" s="811">
        <v>2</v>
      </c>
      <c r="N634" s="811">
        <v>5</v>
      </c>
      <c r="O634" s="811">
        <v>65</v>
      </c>
      <c r="P634" s="81">
        <v>50.453703703703702</v>
      </c>
      <c r="Q634" s="81">
        <v>51.166666666666664</v>
      </c>
    </row>
    <row r="635" spans="1:17" ht="12.75" customHeight="1">
      <c r="C635" s="814" t="s">
        <v>1857</v>
      </c>
      <c r="D635" s="811">
        <v>24</v>
      </c>
      <c r="E635" s="811">
        <v>0</v>
      </c>
      <c r="F635" s="811">
        <v>0</v>
      </c>
      <c r="G635" s="811">
        <v>1</v>
      </c>
      <c r="H635" s="811">
        <v>0</v>
      </c>
      <c r="I635" s="811">
        <v>0</v>
      </c>
      <c r="J635" s="811">
        <v>0</v>
      </c>
      <c r="K635" s="811">
        <v>0</v>
      </c>
      <c r="L635" s="811">
        <v>2</v>
      </c>
      <c r="M635" s="811">
        <v>2</v>
      </c>
      <c r="N635" s="811">
        <v>0</v>
      </c>
      <c r="O635" s="811">
        <v>19</v>
      </c>
      <c r="P635" s="81">
        <v>48.166666666666664</v>
      </c>
      <c r="Q635" s="81">
        <v>48</v>
      </c>
    </row>
    <row r="636" spans="1:17" ht="21.75" customHeight="1">
      <c r="C636" s="814" t="s">
        <v>1859</v>
      </c>
      <c r="D636" s="811">
        <v>1047</v>
      </c>
      <c r="E636" s="811">
        <v>17</v>
      </c>
      <c r="F636" s="811">
        <v>26</v>
      </c>
      <c r="G636" s="811">
        <v>36</v>
      </c>
      <c r="H636" s="811">
        <v>44</v>
      </c>
      <c r="I636" s="811">
        <v>31</v>
      </c>
      <c r="J636" s="811">
        <v>36</v>
      </c>
      <c r="K636" s="811">
        <v>48</v>
      </c>
      <c r="L636" s="811">
        <v>47</v>
      </c>
      <c r="M636" s="811">
        <v>36</v>
      </c>
      <c r="N636" s="811">
        <v>37</v>
      </c>
      <c r="O636" s="811">
        <v>689</v>
      </c>
      <c r="P636" s="81">
        <v>49.741165234001912</v>
      </c>
      <c r="Q636" s="81">
        <v>50.406976744186046</v>
      </c>
    </row>
    <row r="637" spans="1:17" s="817" customFormat="1" ht="12.75" customHeight="1">
      <c r="A637" s="815"/>
      <c r="B637" s="815"/>
      <c r="C637" s="816" t="s">
        <v>1844</v>
      </c>
      <c r="D637" s="811">
        <v>1260</v>
      </c>
      <c r="E637" s="811">
        <v>21</v>
      </c>
      <c r="F637" s="811">
        <v>34</v>
      </c>
      <c r="G637" s="811">
        <v>44</v>
      </c>
      <c r="H637" s="811">
        <v>51</v>
      </c>
      <c r="I637" s="811">
        <v>37</v>
      </c>
      <c r="J637" s="811">
        <v>44</v>
      </c>
      <c r="K637" s="811">
        <v>59</v>
      </c>
      <c r="L637" s="811">
        <v>62</v>
      </c>
      <c r="M637" s="811">
        <v>42</v>
      </c>
      <c r="N637" s="811">
        <v>51</v>
      </c>
      <c r="O637" s="811">
        <v>815</v>
      </c>
      <c r="P637" s="81">
        <v>49.945238095238096</v>
      </c>
      <c r="Q637" s="81">
        <v>50.6</v>
      </c>
    </row>
    <row r="638" spans="1:17" ht="18" customHeight="1">
      <c r="C638" s="832" t="s">
        <v>175</v>
      </c>
      <c r="D638" s="811">
        <v>21047</v>
      </c>
      <c r="E638" s="811">
        <v>467</v>
      </c>
      <c r="F638" s="811">
        <v>609</v>
      </c>
      <c r="G638" s="811">
        <v>668</v>
      </c>
      <c r="H638" s="811">
        <v>735</v>
      </c>
      <c r="I638" s="811">
        <v>718</v>
      </c>
      <c r="J638" s="811">
        <v>743</v>
      </c>
      <c r="K638" s="811">
        <v>787</v>
      </c>
      <c r="L638" s="811">
        <v>817</v>
      </c>
      <c r="M638" s="811">
        <v>844</v>
      </c>
      <c r="N638" s="811">
        <v>857</v>
      </c>
      <c r="O638" s="811">
        <v>13802</v>
      </c>
      <c r="P638" s="81">
        <v>50.275526203259375</v>
      </c>
      <c r="Q638" s="81">
        <v>50.386947584789311</v>
      </c>
    </row>
    <row r="639" spans="1:17" s="137" customFormat="1" ht="20.100000000000001" customHeight="1">
      <c r="A639" s="812"/>
      <c r="C639" s="825"/>
      <c r="D639" s="399" t="s">
        <v>1696</v>
      </c>
      <c r="E639" s="813"/>
      <c r="F639" s="813"/>
      <c r="G639" s="813"/>
      <c r="H639" s="813"/>
      <c r="I639" s="813"/>
      <c r="J639" s="813"/>
      <c r="K639" s="813"/>
      <c r="L639" s="813"/>
      <c r="M639" s="813"/>
      <c r="N639" s="813"/>
      <c r="O639" s="813"/>
      <c r="P639" s="819"/>
      <c r="Q639" s="819"/>
    </row>
    <row r="640" spans="1:17" s="137" customFormat="1" ht="9" customHeight="1">
      <c r="A640" s="812"/>
      <c r="C640" s="825"/>
      <c r="D640" s="399"/>
      <c r="E640" s="813"/>
      <c r="F640" s="813"/>
      <c r="G640" s="813"/>
      <c r="H640" s="813"/>
      <c r="I640" s="813"/>
      <c r="J640" s="813"/>
      <c r="K640" s="813"/>
      <c r="L640" s="813"/>
      <c r="M640" s="813"/>
      <c r="N640" s="813"/>
      <c r="O640" s="813"/>
      <c r="P640" s="819"/>
      <c r="Q640" s="819"/>
    </row>
    <row r="641" spans="1:17" ht="9" customHeight="1">
      <c r="A641" s="809" t="s">
        <v>476</v>
      </c>
      <c r="C641" s="814"/>
      <c r="P641" s="81"/>
      <c r="Q641" s="81"/>
    </row>
    <row r="642" spans="1:17" ht="18" customHeight="1">
      <c r="B642" s="809" t="s">
        <v>344</v>
      </c>
      <c r="C642" s="814"/>
      <c r="P642" s="81"/>
      <c r="Q642" s="81"/>
    </row>
    <row r="643" spans="1:17" ht="12.75" customHeight="1">
      <c r="C643" s="814" t="s">
        <v>1838</v>
      </c>
      <c r="D643" s="811">
        <v>697</v>
      </c>
      <c r="E643" s="811">
        <v>55</v>
      </c>
      <c r="F643" s="811">
        <v>67</v>
      </c>
      <c r="G643" s="811">
        <v>71</v>
      </c>
      <c r="H643" s="811">
        <v>63</v>
      </c>
      <c r="I643" s="811">
        <v>63</v>
      </c>
      <c r="J643" s="811">
        <v>57</v>
      </c>
      <c r="K643" s="811">
        <v>45</v>
      </c>
      <c r="L643" s="811">
        <v>47</v>
      </c>
      <c r="M643" s="811">
        <v>51</v>
      </c>
      <c r="N643" s="811">
        <v>47</v>
      </c>
      <c r="O643" s="811">
        <v>131</v>
      </c>
      <c r="P643" s="81">
        <v>58.278335724533719</v>
      </c>
      <c r="Q643" s="81">
        <v>58.482456140350877</v>
      </c>
    </row>
    <row r="644" spans="1:17" ht="12.75" customHeight="1">
      <c r="C644" s="814" t="s">
        <v>1839</v>
      </c>
      <c r="D644" s="811">
        <v>446</v>
      </c>
      <c r="E644" s="811">
        <v>44</v>
      </c>
      <c r="F644" s="811">
        <v>41</v>
      </c>
      <c r="G644" s="811">
        <v>44</v>
      </c>
      <c r="H644" s="811">
        <v>32</v>
      </c>
      <c r="I644" s="811">
        <v>44</v>
      </c>
      <c r="J644" s="811">
        <v>36</v>
      </c>
      <c r="K644" s="811">
        <v>41</v>
      </c>
      <c r="L644" s="811">
        <v>28</v>
      </c>
      <c r="M644" s="811">
        <v>26</v>
      </c>
      <c r="N644" s="811">
        <v>18</v>
      </c>
      <c r="O644" s="811">
        <v>92</v>
      </c>
      <c r="P644" s="81">
        <v>58.343049327354258</v>
      </c>
      <c r="Q644" s="81">
        <v>58.5</v>
      </c>
    </row>
    <row r="645" spans="1:17" ht="21.75" customHeight="1">
      <c r="C645" s="814" t="s">
        <v>1840</v>
      </c>
      <c r="D645" s="811">
        <v>197</v>
      </c>
      <c r="E645" s="811">
        <v>4</v>
      </c>
      <c r="F645" s="811">
        <v>11</v>
      </c>
      <c r="G645" s="811">
        <v>7</v>
      </c>
      <c r="H645" s="811">
        <v>7</v>
      </c>
      <c r="I645" s="811">
        <v>14</v>
      </c>
      <c r="J645" s="811">
        <v>8</v>
      </c>
      <c r="K645" s="811">
        <v>15</v>
      </c>
      <c r="L645" s="811">
        <v>13</v>
      </c>
      <c r="M645" s="811">
        <v>5</v>
      </c>
      <c r="N645" s="811">
        <v>14</v>
      </c>
      <c r="O645" s="811">
        <v>99</v>
      </c>
      <c r="P645" s="81">
        <v>53.807106598984774</v>
      </c>
      <c r="Q645" s="81">
        <v>53.958333333333336</v>
      </c>
    </row>
    <row r="646" spans="1:17" ht="12.75" customHeight="1">
      <c r="C646" s="814" t="s">
        <v>684</v>
      </c>
      <c r="D646" s="811">
        <v>1462</v>
      </c>
      <c r="E646" s="811">
        <v>6</v>
      </c>
      <c r="F646" s="811">
        <v>16</v>
      </c>
      <c r="G646" s="811">
        <v>18</v>
      </c>
      <c r="H646" s="811">
        <v>29</v>
      </c>
      <c r="I646" s="811">
        <v>17</v>
      </c>
      <c r="J646" s="811">
        <v>38</v>
      </c>
      <c r="K646" s="811">
        <v>50</v>
      </c>
      <c r="L646" s="811">
        <v>61</v>
      </c>
      <c r="M646" s="811">
        <v>58</v>
      </c>
      <c r="N646" s="811">
        <v>72</v>
      </c>
      <c r="O646" s="811">
        <v>1097</v>
      </c>
      <c r="P646" s="81">
        <v>50.734610123119012</v>
      </c>
      <c r="Q646" s="81">
        <v>50.32</v>
      </c>
    </row>
    <row r="647" spans="1:17" ht="12.75" customHeight="1">
      <c r="C647" s="814" t="s">
        <v>685</v>
      </c>
      <c r="D647" s="811">
        <v>795</v>
      </c>
      <c r="E647" s="811">
        <v>4</v>
      </c>
      <c r="F647" s="811">
        <v>6</v>
      </c>
      <c r="G647" s="811">
        <v>10</v>
      </c>
      <c r="H647" s="811">
        <v>14</v>
      </c>
      <c r="I647" s="811">
        <v>14</v>
      </c>
      <c r="J647" s="811">
        <v>19</v>
      </c>
      <c r="K647" s="811">
        <v>13</v>
      </c>
      <c r="L647" s="811">
        <v>11</v>
      </c>
      <c r="M647" s="811">
        <v>19</v>
      </c>
      <c r="N647" s="811">
        <v>30</v>
      </c>
      <c r="O647" s="811">
        <v>655</v>
      </c>
      <c r="P647" s="81">
        <v>49.254088050314465</v>
      </c>
      <c r="Q647" s="81">
        <v>48.620370370370374</v>
      </c>
    </row>
    <row r="648" spans="1:17" s="817" customFormat="1" ht="12.75" customHeight="1">
      <c r="A648" s="815"/>
      <c r="B648" s="815"/>
      <c r="C648" s="816" t="s">
        <v>1844</v>
      </c>
      <c r="D648" s="811">
        <v>3597</v>
      </c>
      <c r="E648" s="811">
        <v>113</v>
      </c>
      <c r="F648" s="811">
        <v>141</v>
      </c>
      <c r="G648" s="811">
        <v>150</v>
      </c>
      <c r="H648" s="811">
        <v>145</v>
      </c>
      <c r="I648" s="811">
        <v>152</v>
      </c>
      <c r="J648" s="811">
        <v>158</v>
      </c>
      <c r="K648" s="811">
        <v>164</v>
      </c>
      <c r="L648" s="811">
        <v>160</v>
      </c>
      <c r="M648" s="811">
        <v>159</v>
      </c>
      <c r="N648" s="811">
        <v>181</v>
      </c>
      <c r="O648" s="811">
        <v>2074</v>
      </c>
      <c r="P648" s="81">
        <v>52.980817347789824</v>
      </c>
      <c r="Q648" s="81">
        <v>52.712435233160619</v>
      </c>
    </row>
    <row r="649" spans="1:17" ht="9" customHeight="1">
      <c r="C649" s="809"/>
      <c r="P649" s="81"/>
      <c r="Q649" s="81"/>
    </row>
    <row r="650" spans="1:17" ht="9" customHeight="1">
      <c r="C650" s="809"/>
      <c r="P650" s="81"/>
      <c r="Q650" s="81"/>
    </row>
    <row r="651" spans="1:17" ht="9" customHeight="1">
      <c r="C651" s="809"/>
      <c r="P651" s="81"/>
      <c r="Q651" s="81"/>
    </row>
    <row r="652" spans="1:17" ht="9" customHeight="1">
      <c r="C652" s="809"/>
      <c r="P652" s="81"/>
      <c r="Q652" s="81"/>
    </row>
    <row r="653" spans="1:17" ht="9" customHeight="1">
      <c r="C653" s="809"/>
      <c r="P653" s="81"/>
      <c r="Q653" s="81"/>
    </row>
    <row r="654" spans="1:17" s="54" customFormat="1" ht="15.75" customHeight="1">
      <c r="A654" s="264" t="s">
        <v>127</v>
      </c>
      <c r="C654" s="822"/>
      <c r="D654" s="823"/>
      <c r="E654" s="823"/>
      <c r="F654" s="823"/>
      <c r="G654" s="823"/>
      <c r="H654" s="823"/>
      <c r="I654" s="823"/>
      <c r="J654" s="823"/>
      <c r="K654" s="823"/>
      <c r="L654" s="823"/>
      <c r="M654" s="823"/>
      <c r="N654" s="823"/>
      <c r="O654" s="823"/>
      <c r="P654" s="81"/>
      <c r="Q654" s="81"/>
    </row>
    <row r="655" spans="1:17" s="44" customFormat="1" ht="9.9499999999999993" customHeight="1">
      <c r="A655" s="264" t="s">
        <v>804</v>
      </c>
      <c r="B655" s="403"/>
      <c r="C655" s="403"/>
      <c r="D655" s="403"/>
      <c r="E655" s="403"/>
      <c r="F655" s="403"/>
      <c r="G655" s="403"/>
      <c r="H655" s="403"/>
      <c r="I655" s="403"/>
      <c r="J655" s="403"/>
      <c r="K655" s="403"/>
      <c r="L655" s="403"/>
      <c r="M655" s="137"/>
      <c r="N655" s="137"/>
      <c r="O655" s="137"/>
      <c r="P655" s="137"/>
      <c r="Q655" s="137"/>
    </row>
    <row r="656" spans="1:17" ht="9.9499999999999993" customHeight="1">
      <c r="A656" s="264" t="s">
        <v>606</v>
      </c>
      <c r="B656" s="403"/>
      <c r="C656" s="403"/>
      <c r="D656" s="403"/>
      <c r="E656" s="403"/>
      <c r="F656" s="403"/>
      <c r="G656" s="403"/>
      <c r="H656" s="403"/>
      <c r="I656" s="403"/>
      <c r="J656" s="403"/>
      <c r="K656" s="403"/>
      <c r="L656" s="403"/>
      <c r="M656" s="137"/>
      <c r="N656" s="137"/>
      <c r="O656" s="137"/>
      <c r="P656" s="137"/>
      <c r="Q656" s="137"/>
    </row>
    <row r="657" spans="1:17" s="44" customFormat="1" ht="9" customHeight="1">
      <c r="B657" s="809"/>
      <c r="C657" s="815"/>
      <c r="D657" s="811"/>
      <c r="E657" s="811"/>
      <c r="F657" s="811"/>
      <c r="G657" s="811"/>
      <c r="H657" s="811"/>
      <c r="I657" s="811"/>
      <c r="J657" s="811"/>
      <c r="K657" s="811"/>
      <c r="L657" s="811"/>
      <c r="M657" s="811"/>
      <c r="N657" s="811"/>
      <c r="O657" s="811"/>
      <c r="P657" s="81"/>
      <c r="Q657" s="81"/>
    </row>
    <row r="658" spans="1:17" s="817" customFormat="1" ht="9" customHeight="1">
      <c r="A658" s="809" t="s">
        <v>53</v>
      </c>
      <c r="B658" s="815"/>
      <c r="C658" s="821"/>
      <c r="D658" s="824"/>
      <c r="E658" s="824"/>
      <c r="F658" s="824"/>
      <c r="G658" s="824"/>
      <c r="H658" s="824"/>
      <c r="I658" s="824"/>
      <c r="J658" s="824"/>
      <c r="K658" s="824"/>
      <c r="L658" s="824"/>
      <c r="M658" s="824"/>
      <c r="N658" s="824"/>
      <c r="O658" s="824"/>
      <c r="P658" s="81"/>
      <c r="Q658" s="81"/>
    </row>
    <row r="659" spans="1:17" s="137" customFormat="1" ht="11.25" customHeight="1">
      <c r="A659" s="812"/>
      <c r="C659" s="825"/>
      <c r="D659" s="399" t="s">
        <v>1696</v>
      </c>
      <c r="E659" s="813"/>
      <c r="F659" s="813"/>
      <c r="G659" s="813"/>
      <c r="H659" s="813"/>
      <c r="I659" s="813"/>
      <c r="J659" s="813"/>
      <c r="K659" s="813"/>
      <c r="L659" s="813"/>
      <c r="M659" s="813"/>
      <c r="N659" s="813"/>
      <c r="O659" s="813"/>
      <c r="P659" s="819"/>
      <c r="Q659" s="819"/>
    </row>
    <row r="660" spans="1:17" s="137" customFormat="1" ht="9" customHeight="1">
      <c r="A660" s="812"/>
      <c r="C660" s="825"/>
      <c r="D660" s="399"/>
      <c r="E660" s="813"/>
      <c r="F660" s="813"/>
      <c r="G660" s="813"/>
      <c r="H660" s="813"/>
      <c r="I660" s="813"/>
      <c r="J660" s="813"/>
      <c r="K660" s="813"/>
      <c r="L660" s="813"/>
      <c r="M660" s="813"/>
      <c r="N660" s="813"/>
      <c r="O660" s="813"/>
      <c r="P660" s="819"/>
      <c r="Q660" s="819"/>
    </row>
    <row r="661" spans="1:17" ht="9" customHeight="1">
      <c r="B661" s="809" t="s">
        <v>689</v>
      </c>
      <c r="C661" s="814"/>
      <c r="P661" s="81"/>
      <c r="Q661" s="81"/>
    </row>
    <row r="662" spans="1:17" ht="12.75" customHeight="1">
      <c r="C662" s="814" t="s">
        <v>1845</v>
      </c>
      <c r="D662" s="811">
        <v>54</v>
      </c>
      <c r="E662" s="818" t="s">
        <v>974</v>
      </c>
      <c r="F662" s="818" t="s">
        <v>974</v>
      </c>
      <c r="G662" s="818" t="s">
        <v>974</v>
      </c>
      <c r="H662" s="818" t="s">
        <v>974</v>
      </c>
      <c r="I662" s="818" t="s">
        <v>974</v>
      </c>
      <c r="J662" s="818" t="s">
        <v>974</v>
      </c>
      <c r="K662" s="818" t="s">
        <v>974</v>
      </c>
      <c r="L662" s="818" t="s">
        <v>974</v>
      </c>
      <c r="M662" s="818" t="s">
        <v>974</v>
      </c>
      <c r="N662" s="818" t="s">
        <v>974</v>
      </c>
      <c r="O662" s="811">
        <v>28</v>
      </c>
      <c r="P662" s="81">
        <v>52.407407407407405</v>
      </c>
      <c r="Q662" s="81">
        <v>53.5</v>
      </c>
    </row>
    <row r="663" spans="1:17" ht="12.75" customHeight="1">
      <c r="C663" s="814" t="s">
        <v>1846</v>
      </c>
      <c r="D663" s="811">
        <v>1</v>
      </c>
      <c r="E663" s="811">
        <v>0</v>
      </c>
      <c r="F663" s="811">
        <v>0</v>
      </c>
      <c r="G663" s="811">
        <v>0</v>
      </c>
      <c r="H663" s="811">
        <v>0</v>
      </c>
      <c r="I663" s="811">
        <v>0</v>
      </c>
      <c r="J663" s="811">
        <v>0</v>
      </c>
      <c r="K663" s="811">
        <v>0</v>
      </c>
      <c r="L663" s="811">
        <v>0</v>
      </c>
      <c r="M663" s="811">
        <v>0</v>
      </c>
      <c r="N663" s="811">
        <v>0</v>
      </c>
      <c r="O663" s="811">
        <v>1</v>
      </c>
      <c r="P663" s="819" t="s">
        <v>974</v>
      </c>
      <c r="Q663" s="819" t="s">
        <v>974</v>
      </c>
    </row>
    <row r="664" spans="1:17" ht="12.75" customHeight="1">
      <c r="C664" s="814" t="s">
        <v>1847</v>
      </c>
      <c r="D664" s="811">
        <v>1</v>
      </c>
      <c r="E664" s="818" t="s">
        <v>974</v>
      </c>
      <c r="F664" s="818" t="s">
        <v>974</v>
      </c>
      <c r="G664" s="818" t="s">
        <v>974</v>
      </c>
      <c r="H664" s="818" t="s">
        <v>974</v>
      </c>
      <c r="I664" s="818" t="s">
        <v>974</v>
      </c>
      <c r="J664" s="818" t="s">
        <v>974</v>
      </c>
      <c r="K664" s="818" t="s">
        <v>974</v>
      </c>
      <c r="L664" s="818" t="s">
        <v>974</v>
      </c>
      <c r="M664" s="818" t="s">
        <v>974</v>
      </c>
      <c r="N664" s="818" t="s">
        <v>974</v>
      </c>
      <c r="O664" s="811">
        <v>0</v>
      </c>
      <c r="P664" s="819" t="s">
        <v>974</v>
      </c>
      <c r="Q664" s="819" t="s">
        <v>974</v>
      </c>
    </row>
    <row r="665" spans="1:17" s="817" customFormat="1" ht="12.75" customHeight="1">
      <c r="A665" s="815"/>
      <c r="B665" s="815"/>
      <c r="C665" s="816" t="s">
        <v>1844</v>
      </c>
      <c r="D665" s="811">
        <v>56</v>
      </c>
      <c r="E665" s="811">
        <v>0</v>
      </c>
      <c r="F665" s="811">
        <v>1</v>
      </c>
      <c r="G665" s="811">
        <v>3</v>
      </c>
      <c r="H665" s="811">
        <v>5</v>
      </c>
      <c r="I665" s="811">
        <v>7</v>
      </c>
      <c r="J665" s="811">
        <v>4</v>
      </c>
      <c r="K665" s="811">
        <v>2</v>
      </c>
      <c r="L665" s="811">
        <v>1</v>
      </c>
      <c r="M665" s="811">
        <v>1</v>
      </c>
      <c r="N665" s="811">
        <v>3</v>
      </c>
      <c r="O665" s="811">
        <v>29</v>
      </c>
      <c r="P665" s="81">
        <v>52.339285714285715</v>
      </c>
      <c r="Q665" s="81">
        <v>53.5</v>
      </c>
    </row>
    <row r="666" spans="1:17" ht="18" customHeight="1">
      <c r="B666" s="809" t="s">
        <v>699</v>
      </c>
      <c r="C666" s="814"/>
      <c r="P666" s="81"/>
      <c r="Q666" s="81"/>
    </row>
    <row r="667" spans="1:17" ht="21.75" customHeight="1">
      <c r="C667" s="814" t="s">
        <v>1921</v>
      </c>
      <c r="D667" s="811">
        <v>494</v>
      </c>
      <c r="E667" s="811">
        <v>8</v>
      </c>
      <c r="F667" s="811">
        <v>9</v>
      </c>
      <c r="G667" s="811">
        <v>10</v>
      </c>
      <c r="H667" s="811">
        <v>10</v>
      </c>
      <c r="I667" s="811">
        <v>13</v>
      </c>
      <c r="J667" s="811">
        <v>19</v>
      </c>
      <c r="K667" s="811">
        <v>15</v>
      </c>
      <c r="L667" s="811">
        <v>15</v>
      </c>
      <c r="M667" s="811">
        <v>27</v>
      </c>
      <c r="N667" s="811">
        <v>19</v>
      </c>
      <c r="O667" s="811">
        <v>349</v>
      </c>
      <c r="P667" s="81">
        <v>49.01012145748988</v>
      </c>
      <c r="Q667" s="81">
        <v>48.578947368421055</v>
      </c>
    </row>
    <row r="668" spans="1:17" ht="21.75" customHeight="1">
      <c r="C668" s="814" t="s">
        <v>1852</v>
      </c>
      <c r="D668" s="811">
        <v>1027</v>
      </c>
      <c r="E668" s="811">
        <v>31</v>
      </c>
      <c r="F668" s="811">
        <v>41</v>
      </c>
      <c r="G668" s="811">
        <v>27</v>
      </c>
      <c r="H668" s="811">
        <v>39</v>
      </c>
      <c r="I668" s="811">
        <v>57</v>
      </c>
      <c r="J668" s="811">
        <v>42</v>
      </c>
      <c r="K668" s="811">
        <v>46</v>
      </c>
      <c r="L668" s="811">
        <v>48</v>
      </c>
      <c r="M668" s="811">
        <v>42</v>
      </c>
      <c r="N668" s="811">
        <v>38</v>
      </c>
      <c r="O668" s="811">
        <v>616</v>
      </c>
      <c r="P668" s="81">
        <v>50.708860759493668</v>
      </c>
      <c r="Q668" s="81">
        <v>51.563829787234042</v>
      </c>
    </row>
    <row r="669" spans="1:17" ht="12.75" customHeight="1">
      <c r="C669" s="814" t="s">
        <v>1854</v>
      </c>
      <c r="D669" s="811">
        <v>216</v>
      </c>
      <c r="E669" s="811">
        <v>8</v>
      </c>
      <c r="F669" s="811">
        <v>8</v>
      </c>
      <c r="G669" s="811">
        <v>9</v>
      </c>
      <c r="H669" s="811">
        <v>9</v>
      </c>
      <c r="I669" s="811">
        <v>3</v>
      </c>
      <c r="J669" s="811">
        <v>7</v>
      </c>
      <c r="K669" s="811">
        <v>6</v>
      </c>
      <c r="L669" s="811">
        <v>6</v>
      </c>
      <c r="M669" s="811">
        <v>4</v>
      </c>
      <c r="N669" s="811">
        <v>7</v>
      </c>
      <c r="O669" s="811">
        <v>149</v>
      </c>
      <c r="P669" s="81">
        <v>49.166666666666664</v>
      </c>
      <c r="Q669" s="81">
        <v>49.285714285714285</v>
      </c>
    </row>
    <row r="670" spans="1:17" s="817" customFormat="1" ht="12.75" customHeight="1">
      <c r="A670" s="815"/>
      <c r="B670" s="815"/>
      <c r="C670" s="816" t="s">
        <v>1844</v>
      </c>
      <c r="D670" s="811">
        <v>1737</v>
      </c>
      <c r="E670" s="811">
        <v>47</v>
      </c>
      <c r="F670" s="811">
        <v>58</v>
      </c>
      <c r="G670" s="811">
        <v>46</v>
      </c>
      <c r="H670" s="811">
        <v>58</v>
      </c>
      <c r="I670" s="811">
        <v>73</v>
      </c>
      <c r="J670" s="811">
        <v>68</v>
      </c>
      <c r="K670" s="811">
        <v>67</v>
      </c>
      <c r="L670" s="811">
        <v>69</v>
      </c>
      <c r="M670" s="811">
        <v>73</v>
      </c>
      <c r="N670" s="811">
        <v>64</v>
      </c>
      <c r="O670" s="811">
        <v>1114</v>
      </c>
      <c r="P670" s="81">
        <v>50.03396660909614</v>
      </c>
      <c r="Q670" s="81">
        <v>50.373015873015873</v>
      </c>
    </row>
    <row r="671" spans="1:17" ht="18" customHeight="1">
      <c r="B671" s="809" t="s">
        <v>706</v>
      </c>
      <c r="C671" s="814"/>
      <c r="P671" s="81"/>
      <c r="Q671" s="81"/>
    </row>
    <row r="672" spans="1:17" ht="12.75" customHeight="1">
      <c r="C672" s="820" t="s">
        <v>1922</v>
      </c>
      <c r="D672" s="811">
        <v>348</v>
      </c>
      <c r="E672" s="811">
        <v>5</v>
      </c>
      <c r="F672" s="811">
        <v>9</v>
      </c>
      <c r="G672" s="811">
        <v>11</v>
      </c>
      <c r="H672" s="811">
        <v>12</v>
      </c>
      <c r="I672" s="811">
        <v>8</v>
      </c>
      <c r="J672" s="811">
        <v>10</v>
      </c>
      <c r="K672" s="811">
        <v>13</v>
      </c>
      <c r="L672" s="811">
        <v>15</v>
      </c>
      <c r="M672" s="811">
        <v>19</v>
      </c>
      <c r="N672" s="811">
        <v>13</v>
      </c>
      <c r="O672" s="811">
        <v>233</v>
      </c>
      <c r="P672" s="81">
        <v>49.531609195402297</v>
      </c>
      <c r="Q672" s="81">
        <v>49.333333333333336</v>
      </c>
    </row>
    <row r="673" spans="1:17" ht="12.75" customHeight="1">
      <c r="C673" s="814" t="s">
        <v>1856</v>
      </c>
      <c r="D673" s="811">
        <v>1</v>
      </c>
      <c r="E673" s="818" t="s">
        <v>974</v>
      </c>
      <c r="F673" s="818" t="s">
        <v>974</v>
      </c>
      <c r="G673" s="818" t="s">
        <v>974</v>
      </c>
      <c r="H673" s="818" t="s">
        <v>974</v>
      </c>
      <c r="I673" s="818" t="s">
        <v>974</v>
      </c>
      <c r="J673" s="818" t="s">
        <v>974</v>
      </c>
      <c r="K673" s="818" t="s">
        <v>974</v>
      </c>
      <c r="L673" s="818" t="s">
        <v>974</v>
      </c>
      <c r="M673" s="818" t="s">
        <v>974</v>
      </c>
      <c r="N673" s="818" t="s">
        <v>974</v>
      </c>
      <c r="O673" s="811">
        <v>0</v>
      </c>
      <c r="P673" s="819" t="s">
        <v>974</v>
      </c>
      <c r="Q673" s="819" t="s">
        <v>974</v>
      </c>
    </row>
    <row r="674" spans="1:17" ht="12.75" customHeight="1">
      <c r="C674" s="814" t="s">
        <v>1857</v>
      </c>
      <c r="D674" s="811">
        <v>332</v>
      </c>
      <c r="E674" s="818" t="s">
        <v>974</v>
      </c>
      <c r="F674" s="818" t="s">
        <v>974</v>
      </c>
      <c r="G674" s="818" t="s">
        <v>974</v>
      </c>
      <c r="H674" s="818" t="s">
        <v>974</v>
      </c>
      <c r="I674" s="818" t="s">
        <v>974</v>
      </c>
      <c r="J674" s="818" t="s">
        <v>974</v>
      </c>
      <c r="K674" s="818" t="s">
        <v>974</v>
      </c>
      <c r="L674" s="818" t="s">
        <v>974</v>
      </c>
      <c r="M674" s="818" t="s">
        <v>974</v>
      </c>
      <c r="N674" s="818" t="s">
        <v>974</v>
      </c>
      <c r="O674" s="811">
        <v>240</v>
      </c>
      <c r="P674" s="81">
        <v>48.722891566265062</v>
      </c>
      <c r="Q674" s="81">
        <v>47.94736842105263</v>
      </c>
    </row>
    <row r="675" spans="1:17" ht="21.75" customHeight="1">
      <c r="C675" s="814" t="s">
        <v>1859</v>
      </c>
      <c r="D675" s="811">
        <v>766</v>
      </c>
      <c r="E675" s="811">
        <v>24</v>
      </c>
      <c r="F675" s="811">
        <v>29</v>
      </c>
      <c r="G675" s="811">
        <v>30</v>
      </c>
      <c r="H675" s="811">
        <v>31</v>
      </c>
      <c r="I675" s="811">
        <v>29</v>
      </c>
      <c r="J675" s="811">
        <v>24</v>
      </c>
      <c r="K675" s="811">
        <v>26</v>
      </c>
      <c r="L675" s="811">
        <v>44</v>
      </c>
      <c r="M675" s="811">
        <v>23</v>
      </c>
      <c r="N675" s="811">
        <v>30</v>
      </c>
      <c r="O675" s="811">
        <v>476</v>
      </c>
      <c r="P675" s="81">
        <v>50.246736292428196</v>
      </c>
      <c r="Q675" s="81">
        <v>50.296296296296298</v>
      </c>
    </row>
    <row r="676" spans="1:17" s="817" customFormat="1" ht="12.75" customHeight="1">
      <c r="A676" s="815"/>
      <c r="B676" s="815"/>
      <c r="C676" s="816" t="s">
        <v>1844</v>
      </c>
      <c r="D676" s="811">
        <v>1447</v>
      </c>
      <c r="E676" s="811">
        <v>32</v>
      </c>
      <c r="F676" s="811">
        <v>46</v>
      </c>
      <c r="G676" s="811">
        <v>50</v>
      </c>
      <c r="H676" s="811">
        <v>55</v>
      </c>
      <c r="I676" s="811">
        <v>48</v>
      </c>
      <c r="J676" s="811">
        <v>43</v>
      </c>
      <c r="K676" s="811">
        <v>47</v>
      </c>
      <c r="L676" s="811">
        <v>69</v>
      </c>
      <c r="M676" s="811">
        <v>57</v>
      </c>
      <c r="N676" s="811">
        <v>51</v>
      </c>
      <c r="O676" s="811">
        <v>949</v>
      </c>
      <c r="P676" s="81">
        <v>49.730476848652387</v>
      </c>
      <c r="Q676" s="81">
        <v>49.41</v>
      </c>
    </row>
    <row r="677" spans="1:17" ht="18" customHeight="1">
      <c r="A677" s="809" t="s">
        <v>1749</v>
      </c>
      <c r="C677" s="820"/>
      <c r="D677" s="811">
        <v>6837</v>
      </c>
      <c r="E677" s="811">
        <v>192</v>
      </c>
      <c r="F677" s="811">
        <v>246</v>
      </c>
      <c r="G677" s="811">
        <v>249</v>
      </c>
      <c r="H677" s="811">
        <v>263</v>
      </c>
      <c r="I677" s="811">
        <v>280</v>
      </c>
      <c r="J677" s="811">
        <v>273</v>
      </c>
      <c r="K677" s="811">
        <v>280</v>
      </c>
      <c r="L677" s="811">
        <v>299</v>
      </c>
      <c r="M677" s="811">
        <v>290</v>
      </c>
      <c r="N677" s="811">
        <v>299</v>
      </c>
      <c r="O677" s="811">
        <v>4166</v>
      </c>
      <c r="P677" s="81">
        <v>51.538979084393738</v>
      </c>
      <c r="Q677" s="81">
        <v>51.695454545454545</v>
      </c>
    </row>
    <row r="678" spans="1:17" ht="18" customHeight="1">
      <c r="A678" s="809" t="s">
        <v>498</v>
      </c>
      <c r="C678" s="814"/>
      <c r="P678" s="81"/>
      <c r="Q678" s="81"/>
    </row>
    <row r="679" spans="1:17" ht="18" customHeight="1">
      <c r="B679" s="809" t="s">
        <v>344</v>
      </c>
      <c r="C679" s="814"/>
      <c r="P679" s="81"/>
      <c r="Q679" s="81"/>
    </row>
    <row r="680" spans="1:17" ht="12.75" customHeight="1">
      <c r="C680" s="814" t="s">
        <v>1838</v>
      </c>
      <c r="D680" s="811">
        <v>26</v>
      </c>
      <c r="E680" s="811">
        <v>4</v>
      </c>
      <c r="F680" s="811">
        <v>4</v>
      </c>
      <c r="G680" s="811">
        <v>3</v>
      </c>
      <c r="H680" s="811">
        <v>3</v>
      </c>
      <c r="I680" s="811">
        <v>3</v>
      </c>
      <c r="J680" s="811">
        <v>0</v>
      </c>
      <c r="K680" s="811">
        <v>2</v>
      </c>
      <c r="L680" s="811">
        <v>3</v>
      </c>
      <c r="M680" s="811">
        <v>1</v>
      </c>
      <c r="N680" s="811">
        <v>1</v>
      </c>
      <c r="O680" s="811">
        <v>2</v>
      </c>
      <c r="P680" s="81">
        <v>60.03846153846154</v>
      </c>
      <c r="Q680" s="81">
        <v>60.333333333333336</v>
      </c>
    </row>
    <row r="681" spans="1:17" ht="12.75" customHeight="1">
      <c r="C681" s="814" t="s">
        <v>1839</v>
      </c>
      <c r="D681" s="811">
        <v>27</v>
      </c>
      <c r="E681" s="811">
        <v>1</v>
      </c>
      <c r="F681" s="811">
        <v>1</v>
      </c>
      <c r="G681" s="811">
        <v>2</v>
      </c>
      <c r="H681" s="811">
        <v>2</v>
      </c>
      <c r="I681" s="811">
        <v>2</v>
      </c>
      <c r="J681" s="811">
        <v>3</v>
      </c>
      <c r="K681" s="811">
        <v>1</v>
      </c>
      <c r="L681" s="811">
        <v>3</v>
      </c>
      <c r="M681" s="811">
        <v>5</v>
      </c>
      <c r="N681" s="811">
        <v>4</v>
      </c>
      <c r="O681" s="811">
        <v>3</v>
      </c>
      <c r="P681" s="81">
        <v>57.592592592592595</v>
      </c>
      <c r="Q681" s="81">
        <v>56.5</v>
      </c>
    </row>
    <row r="682" spans="1:17" ht="21.75" customHeight="1">
      <c r="C682" s="814" t="s">
        <v>1840</v>
      </c>
      <c r="D682" s="811">
        <v>12</v>
      </c>
      <c r="E682" s="811">
        <v>1</v>
      </c>
      <c r="F682" s="811">
        <v>1</v>
      </c>
      <c r="G682" s="811">
        <v>1</v>
      </c>
      <c r="H682" s="811">
        <v>0</v>
      </c>
      <c r="I682" s="811">
        <v>1</v>
      </c>
      <c r="J682" s="811">
        <v>1</v>
      </c>
      <c r="K682" s="811">
        <v>0</v>
      </c>
      <c r="L682" s="811">
        <v>0</v>
      </c>
      <c r="M682" s="811">
        <v>1</v>
      </c>
      <c r="N682" s="811">
        <v>0</v>
      </c>
      <c r="O682" s="811">
        <v>6</v>
      </c>
      <c r="P682" s="81">
        <v>52.5</v>
      </c>
      <c r="Q682" s="81">
        <v>53</v>
      </c>
    </row>
    <row r="683" spans="1:17" ht="12.75" customHeight="1">
      <c r="C683" s="814" t="s">
        <v>684</v>
      </c>
      <c r="D683" s="811">
        <v>88</v>
      </c>
      <c r="E683" s="811">
        <v>0</v>
      </c>
      <c r="F683" s="811">
        <v>2</v>
      </c>
      <c r="G683" s="811">
        <v>2</v>
      </c>
      <c r="H683" s="811">
        <v>5</v>
      </c>
      <c r="I683" s="811">
        <v>3</v>
      </c>
      <c r="J683" s="811">
        <v>3</v>
      </c>
      <c r="K683" s="811">
        <v>4</v>
      </c>
      <c r="L683" s="811">
        <v>1</v>
      </c>
      <c r="M683" s="811">
        <v>10</v>
      </c>
      <c r="N683" s="811">
        <v>5</v>
      </c>
      <c r="O683" s="811">
        <v>53</v>
      </c>
      <c r="P683" s="81">
        <v>51.454545454545453</v>
      </c>
      <c r="Q683" s="81">
        <v>51.25</v>
      </c>
    </row>
    <row r="684" spans="1:17" ht="12.75" customHeight="1">
      <c r="C684" s="814" t="s">
        <v>685</v>
      </c>
      <c r="D684" s="811">
        <v>54</v>
      </c>
      <c r="E684" s="811">
        <v>0</v>
      </c>
      <c r="F684" s="811">
        <v>0</v>
      </c>
      <c r="G684" s="811">
        <v>0</v>
      </c>
      <c r="H684" s="811">
        <v>0</v>
      </c>
      <c r="I684" s="811">
        <v>0</v>
      </c>
      <c r="J684" s="811">
        <v>0</v>
      </c>
      <c r="K684" s="811">
        <v>0</v>
      </c>
      <c r="L684" s="811">
        <v>0</v>
      </c>
      <c r="M684" s="811">
        <v>1</v>
      </c>
      <c r="N684" s="811">
        <v>2</v>
      </c>
      <c r="O684" s="811">
        <v>51</v>
      </c>
      <c r="P684" s="81">
        <v>45.944444444444443</v>
      </c>
      <c r="Q684" s="81">
        <v>46</v>
      </c>
    </row>
    <row r="685" spans="1:17" s="817" customFormat="1" ht="12.75" customHeight="1">
      <c r="A685" s="815"/>
      <c r="B685" s="815"/>
      <c r="C685" s="816" t="s">
        <v>1844</v>
      </c>
      <c r="D685" s="811">
        <v>207</v>
      </c>
      <c r="E685" s="811">
        <v>6</v>
      </c>
      <c r="F685" s="811">
        <v>8</v>
      </c>
      <c r="G685" s="811">
        <v>8</v>
      </c>
      <c r="H685" s="811">
        <v>10</v>
      </c>
      <c r="I685" s="811">
        <v>9</v>
      </c>
      <c r="J685" s="811">
        <v>7</v>
      </c>
      <c r="K685" s="811">
        <v>7</v>
      </c>
      <c r="L685" s="811">
        <v>7</v>
      </c>
      <c r="M685" s="811">
        <v>18</v>
      </c>
      <c r="N685" s="811">
        <v>12</v>
      </c>
      <c r="O685" s="811">
        <v>115</v>
      </c>
      <c r="P685" s="81">
        <v>51.956521739130437</v>
      </c>
      <c r="Q685" s="81">
        <v>51.958333333333336</v>
      </c>
    </row>
    <row r="686" spans="1:17" ht="18" customHeight="1">
      <c r="B686" s="809" t="s">
        <v>689</v>
      </c>
      <c r="C686" s="814"/>
      <c r="P686" s="81"/>
      <c r="Q686" s="81"/>
    </row>
    <row r="687" spans="1:17" ht="12.75" customHeight="1">
      <c r="C687" s="814" t="s">
        <v>1845</v>
      </c>
      <c r="D687" s="811">
        <v>2</v>
      </c>
      <c r="E687" s="811">
        <v>0</v>
      </c>
      <c r="F687" s="811">
        <v>0</v>
      </c>
      <c r="G687" s="811">
        <v>0</v>
      </c>
      <c r="H687" s="811">
        <v>0</v>
      </c>
      <c r="I687" s="811">
        <v>0</v>
      </c>
      <c r="J687" s="811">
        <v>0</v>
      </c>
      <c r="K687" s="811">
        <v>0</v>
      </c>
      <c r="L687" s="811">
        <v>0</v>
      </c>
      <c r="M687" s="811">
        <v>0</v>
      </c>
      <c r="N687" s="811">
        <v>0</v>
      </c>
      <c r="O687" s="811">
        <v>2</v>
      </c>
      <c r="P687" s="81">
        <v>37.5</v>
      </c>
      <c r="Q687" s="81">
        <v>32</v>
      </c>
    </row>
    <row r="688" spans="1:17" ht="12.75" customHeight="1">
      <c r="C688" s="814" t="s">
        <v>1846</v>
      </c>
      <c r="D688" s="811">
        <v>2</v>
      </c>
      <c r="E688" s="818" t="s">
        <v>974</v>
      </c>
      <c r="F688" s="818" t="s">
        <v>974</v>
      </c>
      <c r="G688" s="818" t="s">
        <v>974</v>
      </c>
      <c r="H688" s="818" t="s">
        <v>974</v>
      </c>
      <c r="I688" s="818" t="s">
        <v>974</v>
      </c>
      <c r="J688" s="818" t="s">
        <v>974</v>
      </c>
      <c r="K688" s="818" t="s">
        <v>974</v>
      </c>
      <c r="L688" s="818" t="s">
        <v>974</v>
      </c>
      <c r="M688" s="818" t="s">
        <v>974</v>
      </c>
      <c r="N688" s="818" t="s">
        <v>974</v>
      </c>
      <c r="O688" s="811">
        <v>0</v>
      </c>
      <c r="P688" s="81">
        <v>57</v>
      </c>
      <c r="Q688" s="81">
        <v>56.5</v>
      </c>
    </row>
    <row r="689" spans="1:17" ht="12.75" customHeight="1">
      <c r="C689" s="814" t="s">
        <v>1847</v>
      </c>
      <c r="D689" s="811">
        <v>1</v>
      </c>
      <c r="E689" s="818" t="s">
        <v>974</v>
      </c>
      <c r="F689" s="818" t="s">
        <v>974</v>
      </c>
      <c r="G689" s="818" t="s">
        <v>974</v>
      </c>
      <c r="H689" s="818" t="s">
        <v>974</v>
      </c>
      <c r="I689" s="818" t="s">
        <v>974</v>
      </c>
      <c r="J689" s="818" t="s">
        <v>974</v>
      </c>
      <c r="K689" s="818" t="s">
        <v>974</v>
      </c>
      <c r="L689" s="818" t="s">
        <v>974</v>
      </c>
      <c r="M689" s="818" t="s">
        <v>974</v>
      </c>
      <c r="N689" s="818" t="s">
        <v>974</v>
      </c>
      <c r="O689" s="811">
        <v>0</v>
      </c>
      <c r="P689" s="819" t="s">
        <v>974</v>
      </c>
      <c r="Q689" s="819" t="s">
        <v>974</v>
      </c>
    </row>
    <row r="690" spans="1:17" s="817" customFormat="1" ht="12.75" customHeight="1">
      <c r="A690" s="815"/>
      <c r="B690" s="815"/>
      <c r="C690" s="816" t="s">
        <v>1844</v>
      </c>
      <c r="D690" s="811">
        <v>5</v>
      </c>
      <c r="E690" s="811">
        <v>0</v>
      </c>
      <c r="F690" s="811">
        <v>0</v>
      </c>
      <c r="G690" s="811">
        <v>0</v>
      </c>
      <c r="H690" s="811">
        <v>0</v>
      </c>
      <c r="I690" s="811">
        <v>0</v>
      </c>
      <c r="J690" s="811">
        <v>1</v>
      </c>
      <c r="K690" s="811">
        <v>0</v>
      </c>
      <c r="L690" s="811">
        <v>2</v>
      </c>
      <c r="M690" s="811">
        <v>0</v>
      </c>
      <c r="N690" s="811">
        <v>0</v>
      </c>
      <c r="O690" s="811">
        <v>2</v>
      </c>
      <c r="P690" s="81">
        <v>49.6</v>
      </c>
      <c r="Q690" s="81">
        <v>56.25</v>
      </c>
    </row>
    <row r="691" spans="1:17" ht="18" customHeight="1">
      <c r="B691" s="809" t="s">
        <v>699</v>
      </c>
      <c r="C691" s="814"/>
      <c r="P691" s="81"/>
      <c r="Q691" s="81"/>
    </row>
    <row r="692" spans="1:17" ht="21.75" customHeight="1">
      <c r="C692" s="814" t="s">
        <v>1921</v>
      </c>
      <c r="D692" s="811">
        <v>100</v>
      </c>
      <c r="E692" s="811">
        <v>1</v>
      </c>
      <c r="F692" s="811">
        <v>6</v>
      </c>
      <c r="G692" s="811">
        <v>5</v>
      </c>
      <c r="H692" s="811">
        <v>4</v>
      </c>
      <c r="I692" s="811">
        <v>9</v>
      </c>
      <c r="J692" s="811">
        <v>3</v>
      </c>
      <c r="K692" s="811">
        <v>4</v>
      </c>
      <c r="L692" s="811">
        <v>0</v>
      </c>
      <c r="M692" s="811">
        <v>5</v>
      </c>
      <c r="N692" s="811">
        <v>3</v>
      </c>
      <c r="O692" s="811">
        <v>60</v>
      </c>
      <c r="P692" s="81">
        <v>50.69</v>
      </c>
      <c r="Q692" s="81">
        <v>48.75</v>
      </c>
    </row>
    <row r="693" spans="1:17" ht="21.75" customHeight="1">
      <c r="C693" s="814" t="s">
        <v>1852</v>
      </c>
      <c r="D693" s="811">
        <v>142</v>
      </c>
      <c r="E693" s="811">
        <v>2</v>
      </c>
      <c r="F693" s="811">
        <v>4</v>
      </c>
      <c r="G693" s="811">
        <v>6</v>
      </c>
      <c r="H693" s="811">
        <v>5</v>
      </c>
      <c r="I693" s="811">
        <v>3</v>
      </c>
      <c r="J693" s="811">
        <v>4</v>
      </c>
      <c r="K693" s="811">
        <v>4</v>
      </c>
      <c r="L693" s="811">
        <v>5</v>
      </c>
      <c r="M693" s="811">
        <v>9</v>
      </c>
      <c r="N693" s="811">
        <v>4</v>
      </c>
      <c r="O693" s="811">
        <v>96</v>
      </c>
      <c r="P693" s="81">
        <v>48.056338028169016</v>
      </c>
      <c r="Q693" s="81">
        <v>49</v>
      </c>
    </row>
    <row r="694" spans="1:17" ht="12.75" customHeight="1">
      <c r="C694" s="814" t="s">
        <v>1854</v>
      </c>
      <c r="D694" s="811">
        <v>19</v>
      </c>
      <c r="E694" s="811">
        <v>0</v>
      </c>
      <c r="F694" s="811">
        <v>1</v>
      </c>
      <c r="G694" s="811">
        <v>1</v>
      </c>
      <c r="H694" s="811">
        <v>2</v>
      </c>
      <c r="I694" s="811">
        <v>0</v>
      </c>
      <c r="J694" s="811">
        <v>1</v>
      </c>
      <c r="K694" s="811">
        <v>1</v>
      </c>
      <c r="L694" s="811">
        <v>1</v>
      </c>
      <c r="M694" s="811">
        <v>0</v>
      </c>
      <c r="N694" s="811">
        <v>0</v>
      </c>
      <c r="O694" s="811">
        <v>12</v>
      </c>
      <c r="P694" s="81">
        <v>48.10526315789474</v>
      </c>
      <c r="Q694" s="81">
        <v>48.5</v>
      </c>
    </row>
    <row r="695" spans="1:17" s="817" customFormat="1" ht="12.75" customHeight="1">
      <c r="A695" s="815"/>
      <c r="B695" s="815"/>
      <c r="C695" s="816" t="s">
        <v>1844</v>
      </c>
      <c r="D695" s="811">
        <v>261</v>
      </c>
      <c r="E695" s="811">
        <v>3</v>
      </c>
      <c r="F695" s="811">
        <v>11</v>
      </c>
      <c r="G695" s="811">
        <v>12</v>
      </c>
      <c r="H695" s="811">
        <v>11</v>
      </c>
      <c r="I695" s="811">
        <v>12</v>
      </c>
      <c r="J695" s="811">
        <v>8</v>
      </c>
      <c r="K695" s="811">
        <v>9</v>
      </c>
      <c r="L695" s="811">
        <v>6</v>
      </c>
      <c r="M695" s="811">
        <v>14</v>
      </c>
      <c r="N695" s="811">
        <v>7</v>
      </c>
      <c r="O695" s="811">
        <v>168</v>
      </c>
      <c r="P695" s="81">
        <v>49.068965517241381</v>
      </c>
      <c r="Q695" s="81">
        <v>48.772727272727273</v>
      </c>
    </row>
    <row r="696" spans="1:17" s="817" customFormat="1" ht="12.75" customHeight="1">
      <c r="A696" s="815"/>
      <c r="B696" s="815"/>
      <c r="C696" s="828"/>
      <c r="D696" s="811"/>
      <c r="E696" s="811"/>
      <c r="F696" s="811"/>
      <c r="G696" s="811"/>
      <c r="H696" s="811"/>
      <c r="I696" s="811"/>
      <c r="J696" s="811"/>
      <c r="K696" s="811"/>
      <c r="L696" s="811"/>
      <c r="M696" s="811"/>
      <c r="N696" s="811"/>
      <c r="O696" s="811"/>
      <c r="P696" s="81"/>
      <c r="Q696" s="81"/>
    </row>
    <row r="697" spans="1:17" s="817" customFormat="1" ht="12.75" customHeight="1">
      <c r="A697" s="815"/>
      <c r="B697" s="815"/>
      <c r="C697" s="828"/>
      <c r="D697" s="811"/>
      <c r="E697" s="811"/>
      <c r="F697" s="811"/>
      <c r="G697" s="811"/>
      <c r="H697" s="811"/>
      <c r="I697" s="811"/>
      <c r="J697" s="811"/>
      <c r="K697" s="811"/>
      <c r="L697" s="811"/>
      <c r="M697" s="811"/>
      <c r="N697" s="811"/>
      <c r="O697" s="811"/>
      <c r="P697" s="81"/>
      <c r="Q697" s="81"/>
    </row>
    <row r="698" spans="1:17" s="54" customFormat="1" ht="8.25" customHeight="1">
      <c r="A698" s="264" t="s">
        <v>127</v>
      </c>
      <c r="C698" s="822"/>
      <c r="D698" s="823"/>
      <c r="E698" s="823"/>
      <c r="F698" s="823"/>
      <c r="G698" s="823"/>
      <c r="H698" s="823"/>
      <c r="I698" s="823"/>
      <c r="J698" s="823"/>
      <c r="K698" s="823"/>
      <c r="L698" s="823"/>
      <c r="M698" s="823"/>
      <c r="N698" s="823"/>
      <c r="O698" s="823"/>
      <c r="P698" s="81"/>
      <c r="Q698" s="81"/>
    </row>
    <row r="699" spans="1:17" s="44" customFormat="1" ht="9.9499999999999993" customHeight="1">
      <c r="A699" s="264" t="s">
        <v>804</v>
      </c>
      <c r="B699" s="403"/>
      <c r="C699" s="403"/>
      <c r="D699" s="403"/>
      <c r="E699" s="403"/>
      <c r="F699" s="403"/>
      <c r="G699" s="403"/>
      <c r="H699" s="403"/>
      <c r="I699" s="403"/>
      <c r="J699" s="403"/>
      <c r="K699" s="403"/>
      <c r="L699" s="403"/>
      <c r="M699" s="137"/>
      <c r="N699" s="137"/>
      <c r="O699" s="137"/>
      <c r="P699" s="137"/>
      <c r="Q699" s="137"/>
    </row>
    <row r="700" spans="1:17" ht="9.9499999999999993" customHeight="1">
      <c r="A700" s="264" t="s">
        <v>606</v>
      </c>
      <c r="B700" s="403"/>
      <c r="C700" s="403"/>
      <c r="D700" s="403"/>
      <c r="E700" s="403"/>
      <c r="F700" s="403"/>
      <c r="G700" s="403"/>
      <c r="H700" s="403"/>
      <c r="I700" s="403"/>
      <c r="J700" s="403"/>
      <c r="K700" s="403"/>
      <c r="L700" s="403"/>
      <c r="M700" s="137"/>
      <c r="N700" s="137"/>
      <c r="O700" s="137"/>
      <c r="P700" s="137"/>
      <c r="Q700" s="137"/>
    </row>
    <row r="701" spans="1:17" s="44" customFormat="1" ht="9" customHeight="1">
      <c r="B701" s="809"/>
      <c r="C701" s="815"/>
      <c r="D701" s="811"/>
      <c r="E701" s="811"/>
      <c r="F701" s="811"/>
      <c r="G701" s="811"/>
      <c r="H701" s="811"/>
      <c r="I701" s="811"/>
      <c r="J701" s="811"/>
      <c r="K701" s="811"/>
      <c r="L701" s="811"/>
      <c r="M701" s="811"/>
      <c r="N701" s="811"/>
      <c r="O701" s="811"/>
      <c r="P701" s="81"/>
      <c r="Q701" s="81"/>
    </row>
    <row r="702" spans="1:17" s="817" customFormat="1" ht="9" customHeight="1">
      <c r="A702" s="809" t="s">
        <v>53</v>
      </c>
      <c r="B702" s="815"/>
      <c r="C702" s="821"/>
      <c r="D702" s="824"/>
      <c r="E702" s="824"/>
      <c r="F702" s="824"/>
      <c r="G702" s="824"/>
      <c r="H702" s="824"/>
      <c r="I702" s="824"/>
      <c r="J702" s="824"/>
      <c r="K702" s="824"/>
      <c r="L702" s="824"/>
      <c r="M702" s="824"/>
      <c r="N702" s="824"/>
      <c r="O702" s="824"/>
      <c r="P702" s="81"/>
      <c r="Q702" s="81"/>
    </row>
    <row r="703" spans="1:17" s="137" customFormat="1" ht="11.25" customHeight="1">
      <c r="A703" s="812"/>
      <c r="C703" s="825"/>
      <c r="D703" s="399" t="s">
        <v>1696</v>
      </c>
      <c r="E703" s="813"/>
      <c r="F703" s="813"/>
      <c r="G703" s="813"/>
      <c r="H703" s="813"/>
      <c r="I703" s="813"/>
      <c r="J703" s="813"/>
      <c r="K703" s="813"/>
      <c r="L703" s="813"/>
      <c r="M703" s="813"/>
      <c r="N703" s="813"/>
      <c r="O703" s="813"/>
      <c r="P703" s="819"/>
      <c r="Q703" s="819"/>
    </row>
    <row r="704" spans="1:17" s="137" customFormat="1" ht="9" customHeight="1">
      <c r="A704" s="812"/>
      <c r="C704" s="825"/>
      <c r="D704" s="399"/>
      <c r="E704" s="813"/>
      <c r="F704" s="813"/>
      <c r="G704" s="813"/>
      <c r="H704" s="813"/>
      <c r="I704" s="813"/>
      <c r="J704" s="813"/>
      <c r="K704" s="813"/>
      <c r="L704" s="813"/>
      <c r="M704" s="813"/>
      <c r="N704" s="813"/>
      <c r="O704" s="813"/>
      <c r="P704" s="819"/>
      <c r="Q704" s="819"/>
    </row>
    <row r="705" spans="1:17" ht="9" customHeight="1">
      <c r="B705" s="809" t="s">
        <v>706</v>
      </c>
      <c r="C705" s="814"/>
      <c r="P705" s="81"/>
      <c r="Q705" s="81"/>
    </row>
    <row r="706" spans="1:17" ht="12.75" customHeight="1">
      <c r="C706" s="820" t="s">
        <v>1922</v>
      </c>
      <c r="D706" s="811">
        <v>83</v>
      </c>
      <c r="E706" s="811">
        <v>2</v>
      </c>
      <c r="F706" s="811">
        <v>2</v>
      </c>
      <c r="G706" s="811">
        <v>4</v>
      </c>
      <c r="H706" s="811">
        <v>0</v>
      </c>
      <c r="I706" s="811">
        <v>3</v>
      </c>
      <c r="J706" s="811">
        <v>3</v>
      </c>
      <c r="K706" s="811">
        <v>1</v>
      </c>
      <c r="L706" s="811">
        <v>1</v>
      </c>
      <c r="M706" s="811">
        <v>5</v>
      </c>
      <c r="N706" s="811">
        <v>1</v>
      </c>
      <c r="O706" s="811">
        <v>61</v>
      </c>
      <c r="P706" s="81">
        <v>46.975903614457835</v>
      </c>
      <c r="Q706" s="81">
        <v>45.5</v>
      </c>
    </row>
    <row r="707" spans="1:17" ht="12.75" customHeight="1">
      <c r="C707" s="814" t="s">
        <v>1856</v>
      </c>
      <c r="D707" s="811">
        <v>1</v>
      </c>
      <c r="E707" s="818" t="s">
        <v>974</v>
      </c>
      <c r="F707" s="818" t="s">
        <v>974</v>
      </c>
      <c r="G707" s="818" t="s">
        <v>974</v>
      </c>
      <c r="H707" s="818" t="s">
        <v>974</v>
      </c>
      <c r="I707" s="818" t="s">
        <v>974</v>
      </c>
      <c r="J707" s="818" t="s">
        <v>974</v>
      </c>
      <c r="K707" s="818" t="s">
        <v>974</v>
      </c>
      <c r="L707" s="818" t="s">
        <v>974</v>
      </c>
      <c r="M707" s="818" t="s">
        <v>974</v>
      </c>
      <c r="N707" s="818" t="s">
        <v>974</v>
      </c>
      <c r="O707" s="811">
        <v>0</v>
      </c>
      <c r="P707" s="819" t="s">
        <v>974</v>
      </c>
      <c r="Q707" s="819" t="s">
        <v>974</v>
      </c>
    </row>
    <row r="708" spans="1:17" ht="12.75" customHeight="1">
      <c r="C708" s="814" t="s">
        <v>1857</v>
      </c>
      <c r="D708" s="811">
        <v>15</v>
      </c>
      <c r="E708" s="818" t="s">
        <v>974</v>
      </c>
      <c r="F708" s="818" t="s">
        <v>974</v>
      </c>
      <c r="G708" s="818" t="s">
        <v>974</v>
      </c>
      <c r="H708" s="818" t="s">
        <v>974</v>
      </c>
      <c r="I708" s="818" t="s">
        <v>974</v>
      </c>
      <c r="J708" s="818" t="s">
        <v>974</v>
      </c>
      <c r="K708" s="818" t="s">
        <v>974</v>
      </c>
      <c r="L708" s="818" t="s">
        <v>974</v>
      </c>
      <c r="M708" s="818" t="s">
        <v>974</v>
      </c>
      <c r="N708" s="818" t="s">
        <v>974</v>
      </c>
      <c r="O708" s="811">
        <v>9</v>
      </c>
      <c r="P708" s="81">
        <v>50.266666666666666</v>
      </c>
      <c r="Q708" s="81">
        <v>47.5</v>
      </c>
    </row>
    <row r="709" spans="1:17" ht="21.75" customHeight="1">
      <c r="C709" s="814" t="s">
        <v>1859</v>
      </c>
      <c r="D709" s="811">
        <v>133</v>
      </c>
      <c r="E709" s="811">
        <v>4</v>
      </c>
      <c r="F709" s="811">
        <v>3</v>
      </c>
      <c r="G709" s="811">
        <v>4</v>
      </c>
      <c r="H709" s="811">
        <v>6</v>
      </c>
      <c r="I709" s="811">
        <v>9</v>
      </c>
      <c r="J709" s="811">
        <v>1</v>
      </c>
      <c r="K709" s="811">
        <v>2</v>
      </c>
      <c r="L709" s="811">
        <v>2</v>
      </c>
      <c r="M709" s="811">
        <v>5</v>
      </c>
      <c r="N709" s="811">
        <v>0</v>
      </c>
      <c r="O709" s="811">
        <v>97</v>
      </c>
      <c r="P709" s="81">
        <v>46.751879699248121</v>
      </c>
      <c r="Q709" s="81">
        <v>45.642857142857146</v>
      </c>
    </row>
    <row r="710" spans="1:17" s="817" customFormat="1" ht="12.75" customHeight="1">
      <c r="A710" s="815"/>
      <c r="B710" s="815"/>
      <c r="C710" s="816" t="s">
        <v>1844</v>
      </c>
      <c r="D710" s="811">
        <v>232</v>
      </c>
      <c r="E710" s="811">
        <v>6</v>
      </c>
      <c r="F710" s="811">
        <v>5</v>
      </c>
      <c r="G710" s="811">
        <v>10</v>
      </c>
      <c r="H710" s="811">
        <v>6</v>
      </c>
      <c r="I710" s="811">
        <v>12</v>
      </c>
      <c r="J710" s="811">
        <v>5</v>
      </c>
      <c r="K710" s="811">
        <v>6</v>
      </c>
      <c r="L710" s="811">
        <v>3</v>
      </c>
      <c r="M710" s="811">
        <v>10</v>
      </c>
      <c r="N710" s="811">
        <v>2</v>
      </c>
      <c r="O710" s="811">
        <v>167</v>
      </c>
      <c r="P710" s="81">
        <v>47.094827586206897</v>
      </c>
      <c r="Q710" s="81">
        <v>45.8</v>
      </c>
    </row>
    <row r="711" spans="1:17" ht="18" customHeight="1">
      <c r="A711" s="809" t="s">
        <v>1750</v>
      </c>
      <c r="C711" s="820"/>
      <c r="D711" s="811">
        <v>705</v>
      </c>
      <c r="E711" s="811">
        <v>15</v>
      </c>
      <c r="F711" s="811">
        <v>24</v>
      </c>
      <c r="G711" s="811">
        <v>30</v>
      </c>
      <c r="H711" s="811">
        <v>27</v>
      </c>
      <c r="I711" s="811">
        <v>33</v>
      </c>
      <c r="J711" s="811">
        <v>21</v>
      </c>
      <c r="K711" s="811">
        <v>22</v>
      </c>
      <c r="L711" s="811">
        <v>18</v>
      </c>
      <c r="M711" s="811">
        <v>42</v>
      </c>
      <c r="N711" s="811">
        <v>21</v>
      </c>
      <c r="O711" s="811">
        <v>452</v>
      </c>
      <c r="P711" s="81">
        <v>49.270921985815605</v>
      </c>
      <c r="Q711" s="81">
        <v>48.82</v>
      </c>
    </row>
    <row r="712" spans="1:17" ht="18" customHeight="1">
      <c r="A712" s="826" t="s">
        <v>862</v>
      </c>
      <c r="B712" s="826"/>
      <c r="C712" s="814"/>
      <c r="P712" s="81"/>
      <c r="Q712" s="81"/>
    </row>
    <row r="713" spans="1:17" ht="18" customHeight="1">
      <c r="A713" s="826"/>
      <c r="B713" s="826" t="s">
        <v>344</v>
      </c>
      <c r="C713" s="814"/>
      <c r="P713" s="81"/>
      <c r="Q713" s="81"/>
    </row>
    <row r="714" spans="1:17" ht="12.75" customHeight="1">
      <c r="A714" s="826"/>
      <c r="B714" s="826"/>
      <c r="C714" s="814" t="s">
        <v>1838</v>
      </c>
      <c r="D714" s="811">
        <v>831</v>
      </c>
      <c r="E714" s="811">
        <v>62</v>
      </c>
      <c r="F714" s="811">
        <v>64</v>
      </c>
      <c r="G714" s="811">
        <v>73</v>
      </c>
      <c r="H714" s="811">
        <v>45</v>
      </c>
      <c r="I714" s="811">
        <v>79</v>
      </c>
      <c r="J714" s="811">
        <v>59</v>
      </c>
      <c r="K714" s="811">
        <v>63</v>
      </c>
      <c r="L714" s="811">
        <v>45</v>
      </c>
      <c r="M714" s="811">
        <v>46</v>
      </c>
      <c r="N714" s="811">
        <v>65</v>
      </c>
      <c r="O714" s="811">
        <v>230</v>
      </c>
      <c r="P714" s="81">
        <v>57.338146811070999</v>
      </c>
      <c r="Q714" s="81">
        <v>57.468253968253968</v>
      </c>
    </row>
    <row r="715" spans="1:17" ht="12.75" customHeight="1">
      <c r="A715" s="826"/>
      <c r="B715" s="826"/>
      <c r="C715" s="814" t="s">
        <v>1839</v>
      </c>
      <c r="D715" s="811">
        <v>1270</v>
      </c>
      <c r="E715" s="811">
        <v>96</v>
      </c>
      <c r="F715" s="811">
        <v>104</v>
      </c>
      <c r="G715" s="811">
        <v>104</v>
      </c>
      <c r="H715" s="811">
        <v>109</v>
      </c>
      <c r="I715" s="811">
        <v>109</v>
      </c>
      <c r="J715" s="811">
        <v>97</v>
      </c>
      <c r="K715" s="811">
        <v>104</v>
      </c>
      <c r="L715" s="811">
        <v>93</v>
      </c>
      <c r="M715" s="811">
        <v>77</v>
      </c>
      <c r="N715" s="811">
        <v>74</v>
      </c>
      <c r="O715" s="811">
        <v>303</v>
      </c>
      <c r="P715" s="81">
        <v>57.77795275590551</v>
      </c>
      <c r="Q715" s="81">
        <v>57.846153846153847</v>
      </c>
    </row>
    <row r="716" spans="1:17" ht="21.75" customHeight="1">
      <c r="A716" s="826"/>
      <c r="B716" s="826"/>
      <c r="C716" s="814" t="s">
        <v>1840</v>
      </c>
      <c r="D716" s="811">
        <v>2348</v>
      </c>
      <c r="E716" s="811">
        <v>47</v>
      </c>
      <c r="F716" s="811">
        <v>44</v>
      </c>
      <c r="G716" s="811">
        <v>71</v>
      </c>
      <c r="H716" s="811">
        <v>79</v>
      </c>
      <c r="I716" s="811">
        <v>84</v>
      </c>
      <c r="J716" s="811">
        <v>69</v>
      </c>
      <c r="K716" s="811">
        <v>87</v>
      </c>
      <c r="L716" s="811">
        <v>89</v>
      </c>
      <c r="M716" s="811">
        <v>91</v>
      </c>
      <c r="N716" s="811">
        <v>118</v>
      </c>
      <c r="O716" s="811">
        <v>1569</v>
      </c>
      <c r="P716" s="81">
        <v>50.557921635434411</v>
      </c>
      <c r="Q716" s="81">
        <v>50.611111111111114</v>
      </c>
    </row>
    <row r="717" spans="1:17" ht="12.75" customHeight="1">
      <c r="A717" s="826"/>
      <c r="B717" s="826"/>
      <c r="C717" s="814" t="s">
        <v>684</v>
      </c>
      <c r="D717" s="811">
        <v>2435</v>
      </c>
      <c r="E717" s="811">
        <v>14</v>
      </c>
      <c r="F717" s="811">
        <v>17</v>
      </c>
      <c r="G717" s="811">
        <v>19</v>
      </c>
      <c r="H717" s="811">
        <v>25</v>
      </c>
      <c r="I717" s="811">
        <v>24</v>
      </c>
      <c r="J717" s="811">
        <v>39</v>
      </c>
      <c r="K717" s="811">
        <v>42</v>
      </c>
      <c r="L717" s="811">
        <v>39</v>
      </c>
      <c r="M717" s="811">
        <v>69</v>
      </c>
      <c r="N717" s="811">
        <v>71</v>
      </c>
      <c r="O717" s="811">
        <v>2076</v>
      </c>
      <c r="P717" s="81">
        <v>47.498973305954827</v>
      </c>
      <c r="Q717" s="81">
        <v>46.837931034482757</v>
      </c>
    </row>
    <row r="718" spans="1:17" ht="12.75" customHeight="1">
      <c r="A718" s="826"/>
      <c r="B718" s="826"/>
      <c r="C718" s="814" t="s">
        <v>685</v>
      </c>
      <c r="D718" s="811">
        <v>3990</v>
      </c>
      <c r="E718" s="811">
        <v>29</v>
      </c>
      <c r="F718" s="811">
        <v>25</v>
      </c>
      <c r="G718" s="811">
        <v>42</v>
      </c>
      <c r="H718" s="811">
        <v>53</v>
      </c>
      <c r="I718" s="811">
        <v>58</v>
      </c>
      <c r="J718" s="811">
        <v>64</v>
      </c>
      <c r="K718" s="811">
        <v>91</v>
      </c>
      <c r="L718" s="811">
        <v>94</v>
      </c>
      <c r="M718" s="811">
        <v>108</v>
      </c>
      <c r="N718" s="811">
        <v>124</v>
      </c>
      <c r="O718" s="811">
        <v>3302</v>
      </c>
      <c r="P718" s="81">
        <v>47.846867167919797</v>
      </c>
      <c r="Q718" s="81">
        <v>47.171999999999997</v>
      </c>
    </row>
    <row r="719" spans="1:17" s="817" customFormat="1" ht="12.75" customHeight="1">
      <c r="A719" s="827"/>
      <c r="B719" s="827"/>
      <c r="C719" s="816" t="s">
        <v>1844</v>
      </c>
      <c r="D719" s="811">
        <v>10874</v>
      </c>
      <c r="E719" s="811">
        <v>248</v>
      </c>
      <c r="F719" s="811">
        <v>254</v>
      </c>
      <c r="G719" s="811">
        <v>309</v>
      </c>
      <c r="H719" s="811">
        <v>311</v>
      </c>
      <c r="I719" s="811">
        <v>354</v>
      </c>
      <c r="J719" s="811">
        <v>328</v>
      </c>
      <c r="K719" s="811">
        <v>387</v>
      </c>
      <c r="L719" s="811">
        <v>360</v>
      </c>
      <c r="M719" s="811">
        <v>391</v>
      </c>
      <c r="N719" s="811">
        <v>452</v>
      </c>
      <c r="O719" s="811">
        <v>7480</v>
      </c>
      <c r="P719" s="81">
        <v>50.23956225859849</v>
      </c>
      <c r="Q719" s="81">
        <v>49.770623742454731</v>
      </c>
    </row>
    <row r="720" spans="1:17" ht="18" customHeight="1">
      <c r="A720" s="826"/>
      <c r="B720" s="826" t="s">
        <v>689</v>
      </c>
      <c r="C720" s="814"/>
      <c r="P720" s="81"/>
      <c r="Q720" s="81"/>
    </row>
    <row r="721" spans="1:17" ht="12.75" customHeight="1">
      <c r="A721" s="826"/>
      <c r="B721" s="826"/>
      <c r="C721" s="814" t="s">
        <v>1845</v>
      </c>
      <c r="D721" s="811">
        <v>562</v>
      </c>
      <c r="E721" s="811">
        <v>7</v>
      </c>
      <c r="F721" s="811">
        <v>9</v>
      </c>
      <c r="G721" s="811">
        <v>11</v>
      </c>
      <c r="H721" s="811">
        <v>19</v>
      </c>
      <c r="I721" s="811">
        <v>20</v>
      </c>
      <c r="J721" s="811">
        <v>23</v>
      </c>
      <c r="K721" s="811">
        <v>18</v>
      </c>
      <c r="L721" s="811">
        <v>24</v>
      </c>
      <c r="M721" s="811">
        <v>21</v>
      </c>
      <c r="N721" s="811">
        <v>24</v>
      </c>
      <c r="O721" s="811">
        <v>386</v>
      </c>
      <c r="P721" s="81">
        <v>48.357651245551601</v>
      </c>
      <c r="Q721" s="81">
        <v>49.15</v>
      </c>
    </row>
    <row r="722" spans="1:17" ht="12.75" customHeight="1">
      <c r="A722" s="826"/>
      <c r="B722" s="826"/>
      <c r="C722" s="814" t="s">
        <v>1846</v>
      </c>
      <c r="D722" s="811">
        <v>8</v>
      </c>
      <c r="E722" s="811">
        <v>0</v>
      </c>
      <c r="F722" s="811">
        <v>0</v>
      </c>
      <c r="G722" s="811">
        <v>1</v>
      </c>
      <c r="H722" s="811">
        <v>0</v>
      </c>
      <c r="I722" s="811">
        <v>0</v>
      </c>
      <c r="J722" s="811">
        <v>0</v>
      </c>
      <c r="K722" s="811">
        <v>0</v>
      </c>
      <c r="L722" s="811">
        <v>1</v>
      </c>
      <c r="M722" s="811">
        <v>1</v>
      </c>
      <c r="N722" s="811">
        <v>0</v>
      </c>
      <c r="O722" s="811">
        <v>5</v>
      </c>
      <c r="P722" s="81">
        <v>53.25</v>
      </c>
      <c r="Q722" s="81">
        <v>51</v>
      </c>
    </row>
    <row r="723" spans="1:17" ht="12.75" customHeight="1">
      <c r="A723" s="826"/>
      <c r="B723" s="826"/>
      <c r="C723" s="814" t="s">
        <v>1865</v>
      </c>
      <c r="D723" s="811">
        <v>2</v>
      </c>
      <c r="E723" s="811">
        <v>0</v>
      </c>
      <c r="F723" s="811">
        <v>0</v>
      </c>
      <c r="G723" s="811">
        <v>0</v>
      </c>
      <c r="H723" s="811">
        <v>0</v>
      </c>
      <c r="I723" s="811">
        <v>0</v>
      </c>
      <c r="J723" s="811">
        <v>0</v>
      </c>
      <c r="K723" s="811">
        <v>1</v>
      </c>
      <c r="L723" s="811">
        <v>0</v>
      </c>
      <c r="M723" s="811">
        <v>0</v>
      </c>
      <c r="N723" s="811">
        <v>0</v>
      </c>
      <c r="O723" s="811">
        <v>1</v>
      </c>
      <c r="P723" s="81">
        <v>51.5</v>
      </c>
      <c r="Q723" s="81">
        <v>45</v>
      </c>
    </row>
    <row r="724" spans="1:17" ht="12.75" customHeight="1">
      <c r="A724" s="826"/>
      <c r="B724" s="826"/>
      <c r="C724" s="814" t="s">
        <v>1866</v>
      </c>
      <c r="D724" s="811">
        <v>3</v>
      </c>
      <c r="E724" s="811">
        <v>0</v>
      </c>
      <c r="F724" s="811">
        <v>0</v>
      </c>
      <c r="G724" s="811">
        <v>0</v>
      </c>
      <c r="H724" s="811">
        <v>0</v>
      </c>
      <c r="I724" s="811">
        <v>0</v>
      </c>
      <c r="J724" s="811">
        <v>0</v>
      </c>
      <c r="K724" s="811">
        <v>0</v>
      </c>
      <c r="L724" s="811">
        <v>0</v>
      </c>
      <c r="M724" s="811">
        <v>0</v>
      </c>
      <c r="N724" s="811">
        <v>0</v>
      </c>
      <c r="O724" s="811">
        <v>3</v>
      </c>
      <c r="P724" s="81">
        <v>45.333333333333336</v>
      </c>
      <c r="Q724" s="81">
        <v>46.5</v>
      </c>
    </row>
    <row r="725" spans="1:17" ht="12.75" customHeight="1">
      <c r="A725" s="826"/>
      <c r="B725" s="826"/>
      <c r="C725" s="814" t="s">
        <v>1848</v>
      </c>
      <c r="D725" s="811">
        <v>13</v>
      </c>
      <c r="E725" s="811">
        <v>0</v>
      </c>
      <c r="F725" s="811">
        <v>1</v>
      </c>
      <c r="G725" s="811">
        <v>0</v>
      </c>
      <c r="H725" s="811">
        <v>0</v>
      </c>
      <c r="I725" s="811">
        <v>0</v>
      </c>
      <c r="J725" s="811">
        <v>1</v>
      </c>
      <c r="K725" s="811">
        <v>0</v>
      </c>
      <c r="L725" s="811">
        <v>0</v>
      </c>
      <c r="M725" s="811">
        <v>1</v>
      </c>
      <c r="N725" s="811">
        <v>0</v>
      </c>
      <c r="O725" s="811">
        <v>10</v>
      </c>
      <c r="P725" s="81">
        <v>44.615384615384613</v>
      </c>
      <c r="Q725" s="81">
        <v>45.5</v>
      </c>
    </row>
    <row r="726" spans="1:17" s="817" customFormat="1" ht="12.75" customHeight="1">
      <c r="A726" s="827"/>
      <c r="B726" s="827"/>
      <c r="C726" s="816" t="s">
        <v>1844</v>
      </c>
      <c r="D726" s="811">
        <v>588</v>
      </c>
      <c r="E726" s="811">
        <v>7</v>
      </c>
      <c r="F726" s="811">
        <v>10</v>
      </c>
      <c r="G726" s="811">
        <v>12</v>
      </c>
      <c r="H726" s="811">
        <v>19</v>
      </c>
      <c r="I726" s="811">
        <v>20</v>
      </c>
      <c r="J726" s="811">
        <v>24</v>
      </c>
      <c r="K726" s="811">
        <v>19</v>
      </c>
      <c r="L726" s="811">
        <v>25</v>
      </c>
      <c r="M726" s="811">
        <v>23</v>
      </c>
      <c r="N726" s="811">
        <v>24</v>
      </c>
      <c r="O726" s="811">
        <v>405</v>
      </c>
      <c r="P726" s="81">
        <v>48.336734693877553</v>
      </c>
      <c r="Q726" s="81">
        <v>49.15</v>
      </c>
    </row>
    <row r="727" spans="1:17" ht="18" customHeight="1">
      <c r="A727" s="826"/>
      <c r="B727" s="826" t="s">
        <v>699</v>
      </c>
      <c r="C727" s="814"/>
      <c r="P727" s="81"/>
      <c r="Q727" s="81"/>
    </row>
    <row r="728" spans="1:17" ht="21.75" customHeight="1">
      <c r="A728" s="826"/>
      <c r="B728" s="826"/>
      <c r="C728" s="814" t="s">
        <v>1928</v>
      </c>
      <c r="D728" s="811">
        <v>675</v>
      </c>
      <c r="E728" s="811">
        <v>12</v>
      </c>
      <c r="F728" s="811">
        <v>21</v>
      </c>
      <c r="G728" s="811">
        <v>19</v>
      </c>
      <c r="H728" s="811">
        <v>24</v>
      </c>
      <c r="I728" s="811">
        <v>20</v>
      </c>
      <c r="J728" s="811">
        <v>29</v>
      </c>
      <c r="K728" s="811">
        <v>16</v>
      </c>
      <c r="L728" s="811">
        <v>17</v>
      </c>
      <c r="M728" s="811">
        <v>20</v>
      </c>
      <c r="N728" s="811">
        <v>22</v>
      </c>
      <c r="O728" s="811">
        <v>475</v>
      </c>
      <c r="P728" s="81">
        <v>48.663703703703703</v>
      </c>
      <c r="Q728" s="81">
        <v>48.044117647058826</v>
      </c>
    </row>
    <row r="729" spans="1:17" ht="21.75" customHeight="1">
      <c r="A729" s="826"/>
      <c r="B729" s="826"/>
      <c r="C729" s="814" t="s">
        <v>1852</v>
      </c>
      <c r="D729" s="811">
        <v>1566</v>
      </c>
      <c r="E729" s="811">
        <v>31</v>
      </c>
      <c r="F729" s="811">
        <v>28</v>
      </c>
      <c r="G729" s="811">
        <v>36</v>
      </c>
      <c r="H729" s="811">
        <v>45</v>
      </c>
      <c r="I729" s="811">
        <v>39</v>
      </c>
      <c r="J729" s="811">
        <v>38</v>
      </c>
      <c r="K729" s="811">
        <v>32</v>
      </c>
      <c r="L729" s="811">
        <v>40</v>
      </c>
      <c r="M729" s="811">
        <v>41</v>
      </c>
      <c r="N729" s="811">
        <v>49</v>
      </c>
      <c r="O729" s="811">
        <v>1187</v>
      </c>
      <c r="P729" s="81">
        <v>44.604725415070241</v>
      </c>
      <c r="Q729" s="81">
        <v>43.88095238095238</v>
      </c>
    </row>
    <row r="730" spans="1:17" ht="12.75" customHeight="1">
      <c r="A730" s="826"/>
      <c r="B730" s="826"/>
      <c r="C730" s="814" t="s">
        <v>1854</v>
      </c>
      <c r="D730" s="811">
        <v>145</v>
      </c>
      <c r="E730" s="811">
        <v>3</v>
      </c>
      <c r="F730" s="811">
        <v>1</v>
      </c>
      <c r="G730" s="811">
        <v>4</v>
      </c>
      <c r="H730" s="811">
        <v>8</v>
      </c>
      <c r="I730" s="811">
        <v>7</v>
      </c>
      <c r="J730" s="811">
        <v>4</v>
      </c>
      <c r="K730" s="811">
        <v>2</v>
      </c>
      <c r="L730" s="811">
        <v>4</v>
      </c>
      <c r="M730" s="811">
        <v>5</v>
      </c>
      <c r="N730" s="811">
        <v>5</v>
      </c>
      <c r="O730" s="811">
        <v>102</v>
      </c>
      <c r="P730" s="81">
        <v>47.586206896551722</v>
      </c>
      <c r="Q730" s="81">
        <v>48.055555555555557</v>
      </c>
    </row>
    <row r="731" spans="1:17" s="817" customFormat="1" ht="12.75" customHeight="1">
      <c r="A731" s="827"/>
      <c r="B731" s="827"/>
      <c r="C731" s="816" t="s">
        <v>1844</v>
      </c>
      <c r="D731" s="811">
        <v>2386</v>
      </c>
      <c r="E731" s="811">
        <v>46</v>
      </c>
      <c r="F731" s="811">
        <v>50</v>
      </c>
      <c r="G731" s="811">
        <v>59</v>
      </c>
      <c r="H731" s="811">
        <v>77</v>
      </c>
      <c r="I731" s="811">
        <v>66</v>
      </c>
      <c r="J731" s="811">
        <v>71</v>
      </c>
      <c r="K731" s="811">
        <v>50</v>
      </c>
      <c r="L731" s="811">
        <v>61</v>
      </c>
      <c r="M731" s="811">
        <v>66</v>
      </c>
      <c r="N731" s="811">
        <v>76</v>
      </c>
      <c r="O731" s="811">
        <v>1764</v>
      </c>
      <c r="P731" s="81">
        <v>45.934199497066217</v>
      </c>
      <c r="Q731" s="81">
        <v>45.841269841269842</v>
      </c>
    </row>
    <row r="732" spans="1:17" ht="18" customHeight="1">
      <c r="A732" s="826"/>
      <c r="B732" s="826" t="s">
        <v>706</v>
      </c>
      <c r="C732" s="814"/>
      <c r="P732" s="81"/>
      <c r="Q732" s="81"/>
    </row>
    <row r="733" spans="1:17" ht="12.75" customHeight="1">
      <c r="A733" s="826"/>
      <c r="B733" s="826"/>
      <c r="C733" s="820" t="s">
        <v>1922</v>
      </c>
      <c r="D733" s="811">
        <v>481</v>
      </c>
      <c r="E733" s="811">
        <v>6</v>
      </c>
      <c r="F733" s="811">
        <v>12</v>
      </c>
      <c r="G733" s="811">
        <v>8</v>
      </c>
      <c r="H733" s="811">
        <v>21</v>
      </c>
      <c r="I733" s="811">
        <v>17</v>
      </c>
      <c r="J733" s="811">
        <v>20</v>
      </c>
      <c r="K733" s="811">
        <v>24</v>
      </c>
      <c r="L733" s="811">
        <v>19</v>
      </c>
      <c r="M733" s="811">
        <v>21</v>
      </c>
      <c r="N733" s="811">
        <v>28</v>
      </c>
      <c r="O733" s="811">
        <v>305</v>
      </c>
      <c r="P733" s="81">
        <v>50.024948024948024</v>
      </c>
      <c r="Q733" s="81">
        <v>50.31666666666667</v>
      </c>
    </row>
    <row r="734" spans="1:17" ht="12.75" customHeight="1">
      <c r="A734" s="826"/>
      <c r="B734" s="826"/>
      <c r="C734" s="814" t="s">
        <v>1856</v>
      </c>
      <c r="D734" s="811">
        <v>80</v>
      </c>
      <c r="E734" s="811">
        <v>0</v>
      </c>
      <c r="F734" s="811">
        <v>3</v>
      </c>
      <c r="G734" s="811">
        <v>2</v>
      </c>
      <c r="H734" s="811">
        <v>4</v>
      </c>
      <c r="I734" s="811">
        <v>3</v>
      </c>
      <c r="J734" s="811">
        <v>4</v>
      </c>
      <c r="K734" s="811">
        <v>5</v>
      </c>
      <c r="L734" s="811">
        <v>3</v>
      </c>
      <c r="M734" s="811">
        <v>2</v>
      </c>
      <c r="N734" s="811">
        <v>1</v>
      </c>
      <c r="O734" s="811">
        <v>53</v>
      </c>
      <c r="P734" s="81">
        <v>50.637500000000003</v>
      </c>
      <c r="Q734" s="81">
        <v>51.166666666666664</v>
      </c>
    </row>
    <row r="735" spans="1:17" ht="12.75" customHeight="1">
      <c r="A735" s="826"/>
      <c r="B735" s="826"/>
      <c r="C735" s="814" t="s">
        <v>1857</v>
      </c>
      <c r="D735" s="811">
        <v>29</v>
      </c>
      <c r="E735" s="811">
        <v>1</v>
      </c>
      <c r="F735" s="811">
        <v>0</v>
      </c>
      <c r="G735" s="811">
        <v>1</v>
      </c>
      <c r="H735" s="811">
        <v>2</v>
      </c>
      <c r="I735" s="811">
        <v>1</v>
      </c>
      <c r="J735" s="811">
        <v>0</v>
      </c>
      <c r="K735" s="811">
        <v>0</v>
      </c>
      <c r="L735" s="811">
        <v>1</v>
      </c>
      <c r="M735" s="811">
        <v>3</v>
      </c>
      <c r="N735" s="811">
        <v>1</v>
      </c>
      <c r="O735" s="811">
        <v>19</v>
      </c>
      <c r="P735" s="81">
        <v>50.586206896551722</v>
      </c>
      <c r="Q735" s="81">
        <v>50.25</v>
      </c>
    </row>
    <row r="736" spans="1:17" ht="21.75" customHeight="1">
      <c r="A736" s="826"/>
      <c r="B736" s="826"/>
      <c r="C736" s="814" t="s">
        <v>1859</v>
      </c>
      <c r="D736" s="811">
        <v>672</v>
      </c>
      <c r="E736" s="811">
        <v>9</v>
      </c>
      <c r="F736" s="811">
        <v>14</v>
      </c>
      <c r="G736" s="811">
        <v>16</v>
      </c>
      <c r="H736" s="811">
        <v>28</v>
      </c>
      <c r="I736" s="811">
        <v>15</v>
      </c>
      <c r="J736" s="811">
        <v>22</v>
      </c>
      <c r="K736" s="811">
        <v>23</v>
      </c>
      <c r="L736" s="811">
        <v>22</v>
      </c>
      <c r="M736" s="811">
        <v>21</v>
      </c>
      <c r="N736" s="811">
        <v>26</v>
      </c>
      <c r="O736" s="811">
        <v>476</v>
      </c>
      <c r="P736" s="81">
        <v>48.290178571428569</v>
      </c>
      <c r="Q736" s="81">
        <v>48.521739130434781</v>
      </c>
    </row>
    <row r="737" spans="1:17" s="817" customFormat="1" ht="12.75" customHeight="1">
      <c r="A737" s="827"/>
      <c r="B737" s="827"/>
      <c r="C737" s="816" t="s">
        <v>1844</v>
      </c>
      <c r="D737" s="811">
        <v>1262</v>
      </c>
      <c r="E737" s="811">
        <v>16</v>
      </c>
      <c r="F737" s="811">
        <v>29</v>
      </c>
      <c r="G737" s="811">
        <v>27</v>
      </c>
      <c r="H737" s="811">
        <v>55</v>
      </c>
      <c r="I737" s="811">
        <v>36</v>
      </c>
      <c r="J737" s="811">
        <v>46</v>
      </c>
      <c r="K737" s="811">
        <v>52</v>
      </c>
      <c r="L737" s="811">
        <v>45</v>
      </c>
      <c r="M737" s="811">
        <v>47</v>
      </c>
      <c r="N737" s="811">
        <v>56</v>
      </c>
      <c r="O737" s="811">
        <v>853</v>
      </c>
      <c r="P737" s="81">
        <v>49.152931854199686</v>
      </c>
      <c r="Q737" s="81">
        <v>49.446428571428569</v>
      </c>
    </row>
    <row r="738" spans="1:17" ht="20.100000000000001" customHeight="1">
      <c r="A738" s="1579" t="s">
        <v>1923</v>
      </c>
      <c r="B738" s="1579"/>
      <c r="C738" s="1580"/>
      <c r="D738" s="811">
        <v>15110</v>
      </c>
      <c r="E738" s="811">
        <v>317</v>
      </c>
      <c r="F738" s="811">
        <v>343</v>
      </c>
      <c r="G738" s="811">
        <v>407</v>
      </c>
      <c r="H738" s="811">
        <v>462</v>
      </c>
      <c r="I738" s="811">
        <v>476</v>
      </c>
      <c r="J738" s="811">
        <v>469</v>
      </c>
      <c r="K738" s="811">
        <v>508</v>
      </c>
      <c r="L738" s="811">
        <v>491</v>
      </c>
      <c r="M738" s="811">
        <v>527</v>
      </c>
      <c r="N738" s="811">
        <v>608</v>
      </c>
      <c r="O738" s="811">
        <v>10502</v>
      </c>
      <c r="P738" s="81">
        <v>49.394904037061551</v>
      </c>
      <c r="Q738" s="81">
        <v>49.264062500000001</v>
      </c>
    </row>
    <row r="739" spans="1:17" ht="20.100000000000001" customHeight="1">
      <c r="A739" s="831"/>
      <c r="B739" s="831"/>
      <c r="C739" s="831"/>
      <c r="P739" s="81"/>
      <c r="Q739" s="81"/>
    </row>
    <row r="740" spans="1:17" ht="17.25" customHeight="1">
      <c r="A740" s="831"/>
      <c r="B740" s="831"/>
      <c r="C740" s="831"/>
      <c r="P740" s="81"/>
      <c r="Q740" s="81"/>
    </row>
    <row r="741" spans="1:17" s="54" customFormat="1" ht="16.5" customHeight="1">
      <c r="A741" s="264" t="s">
        <v>127</v>
      </c>
      <c r="C741" s="822"/>
      <c r="D741" s="823"/>
      <c r="E741" s="823"/>
      <c r="F741" s="823"/>
      <c r="G741" s="823"/>
      <c r="H741" s="823"/>
      <c r="I741" s="823"/>
      <c r="J741" s="823"/>
      <c r="K741" s="823"/>
      <c r="L741" s="823"/>
      <c r="M741" s="823"/>
      <c r="N741" s="823"/>
      <c r="O741" s="823"/>
      <c r="P741" s="81"/>
      <c r="Q741" s="81"/>
    </row>
    <row r="742" spans="1:17" s="44" customFormat="1" ht="9.9499999999999993" customHeight="1">
      <c r="A742" s="264" t="s">
        <v>804</v>
      </c>
      <c r="B742" s="403"/>
      <c r="C742" s="403"/>
      <c r="D742" s="403"/>
      <c r="E742" s="403"/>
      <c r="F742" s="403"/>
      <c r="G742" s="403"/>
      <c r="H742" s="403"/>
      <c r="I742" s="403"/>
      <c r="J742" s="403"/>
      <c r="K742" s="403"/>
      <c r="L742" s="403"/>
      <c r="M742" s="137"/>
      <c r="N742" s="137"/>
      <c r="O742" s="137"/>
      <c r="P742" s="137"/>
      <c r="Q742" s="137"/>
    </row>
    <row r="743" spans="1:17" ht="9.9499999999999993" customHeight="1">
      <c r="A743" s="264" t="s">
        <v>606</v>
      </c>
      <c r="B743" s="403"/>
      <c r="C743" s="403"/>
      <c r="D743" s="403"/>
      <c r="E743" s="403"/>
      <c r="F743" s="403"/>
      <c r="G743" s="403"/>
      <c r="H743" s="403"/>
      <c r="I743" s="403"/>
      <c r="J743" s="403"/>
      <c r="K743" s="403"/>
      <c r="L743" s="403"/>
      <c r="M743" s="137"/>
      <c r="N743" s="137"/>
      <c r="O743" s="137"/>
      <c r="P743" s="137"/>
      <c r="Q743" s="137"/>
    </row>
    <row r="744" spans="1:17" s="44" customFormat="1" ht="9" customHeight="1">
      <c r="B744" s="809"/>
      <c r="C744" s="815"/>
      <c r="D744" s="811"/>
      <c r="E744" s="811"/>
      <c r="F744" s="811"/>
      <c r="G744" s="811"/>
      <c r="H744" s="811"/>
      <c r="I744" s="811"/>
      <c r="J744" s="811"/>
      <c r="K744" s="811"/>
      <c r="L744" s="811"/>
      <c r="M744" s="811"/>
      <c r="N744" s="811"/>
      <c r="O744" s="811"/>
      <c r="P744" s="81"/>
      <c r="Q744" s="81"/>
    </row>
    <row r="745" spans="1:17" s="817" customFormat="1" ht="9" customHeight="1">
      <c r="A745" s="809" t="s">
        <v>53</v>
      </c>
      <c r="B745" s="815"/>
      <c r="C745" s="821"/>
      <c r="D745" s="824"/>
      <c r="E745" s="824"/>
      <c r="F745" s="824"/>
      <c r="G745" s="824"/>
      <c r="H745" s="824"/>
      <c r="I745" s="824"/>
      <c r="J745" s="824"/>
      <c r="K745" s="824"/>
      <c r="L745" s="824"/>
      <c r="M745" s="824"/>
      <c r="N745" s="824"/>
      <c r="O745" s="824"/>
      <c r="P745" s="81"/>
      <c r="Q745" s="81"/>
    </row>
    <row r="746" spans="1:17" s="137" customFormat="1" ht="11.25" customHeight="1">
      <c r="A746" s="812"/>
      <c r="C746" s="825"/>
      <c r="D746" s="399" t="s">
        <v>1696</v>
      </c>
      <c r="E746" s="813"/>
      <c r="F746" s="813"/>
      <c r="G746" s="813"/>
      <c r="H746" s="813"/>
      <c r="I746" s="813"/>
      <c r="J746" s="813"/>
      <c r="K746" s="813"/>
      <c r="L746" s="813"/>
      <c r="M746" s="813"/>
      <c r="N746" s="813"/>
      <c r="O746" s="813"/>
      <c r="P746" s="819"/>
      <c r="Q746" s="819"/>
    </row>
    <row r="747" spans="1:17" s="137" customFormat="1" ht="9" customHeight="1">
      <c r="A747" s="812"/>
      <c r="C747" s="825"/>
      <c r="D747" s="399"/>
      <c r="E747" s="813"/>
      <c r="F747" s="813"/>
      <c r="G747" s="813"/>
      <c r="H747" s="813"/>
      <c r="I747" s="813"/>
      <c r="J747" s="813"/>
      <c r="K747" s="813"/>
      <c r="L747" s="813"/>
      <c r="M747" s="813"/>
      <c r="N747" s="813"/>
      <c r="O747" s="813"/>
      <c r="P747" s="819"/>
      <c r="Q747" s="819"/>
    </row>
    <row r="748" spans="1:17" ht="9" customHeight="1">
      <c r="A748" s="826" t="s">
        <v>513</v>
      </c>
      <c r="B748" s="826"/>
      <c r="C748" s="814"/>
      <c r="P748" s="81"/>
      <c r="Q748" s="81"/>
    </row>
    <row r="749" spans="1:17" ht="18" customHeight="1">
      <c r="A749" s="826"/>
      <c r="B749" s="826" t="s">
        <v>344</v>
      </c>
      <c r="C749" s="814"/>
      <c r="P749" s="81"/>
      <c r="Q749" s="81"/>
    </row>
    <row r="750" spans="1:17" ht="12.75" customHeight="1">
      <c r="A750" s="826"/>
      <c r="B750" s="826"/>
      <c r="C750" s="814" t="s">
        <v>1838</v>
      </c>
      <c r="D750" s="811">
        <v>904</v>
      </c>
      <c r="E750" s="811">
        <v>65</v>
      </c>
      <c r="F750" s="811">
        <v>65</v>
      </c>
      <c r="G750" s="811">
        <v>63</v>
      </c>
      <c r="H750" s="811">
        <v>73</v>
      </c>
      <c r="I750" s="811">
        <v>73</v>
      </c>
      <c r="J750" s="811">
        <v>57</v>
      </c>
      <c r="K750" s="811">
        <v>70</v>
      </c>
      <c r="L750" s="811">
        <v>72</v>
      </c>
      <c r="M750" s="811">
        <v>70</v>
      </c>
      <c r="N750" s="811">
        <v>49</v>
      </c>
      <c r="O750" s="811">
        <v>247</v>
      </c>
      <c r="P750" s="81">
        <v>57.336283185840706</v>
      </c>
      <c r="Q750" s="81">
        <v>57.2</v>
      </c>
    </row>
    <row r="751" spans="1:17" ht="12.75" customHeight="1">
      <c r="A751" s="826"/>
      <c r="B751" s="826"/>
      <c r="C751" s="814" t="s">
        <v>1839</v>
      </c>
      <c r="D751" s="811">
        <v>877</v>
      </c>
      <c r="E751" s="811">
        <v>60</v>
      </c>
      <c r="F751" s="811">
        <v>68</v>
      </c>
      <c r="G751" s="811">
        <v>63</v>
      </c>
      <c r="H751" s="811">
        <v>71</v>
      </c>
      <c r="I751" s="811">
        <v>65</v>
      </c>
      <c r="J751" s="811">
        <v>83</v>
      </c>
      <c r="K751" s="811">
        <v>58</v>
      </c>
      <c r="L751" s="811">
        <v>65</v>
      </c>
      <c r="M751" s="811">
        <v>60</v>
      </c>
      <c r="N751" s="811">
        <v>59</v>
      </c>
      <c r="O751" s="811">
        <v>225</v>
      </c>
      <c r="P751" s="81">
        <v>57.441277080957811</v>
      </c>
      <c r="Q751" s="81">
        <v>57.508620689655174</v>
      </c>
    </row>
    <row r="752" spans="1:17" ht="21.75" customHeight="1">
      <c r="A752" s="826"/>
      <c r="B752" s="826"/>
      <c r="C752" s="814" t="s">
        <v>1840</v>
      </c>
      <c r="D752" s="811">
        <v>176</v>
      </c>
      <c r="E752" s="811">
        <v>8</v>
      </c>
      <c r="F752" s="811">
        <v>11</v>
      </c>
      <c r="G752" s="811">
        <v>11</v>
      </c>
      <c r="H752" s="811">
        <v>8</v>
      </c>
      <c r="I752" s="811">
        <v>9</v>
      </c>
      <c r="J752" s="811">
        <v>9</v>
      </c>
      <c r="K752" s="811">
        <v>11</v>
      </c>
      <c r="L752" s="811">
        <v>13</v>
      </c>
      <c r="M752" s="811">
        <v>13</v>
      </c>
      <c r="N752" s="811">
        <v>12</v>
      </c>
      <c r="O752" s="811">
        <v>71</v>
      </c>
      <c r="P752" s="81">
        <v>55.329545454545453</v>
      </c>
      <c r="Q752" s="81">
        <v>55.384615384615387</v>
      </c>
    </row>
    <row r="753" spans="1:17" ht="12.75" customHeight="1">
      <c r="A753" s="826"/>
      <c r="B753" s="826"/>
      <c r="C753" s="814" t="s">
        <v>684</v>
      </c>
      <c r="D753" s="811">
        <v>2008</v>
      </c>
      <c r="E753" s="811">
        <v>11</v>
      </c>
      <c r="F753" s="811">
        <v>19</v>
      </c>
      <c r="G753" s="811">
        <v>21</v>
      </c>
      <c r="H753" s="811">
        <v>18</v>
      </c>
      <c r="I753" s="811">
        <v>31</v>
      </c>
      <c r="J753" s="811">
        <v>37</v>
      </c>
      <c r="K753" s="811">
        <v>33</v>
      </c>
      <c r="L753" s="811">
        <v>50</v>
      </c>
      <c r="M753" s="811">
        <v>62</v>
      </c>
      <c r="N753" s="811">
        <v>77</v>
      </c>
      <c r="O753" s="811">
        <v>1649</v>
      </c>
      <c r="P753" s="81">
        <v>48.611055776892428</v>
      </c>
      <c r="Q753" s="81">
        <v>47.931297709923662</v>
      </c>
    </row>
    <row r="754" spans="1:17" ht="12.75" customHeight="1">
      <c r="A754" s="826"/>
      <c r="B754" s="826"/>
      <c r="C754" s="814" t="s">
        <v>685</v>
      </c>
      <c r="D754" s="811">
        <v>1445</v>
      </c>
      <c r="E754" s="811">
        <v>6</v>
      </c>
      <c r="F754" s="811">
        <v>7</v>
      </c>
      <c r="G754" s="811">
        <v>8</v>
      </c>
      <c r="H754" s="811">
        <v>4</v>
      </c>
      <c r="I754" s="811">
        <v>7</v>
      </c>
      <c r="J754" s="811">
        <v>20</v>
      </c>
      <c r="K754" s="811">
        <v>16</v>
      </c>
      <c r="L754" s="811">
        <v>13</v>
      </c>
      <c r="M754" s="811">
        <v>19</v>
      </c>
      <c r="N754" s="811">
        <v>27</v>
      </c>
      <c r="O754" s="811">
        <v>1318</v>
      </c>
      <c r="P754" s="81">
        <v>46.349480968858131</v>
      </c>
      <c r="Q754" s="81">
        <v>45.529126213592235</v>
      </c>
    </row>
    <row r="755" spans="1:17" s="817" customFormat="1" ht="12.75" customHeight="1">
      <c r="A755" s="827"/>
      <c r="B755" s="827"/>
      <c r="C755" s="816" t="s">
        <v>1844</v>
      </c>
      <c r="D755" s="811">
        <v>5410</v>
      </c>
      <c r="E755" s="811">
        <v>150</v>
      </c>
      <c r="F755" s="811">
        <v>170</v>
      </c>
      <c r="G755" s="811">
        <v>166</v>
      </c>
      <c r="H755" s="811">
        <v>174</v>
      </c>
      <c r="I755" s="811">
        <v>185</v>
      </c>
      <c r="J755" s="811">
        <v>206</v>
      </c>
      <c r="K755" s="811">
        <v>188</v>
      </c>
      <c r="L755" s="811">
        <v>213</v>
      </c>
      <c r="M755" s="811">
        <v>224</v>
      </c>
      <c r="N755" s="811">
        <v>224</v>
      </c>
      <c r="O755" s="811">
        <v>3510</v>
      </c>
      <c r="P755" s="81">
        <v>51.114972273567467</v>
      </c>
      <c r="Q755" s="81">
        <v>50.677165354330711</v>
      </c>
    </row>
    <row r="756" spans="1:17" ht="18" customHeight="1">
      <c r="B756" s="809" t="s">
        <v>689</v>
      </c>
      <c r="C756" s="814"/>
      <c r="P756" s="81"/>
      <c r="Q756" s="81"/>
    </row>
    <row r="757" spans="1:17" ht="12.75" customHeight="1">
      <c r="C757" s="814" t="s">
        <v>1845</v>
      </c>
      <c r="D757" s="811">
        <v>26</v>
      </c>
      <c r="E757" s="811">
        <v>3</v>
      </c>
      <c r="F757" s="811">
        <v>1</v>
      </c>
      <c r="G757" s="811">
        <v>1</v>
      </c>
      <c r="H757" s="811">
        <v>1</v>
      </c>
      <c r="I757" s="811">
        <v>0</v>
      </c>
      <c r="J757" s="811">
        <v>2</v>
      </c>
      <c r="K757" s="811">
        <v>0</v>
      </c>
      <c r="L757" s="811">
        <v>3</v>
      </c>
      <c r="M757" s="811">
        <v>1</v>
      </c>
      <c r="N757" s="811">
        <v>2</v>
      </c>
      <c r="O757" s="811">
        <v>12</v>
      </c>
      <c r="P757" s="81">
        <v>52.192307692307693</v>
      </c>
      <c r="Q757" s="81">
        <v>54.5</v>
      </c>
    </row>
    <row r="758" spans="1:17" ht="12.75" customHeight="1">
      <c r="C758" s="814" t="s">
        <v>1846</v>
      </c>
      <c r="D758" s="811">
        <v>2</v>
      </c>
      <c r="E758" s="811">
        <v>1</v>
      </c>
      <c r="F758" s="811">
        <v>1</v>
      </c>
      <c r="G758" s="811">
        <v>0</v>
      </c>
      <c r="H758" s="811">
        <v>0</v>
      </c>
      <c r="I758" s="811">
        <v>0</v>
      </c>
      <c r="J758" s="811">
        <v>0</v>
      </c>
      <c r="K758" s="811">
        <v>0</v>
      </c>
      <c r="L758" s="811">
        <v>0</v>
      </c>
      <c r="M758" s="811">
        <v>0</v>
      </c>
      <c r="N758" s="811">
        <v>0</v>
      </c>
      <c r="O758" s="811">
        <v>0</v>
      </c>
      <c r="P758" s="81">
        <v>63.5</v>
      </c>
      <c r="Q758" s="81">
        <v>63</v>
      </c>
    </row>
    <row r="759" spans="1:17" ht="12.75" customHeight="1">
      <c r="C759" s="814" t="s">
        <v>1847</v>
      </c>
      <c r="D759" s="811">
        <v>8</v>
      </c>
      <c r="E759" s="811">
        <v>1</v>
      </c>
      <c r="F759" s="811">
        <v>2</v>
      </c>
      <c r="G759" s="811">
        <v>4</v>
      </c>
      <c r="H759" s="811">
        <v>0</v>
      </c>
      <c r="I759" s="811">
        <v>0</v>
      </c>
      <c r="J759" s="811">
        <v>0</v>
      </c>
      <c r="K759" s="811">
        <v>1</v>
      </c>
      <c r="L759" s="811">
        <v>0</v>
      </c>
      <c r="M759" s="811">
        <v>0</v>
      </c>
      <c r="N759" s="811">
        <v>0</v>
      </c>
      <c r="O759" s="811">
        <v>0</v>
      </c>
      <c r="P759" s="81">
        <v>62</v>
      </c>
      <c r="Q759" s="81">
        <v>61.75</v>
      </c>
    </row>
    <row r="760" spans="1:17" ht="12.75" customHeight="1">
      <c r="C760" s="814" t="s">
        <v>1865</v>
      </c>
      <c r="D760" s="811">
        <v>2</v>
      </c>
      <c r="E760" s="811">
        <v>0</v>
      </c>
      <c r="F760" s="811">
        <v>0</v>
      </c>
      <c r="G760" s="811">
        <v>0</v>
      </c>
      <c r="H760" s="811">
        <v>0</v>
      </c>
      <c r="I760" s="811">
        <v>0</v>
      </c>
      <c r="J760" s="811">
        <v>0</v>
      </c>
      <c r="K760" s="811">
        <v>0</v>
      </c>
      <c r="L760" s="811">
        <v>0</v>
      </c>
      <c r="M760" s="811">
        <v>0</v>
      </c>
      <c r="N760" s="811">
        <v>0</v>
      </c>
      <c r="O760" s="811">
        <v>2</v>
      </c>
      <c r="P760" s="81">
        <v>37</v>
      </c>
      <c r="Q760" s="81">
        <v>30</v>
      </c>
    </row>
    <row r="761" spans="1:17" ht="12.75" customHeight="1">
      <c r="C761" s="814" t="s">
        <v>1848</v>
      </c>
      <c r="D761" s="811">
        <v>6</v>
      </c>
      <c r="E761" s="811">
        <v>0</v>
      </c>
      <c r="F761" s="811">
        <v>0</v>
      </c>
      <c r="G761" s="811">
        <v>1</v>
      </c>
      <c r="H761" s="811">
        <v>0</v>
      </c>
      <c r="I761" s="811">
        <v>0</v>
      </c>
      <c r="J761" s="811">
        <v>0</v>
      </c>
      <c r="K761" s="811">
        <v>0</v>
      </c>
      <c r="L761" s="811">
        <v>0</v>
      </c>
      <c r="M761" s="811">
        <v>0</v>
      </c>
      <c r="N761" s="811">
        <v>0</v>
      </c>
      <c r="O761" s="811">
        <v>5</v>
      </c>
      <c r="P761" s="81">
        <v>45.333333333333336</v>
      </c>
      <c r="Q761" s="81">
        <v>39</v>
      </c>
    </row>
    <row r="762" spans="1:17" s="817" customFormat="1" ht="12.75" customHeight="1">
      <c r="A762" s="815"/>
      <c r="B762" s="815"/>
      <c r="C762" s="816" t="s">
        <v>1844</v>
      </c>
      <c r="D762" s="811">
        <v>44</v>
      </c>
      <c r="E762" s="811">
        <v>5</v>
      </c>
      <c r="F762" s="811">
        <v>4</v>
      </c>
      <c r="G762" s="811">
        <v>6</v>
      </c>
      <c r="H762" s="811">
        <v>1</v>
      </c>
      <c r="I762" s="811">
        <v>0</v>
      </c>
      <c r="J762" s="811">
        <v>2</v>
      </c>
      <c r="K762" s="811">
        <v>1</v>
      </c>
      <c r="L762" s="811">
        <v>3</v>
      </c>
      <c r="M762" s="811">
        <v>1</v>
      </c>
      <c r="N762" s="811">
        <v>2</v>
      </c>
      <c r="O762" s="811">
        <v>19</v>
      </c>
      <c r="P762" s="81">
        <v>52.863636363636367</v>
      </c>
      <c r="Q762" s="81">
        <v>56</v>
      </c>
    </row>
    <row r="763" spans="1:17" ht="18" customHeight="1">
      <c r="B763" s="809" t="s">
        <v>699</v>
      </c>
      <c r="C763" s="814"/>
      <c r="P763" s="81"/>
      <c r="Q763" s="81"/>
    </row>
    <row r="764" spans="1:17" ht="21.75" customHeight="1">
      <c r="C764" s="814" t="s">
        <v>1921</v>
      </c>
      <c r="D764" s="811">
        <v>1560</v>
      </c>
      <c r="E764" s="811">
        <v>38</v>
      </c>
      <c r="F764" s="811">
        <v>31</v>
      </c>
      <c r="G764" s="811">
        <v>38</v>
      </c>
      <c r="H764" s="811">
        <v>30</v>
      </c>
      <c r="I764" s="811">
        <v>42</v>
      </c>
      <c r="J764" s="811">
        <v>37</v>
      </c>
      <c r="K764" s="811">
        <v>41</v>
      </c>
      <c r="L764" s="811">
        <v>50</v>
      </c>
      <c r="M764" s="811">
        <v>47</v>
      </c>
      <c r="N764" s="811">
        <v>51</v>
      </c>
      <c r="O764" s="811">
        <v>1155</v>
      </c>
      <c r="P764" s="81">
        <v>48.835897435897436</v>
      </c>
      <c r="Q764" s="81">
        <v>48.15625</v>
      </c>
    </row>
    <row r="765" spans="1:17" ht="21.75" customHeight="1">
      <c r="C765" s="814" t="s">
        <v>1852</v>
      </c>
      <c r="D765" s="811">
        <v>2249</v>
      </c>
      <c r="E765" s="811">
        <v>57</v>
      </c>
      <c r="F765" s="811">
        <v>74</v>
      </c>
      <c r="G765" s="811">
        <v>93</v>
      </c>
      <c r="H765" s="811">
        <v>80</v>
      </c>
      <c r="I765" s="811">
        <v>76</v>
      </c>
      <c r="J765" s="811">
        <v>87</v>
      </c>
      <c r="K765" s="811">
        <v>74</v>
      </c>
      <c r="L765" s="811">
        <v>88</v>
      </c>
      <c r="M765" s="811">
        <v>71</v>
      </c>
      <c r="N765" s="811">
        <v>79</v>
      </c>
      <c r="O765" s="811">
        <v>1470</v>
      </c>
      <c r="P765" s="81">
        <v>50.406847487772346</v>
      </c>
      <c r="Q765" s="81">
        <v>50.458333333333336</v>
      </c>
    </row>
    <row r="766" spans="1:17" ht="12.75" customHeight="1">
      <c r="C766" s="814" t="s">
        <v>1854</v>
      </c>
      <c r="D766" s="811">
        <v>226</v>
      </c>
      <c r="E766" s="811">
        <v>3</v>
      </c>
      <c r="F766" s="811">
        <v>5</v>
      </c>
      <c r="G766" s="811">
        <v>5</v>
      </c>
      <c r="H766" s="811">
        <v>10</v>
      </c>
      <c r="I766" s="811">
        <v>9</v>
      </c>
      <c r="J766" s="811">
        <v>14</v>
      </c>
      <c r="K766" s="811">
        <v>11</v>
      </c>
      <c r="L766" s="811">
        <v>14</v>
      </c>
      <c r="M766" s="811">
        <v>8</v>
      </c>
      <c r="N766" s="811">
        <v>7</v>
      </c>
      <c r="O766" s="811">
        <v>140</v>
      </c>
      <c r="P766" s="81">
        <v>49.80088495575221</v>
      </c>
      <c r="Q766" s="81">
        <v>51.285714285714285</v>
      </c>
    </row>
    <row r="767" spans="1:17" s="817" customFormat="1" ht="12.75" customHeight="1">
      <c r="A767" s="815"/>
      <c r="B767" s="815"/>
      <c r="C767" s="816" t="s">
        <v>1844</v>
      </c>
      <c r="D767" s="811">
        <v>4035</v>
      </c>
      <c r="E767" s="811">
        <v>98</v>
      </c>
      <c r="F767" s="811">
        <v>110</v>
      </c>
      <c r="G767" s="811">
        <v>136</v>
      </c>
      <c r="H767" s="811">
        <v>120</v>
      </c>
      <c r="I767" s="811">
        <v>127</v>
      </c>
      <c r="J767" s="811">
        <v>138</v>
      </c>
      <c r="K767" s="811">
        <v>126</v>
      </c>
      <c r="L767" s="811">
        <v>152</v>
      </c>
      <c r="M767" s="811">
        <v>126</v>
      </c>
      <c r="N767" s="811">
        <v>137</v>
      </c>
      <c r="O767" s="811">
        <v>2765</v>
      </c>
      <c r="P767" s="81">
        <v>49.765551425030978</v>
      </c>
      <c r="Q767" s="81">
        <v>49.599415204678365</v>
      </c>
    </row>
    <row r="768" spans="1:17" ht="18" customHeight="1">
      <c r="B768" s="809" t="s">
        <v>706</v>
      </c>
      <c r="C768" s="814"/>
      <c r="P768" s="81"/>
      <c r="Q768" s="81"/>
    </row>
    <row r="769" spans="1:17" ht="12.75" customHeight="1">
      <c r="C769" s="820" t="s">
        <v>1922</v>
      </c>
      <c r="D769" s="811">
        <v>240</v>
      </c>
      <c r="E769" s="811">
        <v>8</v>
      </c>
      <c r="F769" s="811">
        <v>5</v>
      </c>
      <c r="G769" s="811">
        <v>10</v>
      </c>
      <c r="H769" s="811">
        <v>5</v>
      </c>
      <c r="I769" s="811">
        <v>10</v>
      </c>
      <c r="J769" s="811">
        <v>10</v>
      </c>
      <c r="K769" s="811">
        <v>9</v>
      </c>
      <c r="L769" s="811">
        <v>7</v>
      </c>
      <c r="M769" s="811">
        <v>4</v>
      </c>
      <c r="N769" s="811">
        <v>7</v>
      </c>
      <c r="O769" s="811">
        <v>165</v>
      </c>
      <c r="P769" s="81">
        <v>49.024999999999999</v>
      </c>
      <c r="Q769" s="81">
        <v>47</v>
      </c>
    </row>
    <row r="770" spans="1:17" ht="12.75" customHeight="1">
      <c r="C770" s="814" t="s">
        <v>1856</v>
      </c>
      <c r="D770" s="811">
        <v>4</v>
      </c>
      <c r="E770" s="811">
        <v>0</v>
      </c>
      <c r="F770" s="811">
        <v>1</v>
      </c>
      <c r="G770" s="811">
        <v>0</v>
      </c>
      <c r="H770" s="811">
        <v>0</v>
      </c>
      <c r="I770" s="811">
        <v>0</v>
      </c>
      <c r="J770" s="811">
        <v>0</v>
      </c>
      <c r="K770" s="811">
        <v>0</v>
      </c>
      <c r="L770" s="811">
        <v>0</v>
      </c>
      <c r="M770" s="811">
        <v>0</v>
      </c>
      <c r="N770" s="811">
        <v>0</v>
      </c>
      <c r="O770" s="811">
        <v>3</v>
      </c>
      <c r="P770" s="81">
        <v>48.5</v>
      </c>
      <c r="Q770" s="81">
        <v>47</v>
      </c>
    </row>
    <row r="771" spans="1:17" ht="12.75" customHeight="1">
      <c r="C771" s="814" t="s">
        <v>1857</v>
      </c>
      <c r="D771" s="811">
        <v>13</v>
      </c>
      <c r="E771" s="811">
        <v>1</v>
      </c>
      <c r="F771" s="811">
        <v>2</v>
      </c>
      <c r="G771" s="811">
        <v>1</v>
      </c>
      <c r="H771" s="811">
        <v>0</v>
      </c>
      <c r="I771" s="811">
        <v>0</v>
      </c>
      <c r="J771" s="811">
        <v>0</v>
      </c>
      <c r="K771" s="811">
        <v>0</v>
      </c>
      <c r="L771" s="811">
        <v>2</v>
      </c>
      <c r="M771" s="811">
        <v>1</v>
      </c>
      <c r="N771" s="811">
        <v>1</v>
      </c>
      <c r="O771" s="811">
        <v>5</v>
      </c>
      <c r="P771" s="81">
        <v>54.153846153846153</v>
      </c>
      <c r="Q771" s="81">
        <v>55.5</v>
      </c>
    </row>
    <row r="772" spans="1:17" ht="21.75" customHeight="1">
      <c r="C772" s="814" t="s">
        <v>1859</v>
      </c>
      <c r="D772" s="811">
        <v>166</v>
      </c>
      <c r="E772" s="811">
        <v>4</v>
      </c>
      <c r="F772" s="811">
        <v>2</v>
      </c>
      <c r="G772" s="811">
        <v>6</v>
      </c>
      <c r="H772" s="811">
        <v>7</v>
      </c>
      <c r="I772" s="811">
        <v>2</v>
      </c>
      <c r="J772" s="811">
        <v>4</v>
      </c>
      <c r="K772" s="811">
        <v>3</v>
      </c>
      <c r="L772" s="811">
        <v>3</v>
      </c>
      <c r="M772" s="811">
        <v>6</v>
      </c>
      <c r="N772" s="811">
        <v>6</v>
      </c>
      <c r="O772" s="811">
        <v>123</v>
      </c>
      <c r="P772" s="81">
        <v>48.277108433734938</v>
      </c>
      <c r="Q772" s="81">
        <v>48</v>
      </c>
    </row>
    <row r="773" spans="1:17" s="817" customFormat="1" ht="12.75" customHeight="1">
      <c r="A773" s="815"/>
      <c r="B773" s="815"/>
      <c r="C773" s="816" t="s">
        <v>1844</v>
      </c>
      <c r="D773" s="811">
        <v>423</v>
      </c>
      <c r="E773" s="811">
        <v>13</v>
      </c>
      <c r="F773" s="811">
        <v>10</v>
      </c>
      <c r="G773" s="811">
        <v>17</v>
      </c>
      <c r="H773" s="811">
        <v>12</v>
      </c>
      <c r="I773" s="811">
        <v>12</v>
      </c>
      <c r="J773" s="811">
        <v>14</v>
      </c>
      <c r="K773" s="811">
        <v>12</v>
      </c>
      <c r="L773" s="811">
        <v>12</v>
      </c>
      <c r="M773" s="811">
        <v>11</v>
      </c>
      <c r="N773" s="811">
        <v>14</v>
      </c>
      <c r="O773" s="811">
        <v>296</v>
      </c>
      <c r="P773" s="81">
        <v>48.884160756501181</v>
      </c>
      <c r="Q773" s="81">
        <v>47.944444444444443</v>
      </c>
    </row>
    <row r="774" spans="1:17" ht="18" customHeight="1">
      <c r="A774" s="809" t="s">
        <v>1757</v>
      </c>
      <c r="C774" s="820"/>
      <c r="D774" s="811">
        <v>9912</v>
      </c>
      <c r="E774" s="811">
        <v>266</v>
      </c>
      <c r="F774" s="811">
        <v>294</v>
      </c>
      <c r="G774" s="811">
        <v>325</v>
      </c>
      <c r="H774" s="811">
        <v>307</v>
      </c>
      <c r="I774" s="811">
        <v>324</v>
      </c>
      <c r="J774" s="811">
        <v>360</v>
      </c>
      <c r="K774" s="811">
        <v>327</v>
      </c>
      <c r="L774" s="811">
        <v>380</v>
      </c>
      <c r="M774" s="811">
        <v>362</v>
      </c>
      <c r="N774" s="811">
        <v>377</v>
      </c>
      <c r="O774" s="811">
        <v>6590</v>
      </c>
      <c r="P774" s="81">
        <v>50.478208232445517</v>
      </c>
      <c r="Q774" s="81">
        <v>50.165178571428569</v>
      </c>
    </row>
    <row r="775" spans="1:17" ht="18" customHeight="1">
      <c r="A775" s="809" t="s">
        <v>523</v>
      </c>
      <c r="C775" s="814"/>
      <c r="P775" s="81"/>
      <c r="Q775" s="81"/>
    </row>
    <row r="776" spans="1:17" ht="18" customHeight="1">
      <c r="B776" s="809" t="s">
        <v>344</v>
      </c>
      <c r="C776" s="814"/>
      <c r="P776" s="81"/>
      <c r="Q776" s="81"/>
    </row>
    <row r="777" spans="1:17" ht="12.75" customHeight="1">
      <c r="C777" s="814" t="s">
        <v>1838</v>
      </c>
      <c r="D777" s="811">
        <v>463</v>
      </c>
      <c r="E777" s="811">
        <v>45</v>
      </c>
      <c r="F777" s="811">
        <v>57</v>
      </c>
      <c r="G777" s="811">
        <v>48</v>
      </c>
      <c r="H777" s="811">
        <v>43</v>
      </c>
      <c r="I777" s="811">
        <v>34</v>
      </c>
      <c r="J777" s="811">
        <v>35</v>
      </c>
      <c r="K777" s="811">
        <v>36</v>
      </c>
      <c r="L777" s="811">
        <v>37</v>
      </c>
      <c r="M777" s="811">
        <v>40</v>
      </c>
      <c r="N777" s="811">
        <v>29</v>
      </c>
      <c r="O777" s="811">
        <v>59</v>
      </c>
      <c r="P777" s="81">
        <v>58.933045356371487</v>
      </c>
      <c r="Q777" s="81">
        <v>58.871428571428574</v>
      </c>
    </row>
    <row r="778" spans="1:17" ht="12.75" customHeight="1">
      <c r="C778" s="814" t="s">
        <v>1839</v>
      </c>
      <c r="D778" s="811">
        <v>422</v>
      </c>
      <c r="E778" s="811">
        <v>28</v>
      </c>
      <c r="F778" s="811">
        <v>26</v>
      </c>
      <c r="G778" s="811">
        <v>37</v>
      </c>
      <c r="H778" s="811">
        <v>50</v>
      </c>
      <c r="I778" s="811">
        <v>44</v>
      </c>
      <c r="J778" s="811">
        <v>31</v>
      </c>
      <c r="K778" s="811">
        <v>31</v>
      </c>
      <c r="L778" s="811">
        <v>31</v>
      </c>
      <c r="M778" s="811">
        <v>30</v>
      </c>
      <c r="N778" s="811">
        <v>31</v>
      </c>
      <c r="O778" s="811">
        <v>83</v>
      </c>
      <c r="P778" s="81">
        <v>58.03317535545024</v>
      </c>
      <c r="Q778" s="81">
        <v>58.161290322580648</v>
      </c>
    </row>
    <row r="779" spans="1:17" ht="21.75" customHeight="1">
      <c r="C779" s="814" t="s">
        <v>1840</v>
      </c>
      <c r="D779" s="811">
        <v>583</v>
      </c>
      <c r="E779" s="811">
        <v>9</v>
      </c>
      <c r="F779" s="811">
        <v>6</v>
      </c>
      <c r="G779" s="811">
        <v>7</v>
      </c>
      <c r="H779" s="811">
        <v>10</v>
      </c>
      <c r="I779" s="811">
        <v>15</v>
      </c>
      <c r="J779" s="811">
        <v>17</v>
      </c>
      <c r="K779" s="811">
        <v>13</v>
      </c>
      <c r="L779" s="811">
        <v>31</v>
      </c>
      <c r="M779" s="811">
        <v>20</v>
      </c>
      <c r="N779" s="811">
        <v>23</v>
      </c>
      <c r="O779" s="811">
        <v>432</v>
      </c>
      <c r="P779" s="81">
        <v>49.948542024013719</v>
      </c>
      <c r="Q779" s="81">
        <v>49.621212121212125</v>
      </c>
    </row>
    <row r="780" spans="1:17" ht="12.75" customHeight="1">
      <c r="C780" s="814" t="s">
        <v>684</v>
      </c>
      <c r="D780" s="811">
        <v>893</v>
      </c>
      <c r="E780" s="811">
        <v>3</v>
      </c>
      <c r="F780" s="811">
        <v>5</v>
      </c>
      <c r="G780" s="811">
        <v>7</v>
      </c>
      <c r="H780" s="811">
        <v>3</v>
      </c>
      <c r="I780" s="811">
        <v>14</v>
      </c>
      <c r="J780" s="811">
        <v>19</v>
      </c>
      <c r="K780" s="811">
        <v>21</v>
      </c>
      <c r="L780" s="811">
        <v>35</v>
      </c>
      <c r="M780" s="811">
        <v>40</v>
      </c>
      <c r="N780" s="811">
        <v>54</v>
      </c>
      <c r="O780" s="811">
        <v>692</v>
      </c>
      <c r="P780" s="81">
        <v>49.993281075027994</v>
      </c>
      <c r="Q780" s="81">
        <v>49.443661971830984</v>
      </c>
    </row>
    <row r="781" spans="1:17" ht="12.75" customHeight="1">
      <c r="C781" s="814" t="s">
        <v>685</v>
      </c>
      <c r="D781" s="811">
        <v>722</v>
      </c>
      <c r="E781" s="811">
        <v>3</v>
      </c>
      <c r="F781" s="811">
        <v>6</v>
      </c>
      <c r="G781" s="811">
        <v>6</v>
      </c>
      <c r="H781" s="811">
        <v>8</v>
      </c>
      <c r="I781" s="811">
        <v>7</v>
      </c>
      <c r="J781" s="811">
        <v>12</v>
      </c>
      <c r="K781" s="811">
        <v>15</v>
      </c>
      <c r="L781" s="811">
        <v>14</v>
      </c>
      <c r="M781" s="811">
        <v>22</v>
      </c>
      <c r="N781" s="811">
        <v>25</v>
      </c>
      <c r="O781" s="811">
        <v>604</v>
      </c>
      <c r="P781" s="81">
        <v>48.61080332409972</v>
      </c>
      <c r="Q781" s="81">
        <v>48.22</v>
      </c>
    </row>
    <row r="782" spans="1:17" s="817" customFormat="1" ht="12.75" customHeight="1">
      <c r="A782" s="815"/>
      <c r="B782" s="815"/>
      <c r="C782" s="816" t="s">
        <v>1844</v>
      </c>
      <c r="D782" s="811">
        <v>3083</v>
      </c>
      <c r="E782" s="811">
        <v>88</v>
      </c>
      <c r="F782" s="811">
        <v>100</v>
      </c>
      <c r="G782" s="811">
        <v>105</v>
      </c>
      <c r="H782" s="811">
        <v>114</v>
      </c>
      <c r="I782" s="811">
        <v>114</v>
      </c>
      <c r="J782" s="811">
        <v>114</v>
      </c>
      <c r="K782" s="811">
        <v>116</v>
      </c>
      <c r="L782" s="811">
        <v>148</v>
      </c>
      <c r="M782" s="811">
        <v>152</v>
      </c>
      <c r="N782" s="811">
        <v>162</v>
      </c>
      <c r="O782" s="811">
        <v>1870</v>
      </c>
      <c r="P782" s="81">
        <v>52.104119364255595</v>
      </c>
      <c r="Q782" s="81">
        <v>51.843511450381676</v>
      </c>
    </row>
    <row r="783" spans="1:17" s="817" customFormat="1" ht="13.5" customHeight="1">
      <c r="A783" s="815"/>
      <c r="B783" s="815"/>
      <c r="C783" s="828"/>
      <c r="D783" s="811"/>
      <c r="E783" s="811"/>
      <c r="F783" s="811"/>
      <c r="G783" s="811"/>
      <c r="H783" s="811"/>
      <c r="I783" s="811"/>
      <c r="J783" s="811"/>
      <c r="K783" s="811"/>
      <c r="L783" s="811"/>
      <c r="M783" s="811"/>
      <c r="N783" s="811"/>
      <c r="O783" s="811"/>
      <c r="P783" s="81"/>
      <c r="Q783" s="81"/>
    </row>
    <row r="784" spans="1:17" s="54" customFormat="1" ht="21.75" customHeight="1">
      <c r="A784" s="264" t="s">
        <v>127</v>
      </c>
      <c r="C784" s="822"/>
      <c r="D784" s="823"/>
      <c r="E784" s="823"/>
      <c r="F784" s="823"/>
      <c r="G784" s="823"/>
      <c r="H784" s="823"/>
      <c r="I784" s="823"/>
      <c r="J784" s="823"/>
      <c r="K784" s="823"/>
      <c r="L784" s="823"/>
      <c r="M784" s="823"/>
      <c r="N784" s="823"/>
      <c r="O784" s="823"/>
      <c r="P784" s="81"/>
      <c r="Q784" s="81"/>
    </row>
    <row r="785" spans="1:17" s="44" customFormat="1" ht="9.9499999999999993" customHeight="1">
      <c r="A785" s="264" t="s">
        <v>804</v>
      </c>
      <c r="B785" s="403"/>
      <c r="C785" s="403"/>
      <c r="D785" s="403"/>
      <c r="E785" s="403"/>
      <c r="F785" s="403"/>
      <c r="G785" s="403"/>
      <c r="H785" s="403"/>
      <c r="I785" s="403"/>
      <c r="J785" s="403"/>
      <c r="K785" s="403"/>
      <c r="L785" s="403"/>
      <c r="M785" s="137"/>
      <c r="N785" s="137"/>
      <c r="O785" s="137"/>
      <c r="P785" s="137"/>
      <c r="Q785" s="137"/>
    </row>
    <row r="786" spans="1:17" ht="9.9499999999999993" customHeight="1">
      <c r="A786" s="264" t="s">
        <v>606</v>
      </c>
      <c r="B786" s="403"/>
      <c r="C786" s="403"/>
      <c r="D786" s="403"/>
      <c r="E786" s="403"/>
      <c r="F786" s="403"/>
      <c r="G786" s="403"/>
      <c r="H786" s="403"/>
      <c r="I786" s="403"/>
      <c r="J786" s="403"/>
      <c r="K786" s="403"/>
      <c r="L786" s="403"/>
      <c r="M786" s="137"/>
      <c r="N786" s="137"/>
      <c r="O786" s="137"/>
      <c r="P786" s="137"/>
      <c r="Q786" s="137"/>
    </row>
    <row r="787" spans="1:17" s="44" customFormat="1" ht="9" customHeight="1">
      <c r="B787" s="809"/>
      <c r="C787" s="815"/>
      <c r="D787" s="811"/>
      <c r="E787" s="811"/>
      <c r="F787" s="811"/>
      <c r="G787" s="811"/>
      <c r="H787" s="811"/>
      <c r="I787" s="811"/>
      <c r="J787" s="811"/>
      <c r="K787" s="811"/>
      <c r="L787" s="811"/>
      <c r="M787" s="811"/>
      <c r="N787" s="811"/>
      <c r="O787" s="811"/>
      <c r="P787" s="81"/>
      <c r="Q787" s="81"/>
    </row>
    <row r="788" spans="1:17" s="817" customFormat="1" ht="9" customHeight="1">
      <c r="A788" s="809" t="s">
        <v>53</v>
      </c>
      <c r="B788" s="815"/>
      <c r="C788" s="821"/>
      <c r="D788" s="824"/>
      <c r="E788" s="824"/>
      <c r="F788" s="824"/>
      <c r="G788" s="824"/>
      <c r="H788" s="824"/>
      <c r="I788" s="824"/>
      <c r="J788" s="824"/>
      <c r="K788" s="824"/>
      <c r="L788" s="824"/>
      <c r="M788" s="824"/>
      <c r="N788" s="824"/>
      <c r="O788" s="824"/>
      <c r="P788" s="81"/>
      <c r="Q788" s="81"/>
    </row>
    <row r="789" spans="1:17" s="137" customFormat="1" ht="11.25" customHeight="1">
      <c r="A789" s="812"/>
      <c r="C789" s="825"/>
      <c r="D789" s="399" t="s">
        <v>1696</v>
      </c>
      <c r="E789" s="813"/>
      <c r="F789" s="813"/>
      <c r="G789" s="813"/>
      <c r="H789" s="813"/>
      <c r="I789" s="813"/>
      <c r="J789" s="813"/>
      <c r="K789" s="813"/>
      <c r="L789" s="813"/>
      <c r="M789" s="813"/>
      <c r="N789" s="813"/>
      <c r="O789" s="813"/>
      <c r="P789" s="819"/>
      <c r="Q789" s="819"/>
    </row>
    <row r="790" spans="1:17" s="137" customFormat="1" ht="9" customHeight="1">
      <c r="A790" s="812"/>
      <c r="C790" s="825"/>
      <c r="D790" s="399"/>
      <c r="E790" s="813"/>
      <c r="F790" s="813"/>
      <c r="G790" s="813"/>
      <c r="H790" s="813"/>
      <c r="I790" s="813"/>
      <c r="J790" s="813"/>
      <c r="K790" s="813"/>
      <c r="L790" s="813"/>
      <c r="M790" s="813"/>
      <c r="N790" s="813"/>
      <c r="O790" s="813"/>
      <c r="P790" s="819"/>
      <c r="Q790" s="819"/>
    </row>
    <row r="791" spans="1:17" ht="9" customHeight="1">
      <c r="B791" s="809" t="s">
        <v>689</v>
      </c>
      <c r="C791" s="814"/>
      <c r="P791" s="81"/>
      <c r="Q791" s="81"/>
    </row>
    <row r="792" spans="1:17" ht="12.75" customHeight="1">
      <c r="C792" s="814" t="s">
        <v>1845</v>
      </c>
      <c r="D792" s="811">
        <v>136</v>
      </c>
      <c r="E792" s="811">
        <v>0</v>
      </c>
      <c r="F792" s="811">
        <v>2</v>
      </c>
      <c r="G792" s="811">
        <v>0</v>
      </c>
      <c r="H792" s="811">
        <v>2</v>
      </c>
      <c r="I792" s="811">
        <v>0</v>
      </c>
      <c r="J792" s="811">
        <v>1</v>
      </c>
      <c r="K792" s="811">
        <v>0</v>
      </c>
      <c r="L792" s="811">
        <v>1</v>
      </c>
      <c r="M792" s="811">
        <v>3</v>
      </c>
      <c r="N792" s="811">
        <v>3</v>
      </c>
      <c r="O792" s="811">
        <v>124</v>
      </c>
      <c r="P792" s="81">
        <v>41.095588235294116</v>
      </c>
      <c r="Q792" s="81">
        <v>40.666666666666664</v>
      </c>
    </row>
    <row r="793" spans="1:17" ht="12.75" customHeight="1">
      <c r="C793" s="814" t="s">
        <v>1847</v>
      </c>
      <c r="D793" s="811">
        <v>19</v>
      </c>
      <c r="E793" s="811">
        <v>0</v>
      </c>
      <c r="F793" s="811">
        <v>1</v>
      </c>
      <c r="G793" s="811">
        <v>0</v>
      </c>
      <c r="H793" s="811">
        <v>1</v>
      </c>
      <c r="I793" s="811">
        <v>0</v>
      </c>
      <c r="J793" s="811">
        <v>1</v>
      </c>
      <c r="K793" s="811">
        <v>1</v>
      </c>
      <c r="L793" s="811">
        <v>1</v>
      </c>
      <c r="M793" s="811">
        <v>2</v>
      </c>
      <c r="N793" s="811">
        <v>2</v>
      </c>
      <c r="O793" s="811">
        <v>10</v>
      </c>
      <c r="P793" s="81">
        <v>52.05263157894737</v>
      </c>
      <c r="Q793" s="81">
        <v>51.75</v>
      </c>
    </row>
    <row r="794" spans="1:17" ht="12.75" customHeight="1">
      <c r="C794" s="814" t="s">
        <v>1866</v>
      </c>
      <c r="D794" s="811">
        <v>48</v>
      </c>
      <c r="E794" s="811">
        <v>0</v>
      </c>
      <c r="F794" s="811">
        <v>0</v>
      </c>
      <c r="G794" s="811">
        <v>0</v>
      </c>
      <c r="H794" s="811">
        <v>2</v>
      </c>
      <c r="I794" s="811">
        <v>2</v>
      </c>
      <c r="J794" s="811">
        <v>2</v>
      </c>
      <c r="K794" s="811">
        <v>3</v>
      </c>
      <c r="L794" s="811">
        <v>0</v>
      </c>
      <c r="M794" s="811">
        <v>3</v>
      </c>
      <c r="N794" s="811">
        <v>2</v>
      </c>
      <c r="O794" s="811">
        <v>34</v>
      </c>
      <c r="P794" s="81">
        <v>48.958333333333336</v>
      </c>
      <c r="Q794" s="81">
        <v>50</v>
      </c>
    </row>
    <row r="795" spans="1:17" ht="12.75" customHeight="1">
      <c r="C795" s="814" t="s">
        <v>1848</v>
      </c>
      <c r="D795" s="811">
        <v>13</v>
      </c>
      <c r="E795" s="811">
        <v>0</v>
      </c>
      <c r="F795" s="811">
        <v>1</v>
      </c>
      <c r="G795" s="811">
        <v>0</v>
      </c>
      <c r="H795" s="811">
        <v>1</v>
      </c>
      <c r="I795" s="811">
        <v>0</v>
      </c>
      <c r="J795" s="811">
        <v>1</v>
      </c>
      <c r="K795" s="811">
        <v>2</v>
      </c>
      <c r="L795" s="811">
        <v>0</v>
      </c>
      <c r="M795" s="811">
        <v>1</v>
      </c>
      <c r="N795" s="811">
        <v>0</v>
      </c>
      <c r="O795" s="811">
        <v>7</v>
      </c>
      <c r="P795" s="81">
        <v>50.846153846153847</v>
      </c>
      <c r="Q795" s="81">
        <v>52.5</v>
      </c>
    </row>
    <row r="796" spans="1:17" s="817" customFormat="1" ht="12.75" customHeight="1">
      <c r="A796" s="815"/>
      <c r="B796" s="815"/>
      <c r="C796" s="816" t="s">
        <v>1844</v>
      </c>
      <c r="D796" s="811">
        <v>216</v>
      </c>
      <c r="E796" s="811">
        <v>0</v>
      </c>
      <c r="F796" s="811">
        <v>4</v>
      </c>
      <c r="G796" s="811">
        <v>0</v>
      </c>
      <c r="H796" s="811">
        <v>6</v>
      </c>
      <c r="I796" s="811">
        <v>2</v>
      </c>
      <c r="J796" s="811">
        <v>5</v>
      </c>
      <c r="K796" s="811">
        <v>6</v>
      </c>
      <c r="L796" s="811">
        <v>2</v>
      </c>
      <c r="M796" s="811">
        <v>9</v>
      </c>
      <c r="N796" s="811">
        <v>7</v>
      </c>
      <c r="O796" s="811">
        <v>175</v>
      </c>
      <c r="P796" s="81">
        <v>44.393518518518519</v>
      </c>
      <c r="Q796" s="81">
        <v>44.222222222222221</v>
      </c>
    </row>
    <row r="797" spans="1:17" ht="18" customHeight="1">
      <c r="A797" s="826"/>
      <c r="B797" s="826" t="s">
        <v>699</v>
      </c>
      <c r="C797" s="814"/>
      <c r="P797" s="81"/>
      <c r="Q797" s="81"/>
    </row>
    <row r="798" spans="1:17" ht="21.75" customHeight="1">
      <c r="A798" s="826"/>
      <c r="B798" s="826"/>
      <c r="C798" s="814" t="s">
        <v>1921</v>
      </c>
      <c r="D798" s="811">
        <v>5299</v>
      </c>
      <c r="E798" s="811">
        <v>74</v>
      </c>
      <c r="F798" s="811">
        <v>70</v>
      </c>
      <c r="G798" s="811">
        <v>94</v>
      </c>
      <c r="H798" s="811">
        <v>116</v>
      </c>
      <c r="I798" s="811">
        <v>114</v>
      </c>
      <c r="J798" s="811">
        <v>106</v>
      </c>
      <c r="K798" s="811">
        <v>133</v>
      </c>
      <c r="L798" s="811">
        <v>125</v>
      </c>
      <c r="M798" s="811">
        <v>145</v>
      </c>
      <c r="N798" s="811">
        <v>189</v>
      </c>
      <c r="O798" s="811">
        <v>4133</v>
      </c>
      <c r="P798" s="81">
        <v>48.488582751462538</v>
      </c>
      <c r="Q798" s="81">
        <v>47.527985074626869</v>
      </c>
    </row>
    <row r="799" spans="1:17" ht="21.75" customHeight="1">
      <c r="A799" s="826"/>
      <c r="B799" s="826"/>
      <c r="C799" s="814" t="s">
        <v>1852</v>
      </c>
      <c r="D799" s="811">
        <v>5773</v>
      </c>
      <c r="E799" s="811">
        <v>84</v>
      </c>
      <c r="F799" s="811">
        <v>103</v>
      </c>
      <c r="G799" s="811">
        <v>125</v>
      </c>
      <c r="H799" s="811">
        <v>137</v>
      </c>
      <c r="I799" s="811">
        <v>136</v>
      </c>
      <c r="J799" s="811">
        <v>151</v>
      </c>
      <c r="K799" s="811">
        <v>155</v>
      </c>
      <c r="L799" s="811">
        <v>188</v>
      </c>
      <c r="M799" s="811">
        <v>194</v>
      </c>
      <c r="N799" s="811">
        <v>221</v>
      </c>
      <c r="O799" s="811">
        <v>4279</v>
      </c>
      <c r="P799" s="81">
        <v>48.138402910098733</v>
      </c>
      <c r="Q799" s="81">
        <v>47.823412698412696</v>
      </c>
    </row>
    <row r="800" spans="1:17" ht="12.75" customHeight="1">
      <c r="A800" s="826"/>
      <c r="B800" s="826"/>
      <c r="C800" s="814" t="s">
        <v>1854</v>
      </c>
      <c r="D800" s="811">
        <v>9</v>
      </c>
      <c r="E800" s="811">
        <v>0</v>
      </c>
      <c r="F800" s="811">
        <v>0</v>
      </c>
      <c r="G800" s="811">
        <v>0</v>
      </c>
      <c r="H800" s="811">
        <v>0</v>
      </c>
      <c r="I800" s="811">
        <v>0</v>
      </c>
      <c r="J800" s="811">
        <v>0</v>
      </c>
      <c r="K800" s="811">
        <v>0</v>
      </c>
      <c r="L800" s="811">
        <v>0</v>
      </c>
      <c r="M800" s="811">
        <v>0</v>
      </c>
      <c r="N800" s="811">
        <v>0</v>
      </c>
      <c r="O800" s="811">
        <v>9</v>
      </c>
      <c r="P800" s="81">
        <v>32.888888888888886</v>
      </c>
      <c r="Q800" s="81">
        <v>32.25</v>
      </c>
    </row>
    <row r="801" spans="1:17" s="817" customFormat="1" ht="12.75" customHeight="1">
      <c r="A801" s="827"/>
      <c r="B801" s="827"/>
      <c r="C801" s="816" t="s">
        <v>1844</v>
      </c>
      <c r="D801" s="811">
        <v>11081</v>
      </c>
      <c r="E801" s="811">
        <v>158</v>
      </c>
      <c r="F801" s="811">
        <v>173</v>
      </c>
      <c r="G801" s="811">
        <v>219</v>
      </c>
      <c r="H801" s="811">
        <v>253</v>
      </c>
      <c r="I801" s="811">
        <v>250</v>
      </c>
      <c r="J801" s="811">
        <v>257</v>
      </c>
      <c r="K801" s="811">
        <v>288</v>
      </c>
      <c r="L801" s="811">
        <v>313</v>
      </c>
      <c r="M801" s="811">
        <v>339</v>
      </c>
      <c r="N801" s="811">
        <v>410</v>
      </c>
      <c r="O801" s="811">
        <v>8421</v>
      </c>
      <c r="P801" s="81">
        <v>48.293475318112087</v>
      </c>
      <c r="Q801" s="81">
        <v>47.662500000000001</v>
      </c>
    </row>
    <row r="802" spans="1:17" ht="18" customHeight="1">
      <c r="A802" s="826"/>
      <c r="B802" s="826" t="s">
        <v>706</v>
      </c>
      <c r="C802" s="814"/>
      <c r="P802" s="81"/>
      <c r="Q802" s="81"/>
    </row>
    <row r="803" spans="1:17" ht="12.75" customHeight="1">
      <c r="A803" s="826"/>
      <c r="B803" s="826"/>
      <c r="C803" s="820" t="s">
        <v>1922</v>
      </c>
      <c r="D803" s="811">
        <v>3</v>
      </c>
      <c r="E803" s="811">
        <v>0</v>
      </c>
      <c r="F803" s="811">
        <v>0</v>
      </c>
      <c r="G803" s="811">
        <v>0</v>
      </c>
      <c r="H803" s="811">
        <v>0</v>
      </c>
      <c r="I803" s="811">
        <v>0</v>
      </c>
      <c r="J803" s="811">
        <v>0</v>
      </c>
      <c r="K803" s="811">
        <v>0</v>
      </c>
      <c r="L803" s="811">
        <v>0</v>
      </c>
      <c r="M803" s="811">
        <v>1</v>
      </c>
      <c r="N803" s="811">
        <v>0</v>
      </c>
      <c r="O803" s="811">
        <v>2</v>
      </c>
      <c r="P803" s="81">
        <v>48.333333333333336</v>
      </c>
      <c r="Q803" s="81">
        <v>45.5</v>
      </c>
    </row>
    <row r="804" spans="1:17" ht="12.75" customHeight="1">
      <c r="A804" s="826"/>
      <c r="B804" s="826"/>
      <c r="C804" s="820" t="s">
        <v>1856</v>
      </c>
      <c r="D804" s="811">
        <v>2</v>
      </c>
      <c r="E804" s="811">
        <v>0</v>
      </c>
      <c r="F804" s="811">
        <v>0</v>
      </c>
      <c r="G804" s="811">
        <v>0</v>
      </c>
      <c r="H804" s="811">
        <v>0</v>
      </c>
      <c r="I804" s="811">
        <v>0</v>
      </c>
      <c r="J804" s="811">
        <v>0</v>
      </c>
      <c r="K804" s="811">
        <v>0</v>
      </c>
      <c r="L804" s="811">
        <v>0</v>
      </c>
      <c r="M804" s="811">
        <v>0</v>
      </c>
      <c r="N804" s="811">
        <v>1</v>
      </c>
      <c r="O804" s="811">
        <v>1</v>
      </c>
      <c r="P804" s="81">
        <v>50.5</v>
      </c>
      <c r="Q804" s="81">
        <v>46</v>
      </c>
    </row>
    <row r="805" spans="1:17" ht="21.75" customHeight="1">
      <c r="A805" s="826"/>
      <c r="B805" s="826"/>
      <c r="C805" s="814" t="s">
        <v>1859</v>
      </c>
      <c r="D805" s="811">
        <v>41</v>
      </c>
      <c r="E805" s="811">
        <v>0</v>
      </c>
      <c r="F805" s="811">
        <v>1</v>
      </c>
      <c r="G805" s="811">
        <v>1</v>
      </c>
      <c r="H805" s="811">
        <v>0</v>
      </c>
      <c r="I805" s="811">
        <v>0</v>
      </c>
      <c r="J805" s="811">
        <v>0</v>
      </c>
      <c r="K805" s="811">
        <v>2</v>
      </c>
      <c r="L805" s="811">
        <v>1</v>
      </c>
      <c r="M805" s="811">
        <v>1</v>
      </c>
      <c r="N805" s="811">
        <v>1</v>
      </c>
      <c r="O805" s="811">
        <v>34</v>
      </c>
      <c r="P805" s="81">
        <v>46</v>
      </c>
      <c r="Q805" s="81">
        <v>46.375</v>
      </c>
    </row>
    <row r="806" spans="1:17" s="817" customFormat="1" ht="12.75" customHeight="1">
      <c r="A806" s="827"/>
      <c r="B806" s="827"/>
      <c r="C806" s="816" t="s">
        <v>1844</v>
      </c>
      <c r="D806" s="811">
        <v>46</v>
      </c>
      <c r="E806" s="811">
        <v>0</v>
      </c>
      <c r="F806" s="811">
        <v>1</v>
      </c>
      <c r="G806" s="811">
        <v>1</v>
      </c>
      <c r="H806" s="811">
        <v>0</v>
      </c>
      <c r="I806" s="811">
        <v>0</v>
      </c>
      <c r="J806" s="811">
        <v>0</v>
      </c>
      <c r="K806" s="811">
        <v>2</v>
      </c>
      <c r="L806" s="811">
        <v>1</v>
      </c>
      <c r="M806" s="811">
        <v>2</v>
      </c>
      <c r="N806" s="811">
        <v>2</v>
      </c>
      <c r="O806" s="811">
        <v>37</v>
      </c>
      <c r="P806" s="81">
        <v>46.347826086956523</v>
      </c>
      <c r="Q806" s="81">
        <v>46.25</v>
      </c>
    </row>
    <row r="807" spans="1:17" ht="18" customHeight="1">
      <c r="A807" s="826" t="s">
        <v>1924</v>
      </c>
      <c r="B807" s="826"/>
      <c r="C807" s="820"/>
      <c r="D807" s="811">
        <v>14426</v>
      </c>
      <c r="E807" s="811">
        <v>246</v>
      </c>
      <c r="F807" s="811">
        <v>278</v>
      </c>
      <c r="G807" s="811">
        <v>325</v>
      </c>
      <c r="H807" s="811">
        <v>373</v>
      </c>
      <c r="I807" s="811">
        <v>366</v>
      </c>
      <c r="J807" s="811">
        <v>376</v>
      </c>
      <c r="K807" s="811">
        <v>412</v>
      </c>
      <c r="L807" s="811">
        <v>464</v>
      </c>
      <c r="M807" s="811">
        <v>502</v>
      </c>
      <c r="N807" s="811">
        <v>581</v>
      </c>
      <c r="O807" s="811">
        <v>10503</v>
      </c>
      <c r="P807" s="81">
        <v>49.04325523360599</v>
      </c>
      <c r="Q807" s="81">
        <v>48.604761904761908</v>
      </c>
    </row>
    <row r="808" spans="1:17" ht="27" customHeight="1">
      <c r="A808" s="1579" t="s">
        <v>1868</v>
      </c>
      <c r="B808" s="1579"/>
      <c r="C808" s="1580"/>
      <c r="P808" s="81"/>
      <c r="Q808" s="81"/>
    </row>
    <row r="809" spans="1:17" ht="18" customHeight="1">
      <c r="A809" s="826"/>
      <c r="B809" s="826" t="s">
        <v>344</v>
      </c>
      <c r="C809" s="814"/>
      <c r="P809" s="81"/>
      <c r="Q809" s="81"/>
    </row>
    <row r="810" spans="1:17" ht="12.75" customHeight="1">
      <c r="A810" s="826"/>
      <c r="B810" s="826"/>
      <c r="C810" s="814" t="s">
        <v>1838</v>
      </c>
      <c r="D810" s="811">
        <v>125</v>
      </c>
      <c r="E810" s="811">
        <v>6</v>
      </c>
      <c r="F810" s="811">
        <v>13</v>
      </c>
      <c r="G810" s="811">
        <v>8</v>
      </c>
      <c r="H810" s="811">
        <v>12</v>
      </c>
      <c r="I810" s="811">
        <v>16</v>
      </c>
      <c r="J810" s="811">
        <v>13</v>
      </c>
      <c r="K810" s="811">
        <v>13</v>
      </c>
      <c r="L810" s="811">
        <v>6</v>
      </c>
      <c r="M810" s="811">
        <v>9</v>
      </c>
      <c r="N810" s="811">
        <v>4</v>
      </c>
      <c r="O810" s="811">
        <v>25</v>
      </c>
      <c r="P810" s="81">
        <v>58.271999999999998</v>
      </c>
      <c r="Q810" s="81">
        <v>58.42307692307692</v>
      </c>
    </row>
    <row r="811" spans="1:17" ht="12.75" customHeight="1">
      <c r="A811" s="826"/>
      <c r="B811" s="826"/>
      <c r="C811" s="814" t="s">
        <v>1839</v>
      </c>
      <c r="D811" s="811">
        <v>231</v>
      </c>
      <c r="E811" s="811">
        <v>12</v>
      </c>
      <c r="F811" s="811">
        <v>19</v>
      </c>
      <c r="G811" s="811">
        <v>30</v>
      </c>
      <c r="H811" s="811">
        <v>21</v>
      </c>
      <c r="I811" s="811">
        <v>17</v>
      </c>
      <c r="J811" s="811">
        <v>19</v>
      </c>
      <c r="K811" s="811">
        <v>24</v>
      </c>
      <c r="L811" s="811">
        <v>17</v>
      </c>
      <c r="M811" s="811">
        <v>21</v>
      </c>
      <c r="N811" s="811">
        <v>16</v>
      </c>
      <c r="O811" s="811">
        <v>35</v>
      </c>
      <c r="P811" s="81">
        <v>58.376623376623378</v>
      </c>
      <c r="Q811" s="81">
        <v>58.131578947368418</v>
      </c>
    </row>
    <row r="812" spans="1:17" ht="21.75" customHeight="1">
      <c r="A812" s="826"/>
      <c r="B812" s="826"/>
      <c r="C812" s="814" t="s">
        <v>1840</v>
      </c>
      <c r="D812" s="811">
        <v>86</v>
      </c>
      <c r="E812" s="811">
        <v>5</v>
      </c>
      <c r="F812" s="811">
        <v>4</v>
      </c>
      <c r="G812" s="811">
        <v>3</v>
      </c>
      <c r="H812" s="811">
        <v>4</v>
      </c>
      <c r="I812" s="811">
        <v>7</v>
      </c>
      <c r="J812" s="811">
        <v>5</v>
      </c>
      <c r="K812" s="811">
        <v>7</v>
      </c>
      <c r="L812" s="811">
        <v>6</v>
      </c>
      <c r="M812" s="811">
        <v>6</v>
      </c>
      <c r="N812" s="811">
        <v>6</v>
      </c>
      <c r="O812" s="811">
        <v>33</v>
      </c>
      <c r="P812" s="81">
        <v>55.872093023255815</v>
      </c>
      <c r="Q812" s="81">
        <v>55.666666666666664</v>
      </c>
    </row>
    <row r="813" spans="1:17" ht="12.75" customHeight="1">
      <c r="A813" s="826"/>
      <c r="B813" s="826"/>
      <c r="C813" s="814" t="s">
        <v>684</v>
      </c>
      <c r="D813" s="811">
        <v>200</v>
      </c>
      <c r="E813" s="811">
        <v>1</v>
      </c>
      <c r="F813" s="811">
        <v>2</v>
      </c>
      <c r="G813" s="811">
        <v>2</v>
      </c>
      <c r="H813" s="811">
        <v>0</v>
      </c>
      <c r="I813" s="811">
        <v>0</v>
      </c>
      <c r="J813" s="811">
        <v>3</v>
      </c>
      <c r="K813" s="811">
        <v>9</v>
      </c>
      <c r="L813" s="811">
        <v>4</v>
      </c>
      <c r="M813" s="811">
        <v>6</v>
      </c>
      <c r="N813" s="811">
        <v>10</v>
      </c>
      <c r="O813" s="811">
        <v>163</v>
      </c>
      <c r="P813" s="81">
        <v>49.484999999999999</v>
      </c>
      <c r="Q813" s="81">
        <v>49.75</v>
      </c>
    </row>
    <row r="814" spans="1:17" ht="12.75" customHeight="1">
      <c r="A814" s="826"/>
      <c r="B814" s="826"/>
      <c r="C814" s="814" t="s">
        <v>685</v>
      </c>
      <c r="D814" s="811">
        <v>356</v>
      </c>
      <c r="E814" s="811">
        <v>2</v>
      </c>
      <c r="F814" s="811">
        <v>1</v>
      </c>
      <c r="G814" s="811">
        <v>2</v>
      </c>
      <c r="H814" s="811">
        <v>3</v>
      </c>
      <c r="I814" s="811">
        <v>8</v>
      </c>
      <c r="J814" s="811">
        <v>8</v>
      </c>
      <c r="K814" s="811">
        <v>6</v>
      </c>
      <c r="L814" s="811">
        <v>8</v>
      </c>
      <c r="M814" s="811">
        <v>14</v>
      </c>
      <c r="N814" s="811">
        <v>22</v>
      </c>
      <c r="O814" s="811">
        <v>282</v>
      </c>
      <c r="P814" s="81">
        <v>49.331460674157306</v>
      </c>
      <c r="Q814" s="81">
        <v>49.32</v>
      </c>
    </row>
    <row r="815" spans="1:17" s="817" customFormat="1" ht="12.75" customHeight="1">
      <c r="A815" s="827"/>
      <c r="B815" s="827"/>
      <c r="C815" s="816" t="s">
        <v>1844</v>
      </c>
      <c r="D815" s="811">
        <v>998</v>
      </c>
      <c r="E815" s="811">
        <v>26</v>
      </c>
      <c r="F815" s="811">
        <v>39</v>
      </c>
      <c r="G815" s="811">
        <v>45</v>
      </c>
      <c r="H815" s="811">
        <v>40</v>
      </c>
      <c r="I815" s="811">
        <v>48</v>
      </c>
      <c r="J815" s="811">
        <v>48</v>
      </c>
      <c r="K815" s="811">
        <v>59</v>
      </c>
      <c r="L815" s="811">
        <v>41</v>
      </c>
      <c r="M815" s="811">
        <v>56</v>
      </c>
      <c r="N815" s="811">
        <v>58</v>
      </c>
      <c r="O815" s="811">
        <v>538</v>
      </c>
      <c r="P815" s="81">
        <v>53.139278557114231</v>
      </c>
      <c r="Q815" s="81">
        <v>53.235294117647058</v>
      </c>
    </row>
    <row r="816" spans="1:17" ht="18" customHeight="1">
      <c r="A816" s="826"/>
      <c r="B816" s="826" t="s">
        <v>689</v>
      </c>
      <c r="C816" s="814"/>
      <c r="P816" s="81"/>
      <c r="Q816" s="81"/>
    </row>
    <row r="817" spans="1:17" ht="12.75" customHeight="1">
      <c r="A817" s="826"/>
      <c r="B817" s="826"/>
      <c r="C817" s="814" t="s">
        <v>1845</v>
      </c>
      <c r="D817" s="811">
        <v>1</v>
      </c>
      <c r="E817" s="811">
        <v>0</v>
      </c>
      <c r="F817" s="811">
        <v>0</v>
      </c>
      <c r="G817" s="811">
        <v>0</v>
      </c>
      <c r="H817" s="811">
        <v>0</v>
      </c>
      <c r="I817" s="811">
        <v>0</v>
      </c>
      <c r="J817" s="811">
        <v>0</v>
      </c>
      <c r="K817" s="811">
        <v>0</v>
      </c>
      <c r="L817" s="811">
        <v>0</v>
      </c>
      <c r="M817" s="811">
        <v>0</v>
      </c>
      <c r="N817" s="811">
        <v>0</v>
      </c>
      <c r="O817" s="811">
        <v>1</v>
      </c>
      <c r="P817" s="819" t="s">
        <v>974</v>
      </c>
      <c r="Q817" s="819" t="s">
        <v>974</v>
      </c>
    </row>
    <row r="818" spans="1:17" ht="12.75" customHeight="1">
      <c r="A818" s="826"/>
      <c r="B818" s="826"/>
      <c r="C818" s="814" t="s">
        <v>1847</v>
      </c>
      <c r="D818" s="811">
        <v>3</v>
      </c>
      <c r="E818" s="811">
        <v>0</v>
      </c>
      <c r="F818" s="811">
        <v>0</v>
      </c>
      <c r="G818" s="811">
        <v>0</v>
      </c>
      <c r="H818" s="811">
        <v>0</v>
      </c>
      <c r="I818" s="811">
        <v>1</v>
      </c>
      <c r="J818" s="811">
        <v>0</v>
      </c>
      <c r="K818" s="811">
        <v>0</v>
      </c>
      <c r="L818" s="811">
        <v>0</v>
      </c>
      <c r="M818" s="811">
        <v>0</v>
      </c>
      <c r="N818" s="811">
        <v>0</v>
      </c>
      <c r="O818" s="811">
        <v>2</v>
      </c>
      <c r="P818" s="81">
        <v>53</v>
      </c>
      <c r="Q818" s="81">
        <v>51.5</v>
      </c>
    </row>
    <row r="819" spans="1:17" ht="12.75" customHeight="1">
      <c r="A819" s="826"/>
      <c r="B819" s="826"/>
      <c r="C819" s="814" t="s">
        <v>1866</v>
      </c>
      <c r="D819" s="811">
        <v>2</v>
      </c>
      <c r="E819" s="811">
        <v>0</v>
      </c>
      <c r="F819" s="811">
        <v>0</v>
      </c>
      <c r="G819" s="811">
        <v>0</v>
      </c>
      <c r="H819" s="811">
        <v>0</v>
      </c>
      <c r="I819" s="811">
        <v>0</v>
      </c>
      <c r="J819" s="811">
        <v>0</v>
      </c>
      <c r="K819" s="811">
        <v>0</v>
      </c>
      <c r="L819" s="811">
        <v>0</v>
      </c>
      <c r="M819" s="811">
        <v>1</v>
      </c>
      <c r="N819" s="811">
        <v>0</v>
      </c>
      <c r="O819" s="811">
        <v>1</v>
      </c>
      <c r="P819" s="81">
        <v>48</v>
      </c>
      <c r="Q819" s="81">
        <v>40</v>
      </c>
    </row>
    <row r="820" spans="1:17" ht="12.75" customHeight="1">
      <c r="A820" s="826"/>
      <c r="B820" s="826"/>
      <c r="C820" s="814" t="s">
        <v>1925</v>
      </c>
      <c r="D820" s="811">
        <v>1</v>
      </c>
      <c r="E820" s="811">
        <v>0</v>
      </c>
      <c r="F820" s="811">
        <v>0</v>
      </c>
      <c r="G820" s="811">
        <v>0</v>
      </c>
      <c r="H820" s="811">
        <v>0</v>
      </c>
      <c r="I820" s="811">
        <v>0</v>
      </c>
      <c r="J820" s="811">
        <v>0</v>
      </c>
      <c r="K820" s="811">
        <v>0</v>
      </c>
      <c r="L820" s="811">
        <v>0</v>
      </c>
      <c r="M820" s="811">
        <v>0</v>
      </c>
      <c r="N820" s="811">
        <v>0</v>
      </c>
      <c r="O820" s="811">
        <v>1</v>
      </c>
      <c r="P820" s="819" t="s">
        <v>974</v>
      </c>
      <c r="Q820" s="819" t="s">
        <v>974</v>
      </c>
    </row>
    <row r="821" spans="1:17" s="817" customFormat="1" ht="12.75" customHeight="1">
      <c r="A821" s="827"/>
      <c r="B821" s="827"/>
      <c r="C821" s="816" t="s">
        <v>1844</v>
      </c>
      <c r="D821" s="811">
        <v>7</v>
      </c>
      <c r="E821" s="811">
        <v>0</v>
      </c>
      <c r="F821" s="811">
        <v>0</v>
      </c>
      <c r="G821" s="811">
        <v>0</v>
      </c>
      <c r="H821" s="811">
        <v>0</v>
      </c>
      <c r="I821" s="811">
        <v>1</v>
      </c>
      <c r="J821" s="811">
        <v>0</v>
      </c>
      <c r="K821" s="811">
        <v>0</v>
      </c>
      <c r="L821" s="811">
        <v>0</v>
      </c>
      <c r="M821" s="811">
        <v>1</v>
      </c>
      <c r="N821" s="811">
        <v>0</v>
      </c>
      <c r="O821" s="811">
        <v>5</v>
      </c>
      <c r="P821" s="81">
        <v>50.714285714285715</v>
      </c>
      <c r="Q821" s="81">
        <v>51.5</v>
      </c>
    </row>
    <row r="822" spans="1:17" ht="18" customHeight="1">
      <c r="A822" s="826"/>
      <c r="B822" s="826" t="s">
        <v>699</v>
      </c>
      <c r="C822" s="814"/>
      <c r="P822" s="81"/>
      <c r="Q822" s="81"/>
    </row>
    <row r="823" spans="1:17" ht="12.75" customHeight="1">
      <c r="A823" s="826"/>
      <c r="B823" s="826"/>
      <c r="C823" s="820" t="s">
        <v>1929</v>
      </c>
      <c r="D823" s="811">
        <v>208</v>
      </c>
      <c r="E823" s="811">
        <v>5</v>
      </c>
      <c r="F823" s="811">
        <v>5</v>
      </c>
      <c r="G823" s="811">
        <v>4</v>
      </c>
      <c r="H823" s="811">
        <v>11</v>
      </c>
      <c r="I823" s="811">
        <v>12</v>
      </c>
      <c r="J823" s="811">
        <v>12</v>
      </c>
      <c r="K823" s="811">
        <v>6</v>
      </c>
      <c r="L823" s="811">
        <v>16</v>
      </c>
      <c r="M823" s="811">
        <v>7</v>
      </c>
      <c r="N823" s="811">
        <v>8</v>
      </c>
      <c r="O823" s="811">
        <v>122</v>
      </c>
      <c r="P823" s="81">
        <v>51.754807692307693</v>
      </c>
      <c r="Q823" s="81">
        <v>52</v>
      </c>
    </row>
    <row r="824" spans="1:17" ht="21.75" customHeight="1">
      <c r="A824" s="826"/>
      <c r="B824" s="826"/>
      <c r="C824" s="814" t="s">
        <v>1852</v>
      </c>
      <c r="D824" s="811">
        <v>385</v>
      </c>
      <c r="E824" s="811">
        <v>11</v>
      </c>
      <c r="F824" s="811">
        <v>9</v>
      </c>
      <c r="G824" s="811">
        <v>14</v>
      </c>
      <c r="H824" s="811">
        <v>15</v>
      </c>
      <c r="I824" s="811">
        <v>16</v>
      </c>
      <c r="J824" s="811">
        <v>18</v>
      </c>
      <c r="K824" s="811">
        <v>15</v>
      </c>
      <c r="L824" s="811">
        <v>24</v>
      </c>
      <c r="M824" s="811">
        <v>20</v>
      </c>
      <c r="N824" s="811">
        <v>18</v>
      </c>
      <c r="O824" s="811">
        <v>225</v>
      </c>
      <c r="P824" s="81">
        <v>51.805194805194802</v>
      </c>
      <c r="Q824" s="81">
        <v>52.166666666666664</v>
      </c>
    </row>
    <row r="825" spans="1:17" ht="12.75" customHeight="1">
      <c r="A825" s="826"/>
      <c r="B825" s="826"/>
      <c r="C825" s="814" t="s">
        <v>1854</v>
      </c>
      <c r="D825" s="811">
        <v>9</v>
      </c>
      <c r="E825" s="811">
        <v>0</v>
      </c>
      <c r="F825" s="811">
        <v>0</v>
      </c>
      <c r="G825" s="811">
        <v>0</v>
      </c>
      <c r="H825" s="811">
        <v>0</v>
      </c>
      <c r="I825" s="811">
        <v>0</v>
      </c>
      <c r="J825" s="811">
        <v>1</v>
      </c>
      <c r="K825" s="811">
        <v>0</v>
      </c>
      <c r="L825" s="811">
        <v>1</v>
      </c>
      <c r="M825" s="811">
        <v>0</v>
      </c>
      <c r="N825" s="811">
        <v>0</v>
      </c>
      <c r="O825" s="811">
        <v>7</v>
      </c>
      <c r="P825" s="81">
        <v>48.666666666666664</v>
      </c>
      <c r="Q825" s="81">
        <v>49.5</v>
      </c>
    </row>
    <row r="826" spans="1:17" s="817" customFormat="1" ht="12.75" customHeight="1">
      <c r="A826" s="827"/>
      <c r="B826" s="827"/>
      <c r="C826" s="816" t="s">
        <v>1844</v>
      </c>
      <c r="D826" s="811">
        <v>602</v>
      </c>
      <c r="E826" s="811">
        <v>16</v>
      </c>
      <c r="F826" s="811">
        <v>14</v>
      </c>
      <c r="G826" s="811">
        <v>18</v>
      </c>
      <c r="H826" s="811">
        <v>26</v>
      </c>
      <c r="I826" s="811">
        <v>28</v>
      </c>
      <c r="J826" s="811">
        <v>31</v>
      </c>
      <c r="K826" s="811">
        <v>21</v>
      </c>
      <c r="L826" s="811">
        <v>41</v>
      </c>
      <c r="M826" s="811">
        <v>27</v>
      </c>
      <c r="N826" s="811">
        <v>26</v>
      </c>
      <c r="O826" s="811">
        <v>354</v>
      </c>
      <c r="P826" s="81">
        <v>51.740863787375417</v>
      </c>
      <c r="Q826" s="81">
        <v>52.111111111111114</v>
      </c>
    </row>
    <row r="827" spans="1:17" s="817" customFormat="1" ht="9" customHeight="1">
      <c r="A827" s="815"/>
      <c r="B827" s="815"/>
      <c r="C827" s="821"/>
      <c r="D827" s="811"/>
      <c r="E827" s="811"/>
      <c r="F827" s="811"/>
      <c r="G827" s="811"/>
      <c r="H827" s="811"/>
      <c r="I827" s="811"/>
      <c r="J827" s="811"/>
      <c r="K827" s="811"/>
      <c r="L827" s="811"/>
      <c r="M827" s="811"/>
      <c r="N827" s="811"/>
      <c r="O827" s="811"/>
      <c r="P827" s="81"/>
      <c r="Q827" s="81"/>
    </row>
    <row r="828" spans="1:17" s="54" customFormat="1" ht="9">
      <c r="A828" s="264" t="s">
        <v>127</v>
      </c>
      <c r="C828" s="822"/>
      <c r="D828" s="823"/>
      <c r="E828" s="823"/>
      <c r="F828" s="823"/>
      <c r="G828" s="823"/>
      <c r="H828" s="823"/>
      <c r="I828" s="823"/>
      <c r="J828" s="823"/>
      <c r="K828" s="823"/>
      <c r="L828" s="823"/>
      <c r="M828" s="823"/>
      <c r="N828" s="823"/>
      <c r="O828" s="823"/>
      <c r="P828" s="81"/>
      <c r="Q828" s="81"/>
    </row>
    <row r="829" spans="1:17" s="44" customFormat="1" ht="9.9499999999999993" customHeight="1">
      <c r="A829" s="264" t="s">
        <v>804</v>
      </c>
      <c r="B829" s="403"/>
      <c r="C829" s="403"/>
      <c r="D829" s="403"/>
      <c r="E829" s="403"/>
      <c r="F829" s="403"/>
      <c r="G829" s="403"/>
      <c r="H829" s="403"/>
      <c r="I829" s="403"/>
      <c r="J829" s="403"/>
      <c r="K829" s="403"/>
      <c r="L829" s="403"/>
      <c r="M829" s="137"/>
      <c r="N829" s="137"/>
      <c r="O829" s="137"/>
      <c r="P829" s="137"/>
      <c r="Q829" s="137"/>
    </row>
    <row r="830" spans="1:17" ht="9.9499999999999993" customHeight="1">
      <c r="A830" s="264" t="s">
        <v>606</v>
      </c>
      <c r="B830" s="403"/>
      <c r="C830" s="403"/>
      <c r="D830" s="403"/>
      <c r="E830" s="403"/>
      <c r="F830" s="403"/>
      <c r="G830" s="403"/>
      <c r="H830" s="403"/>
      <c r="I830" s="403"/>
      <c r="J830" s="403"/>
      <c r="K830" s="403"/>
      <c r="L830" s="403"/>
      <c r="M830" s="137"/>
      <c r="N830" s="137"/>
      <c r="O830" s="137"/>
      <c r="P830" s="137"/>
      <c r="Q830" s="137"/>
    </row>
    <row r="831" spans="1:17" s="44" customFormat="1" ht="9" customHeight="1">
      <c r="B831" s="809"/>
      <c r="C831" s="815"/>
      <c r="D831" s="811"/>
      <c r="E831" s="811"/>
      <c r="F831" s="811"/>
      <c r="G831" s="811"/>
      <c r="H831" s="811"/>
      <c r="I831" s="811"/>
      <c r="J831" s="811"/>
      <c r="K831" s="811"/>
      <c r="L831" s="811"/>
      <c r="M831" s="811"/>
      <c r="N831" s="811"/>
      <c r="O831" s="811"/>
      <c r="P831" s="81"/>
      <c r="Q831" s="81"/>
    </row>
    <row r="832" spans="1:17" s="817" customFormat="1" ht="9" customHeight="1">
      <c r="A832" s="809" t="s">
        <v>53</v>
      </c>
      <c r="B832" s="815"/>
      <c r="C832" s="821"/>
      <c r="D832" s="824"/>
      <c r="E832" s="824"/>
      <c r="F832" s="824"/>
      <c r="G832" s="824"/>
      <c r="H832" s="824"/>
      <c r="I832" s="824"/>
      <c r="J832" s="824"/>
      <c r="K832" s="824"/>
      <c r="L832" s="824"/>
      <c r="M832" s="824"/>
      <c r="N832" s="824"/>
      <c r="O832" s="824"/>
      <c r="P832" s="81"/>
      <c r="Q832" s="81"/>
    </row>
    <row r="833" spans="1:17" s="137" customFormat="1" ht="11.25" customHeight="1">
      <c r="A833" s="812"/>
      <c r="C833" s="825"/>
      <c r="D833" s="399" t="s">
        <v>1696</v>
      </c>
      <c r="E833" s="813"/>
      <c r="F833" s="813"/>
      <c r="G833" s="813"/>
      <c r="H833" s="813"/>
      <c r="I833" s="813"/>
      <c r="J833" s="813"/>
      <c r="K833" s="813"/>
      <c r="L833" s="813"/>
      <c r="M833" s="813"/>
      <c r="N833" s="813"/>
      <c r="O833" s="813"/>
      <c r="P833" s="819"/>
      <c r="Q833" s="819"/>
    </row>
    <row r="834" spans="1:17" s="137" customFormat="1" ht="9" customHeight="1">
      <c r="A834" s="812"/>
      <c r="C834" s="825"/>
      <c r="D834" s="399"/>
      <c r="E834" s="813"/>
      <c r="F834" s="813"/>
      <c r="G834" s="813"/>
      <c r="H834" s="813"/>
      <c r="I834" s="813"/>
      <c r="J834" s="813"/>
      <c r="K834" s="813"/>
      <c r="L834" s="813"/>
      <c r="M834" s="813"/>
      <c r="N834" s="813"/>
      <c r="O834" s="813"/>
      <c r="P834" s="819"/>
      <c r="Q834" s="819"/>
    </row>
    <row r="835" spans="1:17" ht="9" customHeight="1">
      <c r="A835" s="826"/>
      <c r="B835" s="826" t="s">
        <v>706</v>
      </c>
      <c r="C835" s="814"/>
      <c r="P835" s="81"/>
      <c r="Q835" s="81"/>
    </row>
    <row r="836" spans="1:17" ht="12.75" customHeight="1">
      <c r="A836" s="826"/>
      <c r="B836" s="826"/>
      <c r="C836" s="820" t="s">
        <v>1922</v>
      </c>
      <c r="D836" s="811">
        <v>17</v>
      </c>
      <c r="E836" s="811">
        <v>0</v>
      </c>
      <c r="F836" s="811">
        <v>3</v>
      </c>
      <c r="G836" s="811">
        <v>0</v>
      </c>
      <c r="H836" s="811">
        <v>1</v>
      </c>
      <c r="I836" s="811">
        <v>2</v>
      </c>
      <c r="J836" s="811">
        <v>2</v>
      </c>
      <c r="K836" s="811">
        <v>0</v>
      </c>
      <c r="L836" s="811">
        <v>0</v>
      </c>
      <c r="M836" s="811">
        <v>0</v>
      </c>
      <c r="N836" s="811">
        <v>0</v>
      </c>
      <c r="O836" s="811">
        <v>9</v>
      </c>
      <c r="P836" s="81">
        <v>53.411764705882355</v>
      </c>
      <c r="Q836" s="81">
        <v>51.75</v>
      </c>
    </row>
    <row r="837" spans="1:17" ht="21.75" customHeight="1">
      <c r="A837" s="826"/>
      <c r="B837" s="826"/>
      <c r="C837" s="814" t="s">
        <v>1859</v>
      </c>
      <c r="D837" s="811">
        <v>37</v>
      </c>
      <c r="E837" s="811">
        <v>1</v>
      </c>
      <c r="F837" s="811">
        <v>2</v>
      </c>
      <c r="G837" s="811">
        <v>0</v>
      </c>
      <c r="H837" s="811">
        <v>2</v>
      </c>
      <c r="I837" s="811">
        <v>1</v>
      </c>
      <c r="J837" s="811">
        <v>0</v>
      </c>
      <c r="K837" s="811">
        <v>1</v>
      </c>
      <c r="L837" s="811">
        <v>3</v>
      </c>
      <c r="M837" s="811">
        <v>2</v>
      </c>
      <c r="N837" s="811">
        <v>0</v>
      </c>
      <c r="O837" s="811">
        <v>25</v>
      </c>
      <c r="P837" s="81">
        <v>48.918918918918919</v>
      </c>
      <c r="Q837" s="81">
        <v>49.5</v>
      </c>
    </row>
    <row r="838" spans="1:17" s="817" customFormat="1" ht="12.75" customHeight="1">
      <c r="A838" s="827"/>
      <c r="B838" s="827"/>
      <c r="C838" s="816" t="s">
        <v>1844</v>
      </c>
      <c r="D838" s="811">
        <v>54</v>
      </c>
      <c r="E838" s="811">
        <v>1</v>
      </c>
      <c r="F838" s="811">
        <v>5</v>
      </c>
      <c r="G838" s="811">
        <v>0</v>
      </c>
      <c r="H838" s="811">
        <v>3</v>
      </c>
      <c r="I838" s="811">
        <v>3</v>
      </c>
      <c r="J838" s="811">
        <v>2</v>
      </c>
      <c r="K838" s="811">
        <v>1</v>
      </c>
      <c r="L838" s="811">
        <v>3</v>
      </c>
      <c r="M838" s="811">
        <v>2</v>
      </c>
      <c r="N838" s="811">
        <v>0</v>
      </c>
      <c r="O838" s="811">
        <v>34</v>
      </c>
      <c r="P838" s="81">
        <v>50.333333333333336</v>
      </c>
      <c r="Q838" s="81">
        <v>50.666666666666664</v>
      </c>
    </row>
    <row r="839" spans="1:17" ht="20.100000000000001" customHeight="1">
      <c r="A839" s="1579" t="s">
        <v>1930</v>
      </c>
      <c r="B839" s="1579"/>
      <c r="C839" s="1580"/>
      <c r="D839" s="811">
        <v>1661</v>
      </c>
      <c r="E839" s="811">
        <v>43</v>
      </c>
      <c r="F839" s="811">
        <v>58</v>
      </c>
      <c r="G839" s="811">
        <v>63</v>
      </c>
      <c r="H839" s="811">
        <v>69</v>
      </c>
      <c r="I839" s="811">
        <v>80</v>
      </c>
      <c r="J839" s="811">
        <v>81</v>
      </c>
      <c r="K839" s="811">
        <v>81</v>
      </c>
      <c r="L839" s="811">
        <v>85</v>
      </c>
      <c r="M839" s="811">
        <v>86</v>
      </c>
      <c r="N839" s="811">
        <v>84</v>
      </c>
      <c r="O839" s="811">
        <v>931</v>
      </c>
      <c r="P839" s="81">
        <v>52.531005418422637</v>
      </c>
      <c r="Q839" s="81">
        <v>52.78235294117647</v>
      </c>
    </row>
    <row r="840" spans="1:17" ht="18" customHeight="1">
      <c r="A840" s="826" t="s">
        <v>544</v>
      </c>
      <c r="B840" s="826"/>
      <c r="C840" s="814"/>
      <c r="P840" s="81"/>
      <c r="Q840" s="81"/>
    </row>
    <row r="841" spans="1:17" ht="18" customHeight="1">
      <c r="A841" s="826"/>
      <c r="B841" s="826" t="s">
        <v>344</v>
      </c>
      <c r="C841" s="814"/>
      <c r="P841" s="81"/>
      <c r="Q841" s="81"/>
    </row>
    <row r="842" spans="1:17" ht="12.75" customHeight="1">
      <c r="A842" s="826"/>
      <c r="B842" s="826"/>
      <c r="C842" s="814" t="s">
        <v>1838</v>
      </c>
      <c r="D842" s="811">
        <v>785</v>
      </c>
      <c r="E842" s="811">
        <v>68</v>
      </c>
      <c r="F842" s="811">
        <v>61</v>
      </c>
      <c r="G842" s="811">
        <v>58</v>
      </c>
      <c r="H842" s="811">
        <v>59</v>
      </c>
      <c r="I842" s="811">
        <v>64</v>
      </c>
      <c r="J842" s="811">
        <v>66</v>
      </c>
      <c r="K842" s="811">
        <v>68</v>
      </c>
      <c r="L842" s="811">
        <v>62</v>
      </c>
      <c r="M842" s="811">
        <v>49</v>
      </c>
      <c r="N842" s="811">
        <v>41</v>
      </c>
      <c r="O842" s="811">
        <v>189</v>
      </c>
      <c r="P842" s="81">
        <v>57.653503184713372</v>
      </c>
      <c r="Q842" s="81">
        <v>57.757352941176471</v>
      </c>
    </row>
    <row r="843" spans="1:17" ht="12.75" customHeight="1">
      <c r="A843" s="826"/>
      <c r="B843" s="826"/>
      <c r="C843" s="814" t="s">
        <v>1839</v>
      </c>
      <c r="D843" s="811">
        <v>2105</v>
      </c>
      <c r="E843" s="811">
        <v>177</v>
      </c>
      <c r="F843" s="811">
        <v>203</v>
      </c>
      <c r="G843" s="811">
        <v>220</v>
      </c>
      <c r="H843" s="811">
        <v>201</v>
      </c>
      <c r="I843" s="811">
        <v>187</v>
      </c>
      <c r="J843" s="811">
        <v>196</v>
      </c>
      <c r="K843" s="811">
        <v>186</v>
      </c>
      <c r="L843" s="811">
        <v>158</v>
      </c>
      <c r="M843" s="811">
        <v>143</v>
      </c>
      <c r="N843" s="811">
        <v>96</v>
      </c>
      <c r="O843" s="811">
        <v>338</v>
      </c>
      <c r="P843" s="81">
        <v>58.572921615201899</v>
      </c>
      <c r="Q843" s="81">
        <v>58.670918367346935</v>
      </c>
    </row>
    <row r="844" spans="1:17" ht="21.75" customHeight="1">
      <c r="A844" s="826"/>
      <c r="B844" s="826"/>
      <c r="C844" s="814" t="s">
        <v>1840</v>
      </c>
      <c r="D844" s="811">
        <v>1271</v>
      </c>
      <c r="E844" s="811">
        <v>47</v>
      </c>
      <c r="F844" s="811">
        <v>51</v>
      </c>
      <c r="G844" s="811">
        <v>70</v>
      </c>
      <c r="H844" s="811">
        <v>77</v>
      </c>
      <c r="I844" s="811">
        <v>78</v>
      </c>
      <c r="J844" s="811">
        <v>71</v>
      </c>
      <c r="K844" s="811">
        <v>74</v>
      </c>
      <c r="L844" s="811">
        <v>77</v>
      </c>
      <c r="M844" s="811">
        <v>82</v>
      </c>
      <c r="N844" s="811">
        <v>81</v>
      </c>
      <c r="O844" s="811">
        <v>563</v>
      </c>
      <c r="P844" s="81">
        <v>54.920535011801732</v>
      </c>
      <c r="Q844" s="81">
        <v>54.895061728395063</v>
      </c>
    </row>
    <row r="845" spans="1:17" ht="12.75" customHeight="1">
      <c r="A845" s="826"/>
      <c r="B845" s="826"/>
      <c r="C845" s="814" t="s">
        <v>684</v>
      </c>
      <c r="D845" s="811">
        <v>1541</v>
      </c>
      <c r="E845" s="811">
        <v>14</v>
      </c>
      <c r="F845" s="811">
        <v>13</v>
      </c>
      <c r="G845" s="811">
        <v>19</v>
      </c>
      <c r="H845" s="811">
        <v>23</v>
      </c>
      <c r="I845" s="811">
        <v>23</v>
      </c>
      <c r="J845" s="811">
        <v>26</v>
      </c>
      <c r="K845" s="811">
        <v>39</v>
      </c>
      <c r="L845" s="811">
        <v>44</v>
      </c>
      <c r="M845" s="811">
        <v>48</v>
      </c>
      <c r="N845" s="811">
        <v>52</v>
      </c>
      <c r="O845" s="811">
        <v>1240</v>
      </c>
      <c r="P845" s="81">
        <v>49.087605451005842</v>
      </c>
      <c r="Q845" s="81">
        <v>48.356382978723403</v>
      </c>
    </row>
    <row r="846" spans="1:17" ht="12.75" customHeight="1">
      <c r="A846" s="826"/>
      <c r="B846" s="826"/>
      <c r="C846" s="814" t="s">
        <v>685</v>
      </c>
      <c r="D846" s="811">
        <v>5019</v>
      </c>
      <c r="E846" s="811">
        <v>27</v>
      </c>
      <c r="F846" s="811">
        <v>57</v>
      </c>
      <c r="G846" s="811">
        <v>57</v>
      </c>
      <c r="H846" s="811">
        <v>80</v>
      </c>
      <c r="I846" s="811">
        <v>85</v>
      </c>
      <c r="J846" s="811">
        <v>109</v>
      </c>
      <c r="K846" s="811">
        <v>125</v>
      </c>
      <c r="L846" s="811">
        <v>145</v>
      </c>
      <c r="M846" s="811">
        <v>152</v>
      </c>
      <c r="N846" s="811">
        <v>180</v>
      </c>
      <c r="O846" s="811">
        <v>4002</v>
      </c>
      <c r="P846" s="81">
        <v>48.772066148635183</v>
      </c>
      <c r="Q846" s="81">
        <v>48.259717314487631</v>
      </c>
    </row>
    <row r="847" spans="1:17" s="817" customFormat="1" ht="12.75" customHeight="1">
      <c r="A847" s="827"/>
      <c r="B847" s="827"/>
      <c r="C847" s="816" t="s">
        <v>1844</v>
      </c>
      <c r="D847" s="811">
        <v>10721</v>
      </c>
      <c r="E847" s="811">
        <v>333</v>
      </c>
      <c r="F847" s="811">
        <v>385</v>
      </c>
      <c r="G847" s="811">
        <v>424</v>
      </c>
      <c r="H847" s="811">
        <v>440</v>
      </c>
      <c r="I847" s="811">
        <v>437</v>
      </c>
      <c r="J847" s="811">
        <v>468</v>
      </c>
      <c r="K847" s="811">
        <v>492</v>
      </c>
      <c r="L847" s="811">
        <v>486</v>
      </c>
      <c r="M847" s="811">
        <v>474</v>
      </c>
      <c r="N847" s="811">
        <v>450</v>
      </c>
      <c r="O847" s="811">
        <v>6332</v>
      </c>
      <c r="P847" s="81">
        <v>52.120977520753662</v>
      </c>
      <c r="Q847" s="81">
        <v>51.885518590998046</v>
      </c>
    </row>
    <row r="848" spans="1:17" ht="18" customHeight="1">
      <c r="A848" s="826"/>
      <c r="B848" s="826" t="s">
        <v>689</v>
      </c>
      <c r="C848" s="814"/>
      <c r="P848" s="81"/>
      <c r="Q848" s="81"/>
    </row>
    <row r="849" spans="1:17" ht="12.75" customHeight="1">
      <c r="A849" s="826"/>
      <c r="B849" s="826"/>
      <c r="C849" s="814" t="s">
        <v>1845</v>
      </c>
      <c r="D849" s="811">
        <v>21</v>
      </c>
      <c r="E849" s="818" t="s">
        <v>974</v>
      </c>
      <c r="F849" s="818" t="s">
        <v>974</v>
      </c>
      <c r="G849" s="818" t="s">
        <v>974</v>
      </c>
      <c r="H849" s="818" t="s">
        <v>974</v>
      </c>
      <c r="I849" s="818" t="s">
        <v>974</v>
      </c>
      <c r="J849" s="818" t="s">
        <v>974</v>
      </c>
      <c r="K849" s="818" t="s">
        <v>974</v>
      </c>
      <c r="L849" s="818" t="s">
        <v>974</v>
      </c>
      <c r="M849" s="818" t="s">
        <v>974</v>
      </c>
      <c r="N849" s="818" t="s">
        <v>974</v>
      </c>
      <c r="O849" s="811">
        <v>14</v>
      </c>
      <c r="P849" s="81">
        <v>47.38095238095238</v>
      </c>
      <c r="Q849" s="81">
        <v>46.5</v>
      </c>
    </row>
    <row r="850" spans="1:17" ht="12.75" customHeight="1">
      <c r="A850" s="826"/>
      <c r="B850" s="826"/>
      <c r="C850" s="814" t="s">
        <v>1847</v>
      </c>
      <c r="D850" s="811">
        <v>2</v>
      </c>
      <c r="E850" s="818" t="s">
        <v>974</v>
      </c>
      <c r="F850" s="818" t="s">
        <v>974</v>
      </c>
      <c r="G850" s="818" t="s">
        <v>974</v>
      </c>
      <c r="H850" s="818" t="s">
        <v>974</v>
      </c>
      <c r="I850" s="818" t="s">
        <v>974</v>
      </c>
      <c r="J850" s="818" t="s">
        <v>974</v>
      </c>
      <c r="K850" s="818" t="s">
        <v>974</v>
      </c>
      <c r="L850" s="818" t="s">
        <v>974</v>
      </c>
      <c r="M850" s="818" t="s">
        <v>974</v>
      </c>
      <c r="N850" s="818" t="s">
        <v>974</v>
      </c>
      <c r="O850" s="811">
        <v>0</v>
      </c>
      <c r="P850" s="81">
        <v>62</v>
      </c>
      <c r="Q850" s="81">
        <v>61.5</v>
      </c>
    </row>
    <row r="851" spans="1:17" ht="12.75" customHeight="1">
      <c r="A851" s="826"/>
      <c r="B851" s="826"/>
      <c r="C851" s="814" t="s">
        <v>1865</v>
      </c>
      <c r="D851" s="811">
        <v>43</v>
      </c>
      <c r="E851" s="811">
        <v>1</v>
      </c>
      <c r="F851" s="811">
        <v>0</v>
      </c>
      <c r="G851" s="811">
        <v>4</v>
      </c>
      <c r="H851" s="811">
        <v>2</v>
      </c>
      <c r="I851" s="811">
        <v>0</v>
      </c>
      <c r="J851" s="811">
        <v>4</v>
      </c>
      <c r="K851" s="811">
        <v>3</v>
      </c>
      <c r="L851" s="811">
        <v>2</v>
      </c>
      <c r="M851" s="811">
        <v>4</v>
      </c>
      <c r="N851" s="811">
        <v>2</v>
      </c>
      <c r="O851" s="811">
        <v>21</v>
      </c>
      <c r="P851" s="81">
        <v>51.906976744186046</v>
      </c>
      <c r="Q851" s="81">
        <v>54.25</v>
      </c>
    </row>
    <row r="852" spans="1:17" ht="12.75" customHeight="1">
      <c r="A852" s="826"/>
      <c r="B852" s="826"/>
      <c r="C852" s="814" t="s">
        <v>1848</v>
      </c>
      <c r="D852" s="811">
        <v>40</v>
      </c>
      <c r="E852" s="818" t="s">
        <v>974</v>
      </c>
      <c r="F852" s="818" t="s">
        <v>974</v>
      </c>
      <c r="G852" s="818" t="s">
        <v>974</v>
      </c>
      <c r="H852" s="818" t="s">
        <v>974</v>
      </c>
      <c r="I852" s="818" t="s">
        <v>974</v>
      </c>
      <c r="J852" s="818" t="s">
        <v>974</v>
      </c>
      <c r="K852" s="818" t="s">
        <v>974</v>
      </c>
      <c r="L852" s="818" t="s">
        <v>974</v>
      </c>
      <c r="M852" s="818" t="s">
        <v>974</v>
      </c>
      <c r="N852" s="818" t="s">
        <v>974</v>
      </c>
      <c r="O852" s="811">
        <v>23</v>
      </c>
      <c r="P852" s="81">
        <v>52.55</v>
      </c>
      <c r="Q852" s="81">
        <v>53</v>
      </c>
    </row>
    <row r="853" spans="1:17" s="817" customFormat="1" ht="12.75" customHeight="1">
      <c r="A853" s="827"/>
      <c r="B853" s="827"/>
      <c r="C853" s="816" t="s">
        <v>1844</v>
      </c>
      <c r="D853" s="811">
        <v>106</v>
      </c>
      <c r="E853" s="811">
        <v>2</v>
      </c>
      <c r="F853" s="811">
        <v>5</v>
      </c>
      <c r="G853" s="811">
        <v>7</v>
      </c>
      <c r="H853" s="811">
        <v>3</v>
      </c>
      <c r="I853" s="811">
        <v>2</v>
      </c>
      <c r="J853" s="811">
        <v>6</v>
      </c>
      <c r="K853" s="811">
        <v>5</v>
      </c>
      <c r="L853" s="811">
        <v>8</v>
      </c>
      <c r="M853" s="811">
        <v>6</v>
      </c>
      <c r="N853" s="811">
        <v>4</v>
      </c>
      <c r="O853" s="811">
        <v>58</v>
      </c>
      <c r="P853" s="81">
        <v>51.443396226415096</v>
      </c>
      <c r="Q853" s="81">
        <v>53.166666666666664</v>
      </c>
    </row>
    <row r="854" spans="1:17" ht="18" customHeight="1">
      <c r="A854" s="826"/>
      <c r="B854" s="826" t="s">
        <v>699</v>
      </c>
      <c r="C854" s="814"/>
      <c r="P854" s="81"/>
      <c r="Q854" s="81"/>
    </row>
    <row r="855" spans="1:17" ht="21.75" customHeight="1">
      <c r="A855" s="826"/>
      <c r="B855" s="826"/>
      <c r="C855" s="814" t="s">
        <v>1921</v>
      </c>
      <c r="D855" s="811">
        <v>811</v>
      </c>
      <c r="E855" s="811">
        <v>13</v>
      </c>
      <c r="F855" s="811">
        <v>16</v>
      </c>
      <c r="G855" s="811">
        <v>25</v>
      </c>
      <c r="H855" s="811">
        <v>18</v>
      </c>
      <c r="I855" s="811">
        <v>28</v>
      </c>
      <c r="J855" s="811">
        <v>26</v>
      </c>
      <c r="K855" s="811">
        <v>15</v>
      </c>
      <c r="L855" s="811">
        <v>27</v>
      </c>
      <c r="M855" s="811">
        <v>25</v>
      </c>
      <c r="N855" s="811">
        <v>26</v>
      </c>
      <c r="O855" s="811">
        <v>592</v>
      </c>
      <c r="P855" s="81">
        <v>48.454993834771884</v>
      </c>
      <c r="Q855" s="81">
        <v>47.79032258064516</v>
      </c>
    </row>
    <row r="856" spans="1:17" ht="21.75" customHeight="1">
      <c r="A856" s="826"/>
      <c r="B856" s="826"/>
      <c r="C856" s="814" t="s">
        <v>1852</v>
      </c>
      <c r="D856" s="811">
        <v>2533</v>
      </c>
      <c r="E856" s="811">
        <v>61</v>
      </c>
      <c r="F856" s="811">
        <v>75</v>
      </c>
      <c r="G856" s="811">
        <v>81</v>
      </c>
      <c r="H856" s="811">
        <v>91</v>
      </c>
      <c r="I856" s="811">
        <v>91</v>
      </c>
      <c r="J856" s="811">
        <v>96</v>
      </c>
      <c r="K856" s="811">
        <v>85</v>
      </c>
      <c r="L856" s="811">
        <v>95</v>
      </c>
      <c r="M856" s="811">
        <v>82</v>
      </c>
      <c r="N856" s="811">
        <v>86</v>
      </c>
      <c r="O856" s="811">
        <v>1690</v>
      </c>
      <c r="P856" s="81">
        <v>49.016975917883933</v>
      </c>
      <c r="Q856" s="81">
        <v>49.5</v>
      </c>
    </row>
    <row r="857" spans="1:17" ht="12.75" customHeight="1">
      <c r="A857" s="826"/>
      <c r="B857" s="826"/>
      <c r="C857" s="814" t="s">
        <v>1854</v>
      </c>
      <c r="D857" s="811">
        <v>222</v>
      </c>
      <c r="E857" s="811">
        <v>6</v>
      </c>
      <c r="F857" s="811">
        <v>13</v>
      </c>
      <c r="G857" s="811">
        <v>4</v>
      </c>
      <c r="H857" s="811">
        <v>1</v>
      </c>
      <c r="I857" s="811">
        <v>6</v>
      </c>
      <c r="J857" s="811">
        <v>10</v>
      </c>
      <c r="K857" s="811">
        <v>9</v>
      </c>
      <c r="L857" s="811">
        <v>13</v>
      </c>
      <c r="M857" s="811">
        <v>12</v>
      </c>
      <c r="N857" s="811">
        <v>8</v>
      </c>
      <c r="O857" s="811">
        <v>140</v>
      </c>
      <c r="P857" s="81">
        <v>49.815315315315317</v>
      </c>
      <c r="Q857" s="81">
        <v>49.916666666666664</v>
      </c>
    </row>
    <row r="858" spans="1:17" s="817" customFormat="1" ht="12.75" customHeight="1">
      <c r="A858" s="827"/>
      <c r="B858" s="827"/>
      <c r="C858" s="816" t="s">
        <v>1844</v>
      </c>
      <c r="D858" s="811">
        <v>3566</v>
      </c>
      <c r="E858" s="811">
        <v>80</v>
      </c>
      <c r="F858" s="811">
        <v>104</v>
      </c>
      <c r="G858" s="811">
        <v>110</v>
      </c>
      <c r="H858" s="811">
        <v>110</v>
      </c>
      <c r="I858" s="811">
        <v>125</v>
      </c>
      <c r="J858" s="811">
        <v>132</v>
      </c>
      <c r="K858" s="811">
        <v>109</v>
      </c>
      <c r="L858" s="811">
        <v>135</v>
      </c>
      <c r="M858" s="811">
        <v>119</v>
      </c>
      <c r="N858" s="811">
        <v>120</v>
      </c>
      <c r="O858" s="811">
        <v>2422</v>
      </c>
      <c r="P858" s="81">
        <v>48.938867077958498</v>
      </c>
      <c r="Q858" s="81">
        <v>49.179856115107917</v>
      </c>
    </row>
    <row r="859" spans="1:17" ht="18" customHeight="1">
      <c r="A859" s="826"/>
      <c r="B859" s="826" t="s">
        <v>706</v>
      </c>
      <c r="C859" s="814"/>
      <c r="P859" s="81"/>
      <c r="Q859" s="81"/>
    </row>
    <row r="860" spans="1:17" ht="12.75" customHeight="1">
      <c r="A860" s="826"/>
      <c r="B860" s="826"/>
      <c r="C860" s="820" t="s">
        <v>1922</v>
      </c>
      <c r="D860" s="811">
        <v>115</v>
      </c>
      <c r="E860" s="811">
        <v>2</v>
      </c>
      <c r="F860" s="811">
        <v>1</v>
      </c>
      <c r="G860" s="811">
        <v>5</v>
      </c>
      <c r="H860" s="811">
        <v>3</v>
      </c>
      <c r="I860" s="811">
        <v>5</v>
      </c>
      <c r="J860" s="811">
        <v>4</v>
      </c>
      <c r="K860" s="811">
        <v>5</v>
      </c>
      <c r="L860" s="811">
        <v>5</v>
      </c>
      <c r="M860" s="811">
        <v>5</v>
      </c>
      <c r="N860" s="811">
        <v>7</v>
      </c>
      <c r="O860" s="811">
        <v>73</v>
      </c>
      <c r="P860" s="81">
        <v>49.991304347826087</v>
      </c>
      <c r="Q860" s="81">
        <v>49.7</v>
      </c>
    </row>
    <row r="861" spans="1:17" ht="12.75" customHeight="1">
      <c r="A861" s="826"/>
      <c r="B861" s="826"/>
      <c r="C861" s="814" t="s">
        <v>1856</v>
      </c>
      <c r="D861" s="811">
        <v>30</v>
      </c>
      <c r="E861" s="811">
        <v>0</v>
      </c>
      <c r="F861" s="811">
        <v>2</v>
      </c>
      <c r="G861" s="811">
        <v>0</v>
      </c>
      <c r="H861" s="811">
        <v>1</v>
      </c>
      <c r="I861" s="811">
        <v>0</v>
      </c>
      <c r="J861" s="811">
        <v>0</v>
      </c>
      <c r="K861" s="811">
        <v>0</v>
      </c>
      <c r="L861" s="811">
        <v>4</v>
      </c>
      <c r="M861" s="811">
        <v>2</v>
      </c>
      <c r="N861" s="811">
        <v>2</v>
      </c>
      <c r="O861" s="811">
        <v>19</v>
      </c>
      <c r="P861" s="81">
        <v>49.266666666666666</v>
      </c>
      <c r="Q861" s="81">
        <v>49</v>
      </c>
    </row>
    <row r="862" spans="1:17" ht="12.75" customHeight="1">
      <c r="A862" s="826"/>
      <c r="B862" s="826"/>
      <c r="C862" s="814" t="s">
        <v>1857</v>
      </c>
      <c r="D862" s="811">
        <v>5</v>
      </c>
      <c r="E862" s="811">
        <v>0</v>
      </c>
      <c r="F862" s="811">
        <v>0</v>
      </c>
      <c r="G862" s="811">
        <v>0</v>
      </c>
      <c r="H862" s="811">
        <v>0</v>
      </c>
      <c r="I862" s="811">
        <v>2</v>
      </c>
      <c r="J862" s="811">
        <v>0</v>
      </c>
      <c r="K862" s="811">
        <v>0</v>
      </c>
      <c r="L862" s="811">
        <v>1</v>
      </c>
      <c r="M862" s="811">
        <v>0</v>
      </c>
      <c r="N862" s="811">
        <v>0</v>
      </c>
      <c r="O862" s="811">
        <v>2</v>
      </c>
      <c r="P862" s="81">
        <v>53.4</v>
      </c>
      <c r="Q862" s="81">
        <v>56.5</v>
      </c>
    </row>
    <row r="863" spans="1:17" ht="21.75" customHeight="1">
      <c r="A863" s="826"/>
      <c r="B863" s="826"/>
      <c r="C863" s="814" t="s">
        <v>1859</v>
      </c>
      <c r="D863" s="811">
        <v>313</v>
      </c>
      <c r="E863" s="811">
        <v>5</v>
      </c>
      <c r="F863" s="811">
        <v>3</v>
      </c>
      <c r="G863" s="811">
        <v>11</v>
      </c>
      <c r="H863" s="811">
        <v>10</v>
      </c>
      <c r="I863" s="811">
        <v>10</v>
      </c>
      <c r="J863" s="811">
        <v>9</v>
      </c>
      <c r="K863" s="811">
        <v>12</v>
      </c>
      <c r="L863" s="811">
        <v>11</v>
      </c>
      <c r="M863" s="811">
        <v>14</v>
      </c>
      <c r="N863" s="811">
        <v>9</v>
      </c>
      <c r="O863" s="811">
        <v>219</v>
      </c>
      <c r="P863" s="81">
        <v>48.741214057507989</v>
      </c>
      <c r="Q863" s="81">
        <v>49.1875</v>
      </c>
    </row>
    <row r="864" spans="1:17" s="817" customFormat="1" ht="12.75" customHeight="1">
      <c r="A864" s="827"/>
      <c r="B864" s="827"/>
      <c r="C864" s="816" t="s">
        <v>1844</v>
      </c>
      <c r="D864" s="811">
        <v>463</v>
      </c>
      <c r="E864" s="811">
        <v>7</v>
      </c>
      <c r="F864" s="811">
        <v>6</v>
      </c>
      <c r="G864" s="811">
        <v>16</v>
      </c>
      <c r="H864" s="811">
        <v>14</v>
      </c>
      <c r="I864" s="811">
        <v>17</v>
      </c>
      <c r="J864" s="811">
        <v>13</v>
      </c>
      <c r="K864" s="811">
        <v>17</v>
      </c>
      <c r="L864" s="811">
        <v>21</v>
      </c>
      <c r="M864" s="811">
        <v>21</v>
      </c>
      <c r="N864" s="811">
        <v>18</v>
      </c>
      <c r="O864" s="811">
        <v>313</v>
      </c>
      <c r="P864" s="81">
        <v>49.136069114470843</v>
      </c>
      <c r="Q864" s="81">
        <v>49.464285714285715</v>
      </c>
    </row>
    <row r="865" spans="1:17" ht="18" customHeight="1">
      <c r="A865" s="826" t="s">
        <v>1777</v>
      </c>
      <c r="B865" s="826"/>
      <c r="C865" s="820"/>
      <c r="D865" s="811">
        <v>14856</v>
      </c>
      <c r="E865" s="811">
        <v>422</v>
      </c>
      <c r="F865" s="811">
        <v>500</v>
      </c>
      <c r="G865" s="811">
        <v>557</v>
      </c>
      <c r="H865" s="811">
        <v>567</v>
      </c>
      <c r="I865" s="811">
        <v>581</v>
      </c>
      <c r="J865" s="811">
        <v>619</v>
      </c>
      <c r="K865" s="811">
        <v>623</v>
      </c>
      <c r="L865" s="811">
        <v>650</v>
      </c>
      <c r="M865" s="811">
        <v>620</v>
      </c>
      <c r="N865" s="811">
        <v>592</v>
      </c>
      <c r="O865" s="811">
        <v>9125</v>
      </c>
      <c r="P865" s="81">
        <v>51.259289176090469</v>
      </c>
      <c r="Q865" s="81">
        <v>51.299552906110286</v>
      </c>
    </row>
    <row r="866" spans="1:17" ht="9" customHeight="1">
      <c r="C866" s="809"/>
      <c r="P866" s="81"/>
      <c r="Q866" s="81"/>
    </row>
    <row r="867" spans="1:17" ht="9" customHeight="1">
      <c r="C867" s="809"/>
      <c r="P867" s="81"/>
      <c r="Q867" s="81"/>
    </row>
    <row r="868" spans="1:17" ht="9" customHeight="1">
      <c r="C868" s="809"/>
      <c r="P868" s="81"/>
      <c r="Q868" s="81"/>
    </row>
    <row r="869" spans="1:17" ht="9" customHeight="1">
      <c r="C869" s="809"/>
      <c r="P869" s="81"/>
      <c r="Q869" s="81"/>
    </row>
    <row r="870" spans="1:17" ht="9" customHeight="1">
      <c r="C870" s="809"/>
      <c r="P870" s="81"/>
      <c r="Q870" s="81"/>
    </row>
    <row r="871" spans="1:17" ht="9" customHeight="1">
      <c r="C871" s="809"/>
      <c r="P871" s="81"/>
      <c r="Q871" s="81"/>
    </row>
    <row r="872" spans="1:17" ht="9" customHeight="1">
      <c r="C872" s="809"/>
      <c r="P872" s="81"/>
      <c r="Q872" s="81"/>
    </row>
    <row r="873" spans="1:17" ht="9" customHeight="1">
      <c r="C873" s="809"/>
      <c r="P873" s="81"/>
      <c r="Q873" s="81"/>
    </row>
    <row r="874" spans="1:17" s="54" customFormat="1" ht="20.25" customHeight="1">
      <c r="A874" s="264" t="s">
        <v>127</v>
      </c>
      <c r="C874" s="822"/>
      <c r="D874" s="823"/>
      <c r="E874" s="823"/>
      <c r="F874" s="823"/>
      <c r="G874" s="823"/>
      <c r="H874" s="823"/>
      <c r="I874" s="823"/>
      <c r="J874" s="823"/>
      <c r="K874" s="823"/>
      <c r="L874" s="823"/>
      <c r="M874" s="823"/>
      <c r="N874" s="823"/>
      <c r="O874" s="823"/>
      <c r="P874" s="81"/>
      <c r="Q874" s="81"/>
    </row>
    <row r="875" spans="1:17" s="44" customFormat="1" ht="9.9499999999999993" customHeight="1">
      <c r="A875" s="264" t="s">
        <v>804</v>
      </c>
      <c r="B875" s="403"/>
      <c r="C875" s="403"/>
      <c r="D875" s="403"/>
      <c r="E875" s="403"/>
      <c r="F875" s="403"/>
      <c r="G875" s="403"/>
      <c r="H875" s="403"/>
      <c r="I875" s="403"/>
      <c r="J875" s="403"/>
      <c r="K875" s="403"/>
      <c r="L875" s="403"/>
      <c r="M875" s="137"/>
      <c r="N875" s="137"/>
      <c r="O875" s="137"/>
      <c r="P875" s="137"/>
      <c r="Q875" s="137"/>
    </row>
    <row r="876" spans="1:17" ht="9.9499999999999993" customHeight="1">
      <c r="A876" s="264" t="s">
        <v>606</v>
      </c>
      <c r="B876" s="403"/>
      <c r="C876" s="403"/>
      <c r="D876" s="403"/>
      <c r="E876" s="403"/>
      <c r="F876" s="403"/>
      <c r="G876" s="403"/>
      <c r="H876" s="403"/>
      <c r="I876" s="403"/>
      <c r="J876" s="403"/>
      <c r="K876" s="403"/>
      <c r="L876" s="403"/>
      <c r="M876" s="137"/>
      <c r="N876" s="137"/>
      <c r="O876" s="137"/>
      <c r="P876" s="137"/>
      <c r="Q876" s="137"/>
    </row>
    <row r="877" spans="1:17" s="44" customFormat="1" ht="9" customHeight="1">
      <c r="B877" s="809"/>
      <c r="C877" s="815"/>
      <c r="D877" s="811"/>
      <c r="E877" s="811"/>
      <c r="F877" s="811"/>
      <c r="G877" s="811"/>
      <c r="H877" s="811"/>
      <c r="I877" s="811"/>
      <c r="J877" s="811"/>
      <c r="K877" s="811"/>
      <c r="L877" s="811"/>
      <c r="M877" s="811"/>
      <c r="N877" s="811"/>
      <c r="O877" s="811"/>
      <c r="P877" s="81"/>
      <c r="Q877" s="81"/>
    </row>
    <row r="878" spans="1:17" s="817" customFormat="1" ht="9" customHeight="1">
      <c r="A878" s="809" t="s">
        <v>53</v>
      </c>
      <c r="B878" s="815"/>
      <c r="C878" s="821"/>
      <c r="D878" s="824"/>
      <c r="E878" s="824"/>
      <c r="F878" s="824"/>
      <c r="G878" s="824"/>
      <c r="H878" s="824"/>
      <c r="I878" s="824"/>
      <c r="J878" s="824"/>
      <c r="K878" s="824"/>
      <c r="L878" s="824"/>
      <c r="M878" s="824"/>
      <c r="N878" s="824"/>
      <c r="O878" s="824"/>
      <c r="P878" s="81"/>
      <c r="Q878" s="81"/>
    </row>
    <row r="879" spans="1:17" s="137" customFormat="1" ht="11.25" customHeight="1">
      <c r="A879" s="812"/>
      <c r="C879" s="825"/>
      <c r="D879" s="399" t="s">
        <v>1696</v>
      </c>
      <c r="E879" s="813"/>
      <c r="F879" s="813"/>
      <c r="G879" s="813"/>
      <c r="H879" s="813"/>
      <c r="I879" s="813"/>
      <c r="J879" s="813"/>
      <c r="K879" s="813"/>
      <c r="L879" s="813"/>
      <c r="M879" s="813"/>
      <c r="N879" s="813"/>
      <c r="O879" s="813"/>
      <c r="P879" s="819"/>
      <c r="Q879" s="819"/>
    </row>
    <row r="880" spans="1:17" s="137" customFormat="1" ht="9" customHeight="1">
      <c r="A880" s="812"/>
      <c r="C880" s="825"/>
      <c r="D880" s="399"/>
      <c r="E880" s="813"/>
      <c r="F880" s="813"/>
      <c r="G880" s="813"/>
      <c r="H880" s="813"/>
      <c r="I880" s="813"/>
      <c r="J880" s="813"/>
      <c r="K880" s="813"/>
      <c r="L880" s="813"/>
      <c r="M880" s="813"/>
      <c r="N880" s="813"/>
      <c r="O880" s="813"/>
      <c r="P880" s="819"/>
      <c r="Q880" s="819"/>
    </row>
    <row r="881" spans="1:17" ht="9" customHeight="1">
      <c r="A881" s="826" t="s">
        <v>555</v>
      </c>
      <c r="B881" s="826"/>
      <c r="C881" s="814"/>
      <c r="P881" s="81"/>
      <c r="Q881" s="81"/>
    </row>
    <row r="882" spans="1:17" ht="18" customHeight="1">
      <c r="A882" s="826"/>
      <c r="B882" s="826" t="s">
        <v>344</v>
      </c>
      <c r="C882" s="814"/>
      <c r="P882" s="81"/>
      <c r="Q882" s="81"/>
    </row>
    <row r="883" spans="1:17" ht="12.75" customHeight="1">
      <c r="A883" s="826"/>
      <c r="B883" s="826"/>
      <c r="C883" s="814" t="s">
        <v>1838</v>
      </c>
      <c r="D883" s="811">
        <v>341</v>
      </c>
      <c r="E883" s="811">
        <v>18</v>
      </c>
      <c r="F883" s="811">
        <v>17</v>
      </c>
      <c r="G883" s="811">
        <v>39</v>
      </c>
      <c r="H883" s="811">
        <v>29</v>
      </c>
      <c r="I883" s="811">
        <v>30</v>
      </c>
      <c r="J883" s="811">
        <v>27</v>
      </c>
      <c r="K883" s="811">
        <v>21</v>
      </c>
      <c r="L883" s="811">
        <v>24</v>
      </c>
      <c r="M883" s="811">
        <v>20</v>
      </c>
      <c r="N883" s="811">
        <v>20</v>
      </c>
      <c r="O883" s="811">
        <v>96</v>
      </c>
      <c r="P883" s="81">
        <v>57.152492668621704</v>
      </c>
      <c r="Q883" s="81">
        <v>57.5</v>
      </c>
    </row>
    <row r="884" spans="1:17" ht="12.75" customHeight="1">
      <c r="A884" s="826"/>
      <c r="B884" s="826"/>
      <c r="C884" s="814" t="s">
        <v>1839</v>
      </c>
      <c r="D884" s="811">
        <v>540</v>
      </c>
      <c r="E884" s="811">
        <v>33</v>
      </c>
      <c r="F884" s="811">
        <v>38</v>
      </c>
      <c r="G884" s="811">
        <v>49</v>
      </c>
      <c r="H884" s="811">
        <v>40</v>
      </c>
      <c r="I884" s="811">
        <v>47</v>
      </c>
      <c r="J884" s="811">
        <v>55</v>
      </c>
      <c r="K884" s="811">
        <v>33</v>
      </c>
      <c r="L884" s="811">
        <v>26</v>
      </c>
      <c r="M884" s="811">
        <v>39</v>
      </c>
      <c r="N884" s="811">
        <v>31</v>
      </c>
      <c r="O884" s="811">
        <v>149</v>
      </c>
      <c r="P884" s="81">
        <v>57.244444444444447</v>
      </c>
      <c r="Q884" s="81">
        <v>57.757575757575758</v>
      </c>
    </row>
    <row r="885" spans="1:17" ht="21.75" customHeight="1">
      <c r="A885" s="826"/>
      <c r="B885" s="826"/>
      <c r="C885" s="814" t="s">
        <v>1840</v>
      </c>
      <c r="D885" s="811">
        <v>437</v>
      </c>
      <c r="E885" s="811">
        <v>11</v>
      </c>
      <c r="F885" s="811">
        <v>27</v>
      </c>
      <c r="G885" s="811">
        <v>28</v>
      </c>
      <c r="H885" s="811">
        <v>18</v>
      </c>
      <c r="I885" s="811">
        <v>21</v>
      </c>
      <c r="J885" s="811">
        <v>23</v>
      </c>
      <c r="K885" s="811">
        <v>21</v>
      </c>
      <c r="L885" s="811">
        <v>23</v>
      </c>
      <c r="M885" s="811">
        <v>38</v>
      </c>
      <c r="N885" s="811">
        <v>25</v>
      </c>
      <c r="O885" s="811">
        <v>202</v>
      </c>
      <c r="P885" s="81">
        <v>54.080091533180777</v>
      </c>
      <c r="Q885" s="81">
        <v>54.66</v>
      </c>
    </row>
    <row r="886" spans="1:17" ht="12.75" customHeight="1">
      <c r="A886" s="826"/>
      <c r="B886" s="826"/>
      <c r="C886" s="814" t="s">
        <v>684</v>
      </c>
      <c r="D886" s="811">
        <v>619</v>
      </c>
      <c r="E886" s="811">
        <v>8</v>
      </c>
      <c r="F886" s="811">
        <v>7</v>
      </c>
      <c r="G886" s="811">
        <v>10</v>
      </c>
      <c r="H886" s="811">
        <v>18</v>
      </c>
      <c r="I886" s="811">
        <v>14</v>
      </c>
      <c r="J886" s="811">
        <v>21</v>
      </c>
      <c r="K886" s="811">
        <v>17</v>
      </c>
      <c r="L886" s="811">
        <v>24</v>
      </c>
      <c r="M886" s="811">
        <v>24</v>
      </c>
      <c r="N886" s="811">
        <v>28</v>
      </c>
      <c r="O886" s="811">
        <v>448</v>
      </c>
      <c r="P886" s="81">
        <v>50.100161550888529</v>
      </c>
      <c r="Q886" s="81">
        <v>50.04054054054054</v>
      </c>
    </row>
    <row r="887" spans="1:17" ht="12.75" customHeight="1">
      <c r="A887" s="826"/>
      <c r="B887" s="826"/>
      <c r="C887" s="814" t="s">
        <v>685</v>
      </c>
      <c r="D887" s="811">
        <v>919</v>
      </c>
      <c r="E887" s="811">
        <v>7</v>
      </c>
      <c r="F887" s="811">
        <v>9</v>
      </c>
      <c r="G887" s="811">
        <v>12</v>
      </c>
      <c r="H887" s="811">
        <v>20</v>
      </c>
      <c r="I887" s="811">
        <v>15</v>
      </c>
      <c r="J887" s="811">
        <v>24</v>
      </c>
      <c r="K887" s="811">
        <v>23</v>
      </c>
      <c r="L887" s="811">
        <v>32</v>
      </c>
      <c r="M887" s="811">
        <v>24</v>
      </c>
      <c r="N887" s="811">
        <v>38</v>
      </c>
      <c r="O887" s="811">
        <v>715</v>
      </c>
      <c r="P887" s="81">
        <v>49.42437431991295</v>
      </c>
      <c r="Q887" s="81">
        <v>48.737288135593218</v>
      </c>
    </row>
    <row r="888" spans="1:17" s="817" customFormat="1" ht="12.75" customHeight="1">
      <c r="A888" s="827"/>
      <c r="B888" s="827"/>
      <c r="C888" s="816" t="s">
        <v>1844</v>
      </c>
      <c r="D888" s="811">
        <v>2856</v>
      </c>
      <c r="E888" s="811">
        <v>77</v>
      </c>
      <c r="F888" s="811">
        <v>98</v>
      </c>
      <c r="G888" s="811">
        <v>138</v>
      </c>
      <c r="H888" s="811">
        <v>125</v>
      </c>
      <c r="I888" s="811">
        <v>127</v>
      </c>
      <c r="J888" s="811">
        <v>150</v>
      </c>
      <c r="K888" s="811">
        <v>115</v>
      </c>
      <c r="L888" s="811">
        <v>129</v>
      </c>
      <c r="M888" s="811">
        <v>145</v>
      </c>
      <c r="N888" s="811">
        <v>142</v>
      </c>
      <c r="O888" s="811">
        <v>1610</v>
      </c>
      <c r="P888" s="81">
        <v>52.68452380952381</v>
      </c>
      <c r="Q888" s="81">
        <v>52.644444444444446</v>
      </c>
    </row>
    <row r="889" spans="1:17" ht="18" customHeight="1">
      <c r="A889" s="826"/>
      <c r="B889" s="826" t="s">
        <v>689</v>
      </c>
      <c r="C889" s="814"/>
      <c r="P889" s="81"/>
      <c r="Q889" s="81"/>
    </row>
    <row r="890" spans="1:17" ht="12.75" customHeight="1">
      <c r="A890" s="826"/>
      <c r="B890" s="826"/>
      <c r="C890" s="814" t="s">
        <v>1845</v>
      </c>
      <c r="D890" s="811">
        <v>79</v>
      </c>
      <c r="E890" s="811">
        <v>2</v>
      </c>
      <c r="F890" s="811">
        <v>3</v>
      </c>
      <c r="G890" s="811">
        <v>7</v>
      </c>
      <c r="H890" s="811">
        <v>2</v>
      </c>
      <c r="I890" s="811">
        <v>4</v>
      </c>
      <c r="J890" s="811">
        <v>0</v>
      </c>
      <c r="K890" s="811">
        <v>3</v>
      </c>
      <c r="L890" s="811">
        <v>6</v>
      </c>
      <c r="M890" s="811">
        <v>2</v>
      </c>
      <c r="N890" s="811">
        <v>4</v>
      </c>
      <c r="O890" s="811">
        <v>46</v>
      </c>
      <c r="P890" s="81">
        <v>51.860759493670884</v>
      </c>
      <c r="Q890" s="81">
        <v>51.875</v>
      </c>
    </row>
    <row r="891" spans="1:17" ht="12.75" customHeight="1">
      <c r="A891" s="826"/>
      <c r="B891" s="826"/>
      <c r="C891" s="814" t="s">
        <v>1846</v>
      </c>
      <c r="D891" s="811">
        <v>7</v>
      </c>
      <c r="E891" s="818" t="s">
        <v>974</v>
      </c>
      <c r="F891" s="818" t="s">
        <v>974</v>
      </c>
      <c r="G891" s="818" t="s">
        <v>974</v>
      </c>
      <c r="H891" s="818" t="s">
        <v>974</v>
      </c>
      <c r="I891" s="818" t="s">
        <v>974</v>
      </c>
      <c r="J891" s="818" t="s">
        <v>974</v>
      </c>
      <c r="K891" s="818" t="s">
        <v>974</v>
      </c>
      <c r="L891" s="818" t="s">
        <v>974</v>
      </c>
      <c r="M891" s="818" t="s">
        <v>974</v>
      </c>
      <c r="N891" s="818" t="s">
        <v>974</v>
      </c>
      <c r="O891" s="811">
        <v>3</v>
      </c>
      <c r="P891" s="81">
        <v>56.142857142857146</v>
      </c>
      <c r="Q891" s="81">
        <v>57.5</v>
      </c>
    </row>
    <row r="892" spans="1:17" ht="12.75" customHeight="1">
      <c r="A892" s="826"/>
      <c r="B892" s="826"/>
      <c r="C892" s="814" t="s">
        <v>1848</v>
      </c>
      <c r="D892" s="811">
        <v>1</v>
      </c>
      <c r="E892" s="818" t="s">
        <v>974</v>
      </c>
      <c r="F892" s="818" t="s">
        <v>974</v>
      </c>
      <c r="G892" s="818" t="s">
        <v>974</v>
      </c>
      <c r="H892" s="818" t="s">
        <v>974</v>
      </c>
      <c r="I892" s="818" t="s">
        <v>974</v>
      </c>
      <c r="J892" s="818" t="s">
        <v>974</v>
      </c>
      <c r="K892" s="818" t="s">
        <v>974</v>
      </c>
      <c r="L892" s="818" t="s">
        <v>974</v>
      </c>
      <c r="M892" s="818" t="s">
        <v>974</v>
      </c>
      <c r="N892" s="818" t="s">
        <v>974</v>
      </c>
      <c r="O892" s="811">
        <v>0</v>
      </c>
      <c r="P892" s="819" t="s">
        <v>974</v>
      </c>
      <c r="Q892" s="819" t="s">
        <v>974</v>
      </c>
    </row>
    <row r="893" spans="1:17" s="817" customFormat="1" ht="12.75" customHeight="1">
      <c r="A893" s="827"/>
      <c r="B893" s="827"/>
      <c r="C893" s="816" t="s">
        <v>1844</v>
      </c>
      <c r="D893" s="811">
        <v>87</v>
      </c>
      <c r="E893" s="811">
        <v>2</v>
      </c>
      <c r="F893" s="811">
        <v>3</v>
      </c>
      <c r="G893" s="811">
        <v>7</v>
      </c>
      <c r="H893" s="811">
        <v>3</v>
      </c>
      <c r="I893" s="811">
        <v>5</v>
      </c>
      <c r="J893" s="811">
        <v>2</v>
      </c>
      <c r="K893" s="811">
        <v>4</v>
      </c>
      <c r="L893" s="811">
        <v>6</v>
      </c>
      <c r="M893" s="811">
        <v>2</v>
      </c>
      <c r="N893" s="811">
        <v>4</v>
      </c>
      <c r="O893" s="811">
        <v>49</v>
      </c>
      <c r="P893" s="81">
        <v>52.298850574712645</v>
      </c>
      <c r="Q893" s="81">
        <v>52.375</v>
      </c>
    </row>
    <row r="894" spans="1:17" ht="18" customHeight="1">
      <c r="A894" s="826"/>
      <c r="B894" s="826" t="s">
        <v>699</v>
      </c>
      <c r="C894" s="814"/>
      <c r="P894" s="81"/>
      <c r="Q894" s="81"/>
    </row>
    <row r="895" spans="1:17" ht="21.75" customHeight="1">
      <c r="A895" s="826"/>
      <c r="B895" s="826"/>
      <c r="C895" s="814" t="s">
        <v>1921</v>
      </c>
      <c r="D895" s="811">
        <v>75</v>
      </c>
      <c r="E895" s="811">
        <v>1</v>
      </c>
      <c r="F895" s="811">
        <v>6</v>
      </c>
      <c r="G895" s="811">
        <v>0</v>
      </c>
      <c r="H895" s="811">
        <v>4</v>
      </c>
      <c r="I895" s="811">
        <v>0</v>
      </c>
      <c r="J895" s="811">
        <v>6</v>
      </c>
      <c r="K895" s="811">
        <v>3</v>
      </c>
      <c r="L895" s="811">
        <v>2</v>
      </c>
      <c r="M895" s="811">
        <v>4</v>
      </c>
      <c r="N895" s="811">
        <v>2</v>
      </c>
      <c r="O895" s="811">
        <v>47</v>
      </c>
      <c r="P895" s="81">
        <v>50.386666666666663</v>
      </c>
      <c r="Q895" s="81">
        <v>50.5</v>
      </c>
    </row>
    <row r="896" spans="1:17" ht="21.75" customHeight="1">
      <c r="A896" s="826"/>
      <c r="B896" s="826"/>
      <c r="C896" s="814" t="s">
        <v>1852</v>
      </c>
      <c r="D896" s="811">
        <v>488</v>
      </c>
      <c r="E896" s="811">
        <v>13</v>
      </c>
      <c r="F896" s="811">
        <v>14</v>
      </c>
      <c r="G896" s="811">
        <v>17</v>
      </c>
      <c r="H896" s="811">
        <v>25</v>
      </c>
      <c r="I896" s="811">
        <v>18</v>
      </c>
      <c r="J896" s="811">
        <v>20</v>
      </c>
      <c r="K896" s="811">
        <v>19</v>
      </c>
      <c r="L896" s="811">
        <v>18</v>
      </c>
      <c r="M896" s="811">
        <v>31</v>
      </c>
      <c r="N896" s="811">
        <v>16</v>
      </c>
      <c r="O896" s="811">
        <v>297</v>
      </c>
      <c r="P896" s="81">
        <v>50.895491803278688</v>
      </c>
      <c r="Q896" s="81">
        <v>51.521739130434781</v>
      </c>
    </row>
    <row r="897" spans="1:17" ht="12.75" customHeight="1">
      <c r="A897" s="826"/>
      <c r="B897" s="826"/>
      <c r="C897" s="814" t="s">
        <v>1854</v>
      </c>
      <c r="D897" s="811">
        <v>120</v>
      </c>
      <c r="E897" s="811">
        <v>6</v>
      </c>
      <c r="F897" s="811">
        <v>4</v>
      </c>
      <c r="G897" s="811">
        <v>4</v>
      </c>
      <c r="H897" s="811">
        <v>4</v>
      </c>
      <c r="I897" s="811">
        <v>8</v>
      </c>
      <c r="J897" s="811">
        <v>11</v>
      </c>
      <c r="K897" s="811">
        <v>4</v>
      </c>
      <c r="L897" s="811">
        <v>3</v>
      </c>
      <c r="M897" s="811">
        <v>9</v>
      </c>
      <c r="N897" s="811">
        <v>6</v>
      </c>
      <c r="O897" s="811">
        <v>61</v>
      </c>
      <c r="P897" s="81">
        <v>52.658333333333331</v>
      </c>
      <c r="Q897" s="81">
        <v>53.8</v>
      </c>
    </row>
    <row r="898" spans="1:17" s="817" customFormat="1" ht="12.75" customHeight="1">
      <c r="A898" s="827"/>
      <c r="B898" s="827"/>
      <c r="C898" s="816" t="s">
        <v>1844</v>
      </c>
      <c r="D898" s="811">
        <v>683</v>
      </c>
      <c r="E898" s="811">
        <v>20</v>
      </c>
      <c r="F898" s="811">
        <v>24</v>
      </c>
      <c r="G898" s="811">
        <v>21</v>
      </c>
      <c r="H898" s="811">
        <v>33</v>
      </c>
      <c r="I898" s="811">
        <v>26</v>
      </c>
      <c r="J898" s="811">
        <v>37</v>
      </c>
      <c r="K898" s="811">
        <v>26</v>
      </c>
      <c r="L898" s="811">
        <v>23</v>
      </c>
      <c r="M898" s="811">
        <v>44</v>
      </c>
      <c r="N898" s="811">
        <v>24</v>
      </c>
      <c r="O898" s="811">
        <v>405</v>
      </c>
      <c r="P898" s="81">
        <v>51.149341142020496</v>
      </c>
      <c r="Q898" s="81">
        <v>51.79032258064516</v>
      </c>
    </row>
    <row r="899" spans="1:17" ht="18" customHeight="1">
      <c r="A899" s="826"/>
      <c r="B899" s="826" t="s">
        <v>706</v>
      </c>
      <c r="C899" s="814"/>
      <c r="P899" s="81"/>
      <c r="Q899" s="81"/>
    </row>
    <row r="900" spans="1:17" ht="12.75" customHeight="1">
      <c r="A900" s="826"/>
      <c r="B900" s="826"/>
      <c r="C900" s="820" t="s">
        <v>1922</v>
      </c>
      <c r="D900" s="811">
        <v>157</v>
      </c>
      <c r="E900" s="811">
        <v>10</v>
      </c>
      <c r="F900" s="811">
        <v>7</v>
      </c>
      <c r="G900" s="811">
        <v>6</v>
      </c>
      <c r="H900" s="811">
        <v>10</v>
      </c>
      <c r="I900" s="811">
        <v>11</v>
      </c>
      <c r="J900" s="811">
        <v>6</v>
      </c>
      <c r="K900" s="811">
        <v>4</v>
      </c>
      <c r="L900" s="811">
        <v>8</v>
      </c>
      <c r="M900" s="811">
        <v>11</v>
      </c>
      <c r="N900" s="811">
        <v>4</v>
      </c>
      <c r="O900" s="811">
        <v>80</v>
      </c>
      <c r="P900" s="81">
        <v>53.490445859872608</v>
      </c>
      <c r="Q900" s="81">
        <v>53.625</v>
      </c>
    </row>
    <row r="901" spans="1:17" ht="12.75" customHeight="1">
      <c r="A901" s="826"/>
      <c r="B901" s="826"/>
      <c r="C901" s="814" t="s">
        <v>1856</v>
      </c>
      <c r="D901" s="811">
        <v>35</v>
      </c>
      <c r="E901" s="811">
        <v>2</v>
      </c>
      <c r="F901" s="811">
        <v>0</v>
      </c>
      <c r="G901" s="811">
        <v>3</v>
      </c>
      <c r="H901" s="811">
        <v>1</v>
      </c>
      <c r="I901" s="811">
        <v>1</v>
      </c>
      <c r="J901" s="811">
        <v>0</v>
      </c>
      <c r="K901" s="811">
        <v>2</v>
      </c>
      <c r="L901" s="811">
        <v>4</v>
      </c>
      <c r="M901" s="811">
        <v>3</v>
      </c>
      <c r="N901" s="811">
        <v>3</v>
      </c>
      <c r="O901" s="811">
        <v>16</v>
      </c>
      <c r="P901" s="81">
        <v>53.285714285714285</v>
      </c>
      <c r="Q901" s="81">
        <v>54.5</v>
      </c>
    </row>
    <row r="902" spans="1:17" ht="12.75" customHeight="1">
      <c r="A902" s="826"/>
      <c r="B902" s="826"/>
      <c r="C902" s="814" t="s">
        <v>1857</v>
      </c>
      <c r="D902" s="811">
        <v>18</v>
      </c>
      <c r="E902" s="811">
        <v>1</v>
      </c>
      <c r="F902" s="811">
        <v>1</v>
      </c>
      <c r="G902" s="811">
        <v>0</v>
      </c>
      <c r="H902" s="811">
        <v>1</v>
      </c>
      <c r="I902" s="811">
        <v>1</v>
      </c>
      <c r="J902" s="811">
        <v>0</v>
      </c>
      <c r="K902" s="811">
        <v>0</v>
      </c>
      <c r="L902" s="811">
        <v>1</v>
      </c>
      <c r="M902" s="811">
        <v>3</v>
      </c>
      <c r="N902" s="811">
        <v>0</v>
      </c>
      <c r="O902" s="811">
        <v>10</v>
      </c>
      <c r="P902" s="81">
        <v>52.722222222222221</v>
      </c>
      <c r="Q902" s="81">
        <v>51</v>
      </c>
    </row>
    <row r="903" spans="1:17" ht="21.75" customHeight="1">
      <c r="A903" s="826"/>
      <c r="B903" s="826"/>
      <c r="C903" s="814" t="s">
        <v>1859</v>
      </c>
      <c r="D903" s="811">
        <v>573</v>
      </c>
      <c r="E903" s="811">
        <v>15</v>
      </c>
      <c r="F903" s="811">
        <v>27</v>
      </c>
      <c r="G903" s="811">
        <v>26</v>
      </c>
      <c r="H903" s="811">
        <v>24</v>
      </c>
      <c r="I903" s="811">
        <v>25</v>
      </c>
      <c r="J903" s="811">
        <v>27</v>
      </c>
      <c r="K903" s="811">
        <v>25</v>
      </c>
      <c r="L903" s="811">
        <v>34</v>
      </c>
      <c r="M903" s="811">
        <v>26</v>
      </c>
      <c r="N903" s="811">
        <v>27</v>
      </c>
      <c r="O903" s="811">
        <v>317</v>
      </c>
      <c r="P903" s="81">
        <v>52.296684118673646</v>
      </c>
      <c r="Q903" s="81">
        <v>53.273809523809526</v>
      </c>
    </row>
    <row r="904" spans="1:17" s="817" customFormat="1" ht="12.75" customHeight="1">
      <c r="A904" s="827"/>
      <c r="B904" s="827"/>
      <c r="C904" s="816" t="s">
        <v>1844</v>
      </c>
      <c r="D904" s="811">
        <v>783</v>
      </c>
      <c r="E904" s="811">
        <v>28</v>
      </c>
      <c r="F904" s="811">
        <v>35</v>
      </c>
      <c r="G904" s="811">
        <v>35</v>
      </c>
      <c r="H904" s="811">
        <v>36</v>
      </c>
      <c r="I904" s="811">
        <v>38</v>
      </c>
      <c r="J904" s="811">
        <v>33</v>
      </c>
      <c r="K904" s="811">
        <v>31</v>
      </c>
      <c r="L904" s="811">
        <v>47</v>
      </c>
      <c r="M904" s="811">
        <v>43</v>
      </c>
      <c r="N904" s="811">
        <v>34</v>
      </c>
      <c r="O904" s="811">
        <v>423</v>
      </c>
      <c r="P904" s="81">
        <v>52.590038314176248</v>
      </c>
      <c r="Q904" s="81">
        <v>53.34375</v>
      </c>
    </row>
    <row r="905" spans="1:17" ht="18" customHeight="1">
      <c r="A905" s="826" t="s">
        <v>1780</v>
      </c>
      <c r="B905" s="826"/>
      <c r="C905" s="820"/>
      <c r="D905" s="811">
        <v>4409</v>
      </c>
      <c r="E905" s="811">
        <v>127</v>
      </c>
      <c r="F905" s="811">
        <v>160</v>
      </c>
      <c r="G905" s="811">
        <v>201</v>
      </c>
      <c r="H905" s="811">
        <v>197</v>
      </c>
      <c r="I905" s="811">
        <v>196</v>
      </c>
      <c r="J905" s="811">
        <v>222</v>
      </c>
      <c r="K905" s="811">
        <v>176</v>
      </c>
      <c r="L905" s="811">
        <v>205</v>
      </c>
      <c r="M905" s="811">
        <v>234</v>
      </c>
      <c r="N905" s="811">
        <v>204</v>
      </c>
      <c r="O905" s="811">
        <v>2487</v>
      </c>
      <c r="P905" s="81">
        <v>52.422317985937852</v>
      </c>
      <c r="Q905" s="81">
        <v>52.667441860465118</v>
      </c>
    </row>
    <row r="906" spans="1:17" ht="27" customHeight="1">
      <c r="A906" s="1579" t="s">
        <v>1926</v>
      </c>
      <c r="B906" s="1579"/>
      <c r="C906" s="1580"/>
      <c r="P906" s="81"/>
      <c r="Q906" s="81"/>
    </row>
    <row r="907" spans="1:17" ht="18" customHeight="1">
      <c r="A907" s="826"/>
      <c r="B907" s="826" t="s">
        <v>344</v>
      </c>
      <c r="C907" s="814"/>
      <c r="P907" s="81"/>
      <c r="Q907" s="81"/>
    </row>
    <row r="908" spans="1:17" ht="12.75" customHeight="1">
      <c r="A908" s="826"/>
      <c r="B908" s="826"/>
      <c r="C908" s="814" t="s">
        <v>1838</v>
      </c>
      <c r="D908" s="811">
        <v>23</v>
      </c>
      <c r="E908" s="811">
        <v>2</v>
      </c>
      <c r="F908" s="811">
        <v>3</v>
      </c>
      <c r="G908" s="811">
        <v>1</v>
      </c>
      <c r="H908" s="811">
        <v>3</v>
      </c>
      <c r="I908" s="811">
        <v>1</v>
      </c>
      <c r="J908" s="811">
        <v>3</v>
      </c>
      <c r="K908" s="811">
        <v>1</v>
      </c>
      <c r="L908" s="811">
        <v>2</v>
      </c>
      <c r="M908" s="811">
        <v>3</v>
      </c>
      <c r="N908" s="811">
        <v>1</v>
      </c>
      <c r="O908" s="811">
        <v>3</v>
      </c>
      <c r="P908" s="81">
        <v>58.391304347826086</v>
      </c>
      <c r="Q908" s="81">
        <v>58.5</v>
      </c>
    </row>
    <row r="909" spans="1:17" ht="12.75" customHeight="1">
      <c r="A909" s="826"/>
      <c r="B909" s="826"/>
      <c r="C909" s="814" t="s">
        <v>1839</v>
      </c>
      <c r="D909" s="811">
        <v>46</v>
      </c>
      <c r="E909" s="811">
        <v>4</v>
      </c>
      <c r="F909" s="811">
        <v>3</v>
      </c>
      <c r="G909" s="811">
        <v>5</v>
      </c>
      <c r="H909" s="811">
        <v>7</v>
      </c>
      <c r="I909" s="811">
        <v>4</v>
      </c>
      <c r="J909" s="811">
        <v>2</v>
      </c>
      <c r="K909" s="811">
        <v>3</v>
      </c>
      <c r="L909" s="811">
        <v>3</v>
      </c>
      <c r="M909" s="811">
        <v>3</v>
      </c>
      <c r="N909" s="811">
        <v>2</v>
      </c>
      <c r="O909" s="811">
        <v>10</v>
      </c>
      <c r="P909" s="81">
        <v>58.282608695652172</v>
      </c>
      <c r="Q909" s="81">
        <v>59</v>
      </c>
    </row>
    <row r="910" spans="1:17" ht="21.75" customHeight="1">
      <c r="A910" s="826"/>
      <c r="B910" s="826"/>
      <c r="C910" s="814" t="s">
        <v>1840</v>
      </c>
      <c r="D910" s="811">
        <v>37</v>
      </c>
      <c r="E910" s="811">
        <v>0</v>
      </c>
      <c r="F910" s="811">
        <v>3</v>
      </c>
      <c r="G910" s="811">
        <v>3</v>
      </c>
      <c r="H910" s="811">
        <v>2</v>
      </c>
      <c r="I910" s="811">
        <v>4</v>
      </c>
      <c r="J910" s="811">
        <v>1</v>
      </c>
      <c r="K910" s="811">
        <v>2</v>
      </c>
      <c r="L910" s="811">
        <v>2</v>
      </c>
      <c r="M910" s="811">
        <v>1</v>
      </c>
      <c r="N910" s="811">
        <v>1</v>
      </c>
      <c r="O910" s="811">
        <v>18</v>
      </c>
      <c r="P910" s="81">
        <v>54.324324324324323</v>
      </c>
      <c r="Q910" s="81">
        <v>54.5</v>
      </c>
    </row>
    <row r="911" spans="1:17" ht="12.75" customHeight="1">
      <c r="A911" s="826"/>
      <c r="B911" s="826"/>
      <c r="C911" s="814" t="s">
        <v>684</v>
      </c>
      <c r="D911" s="811">
        <v>162</v>
      </c>
      <c r="E911" s="811">
        <v>6</v>
      </c>
      <c r="F911" s="811">
        <v>2</v>
      </c>
      <c r="G911" s="811">
        <v>7</v>
      </c>
      <c r="H911" s="811">
        <v>4</v>
      </c>
      <c r="I911" s="811">
        <v>7</v>
      </c>
      <c r="J911" s="811">
        <v>2</v>
      </c>
      <c r="K911" s="811">
        <v>6</v>
      </c>
      <c r="L911" s="811">
        <v>5</v>
      </c>
      <c r="M911" s="811">
        <v>10</v>
      </c>
      <c r="N911" s="811">
        <v>5</v>
      </c>
      <c r="O911" s="811">
        <v>108</v>
      </c>
      <c r="P911" s="81">
        <v>51.469135802469133</v>
      </c>
      <c r="Q911" s="81">
        <v>50.5</v>
      </c>
    </row>
    <row r="912" spans="1:17" ht="12.75" customHeight="1">
      <c r="A912" s="826"/>
      <c r="B912" s="826"/>
      <c r="C912" s="814" t="s">
        <v>685</v>
      </c>
      <c r="D912" s="811">
        <v>170</v>
      </c>
      <c r="E912" s="811">
        <v>1</v>
      </c>
      <c r="F912" s="811">
        <v>2</v>
      </c>
      <c r="G912" s="811">
        <v>6</v>
      </c>
      <c r="H912" s="811">
        <v>3</v>
      </c>
      <c r="I912" s="811">
        <v>4</v>
      </c>
      <c r="J912" s="811">
        <v>6</v>
      </c>
      <c r="K912" s="811">
        <v>2</v>
      </c>
      <c r="L912" s="811">
        <v>6</v>
      </c>
      <c r="M912" s="811">
        <v>4</v>
      </c>
      <c r="N912" s="811">
        <v>5</v>
      </c>
      <c r="O912" s="811">
        <v>131</v>
      </c>
      <c r="P912" s="81">
        <v>48.923529411764704</v>
      </c>
      <c r="Q912" s="81">
        <v>48.142857142857146</v>
      </c>
    </row>
    <row r="913" spans="1:17" s="817" customFormat="1" ht="12.75" customHeight="1">
      <c r="A913" s="827"/>
      <c r="B913" s="827"/>
      <c r="C913" s="816" t="s">
        <v>1844</v>
      </c>
      <c r="D913" s="811">
        <v>438</v>
      </c>
      <c r="E913" s="811">
        <v>13</v>
      </c>
      <c r="F913" s="811">
        <v>13</v>
      </c>
      <c r="G913" s="811">
        <v>22</v>
      </c>
      <c r="H913" s="811">
        <v>19</v>
      </c>
      <c r="I913" s="811">
        <v>20</v>
      </c>
      <c r="J913" s="811">
        <v>14</v>
      </c>
      <c r="K913" s="811">
        <v>14</v>
      </c>
      <c r="L913" s="811">
        <v>18</v>
      </c>
      <c r="M913" s="811">
        <v>21</v>
      </c>
      <c r="N913" s="811">
        <v>14</v>
      </c>
      <c r="O913" s="811">
        <v>270</v>
      </c>
      <c r="P913" s="81">
        <v>51.801369863013697</v>
      </c>
      <c r="Q913" s="81">
        <v>51.4</v>
      </c>
    </row>
    <row r="914" spans="1:17" s="817" customFormat="1" ht="12.75" customHeight="1">
      <c r="A914" s="827"/>
      <c r="B914" s="827"/>
      <c r="C914" s="828"/>
      <c r="D914" s="811"/>
      <c r="E914" s="811"/>
      <c r="F914" s="811"/>
      <c r="G914" s="811"/>
      <c r="H914" s="811"/>
      <c r="I914" s="811"/>
      <c r="J914" s="811"/>
      <c r="K914" s="811"/>
      <c r="L914" s="811"/>
      <c r="M914" s="811"/>
      <c r="N914" s="811"/>
      <c r="O914" s="811"/>
      <c r="P914" s="81"/>
      <c r="Q914" s="81"/>
    </row>
    <row r="915" spans="1:17" s="817" customFormat="1" ht="12.75" customHeight="1">
      <c r="A915" s="827"/>
      <c r="B915" s="827"/>
      <c r="C915" s="828"/>
      <c r="D915" s="811"/>
      <c r="E915" s="811"/>
      <c r="F915" s="811"/>
      <c r="G915" s="811"/>
      <c r="H915" s="811"/>
      <c r="I915" s="811"/>
      <c r="J915" s="811"/>
      <c r="K915" s="811"/>
      <c r="L915" s="811"/>
      <c r="M915" s="811"/>
      <c r="N915" s="811"/>
      <c r="O915" s="811"/>
      <c r="P915" s="81"/>
      <c r="Q915" s="81"/>
    </row>
    <row r="916" spans="1:17" s="817" customFormat="1" ht="12.75" customHeight="1">
      <c r="A916" s="827"/>
      <c r="B916" s="827"/>
      <c r="C916" s="828"/>
      <c r="D916" s="811"/>
      <c r="E916" s="811"/>
      <c r="F916" s="811"/>
      <c r="G916" s="811"/>
      <c r="H916" s="811"/>
      <c r="I916" s="811"/>
      <c r="J916" s="811"/>
      <c r="K916" s="811"/>
      <c r="L916" s="811"/>
      <c r="M916" s="811"/>
      <c r="N916" s="811"/>
      <c r="O916" s="811"/>
      <c r="P916" s="81"/>
      <c r="Q916" s="81"/>
    </row>
    <row r="917" spans="1:17" s="817" customFormat="1" ht="12.75" customHeight="1">
      <c r="A917" s="827"/>
      <c r="B917" s="827"/>
      <c r="C917" s="828"/>
      <c r="D917" s="811"/>
      <c r="E917" s="811"/>
      <c r="F917" s="811"/>
      <c r="G917" s="811"/>
      <c r="H917" s="811"/>
      <c r="I917" s="811"/>
      <c r="J917" s="811"/>
      <c r="K917" s="811"/>
      <c r="L917" s="811"/>
      <c r="M917" s="811"/>
      <c r="N917" s="811"/>
      <c r="O917" s="811"/>
      <c r="P917" s="81"/>
      <c r="Q917" s="81"/>
    </row>
    <row r="918" spans="1:17" s="54" customFormat="1" ht="7.5" customHeight="1">
      <c r="A918" s="264" t="s">
        <v>127</v>
      </c>
      <c r="C918" s="822"/>
      <c r="D918" s="823"/>
      <c r="E918" s="823"/>
      <c r="F918" s="823"/>
      <c r="G918" s="823"/>
      <c r="H918" s="823"/>
      <c r="I918" s="823"/>
      <c r="J918" s="823"/>
      <c r="K918" s="823"/>
      <c r="L918" s="823"/>
      <c r="M918" s="823"/>
      <c r="N918" s="823"/>
      <c r="O918" s="823"/>
      <c r="P918" s="81"/>
      <c r="Q918" s="81"/>
    </row>
    <row r="919" spans="1:17" s="44" customFormat="1" ht="9.9499999999999993" customHeight="1">
      <c r="A919" s="264" t="s">
        <v>804</v>
      </c>
      <c r="B919" s="403"/>
      <c r="C919" s="403"/>
      <c r="D919" s="403"/>
      <c r="E919" s="403"/>
      <c r="F919" s="403"/>
      <c r="G919" s="403"/>
      <c r="H919" s="403"/>
      <c r="I919" s="403"/>
      <c r="J919" s="403"/>
      <c r="K919" s="403"/>
      <c r="L919" s="403"/>
      <c r="M919" s="137"/>
      <c r="N919" s="137"/>
      <c r="O919" s="137"/>
      <c r="P919" s="137"/>
      <c r="Q919" s="137"/>
    </row>
    <row r="920" spans="1:17" ht="9.9499999999999993" customHeight="1">
      <c r="A920" s="264" t="s">
        <v>606</v>
      </c>
      <c r="B920" s="403"/>
      <c r="C920" s="403"/>
      <c r="D920" s="403"/>
      <c r="E920" s="403"/>
      <c r="F920" s="403"/>
      <c r="G920" s="403"/>
      <c r="H920" s="403"/>
      <c r="I920" s="403"/>
      <c r="J920" s="403"/>
      <c r="K920" s="403"/>
      <c r="L920" s="403"/>
      <c r="M920" s="137"/>
      <c r="N920" s="137"/>
      <c r="O920" s="137"/>
      <c r="P920" s="137"/>
      <c r="Q920" s="137"/>
    </row>
    <row r="921" spans="1:17" s="44" customFormat="1" ht="9" customHeight="1">
      <c r="B921" s="809"/>
      <c r="C921" s="815"/>
      <c r="D921" s="811"/>
      <c r="E921" s="811"/>
      <c r="F921" s="811"/>
      <c r="G921" s="811"/>
      <c r="H921" s="811"/>
      <c r="I921" s="811"/>
      <c r="J921" s="811"/>
      <c r="K921" s="811"/>
      <c r="L921" s="811"/>
      <c r="M921" s="811"/>
      <c r="N921" s="811"/>
      <c r="O921" s="811"/>
      <c r="P921" s="81"/>
      <c r="Q921" s="81"/>
    </row>
    <row r="922" spans="1:17" s="817" customFormat="1" ht="9" customHeight="1">
      <c r="A922" s="809" t="s">
        <v>53</v>
      </c>
      <c r="B922" s="815"/>
      <c r="C922" s="821"/>
      <c r="D922" s="824"/>
      <c r="E922" s="824"/>
      <c r="F922" s="824"/>
      <c r="G922" s="824"/>
      <c r="H922" s="824"/>
      <c r="I922" s="824"/>
      <c r="J922" s="824"/>
      <c r="K922" s="824"/>
      <c r="L922" s="824"/>
      <c r="M922" s="824"/>
      <c r="N922" s="824"/>
      <c r="O922" s="824"/>
      <c r="P922" s="81"/>
      <c r="Q922" s="81"/>
    </row>
    <row r="923" spans="1:17" s="137" customFormat="1" ht="11.25" customHeight="1">
      <c r="A923" s="812"/>
      <c r="C923" s="825"/>
      <c r="D923" s="399" t="s">
        <v>1696</v>
      </c>
      <c r="E923" s="813"/>
      <c r="F923" s="813"/>
      <c r="G923" s="813"/>
      <c r="H923" s="813"/>
      <c r="I923" s="813"/>
      <c r="J923" s="813"/>
      <c r="K923" s="813"/>
      <c r="L923" s="813"/>
      <c r="M923" s="813"/>
      <c r="N923" s="813"/>
      <c r="O923" s="813"/>
      <c r="P923" s="819"/>
      <c r="Q923" s="819"/>
    </row>
    <row r="924" spans="1:17" s="137" customFormat="1" ht="9" customHeight="1">
      <c r="A924" s="812"/>
      <c r="C924" s="825"/>
      <c r="D924" s="399"/>
      <c r="E924" s="813"/>
      <c r="F924" s="813"/>
      <c r="G924" s="813"/>
      <c r="H924" s="813"/>
      <c r="I924" s="813"/>
      <c r="J924" s="813"/>
      <c r="K924" s="813"/>
      <c r="L924" s="813"/>
      <c r="M924" s="813"/>
      <c r="N924" s="813"/>
      <c r="O924" s="813"/>
      <c r="P924" s="819"/>
      <c r="Q924" s="819"/>
    </row>
    <row r="925" spans="1:17" ht="9" customHeight="1">
      <c r="A925" s="826"/>
      <c r="B925" s="826" t="s">
        <v>689</v>
      </c>
      <c r="C925" s="814"/>
      <c r="P925" s="81"/>
      <c r="Q925" s="81"/>
    </row>
    <row r="926" spans="1:17" ht="12.75" customHeight="1">
      <c r="A926" s="826"/>
      <c r="B926" s="826"/>
      <c r="C926" s="814" t="s">
        <v>1845</v>
      </c>
      <c r="D926" s="811">
        <v>6</v>
      </c>
      <c r="E926" s="811">
        <v>0</v>
      </c>
      <c r="F926" s="811">
        <v>1</v>
      </c>
      <c r="G926" s="811">
        <v>0</v>
      </c>
      <c r="H926" s="811">
        <v>0</v>
      </c>
      <c r="I926" s="811">
        <v>0</v>
      </c>
      <c r="J926" s="811">
        <v>0</v>
      </c>
      <c r="K926" s="811">
        <v>0</v>
      </c>
      <c r="L926" s="811">
        <v>0</v>
      </c>
      <c r="M926" s="811">
        <v>0</v>
      </c>
      <c r="N926" s="811">
        <v>0</v>
      </c>
      <c r="O926" s="811">
        <v>5</v>
      </c>
      <c r="P926" s="81">
        <v>45</v>
      </c>
      <c r="Q926" s="81">
        <v>42.5</v>
      </c>
    </row>
    <row r="927" spans="1:17" ht="12.75" customHeight="1">
      <c r="A927" s="826"/>
      <c r="B927" s="826"/>
      <c r="C927" s="814" t="s">
        <v>1847</v>
      </c>
      <c r="D927" s="811">
        <v>3</v>
      </c>
      <c r="E927" s="811">
        <v>0</v>
      </c>
      <c r="F927" s="811">
        <v>0</v>
      </c>
      <c r="G927" s="811">
        <v>0</v>
      </c>
      <c r="H927" s="811">
        <v>1</v>
      </c>
      <c r="I927" s="811">
        <v>0</v>
      </c>
      <c r="J927" s="811">
        <v>0</v>
      </c>
      <c r="K927" s="811">
        <v>0</v>
      </c>
      <c r="L927" s="811">
        <v>0</v>
      </c>
      <c r="M927" s="811">
        <v>0</v>
      </c>
      <c r="N927" s="811">
        <v>0</v>
      </c>
      <c r="O927" s="811">
        <v>2</v>
      </c>
      <c r="P927" s="81">
        <v>54</v>
      </c>
      <c r="Q927" s="81">
        <v>53.5</v>
      </c>
    </row>
    <row r="928" spans="1:17" ht="12.75" customHeight="1">
      <c r="A928" s="826"/>
      <c r="B928" s="826"/>
      <c r="C928" s="814" t="s">
        <v>1848</v>
      </c>
      <c r="D928" s="811">
        <v>16</v>
      </c>
      <c r="E928" s="811">
        <v>0</v>
      </c>
      <c r="F928" s="811">
        <v>0</v>
      </c>
      <c r="G928" s="811">
        <v>0</v>
      </c>
      <c r="H928" s="811">
        <v>1</v>
      </c>
      <c r="I928" s="811">
        <v>1</v>
      </c>
      <c r="J928" s="811">
        <v>0</v>
      </c>
      <c r="K928" s="811">
        <v>1</v>
      </c>
      <c r="L928" s="811">
        <v>0</v>
      </c>
      <c r="M928" s="811">
        <v>0</v>
      </c>
      <c r="N928" s="811">
        <v>1</v>
      </c>
      <c r="O928" s="811">
        <v>12</v>
      </c>
      <c r="P928" s="81">
        <v>45.1875</v>
      </c>
      <c r="Q928" s="81">
        <v>41</v>
      </c>
    </row>
    <row r="929" spans="1:17" s="817" customFormat="1" ht="12.75" customHeight="1">
      <c r="A929" s="827"/>
      <c r="B929" s="827"/>
      <c r="C929" s="816" t="s">
        <v>1844</v>
      </c>
      <c r="D929" s="811">
        <v>25</v>
      </c>
      <c r="E929" s="811">
        <v>0</v>
      </c>
      <c r="F929" s="811">
        <v>1</v>
      </c>
      <c r="G929" s="811">
        <v>0</v>
      </c>
      <c r="H929" s="811">
        <v>2</v>
      </c>
      <c r="I929" s="811">
        <v>1</v>
      </c>
      <c r="J929" s="811">
        <v>0</v>
      </c>
      <c r="K929" s="811">
        <v>1</v>
      </c>
      <c r="L929" s="811">
        <v>0</v>
      </c>
      <c r="M929" s="811">
        <v>0</v>
      </c>
      <c r="N929" s="811">
        <v>1</v>
      </c>
      <c r="O929" s="811">
        <v>19</v>
      </c>
      <c r="P929" s="81">
        <v>46.2</v>
      </c>
      <c r="Q929" s="81">
        <v>42.75</v>
      </c>
    </row>
    <row r="930" spans="1:17" ht="18" customHeight="1">
      <c r="A930" s="826"/>
      <c r="B930" s="826" t="s">
        <v>699</v>
      </c>
      <c r="C930" s="814"/>
      <c r="P930" s="81"/>
      <c r="Q930" s="81"/>
    </row>
    <row r="931" spans="1:17" ht="21.75" customHeight="1">
      <c r="A931" s="826"/>
      <c r="B931" s="826"/>
      <c r="C931" s="814" t="s">
        <v>1921</v>
      </c>
      <c r="D931" s="811">
        <v>563</v>
      </c>
      <c r="E931" s="811">
        <v>16</v>
      </c>
      <c r="F931" s="811">
        <v>17</v>
      </c>
      <c r="G931" s="811">
        <v>18</v>
      </c>
      <c r="H931" s="811">
        <v>25</v>
      </c>
      <c r="I931" s="811">
        <v>12</v>
      </c>
      <c r="J931" s="811">
        <v>20</v>
      </c>
      <c r="K931" s="811">
        <v>22</v>
      </c>
      <c r="L931" s="811">
        <v>16</v>
      </c>
      <c r="M931" s="811">
        <v>16</v>
      </c>
      <c r="N931" s="811">
        <v>21</v>
      </c>
      <c r="O931" s="811">
        <v>380</v>
      </c>
      <c r="P931" s="81">
        <v>49.611012433392538</v>
      </c>
      <c r="Q931" s="81">
        <v>48.833333333333336</v>
      </c>
    </row>
    <row r="932" spans="1:17" ht="21.75" customHeight="1">
      <c r="A932" s="826"/>
      <c r="B932" s="826"/>
      <c r="C932" s="814" t="s">
        <v>1852</v>
      </c>
      <c r="D932" s="811">
        <v>2127</v>
      </c>
      <c r="E932" s="811">
        <v>41</v>
      </c>
      <c r="F932" s="811">
        <v>46</v>
      </c>
      <c r="G932" s="811">
        <v>60</v>
      </c>
      <c r="H932" s="811">
        <v>53</v>
      </c>
      <c r="I932" s="811">
        <v>64</v>
      </c>
      <c r="J932" s="811">
        <v>63</v>
      </c>
      <c r="K932" s="811">
        <v>73</v>
      </c>
      <c r="L932" s="811">
        <v>55</v>
      </c>
      <c r="M932" s="811">
        <v>67</v>
      </c>
      <c r="N932" s="811">
        <v>88</v>
      </c>
      <c r="O932" s="811">
        <v>1517</v>
      </c>
      <c r="P932" s="81">
        <v>48.204983544898916</v>
      </c>
      <c r="Q932" s="81">
        <v>48.366666666666667</v>
      </c>
    </row>
    <row r="933" spans="1:17" ht="12.75" customHeight="1">
      <c r="A933" s="826"/>
      <c r="B933" s="826"/>
      <c r="C933" s="814" t="s">
        <v>1854</v>
      </c>
      <c r="D933" s="811">
        <v>294</v>
      </c>
      <c r="E933" s="811">
        <v>7</v>
      </c>
      <c r="F933" s="811">
        <v>7</v>
      </c>
      <c r="G933" s="811">
        <v>9</v>
      </c>
      <c r="H933" s="811">
        <v>12</v>
      </c>
      <c r="I933" s="811">
        <v>9</v>
      </c>
      <c r="J933" s="811">
        <v>15</v>
      </c>
      <c r="K933" s="811">
        <v>8</v>
      </c>
      <c r="L933" s="811">
        <v>10</v>
      </c>
      <c r="M933" s="811">
        <v>10</v>
      </c>
      <c r="N933" s="811">
        <v>12</v>
      </c>
      <c r="O933" s="811">
        <v>195</v>
      </c>
      <c r="P933" s="81">
        <v>49.255102040816325</v>
      </c>
      <c r="Q933" s="81">
        <v>49.625</v>
      </c>
    </row>
    <row r="934" spans="1:17" s="817" customFormat="1" ht="12.75" customHeight="1">
      <c r="A934" s="827"/>
      <c r="B934" s="827"/>
      <c r="C934" s="816" t="s">
        <v>1844</v>
      </c>
      <c r="D934" s="811">
        <v>2984</v>
      </c>
      <c r="E934" s="811">
        <v>64</v>
      </c>
      <c r="F934" s="811">
        <v>70</v>
      </c>
      <c r="G934" s="811">
        <v>87</v>
      </c>
      <c r="H934" s="811">
        <v>90</v>
      </c>
      <c r="I934" s="811">
        <v>85</v>
      </c>
      <c r="J934" s="811">
        <v>98</v>
      </c>
      <c r="K934" s="811">
        <v>103</v>
      </c>
      <c r="L934" s="811">
        <v>81</v>
      </c>
      <c r="M934" s="811">
        <v>93</v>
      </c>
      <c r="N934" s="811">
        <v>121</v>
      </c>
      <c r="O934" s="811">
        <v>2092</v>
      </c>
      <c r="P934" s="81">
        <v>48.573726541554961</v>
      </c>
      <c r="Q934" s="81">
        <v>48.561904761904763</v>
      </c>
    </row>
    <row r="935" spans="1:17" ht="18" customHeight="1">
      <c r="A935" s="826"/>
      <c r="B935" s="826" t="s">
        <v>706</v>
      </c>
      <c r="C935" s="814"/>
      <c r="P935" s="81"/>
      <c r="Q935" s="81"/>
    </row>
    <row r="936" spans="1:17" ht="12.75" customHeight="1">
      <c r="A936" s="826"/>
      <c r="B936" s="826"/>
      <c r="C936" s="820" t="s">
        <v>1922</v>
      </c>
      <c r="D936" s="811">
        <v>136</v>
      </c>
      <c r="E936" s="811">
        <v>9</v>
      </c>
      <c r="F936" s="811">
        <v>3</v>
      </c>
      <c r="G936" s="811">
        <v>6</v>
      </c>
      <c r="H936" s="811">
        <v>4</v>
      </c>
      <c r="I936" s="811">
        <v>11</v>
      </c>
      <c r="J936" s="811">
        <v>6</v>
      </c>
      <c r="K936" s="811">
        <v>10</v>
      </c>
      <c r="L936" s="811">
        <v>4</v>
      </c>
      <c r="M936" s="811">
        <v>8</v>
      </c>
      <c r="N936" s="811">
        <v>6</v>
      </c>
      <c r="O936" s="811">
        <v>69</v>
      </c>
      <c r="P936" s="81">
        <v>52.066176470588232</v>
      </c>
      <c r="Q936" s="81">
        <v>53.75</v>
      </c>
    </row>
    <row r="937" spans="1:17" ht="12.75" customHeight="1">
      <c r="A937" s="826"/>
      <c r="B937" s="826"/>
      <c r="C937" s="814" t="s">
        <v>1856</v>
      </c>
      <c r="D937" s="811">
        <v>19</v>
      </c>
      <c r="E937" s="811">
        <v>0</v>
      </c>
      <c r="F937" s="811">
        <v>0</v>
      </c>
      <c r="G937" s="811">
        <v>1</v>
      </c>
      <c r="H937" s="811">
        <v>0</v>
      </c>
      <c r="I937" s="811">
        <v>3</v>
      </c>
      <c r="J937" s="811">
        <v>0</v>
      </c>
      <c r="K937" s="811">
        <v>0</v>
      </c>
      <c r="L937" s="811">
        <v>0</v>
      </c>
      <c r="M937" s="811">
        <v>0</v>
      </c>
      <c r="N937" s="811">
        <v>1</v>
      </c>
      <c r="O937" s="811">
        <v>14</v>
      </c>
      <c r="P937" s="81">
        <v>47.578947368421055</v>
      </c>
      <c r="Q937" s="81">
        <v>48.5</v>
      </c>
    </row>
    <row r="938" spans="1:17" ht="12.75" customHeight="1">
      <c r="A938" s="826"/>
      <c r="B938" s="826"/>
      <c r="C938" s="814" t="s">
        <v>1857</v>
      </c>
      <c r="D938" s="811">
        <v>196</v>
      </c>
      <c r="E938" s="811">
        <v>5</v>
      </c>
      <c r="F938" s="811">
        <v>2</v>
      </c>
      <c r="G938" s="811">
        <v>8</v>
      </c>
      <c r="H938" s="811">
        <v>8</v>
      </c>
      <c r="I938" s="811">
        <v>9</v>
      </c>
      <c r="J938" s="811">
        <v>3</v>
      </c>
      <c r="K938" s="811">
        <v>6</v>
      </c>
      <c r="L938" s="811">
        <v>9</v>
      </c>
      <c r="M938" s="811">
        <v>7</v>
      </c>
      <c r="N938" s="811">
        <v>10</v>
      </c>
      <c r="O938" s="811">
        <v>129</v>
      </c>
      <c r="P938" s="81">
        <v>50.158163265306122</v>
      </c>
      <c r="Q938" s="81">
        <v>50.615384615384613</v>
      </c>
    </row>
    <row r="939" spans="1:17" ht="21.75" customHeight="1">
      <c r="A939" s="826"/>
      <c r="B939" s="826"/>
      <c r="C939" s="814" t="s">
        <v>1859</v>
      </c>
      <c r="D939" s="811">
        <v>629</v>
      </c>
      <c r="E939" s="811">
        <v>14</v>
      </c>
      <c r="F939" s="811">
        <v>18</v>
      </c>
      <c r="G939" s="811">
        <v>24</v>
      </c>
      <c r="H939" s="811">
        <v>26</v>
      </c>
      <c r="I939" s="811">
        <v>15</v>
      </c>
      <c r="J939" s="811">
        <v>25</v>
      </c>
      <c r="K939" s="811">
        <v>25</v>
      </c>
      <c r="L939" s="811">
        <v>25</v>
      </c>
      <c r="M939" s="811">
        <v>20</v>
      </c>
      <c r="N939" s="811">
        <v>24</v>
      </c>
      <c r="O939" s="811">
        <v>413</v>
      </c>
      <c r="P939" s="81">
        <v>49.351351351351354</v>
      </c>
      <c r="Q939" s="81">
        <v>50.06</v>
      </c>
    </row>
    <row r="940" spans="1:17" s="817" customFormat="1" ht="12.75" customHeight="1">
      <c r="A940" s="827"/>
      <c r="B940" s="827"/>
      <c r="C940" s="816" t="s">
        <v>1844</v>
      </c>
      <c r="D940" s="811">
        <v>980</v>
      </c>
      <c r="E940" s="811">
        <v>28</v>
      </c>
      <c r="F940" s="811">
        <v>23</v>
      </c>
      <c r="G940" s="811">
        <v>39</v>
      </c>
      <c r="H940" s="811">
        <v>38</v>
      </c>
      <c r="I940" s="811">
        <v>38</v>
      </c>
      <c r="J940" s="811">
        <v>34</v>
      </c>
      <c r="K940" s="811">
        <v>41</v>
      </c>
      <c r="L940" s="811">
        <v>38</v>
      </c>
      <c r="M940" s="811">
        <v>35</v>
      </c>
      <c r="N940" s="811">
        <v>41</v>
      </c>
      <c r="O940" s="811">
        <v>625</v>
      </c>
      <c r="P940" s="81">
        <v>49.855102040816327</v>
      </c>
      <c r="Q940" s="81">
        <v>50.5</v>
      </c>
    </row>
    <row r="941" spans="1:17" ht="27" customHeight="1">
      <c r="A941" s="1579" t="s">
        <v>1871</v>
      </c>
      <c r="B941" s="1579"/>
      <c r="C941" s="1580"/>
      <c r="D941" s="811">
        <v>4427</v>
      </c>
      <c r="E941" s="811">
        <v>105</v>
      </c>
      <c r="F941" s="811">
        <v>107</v>
      </c>
      <c r="G941" s="811">
        <v>148</v>
      </c>
      <c r="H941" s="811">
        <v>149</v>
      </c>
      <c r="I941" s="811">
        <v>144</v>
      </c>
      <c r="J941" s="811">
        <v>146</v>
      </c>
      <c r="K941" s="811">
        <v>159</v>
      </c>
      <c r="L941" s="811">
        <v>137</v>
      </c>
      <c r="M941" s="811">
        <v>149</v>
      </c>
      <c r="N941" s="811">
        <v>177</v>
      </c>
      <c r="O941" s="811">
        <v>3006</v>
      </c>
      <c r="P941" s="81">
        <v>49.163316015360287</v>
      </c>
      <c r="Q941" s="81">
        <v>49.264204545454547</v>
      </c>
    </row>
    <row r="942" spans="1:17" ht="27" customHeight="1">
      <c r="A942" s="1579" t="s">
        <v>1872</v>
      </c>
      <c r="B942" s="1579"/>
      <c r="C942" s="1580"/>
      <c r="P942" s="81"/>
      <c r="Q942" s="81"/>
    </row>
    <row r="943" spans="1:17" ht="18" customHeight="1">
      <c r="A943" s="826"/>
      <c r="B943" s="826" t="s">
        <v>344</v>
      </c>
      <c r="C943" s="814"/>
      <c r="P943" s="81"/>
      <c r="Q943" s="81"/>
    </row>
    <row r="944" spans="1:17" ht="12.75" customHeight="1">
      <c r="A944" s="826"/>
      <c r="B944" s="826"/>
      <c r="C944" s="814" t="s">
        <v>1839</v>
      </c>
      <c r="D944" s="811">
        <v>2</v>
      </c>
      <c r="E944" s="811">
        <v>0</v>
      </c>
      <c r="F944" s="811">
        <v>0</v>
      </c>
      <c r="G944" s="811">
        <v>0</v>
      </c>
      <c r="H944" s="811">
        <v>1</v>
      </c>
      <c r="I944" s="811">
        <v>0</v>
      </c>
      <c r="J944" s="811">
        <v>0</v>
      </c>
      <c r="K944" s="811">
        <v>0</v>
      </c>
      <c r="L944" s="811">
        <v>0</v>
      </c>
      <c r="M944" s="811">
        <v>0</v>
      </c>
      <c r="N944" s="811">
        <v>0</v>
      </c>
      <c r="O944" s="811">
        <v>1</v>
      </c>
      <c r="P944" s="81">
        <v>57</v>
      </c>
      <c r="Q944" s="81">
        <v>53</v>
      </c>
    </row>
    <row r="945" spans="1:17" ht="21.75" customHeight="1">
      <c r="A945" s="826"/>
      <c r="B945" s="826"/>
      <c r="C945" s="814" t="s">
        <v>1840</v>
      </c>
      <c r="D945" s="811">
        <v>13</v>
      </c>
      <c r="E945" s="811">
        <v>0</v>
      </c>
      <c r="F945" s="811">
        <v>0</v>
      </c>
      <c r="G945" s="811">
        <v>0</v>
      </c>
      <c r="H945" s="811">
        <v>0</v>
      </c>
      <c r="I945" s="811">
        <v>0</v>
      </c>
      <c r="J945" s="811">
        <v>0</v>
      </c>
      <c r="K945" s="811">
        <v>0</v>
      </c>
      <c r="L945" s="811">
        <v>1</v>
      </c>
      <c r="M945" s="811">
        <v>2</v>
      </c>
      <c r="N945" s="811">
        <v>1</v>
      </c>
      <c r="O945" s="811">
        <v>9</v>
      </c>
      <c r="P945" s="81">
        <v>48</v>
      </c>
      <c r="Q945" s="81">
        <v>49.5</v>
      </c>
    </row>
    <row r="946" spans="1:17" ht="12.75" customHeight="1">
      <c r="A946" s="826"/>
      <c r="B946" s="826"/>
      <c r="C946" s="814" t="s">
        <v>684</v>
      </c>
      <c r="D946" s="811">
        <v>3</v>
      </c>
      <c r="E946" s="811">
        <v>0</v>
      </c>
      <c r="F946" s="811">
        <v>0</v>
      </c>
      <c r="G946" s="811">
        <v>0</v>
      </c>
      <c r="H946" s="811">
        <v>0</v>
      </c>
      <c r="I946" s="811">
        <v>0</v>
      </c>
      <c r="J946" s="811">
        <v>0</v>
      </c>
      <c r="K946" s="811">
        <v>0</v>
      </c>
      <c r="L946" s="811">
        <v>0</v>
      </c>
      <c r="M946" s="811">
        <v>0</v>
      </c>
      <c r="N946" s="811">
        <v>0</v>
      </c>
      <c r="O946" s="811">
        <v>3</v>
      </c>
      <c r="P946" s="81">
        <v>46</v>
      </c>
      <c r="Q946" s="81">
        <v>43.5</v>
      </c>
    </row>
    <row r="947" spans="1:17" ht="12.75" customHeight="1">
      <c r="A947" s="826"/>
      <c r="B947" s="826"/>
      <c r="C947" s="814" t="s">
        <v>685</v>
      </c>
      <c r="D947" s="811">
        <v>2</v>
      </c>
      <c r="E947" s="811">
        <v>0</v>
      </c>
      <c r="F947" s="811">
        <v>0</v>
      </c>
      <c r="G947" s="811">
        <v>0</v>
      </c>
      <c r="H947" s="811">
        <v>0</v>
      </c>
      <c r="I947" s="811">
        <v>0</v>
      </c>
      <c r="J947" s="811">
        <v>0</v>
      </c>
      <c r="K947" s="811">
        <v>0</v>
      </c>
      <c r="L947" s="811">
        <v>0</v>
      </c>
      <c r="M947" s="811">
        <v>0</v>
      </c>
      <c r="N947" s="811">
        <v>0</v>
      </c>
      <c r="O947" s="811">
        <v>2</v>
      </c>
      <c r="P947" s="81">
        <v>49.5</v>
      </c>
      <c r="Q947" s="81">
        <v>45</v>
      </c>
    </row>
    <row r="948" spans="1:17" s="817" customFormat="1" ht="12.75" customHeight="1">
      <c r="A948" s="827"/>
      <c r="B948" s="827"/>
      <c r="C948" s="816" t="s">
        <v>1844</v>
      </c>
      <c r="D948" s="811">
        <v>20</v>
      </c>
      <c r="E948" s="811">
        <v>0</v>
      </c>
      <c r="F948" s="811">
        <v>0</v>
      </c>
      <c r="G948" s="811">
        <v>0</v>
      </c>
      <c r="H948" s="811">
        <v>1</v>
      </c>
      <c r="I948" s="811">
        <v>0</v>
      </c>
      <c r="J948" s="811">
        <v>0</v>
      </c>
      <c r="K948" s="811">
        <v>0</v>
      </c>
      <c r="L948" s="811">
        <v>1</v>
      </c>
      <c r="M948" s="811">
        <v>2</v>
      </c>
      <c r="N948" s="811">
        <v>1</v>
      </c>
      <c r="O948" s="811">
        <v>15</v>
      </c>
      <c r="P948" s="81">
        <v>48.75</v>
      </c>
      <c r="Q948" s="81">
        <v>50</v>
      </c>
    </row>
    <row r="949" spans="1:17" ht="18" customHeight="1">
      <c r="A949" s="826"/>
      <c r="B949" s="826" t="s">
        <v>689</v>
      </c>
      <c r="C949" s="814"/>
      <c r="P949" s="81"/>
      <c r="Q949" s="81"/>
    </row>
    <row r="950" spans="1:17" ht="12.75" customHeight="1">
      <c r="A950" s="826"/>
      <c r="B950" s="826"/>
      <c r="C950" s="814" t="s">
        <v>1845</v>
      </c>
      <c r="D950" s="811">
        <v>1</v>
      </c>
      <c r="E950" s="811">
        <v>0</v>
      </c>
      <c r="F950" s="811">
        <v>0</v>
      </c>
      <c r="G950" s="811">
        <v>0</v>
      </c>
      <c r="H950" s="811">
        <v>0</v>
      </c>
      <c r="I950" s="811">
        <v>0</v>
      </c>
      <c r="J950" s="811">
        <v>0</v>
      </c>
      <c r="K950" s="811">
        <v>0</v>
      </c>
      <c r="L950" s="811">
        <v>0</v>
      </c>
      <c r="M950" s="811">
        <v>0</v>
      </c>
      <c r="N950" s="811">
        <v>0</v>
      </c>
      <c r="O950" s="811">
        <v>1</v>
      </c>
      <c r="P950" s="819" t="s">
        <v>974</v>
      </c>
      <c r="Q950" s="819" t="s">
        <v>974</v>
      </c>
    </row>
    <row r="951" spans="1:17" ht="12.75" customHeight="1">
      <c r="A951" s="826"/>
      <c r="B951" s="826"/>
      <c r="C951" s="814" t="s">
        <v>1848</v>
      </c>
      <c r="D951" s="811">
        <v>19</v>
      </c>
      <c r="E951" s="811">
        <v>0</v>
      </c>
      <c r="F951" s="811">
        <v>1</v>
      </c>
      <c r="G951" s="811">
        <v>0</v>
      </c>
      <c r="H951" s="811">
        <v>0</v>
      </c>
      <c r="I951" s="811">
        <v>0</v>
      </c>
      <c r="J951" s="811">
        <v>2</v>
      </c>
      <c r="K951" s="811">
        <v>1</v>
      </c>
      <c r="L951" s="811">
        <v>1</v>
      </c>
      <c r="M951" s="811">
        <v>1</v>
      </c>
      <c r="N951" s="811">
        <v>1</v>
      </c>
      <c r="O951" s="811">
        <v>12</v>
      </c>
      <c r="P951" s="81">
        <v>48.263157894736842</v>
      </c>
      <c r="Q951" s="81">
        <v>50.5</v>
      </c>
    </row>
    <row r="952" spans="1:17" s="817" customFormat="1" ht="12.75" customHeight="1">
      <c r="A952" s="827"/>
      <c r="B952" s="827"/>
      <c r="C952" s="816" t="s">
        <v>1844</v>
      </c>
      <c r="D952" s="811">
        <v>20</v>
      </c>
      <c r="E952" s="811">
        <v>0</v>
      </c>
      <c r="F952" s="811">
        <v>1</v>
      </c>
      <c r="G952" s="811">
        <v>0</v>
      </c>
      <c r="H952" s="811">
        <v>0</v>
      </c>
      <c r="I952" s="811">
        <v>0</v>
      </c>
      <c r="J952" s="811">
        <v>2</v>
      </c>
      <c r="K952" s="811">
        <v>1</v>
      </c>
      <c r="L952" s="811">
        <v>1</v>
      </c>
      <c r="M952" s="811">
        <v>1</v>
      </c>
      <c r="N952" s="811">
        <v>1</v>
      </c>
      <c r="O952" s="811">
        <v>13</v>
      </c>
      <c r="P952" s="81">
        <v>47.75</v>
      </c>
      <c r="Q952" s="81">
        <v>47</v>
      </c>
    </row>
    <row r="953" spans="1:17" ht="18" customHeight="1">
      <c r="A953" s="826"/>
      <c r="B953" s="826" t="s">
        <v>699</v>
      </c>
      <c r="C953" s="814"/>
      <c r="P953" s="81"/>
      <c r="Q953" s="81"/>
    </row>
    <row r="954" spans="1:17" ht="21.75" customHeight="1">
      <c r="A954" s="826"/>
      <c r="B954" s="826"/>
      <c r="C954" s="814" t="s">
        <v>1921</v>
      </c>
      <c r="D954" s="811">
        <v>103</v>
      </c>
      <c r="E954" s="811">
        <v>5</v>
      </c>
      <c r="F954" s="811">
        <v>0</v>
      </c>
      <c r="G954" s="811">
        <v>1</v>
      </c>
      <c r="H954" s="811">
        <v>2</v>
      </c>
      <c r="I954" s="811">
        <v>1</v>
      </c>
      <c r="J954" s="811">
        <v>5</v>
      </c>
      <c r="K954" s="811">
        <v>2</v>
      </c>
      <c r="L954" s="811">
        <v>8</v>
      </c>
      <c r="M954" s="811">
        <v>4</v>
      </c>
      <c r="N954" s="811">
        <v>4</v>
      </c>
      <c r="O954" s="811">
        <v>71</v>
      </c>
      <c r="P954" s="81">
        <v>50.660194174757279</v>
      </c>
      <c r="Q954" s="81">
        <v>50.625</v>
      </c>
    </row>
    <row r="955" spans="1:17" ht="21.75" customHeight="1">
      <c r="A955" s="826"/>
      <c r="B955" s="826"/>
      <c r="C955" s="814" t="s">
        <v>1852</v>
      </c>
      <c r="D955" s="811">
        <v>403</v>
      </c>
      <c r="E955" s="811">
        <v>5</v>
      </c>
      <c r="F955" s="811">
        <v>13</v>
      </c>
      <c r="G955" s="811">
        <v>10</v>
      </c>
      <c r="H955" s="811">
        <v>8</v>
      </c>
      <c r="I955" s="811">
        <v>10</v>
      </c>
      <c r="J955" s="811">
        <v>19</v>
      </c>
      <c r="K955" s="811">
        <v>11</v>
      </c>
      <c r="L955" s="811">
        <v>15</v>
      </c>
      <c r="M955" s="811">
        <v>18</v>
      </c>
      <c r="N955" s="811">
        <v>19</v>
      </c>
      <c r="O955" s="811">
        <v>275</v>
      </c>
      <c r="P955" s="81">
        <v>48.600496277915632</v>
      </c>
      <c r="Q955" s="81">
        <v>48.921052631578945</v>
      </c>
    </row>
    <row r="956" spans="1:17" s="817" customFormat="1" ht="12.75" customHeight="1">
      <c r="A956" s="827"/>
      <c r="B956" s="827"/>
      <c r="C956" s="816" t="s">
        <v>1844</v>
      </c>
      <c r="D956" s="811">
        <v>506</v>
      </c>
      <c r="E956" s="811">
        <v>10</v>
      </c>
      <c r="F956" s="811">
        <v>13</v>
      </c>
      <c r="G956" s="811">
        <v>11</v>
      </c>
      <c r="H956" s="811">
        <v>10</v>
      </c>
      <c r="I956" s="811">
        <v>11</v>
      </c>
      <c r="J956" s="811">
        <v>24</v>
      </c>
      <c r="K956" s="811">
        <v>13</v>
      </c>
      <c r="L956" s="811">
        <v>23</v>
      </c>
      <c r="M956" s="811">
        <v>22</v>
      </c>
      <c r="N956" s="811">
        <v>23</v>
      </c>
      <c r="O956" s="811">
        <v>346</v>
      </c>
      <c r="P956" s="81">
        <v>49.019762845849804</v>
      </c>
      <c r="Q956" s="81">
        <v>49.176470588235297</v>
      </c>
    </row>
    <row r="957" spans="1:17" ht="9" customHeight="1">
      <c r="A957" s="830"/>
      <c r="B957" s="830"/>
      <c r="C957" s="830"/>
      <c r="P957" s="81"/>
      <c r="Q957" s="81"/>
    </row>
    <row r="958" spans="1:17" ht="9" customHeight="1">
      <c r="A958" s="830"/>
      <c r="B958" s="830"/>
      <c r="C958" s="830"/>
      <c r="P958" s="81"/>
      <c r="Q958" s="81"/>
    </row>
    <row r="959" spans="1:17" ht="9" customHeight="1">
      <c r="A959" s="830"/>
      <c r="B959" s="830"/>
      <c r="C959" s="830"/>
      <c r="P959" s="81"/>
      <c r="Q959" s="81"/>
    </row>
    <row r="960" spans="1:17" ht="9" customHeight="1">
      <c r="A960" s="830"/>
      <c r="B960" s="830"/>
      <c r="C960" s="830"/>
      <c r="P960" s="81"/>
      <c r="Q960" s="81"/>
    </row>
    <row r="961" spans="1:17" s="54" customFormat="1" ht="17.25" customHeight="1">
      <c r="A961" s="264" t="s">
        <v>127</v>
      </c>
      <c r="C961" s="822"/>
      <c r="D961" s="823"/>
      <c r="E961" s="823"/>
      <c r="F961" s="823"/>
      <c r="G961" s="823"/>
      <c r="H961" s="823"/>
      <c r="I961" s="823"/>
      <c r="J961" s="823"/>
      <c r="K961" s="823"/>
      <c r="L961" s="823"/>
      <c r="M961" s="823"/>
      <c r="N961" s="823"/>
      <c r="O961" s="823"/>
      <c r="P961" s="81"/>
      <c r="Q961" s="81"/>
    </row>
    <row r="962" spans="1:17" s="44" customFormat="1" ht="9.9499999999999993" customHeight="1">
      <c r="A962" s="264" t="s">
        <v>804</v>
      </c>
      <c r="B962" s="403"/>
      <c r="C962" s="403"/>
      <c r="D962" s="403"/>
      <c r="E962" s="403"/>
      <c r="F962" s="403"/>
      <c r="G962" s="403"/>
      <c r="H962" s="403"/>
      <c r="I962" s="403"/>
      <c r="J962" s="403"/>
      <c r="K962" s="403"/>
      <c r="L962" s="403"/>
      <c r="M962" s="137"/>
      <c r="N962" s="137"/>
      <c r="O962" s="137"/>
      <c r="P962" s="137"/>
      <c r="Q962" s="137"/>
    </row>
    <row r="963" spans="1:17" ht="9.9499999999999993" customHeight="1">
      <c r="A963" s="264" t="s">
        <v>606</v>
      </c>
      <c r="B963" s="403"/>
      <c r="C963" s="403"/>
      <c r="D963" s="403"/>
      <c r="E963" s="403"/>
      <c r="F963" s="403"/>
      <c r="G963" s="403"/>
      <c r="H963" s="403"/>
      <c r="I963" s="403"/>
      <c r="J963" s="403"/>
      <c r="K963" s="403"/>
      <c r="L963" s="403"/>
      <c r="M963" s="137"/>
      <c r="N963" s="137"/>
      <c r="O963" s="137"/>
      <c r="P963" s="137"/>
      <c r="Q963" s="137"/>
    </row>
    <row r="964" spans="1:17" s="44" customFormat="1" ht="9" customHeight="1">
      <c r="B964" s="809"/>
      <c r="C964" s="815"/>
      <c r="D964" s="811"/>
      <c r="E964" s="811"/>
      <c r="F964" s="811"/>
      <c r="G964" s="811"/>
      <c r="H964" s="811"/>
      <c r="I964" s="811"/>
      <c r="J964" s="811"/>
      <c r="K964" s="811"/>
      <c r="L964" s="811"/>
      <c r="M964" s="811"/>
      <c r="N964" s="811"/>
      <c r="O964" s="811"/>
      <c r="P964" s="81"/>
      <c r="Q964" s="81"/>
    </row>
    <row r="965" spans="1:17" s="817" customFormat="1" ht="9" customHeight="1">
      <c r="A965" s="809" t="s">
        <v>53</v>
      </c>
      <c r="B965" s="815"/>
      <c r="C965" s="821"/>
      <c r="D965" s="824"/>
      <c r="E965" s="824"/>
      <c r="F965" s="824"/>
      <c r="G965" s="824"/>
      <c r="H965" s="824"/>
      <c r="I965" s="824"/>
      <c r="J965" s="824"/>
      <c r="K965" s="824"/>
      <c r="L965" s="824"/>
      <c r="M965" s="824"/>
      <c r="N965" s="824"/>
      <c r="O965" s="824"/>
      <c r="P965" s="81"/>
      <c r="Q965" s="81"/>
    </row>
    <row r="966" spans="1:17" s="137" customFormat="1" ht="11.25" customHeight="1">
      <c r="A966" s="812"/>
      <c r="C966" s="825"/>
      <c r="D966" s="399" t="s">
        <v>1696</v>
      </c>
      <c r="E966" s="813"/>
      <c r="F966" s="813"/>
      <c r="G966" s="813"/>
      <c r="H966" s="813"/>
      <c r="I966" s="813"/>
      <c r="J966" s="813"/>
      <c r="K966" s="813"/>
      <c r="L966" s="813"/>
      <c r="M966" s="813"/>
      <c r="N966" s="813"/>
      <c r="O966" s="813"/>
      <c r="P966" s="819"/>
      <c r="Q966" s="819"/>
    </row>
    <row r="967" spans="1:17" s="137" customFormat="1" ht="9" customHeight="1">
      <c r="A967" s="812"/>
      <c r="C967" s="825"/>
      <c r="D967" s="399"/>
      <c r="E967" s="813"/>
      <c r="F967" s="813"/>
      <c r="G967" s="813"/>
      <c r="H967" s="813"/>
      <c r="I967" s="813"/>
      <c r="J967" s="813"/>
      <c r="K967" s="813"/>
      <c r="L967" s="813"/>
      <c r="M967" s="813"/>
      <c r="N967" s="813"/>
      <c r="O967" s="813"/>
      <c r="P967" s="819"/>
      <c r="Q967" s="819"/>
    </row>
    <row r="968" spans="1:17" ht="9" customHeight="1">
      <c r="A968" s="826"/>
      <c r="B968" s="826" t="s">
        <v>706</v>
      </c>
      <c r="C968" s="814"/>
      <c r="P968" s="81"/>
      <c r="Q968" s="81"/>
    </row>
    <row r="969" spans="1:17" ht="21.75" customHeight="1">
      <c r="A969" s="826"/>
      <c r="B969" s="826"/>
      <c r="C969" s="814" t="s">
        <v>1859</v>
      </c>
      <c r="D969" s="811">
        <v>104</v>
      </c>
      <c r="E969" s="811">
        <v>0</v>
      </c>
      <c r="F969" s="811">
        <v>0</v>
      </c>
      <c r="G969" s="811">
        <v>0</v>
      </c>
      <c r="H969" s="811">
        <v>6</v>
      </c>
      <c r="I969" s="811">
        <v>3</v>
      </c>
      <c r="J969" s="811">
        <v>3</v>
      </c>
      <c r="K969" s="811">
        <v>7</v>
      </c>
      <c r="L969" s="811">
        <v>8</v>
      </c>
      <c r="M969" s="811">
        <v>1</v>
      </c>
      <c r="N969" s="811">
        <v>2</v>
      </c>
      <c r="O969" s="811">
        <v>74</v>
      </c>
      <c r="P969" s="81">
        <v>46.942307692307693</v>
      </c>
      <c r="Q969" s="81">
        <v>45.75</v>
      </c>
    </row>
    <row r="970" spans="1:17" s="817" customFormat="1" ht="12.75" customHeight="1">
      <c r="A970" s="827"/>
      <c r="B970" s="827"/>
      <c r="C970" s="816" t="s">
        <v>1844</v>
      </c>
      <c r="D970" s="811">
        <v>104</v>
      </c>
      <c r="E970" s="811">
        <v>0</v>
      </c>
      <c r="F970" s="811">
        <v>0</v>
      </c>
      <c r="G970" s="811">
        <v>0</v>
      </c>
      <c r="H970" s="811">
        <v>6</v>
      </c>
      <c r="I970" s="811">
        <v>3</v>
      </c>
      <c r="J970" s="811">
        <v>3</v>
      </c>
      <c r="K970" s="811">
        <v>7</v>
      </c>
      <c r="L970" s="811">
        <v>8</v>
      </c>
      <c r="M970" s="811">
        <v>1</v>
      </c>
      <c r="N970" s="811">
        <v>2</v>
      </c>
      <c r="O970" s="811">
        <v>74</v>
      </c>
      <c r="P970" s="81">
        <v>46.942307692307693</v>
      </c>
      <c r="Q970" s="81">
        <v>45.75</v>
      </c>
    </row>
    <row r="971" spans="1:17" ht="27" customHeight="1">
      <c r="A971" s="1579" t="s">
        <v>1874</v>
      </c>
      <c r="B971" s="1579"/>
      <c r="C971" s="1580"/>
      <c r="D971" s="811">
        <v>650</v>
      </c>
      <c r="E971" s="811">
        <v>10</v>
      </c>
      <c r="F971" s="811">
        <v>14</v>
      </c>
      <c r="G971" s="811">
        <v>11</v>
      </c>
      <c r="H971" s="811">
        <v>17</v>
      </c>
      <c r="I971" s="811">
        <v>14</v>
      </c>
      <c r="J971" s="811">
        <v>29</v>
      </c>
      <c r="K971" s="811">
        <v>21</v>
      </c>
      <c r="L971" s="811">
        <v>33</v>
      </c>
      <c r="M971" s="811">
        <v>26</v>
      </c>
      <c r="N971" s="811">
        <v>27</v>
      </c>
      <c r="O971" s="811">
        <v>448</v>
      </c>
      <c r="P971" s="81">
        <v>48.64</v>
      </c>
      <c r="Q971" s="81">
        <v>48.92307692307692</v>
      </c>
    </row>
    <row r="972" spans="1:17" ht="18" customHeight="1">
      <c r="A972" s="826" t="s">
        <v>175</v>
      </c>
      <c r="B972" s="826"/>
      <c r="C972" s="814"/>
      <c r="P972" s="81"/>
      <c r="Q972" s="81"/>
    </row>
    <row r="973" spans="1:17" ht="18" customHeight="1">
      <c r="A973" s="826"/>
      <c r="B973" s="826" t="s">
        <v>344</v>
      </c>
      <c r="C973" s="814"/>
      <c r="P973" s="81"/>
      <c r="Q973" s="81"/>
    </row>
    <row r="974" spans="1:17" ht="12.75" customHeight="1">
      <c r="A974" s="826"/>
      <c r="B974" s="826"/>
      <c r="C974" s="814" t="s">
        <v>1838</v>
      </c>
      <c r="D974" s="811">
        <v>4195</v>
      </c>
      <c r="E974" s="811">
        <v>325</v>
      </c>
      <c r="F974" s="811">
        <v>351</v>
      </c>
      <c r="G974" s="811">
        <v>364</v>
      </c>
      <c r="H974" s="811">
        <v>330</v>
      </c>
      <c r="I974" s="811">
        <v>363</v>
      </c>
      <c r="J974" s="811">
        <v>317</v>
      </c>
      <c r="K974" s="811">
        <v>319</v>
      </c>
      <c r="L974" s="811">
        <v>298</v>
      </c>
      <c r="M974" s="811">
        <v>289</v>
      </c>
      <c r="N974" s="811">
        <v>257</v>
      </c>
      <c r="O974" s="811">
        <v>982</v>
      </c>
      <c r="P974" s="81">
        <v>57.7642431466031</v>
      </c>
      <c r="Q974" s="81">
        <v>57.851097178683382</v>
      </c>
    </row>
    <row r="975" spans="1:17" ht="12.75" customHeight="1">
      <c r="A975" s="826"/>
      <c r="B975" s="826"/>
      <c r="C975" s="814" t="s">
        <v>1839</v>
      </c>
      <c r="D975" s="811">
        <v>5966</v>
      </c>
      <c r="E975" s="811">
        <v>455</v>
      </c>
      <c r="F975" s="811">
        <v>503</v>
      </c>
      <c r="G975" s="811">
        <v>554</v>
      </c>
      <c r="H975" s="811">
        <v>534</v>
      </c>
      <c r="I975" s="811">
        <v>519</v>
      </c>
      <c r="J975" s="811">
        <v>522</v>
      </c>
      <c r="K975" s="811">
        <v>481</v>
      </c>
      <c r="L975" s="811">
        <v>424</v>
      </c>
      <c r="M975" s="811">
        <v>404</v>
      </c>
      <c r="N975" s="811">
        <v>331</v>
      </c>
      <c r="O975" s="811">
        <v>1239</v>
      </c>
      <c r="P975" s="81">
        <v>58.046932618169627</v>
      </c>
      <c r="Q975" s="81">
        <v>58.199233716475099</v>
      </c>
    </row>
    <row r="976" spans="1:17" ht="21.75" customHeight="1">
      <c r="A976" s="826"/>
      <c r="B976" s="826"/>
      <c r="C976" s="814" t="s">
        <v>1840</v>
      </c>
      <c r="D976" s="811">
        <v>5160</v>
      </c>
      <c r="E976" s="811">
        <v>132</v>
      </c>
      <c r="F976" s="811">
        <v>158</v>
      </c>
      <c r="G976" s="811">
        <v>201</v>
      </c>
      <c r="H976" s="811">
        <v>205</v>
      </c>
      <c r="I976" s="811">
        <v>233</v>
      </c>
      <c r="J976" s="811">
        <v>204</v>
      </c>
      <c r="K976" s="811">
        <v>230</v>
      </c>
      <c r="L976" s="811">
        <v>255</v>
      </c>
      <c r="M976" s="811">
        <v>259</v>
      </c>
      <c r="N976" s="811">
        <v>281</v>
      </c>
      <c r="O976" s="811">
        <v>3002</v>
      </c>
      <c r="P976" s="81">
        <v>52.262403100775195</v>
      </c>
      <c r="Q976" s="81">
        <v>52.45117845117845</v>
      </c>
    </row>
    <row r="977" spans="1:17" ht="12.75" customHeight="1">
      <c r="A977" s="826"/>
      <c r="B977" s="826"/>
      <c r="C977" s="814" t="s">
        <v>684</v>
      </c>
      <c r="D977" s="811">
        <v>9411</v>
      </c>
      <c r="E977" s="811">
        <v>63</v>
      </c>
      <c r="F977" s="811">
        <v>83</v>
      </c>
      <c r="G977" s="811">
        <v>105</v>
      </c>
      <c r="H977" s="811">
        <v>125</v>
      </c>
      <c r="I977" s="811">
        <v>133</v>
      </c>
      <c r="J977" s="811">
        <v>188</v>
      </c>
      <c r="K977" s="811">
        <v>221</v>
      </c>
      <c r="L977" s="811">
        <v>263</v>
      </c>
      <c r="M977" s="811">
        <v>327</v>
      </c>
      <c r="N977" s="811">
        <v>374</v>
      </c>
      <c r="O977" s="811">
        <v>7529</v>
      </c>
      <c r="P977" s="81">
        <v>49.053873127191586</v>
      </c>
      <c r="Q977" s="81">
        <v>48.495353159851298</v>
      </c>
    </row>
    <row r="978" spans="1:17" ht="12.75" customHeight="1">
      <c r="A978" s="826"/>
      <c r="B978" s="826"/>
      <c r="C978" s="814" t="s">
        <v>685</v>
      </c>
      <c r="D978" s="811">
        <v>13472</v>
      </c>
      <c r="E978" s="811">
        <v>79</v>
      </c>
      <c r="F978" s="811">
        <v>113</v>
      </c>
      <c r="G978" s="811">
        <v>143</v>
      </c>
      <c r="H978" s="811">
        <v>185</v>
      </c>
      <c r="I978" s="811">
        <v>198</v>
      </c>
      <c r="J978" s="811">
        <v>262</v>
      </c>
      <c r="K978" s="811">
        <v>291</v>
      </c>
      <c r="L978" s="811">
        <v>323</v>
      </c>
      <c r="M978" s="811">
        <v>363</v>
      </c>
      <c r="N978" s="811">
        <v>453</v>
      </c>
      <c r="O978" s="811">
        <v>11062</v>
      </c>
      <c r="P978" s="81">
        <v>48.307972090261281</v>
      </c>
      <c r="Q978" s="81">
        <v>47.691931540342296</v>
      </c>
    </row>
    <row r="979" spans="1:17" s="817" customFormat="1" ht="12.75" customHeight="1">
      <c r="A979" s="827"/>
      <c r="B979" s="827"/>
      <c r="C979" s="816" t="s">
        <v>1844</v>
      </c>
      <c r="D979" s="811">
        <v>38204</v>
      </c>
      <c r="E979" s="811">
        <v>1054</v>
      </c>
      <c r="F979" s="811">
        <v>1208</v>
      </c>
      <c r="G979" s="811">
        <v>1367</v>
      </c>
      <c r="H979" s="811">
        <v>1379</v>
      </c>
      <c r="I979" s="811">
        <v>1446</v>
      </c>
      <c r="J979" s="811">
        <v>1493</v>
      </c>
      <c r="K979" s="811">
        <v>1542</v>
      </c>
      <c r="L979" s="811">
        <v>1563</v>
      </c>
      <c r="M979" s="811">
        <v>1642</v>
      </c>
      <c r="N979" s="811">
        <v>1696</v>
      </c>
      <c r="O979" s="811">
        <v>23814</v>
      </c>
      <c r="P979" s="81">
        <v>51.585017275677941</v>
      </c>
      <c r="Q979" s="81">
        <v>51.292710072342793</v>
      </c>
    </row>
    <row r="980" spans="1:17" ht="18" customHeight="1">
      <c r="A980" s="826"/>
      <c r="B980" s="826" t="s">
        <v>689</v>
      </c>
      <c r="C980" s="814"/>
      <c r="P980" s="81"/>
      <c r="Q980" s="81"/>
    </row>
    <row r="981" spans="1:17" ht="12.75" customHeight="1">
      <c r="A981" s="826"/>
      <c r="B981" s="826"/>
      <c r="C981" s="814" t="s">
        <v>1845</v>
      </c>
      <c r="D981" s="811">
        <v>888</v>
      </c>
      <c r="E981" s="811">
        <v>12</v>
      </c>
      <c r="F981" s="811">
        <v>19</v>
      </c>
      <c r="G981" s="811">
        <v>23</v>
      </c>
      <c r="H981" s="811">
        <v>29</v>
      </c>
      <c r="I981" s="811">
        <v>31</v>
      </c>
      <c r="J981" s="811">
        <v>31</v>
      </c>
      <c r="K981" s="811">
        <v>24</v>
      </c>
      <c r="L981" s="811">
        <v>35</v>
      </c>
      <c r="M981" s="811">
        <v>29</v>
      </c>
      <c r="N981" s="811">
        <v>36</v>
      </c>
      <c r="O981" s="811">
        <v>619</v>
      </c>
      <c r="P981" s="81">
        <v>47.840090090090094</v>
      </c>
      <c r="Q981" s="81">
        <v>48.375</v>
      </c>
    </row>
    <row r="982" spans="1:17" ht="12.75" customHeight="1">
      <c r="A982" s="826"/>
      <c r="B982" s="826"/>
      <c r="C982" s="814" t="s">
        <v>1846</v>
      </c>
      <c r="D982" s="811">
        <v>20</v>
      </c>
      <c r="E982" s="811">
        <v>1</v>
      </c>
      <c r="F982" s="811">
        <v>1</v>
      </c>
      <c r="G982" s="811">
        <v>1</v>
      </c>
      <c r="H982" s="811">
        <v>1</v>
      </c>
      <c r="I982" s="811">
        <v>0</v>
      </c>
      <c r="J982" s="811">
        <v>2</v>
      </c>
      <c r="K982" s="811">
        <v>1</v>
      </c>
      <c r="L982" s="811">
        <v>3</v>
      </c>
      <c r="M982" s="811">
        <v>1</v>
      </c>
      <c r="N982" s="811">
        <v>0</v>
      </c>
      <c r="O982" s="811">
        <v>9</v>
      </c>
      <c r="P982" s="81">
        <v>55.05</v>
      </c>
      <c r="Q982" s="81">
        <v>56</v>
      </c>
    </row>
    <row r="983" spans="1:17" ht="12.75" customHeight="1">
      <c r="A983" s="826"/>
      <c r="B983" s="826"/>
      <c r="C983" s="814" t="s">
        <v>1847</v>
      </c>
      <c r="D983" s="811">
        <v>37</v>
      </c>
      <c r="E983" s="811">
        <v>1</v>
      </c>
      <c r="F983" s="811">
        <v>3</v>
      </c>
      <c r="G983" s="811">
        <v>6</v>
      </c>
      <c r="H983" s="811">
        <v>2</v>
      </c>
      <c r="I983" s="811">
        <v>2</v>
      </c>
      <c r="J983" s="811">
        <v>2</v>
      </c>
      <c r="K983" s="811">
        <v>2</v>
      </c>
      <c r="L983" s="811">
        <v>1</v>
      </c>
      <c r="M983" s="811">
        <v>2</v>
      </c>
      <c r="N983" s="811">
        <v>2</v>
      </c>
      <c r="O983" s="811">
        <v>14</v>
      </c>
      <c r="P983" s="81">
        <v>55.378378378378379</v>
      </c>
      <c r="Q983" s="81">
        <v>56.5</v>
      </c>
    </row>
    <row r="984" spans="1:17" ht="12.75" customHeight="1">
      <c r="A984" s="826"/>
      <c r="B984" s="826"/>
      <c r="C984" s="814" t="s">
        <v>1865</v>
      </c>
      <c r="D984" s="811">
        <v>47</v>
      </c>
      <c r="E984" s="811">
        <v>1</v>
      </c>
      <c r="F984" s="811">
        <v>0</v>
      </c>
      <c r="G984" s="811">
        <v>4</v>
      </c>
      <c r="H984" s="811">
        <v>2</v>
      </c>
      <c r="I984" s="811">
        <v>0</v>
      </c>
      <c r="J984" s="811">
        <v>4</v>
      </c>
      <c r="K984" s="811">
        <v>4</v>
      </c>
      <c r="L984" s="811">
        <v>2</v>
      </c>
      <c r="M984" s="811">
        <v>4</v>
      </c>
      <c r="N984" s="811">
        <v>2</v>
      </c>
      <c r="O984" s="811">
        <v>24</v>
      </c>
      <c r="P984" s="81">
        <v>51.255319148936174</v>
      </c>
      <c r="Q984" s="81">
        <v>53.75</v>
      </c>
    </row>
    <row r="985" spans="1:17" ht="12.75" customHeight="1">
      <c r="A985" s="826"/>
      <c r="B985" s="826"/>
      <c r="C985" s="814" t="s">
        <v>1866</v>
      </c>
      <c r="D985" s="811">
        <v>53</v>
      </c>
      <c r="E985" s="811">
        <v>0</v>
      </c>
      <c r="F985" s="811">
        <v>0</v>
      </c>
      <c r="G985" s="811">
        <v>0</v>
      </c>
      <c r="H985" s="811">
        <v>2</v>
      </c>
      <c r="I985" s="811">
        <v>2</v>
      </c>
      <c r="J985" s="811">
        <v>2</v>
      </c>
      <c r="K985" s="811">
        <v>3</v>
      </c>
      <c r="L985" s="811">
        <v>0</v>
      </c>
      <c r="M985" s="811">
        <v>4</v>
      </c>
      <c r="N985" s="811">
        <v>2</v>
      </c>
      <c r="O985" s="811">
        <v>38</v>
      </c>
      <c r="P985" s="81">
        <v>48.716981132075475</v>
      </c>
      <c r="Q985" s="81">
        <v>49.5</v>
      </c>
    </row>
    <row r="986" spans="1:17" ht="12.75" customHeight="1">
      <c r="A986" s="826"/>
      <c r="B986" s="826"/>
      <c r="C986" s="814" t="s">
        <v>1848</v>
      </c>
      <c r="D986" s="811">
        <v>109</v>
      </c>
      <c r="E986" s="811">
        <v>1</v>
      </c>
      <c r="F986" s="811">
        <v>6</v>
      </c>
      <c r="G986" s="811">
        <v>1</v>
      </c>
      <c r="H986" s="811">
        <v>3</v>
      </c>
      <c r="I986" s="811">
        <v>3</v>
      </c>
      <c r="J986" s="811">
        <v>5</v>
      </c>
      <c r="K986" s="811">
        <v>5</v>
      </c>
      <c r="L986" s="811">
        <v>7</v>
      </c>
      <c r="M986" s="811">
        <v>4</v>
      </c>
      <c r="N986" s="811">
        <v>4</v>
      </c>
      <c r="O986" s="811">
        <v>70</v>
      </c>
      <c r="P986" s="81">
        <v>49.183486238532112</v>
      </c>
      <c r="Q986" s="81">
        <v>51.5</v>
      </c>
    </row>
    <row r="987" spans="1:17" s="817" customFormat="1" ht="12.75" customHeight="1">
      <c r="A987" s="827"/>
      <c r="B987" s="827"/>
      <c r="C987" s="816" t="s">
        <v>1844</v>
      </c>
      <c r="D987" s="811">
        <v>1154</v>
      </c>
      <c r="E987" s="811">
        <v>16</v>
      </c>
      <c r="F987" s="811">
        <v>29</v>
      </c>
      <c r="G987" s="811">
        <v>35</v>
      </c>
      <c r="H987" s="811">
        <v>39</v>
      </c>
      <c r="I987" s="811">
        <v>38</v>
      </c>
      <c r="J987" s="811">
        <v>46</v>
      </c>
      <c r="K987" s="811">
        <v>39</v>
      </c>
      <c r="L987" s="811">
        <v>48</v>
      </c>
      <c r="M987" s="811">
        <v>44</v>
      </c>
      <c r="N987" s="811">
        <v>46</v>
      </c>
      <c r="O987" s="811">
        <v>774</v>
      </c>
      <c r="P987" s="81">
        <v>48.512998266897746</v>
      </c>
      <c r="Q987" s="81">
        <v>49.529411764705884</v>
      </c>
    </row>
    <row r="988" spans="1:17" ht="18" customHeight="1">
      <c r="A988" s="826"/>
      <c r="B988" s="826" t="s">
        <v>699</v>
      </c>
      <c r="C988" s="814"/>
      <c r="P988" s="81"/>
      <c r="Q988" s="81"/>
    </row>
    <row r="989" spans="1:17" ht="21.75" customHeight="1">
      <c r="A989" s="826"/>
      <c r="B989" s="826"/>
      <c r="C989" s="814" t="s">
        <v>1921</v>
      </c>
      <c r="D989" s="811">
        <v>9888</v>
      </c>
      <c r="E989" s="811">
        <v>173</v>
      </c>
      <c r="F989" s="811">
        <v>181</v>
      </c>
      <c r="G989" s="811">
        <v>214</v>
      </c>
      <c r="H989" s="811">
        <v>244</v>
      </c>
      <c r="I989" s="811">
        <v>251</v>
      </c>
      <c r="J989" s="811">
        <v>263</v>
      </c>
      <c r="K989" s="811">
        <v>257</v>
      </c>
      <c r="L989" s="811">
        <v>276</v>
      </c>
      <c r="M989" s="811">
        <v>300</v>
      </c>
      <c r="N989" s="811">
        <v>345</v>
      </c>
      <c r="O989" s="811">
        <v>7384</v>
      </c>
      <c r="P989" s="81">
        <v>48.770529935275079</v>
      </c>
      <c r="Q989" s="81">
        <v>47.918681318681315</v>
      </c>
    </row>
    <row r="990" spans="1:17" ht="21.75" customHeight="1">
      <c r="A990" s="826"/>
      <c r="B990" s="826"/>
      <c r="C990" s="814" t="s">
        <v>1852</v>
      </c>
      <c r="D990" s="811">
        <v>16693</v>
      </c>
      <c r="E990" s="811">
        <v>336</v>
      </c>
      <c r="F990" s="811">
        <v>407</v>
      </c>
      <c r="G990" s="811">
        <v>469</v>
      </c>
      <c r="H990" s="811">
        <v>498</v>
      </c>
      <c r="I990" s="811">
        <v>510</v>
      </c>
      <c r="J990" s="811">
        <v>538</v>
      </c>
      <c r="K990" s="811">
        <v>514</v>
      </c>
      <c r="L990" s="811">
        <v>576</v>
      </c>
      <c r="M990" s="811">
        <v>575</v>
      </c>
      <c r="N990" s="811">
        <v>618</v>
      </c>
      <c r="O990" s="811">
        <v>11652</v>
      </c>
      <c r="P990" s="81">
        <v>48.588090816509911</v>
      </c>
      <c r="Q990" s="81">
        <v>48.813709677419354</v>
      </c>
    </row>
    <row r="991" spans="1:17" ht="12.75" customHeight="1">
      <c r="A991" s="826"/>
      <c r="B991" s="826"/>
      <c r="C991" s="814" t="s">
        <v>1854</v>
      </c>
      <c r="D991" s="811">
        <v>1260</v>
      </c>
      <c r="E991" s="811">
        <v>33</v>
      </c>
      <c r="F991" s="811">
        <v>39</v>
      </c>
      <c r="G991" s="811">
        <v>36</v>
      </c>
      <c r="H991" s="811">
        <v>46</v>
      </c>
      <c r="I991" s="811">
        <v>42</v>
      </c>
      <c r="J991" s="811">
        <v>63</v>
      </c>
      <c r="K991" s="811">
        <v>41</v>
      </c>
      <c r="L991" s="811">
        <v>52</v>
      </c>
      <c r="M991" s="811">
        <v>48</v>
      </c>
      <c r="N991" s="811">
        <v>45</v>
      </c>
      <c r="O991" s="811">
        <v>815</v>
      </c>
      <c r="P991" s="81">
        <v>49.43015873015873</v>
      </c>
      <c r="Q991" s="81">
        <v>49.934782608695649</v>
      </c>
    </row>
    <row r="992" spans="1:17" s="817" customFormat="1" ht="12.75" customHeight="1">
      <c r="A992" s="827"/>
      <c r="B992" s="827"/>
      <c r="C992" s="816" t="s">
        <v>1844</v>
      </c>
      <c r="D992" s="811">
        <v>27841</v>
      </c>
      <c r="E992" s="811">
        <v>542</v>
      </c>
      <c r="F992" s="811">
        <v>627</v>
      </c>
      <c r="G992" s="811">
        <v>719</v>
      </c>
      <c r="H992" s="811">
        <v>788</v>
      </c>
      <c r="I992" s="811">
        <v>803</v>
      </c>
      <c r="J992" s="811">
        <v>864</v>
      </c>
      <c r="K992" s="811">
        <v>812</v>
      </c>
      <c r="L992" s="811">
        <v>904</v>
      </c>
      <c r="M992" s="811">
        <v>923</v>
      </c>
      <c r="N992" s="811">
        <v>1008</v>
      </c>
      <c r="O992" s="811">
        <v>19851</v>
      </c>
      <c r="P992" s="81">
        <v>48.690995294709239</v>
      </c>
      <c r="Q992" s="81">
        <v>48.497294860234447</v>
      </c>
    </row>
    <row r="993" spans="1:17" ht="18" customHeight="1">
      <c r="A993" s="826"/>
      <c r="B993" s="826" t="s">
        <v>706</v>
      </c>
      <c r="C993" s="814"/>
      <c r="P993" s="81"/>
      <c r="Q993" s="81"/>
    </row>
    <row r="994" spans="1:17" ht="12.75" customHeight="1">
      <c r="A994" s="826"/>
      <c r="B994" s="826"/>
      <c r="C994" s="820" t="s">
        <v>1922</v>
      </c>
      <c r="D994" s="811">
        <v>1580</v>
      </c>
      <c r="E994" s="811">
        <v>42</v>
      </c>
      <c r="F994" s="811">
        <v>42</v>
      </c>
      <c r="G994" s="811">
        <v>50</v>
      </c>
      <c r="H994" s="811">
        <v>56</v>
      </c>
      <c r="I994" s="811">
        <v>67</v>
      </c>
      <c r="J994" s="811">
        <v>61</v>
      </c>
      <c r="K994" s="811">
        <v>66</v>
      </c>
      <c r="L994" s="811">
        <v>59</v>
      </c>
      <c r="M994" s="811">
        <v>74</v>
      </c>
      <c r="N994" s="811">
        <v>66</v>
      </c>
      <c r="O994" s="811">
        <v>997</v>
      </c>
      <c r="P994" s="81">
        <v>50.155063291139243</v>
      </c>
      <c r="Q994" s="81">
        <v>50.070175438596493</v>
      </c>
    </row>
    <row r="995" spans="1:17" ht="12.75" customHeight="1">
      <c r="A995" s="826"/>
      <c r="B995" s="826"/>
      <c r="C995" s="814" t="s">
        <v>1856</v>
      </c>
      <c r="D995" s="811">
        <v>172</v>
      </c>
      <c r="E995" s="811">
        <v>2</v>
      </c>
      <c r="F995" s="811">
        <v>6</v>
      </c>
      <c r="G995" s="811">
        <v>6</v>
      </c>
      <c r="H995" s="811">
        <v>6</v>
      </c>
      <c r="I995" s="811">
        <v>7</v>
      </c>
      <c r="J995" s="811">
        <v>4</v>
      </c>
      <c r="K995" s="811">
        <v>8</v>
      </c>
      <c r="L995" s="811">
        <v>11</v>
      </c>
      <c r="M995" s="811">
        <v>7</v>
      </c>
      <c r="N995" s="811">
        <v>9</v>
      </c>
      <c r="O995" s="811">
        <v>106</v>
      </c>
      <c r="P995" s="81">
        <v>50.616279069767444</v>
      </c>
      <c r="Q995" s="81">
        <v>51.5</v>
      </c>
    </row>
    <row r="996" spans="1:17" ht="12.75" customHeight="1">
      <c r="A996" s="826"/>
      <c r="B996" s="826"/>
      <c r="C996" s="814" t="s">
        <v>1857</v>
      </c>
      <c r="D996" s="811">
        <v>608</v>
      </c>
      <c r="E996" s="811">
        <v>11</v>
      </c>
      <c r="F996" s="811">
        <v>13</v>
      </c>
      <c r="G996" s="811">
        <v>21</v>
      </c>
      <c r="H996" s="811">
        <v>23</v>
      </c>
      <c r="I996" s="811">
        <v>24</v>
      </c>
      <c r="J996" s="811">
        <v>13</v>
      </c>
      <c r="K996" s="811">
        <v>16</v>
      </c>
      <c r="L996" s="811">
        <v>24</v>
      </c>
      <c r="M996" s="811">
        <v>29</v>
      </c>
      <c r="N996" s="811">
        <v>20</v>
      </c>
      <c r="O996" s="811">
        <v>414</v>
      </c>
      <c r="P996" s="81">
        <v>49.585526315789473</v>
      </c>
      <c r="Q996" s="81">
        <v>49</v>
      </c>
    </row>
    <row r="997" spans="1:17" ht="21.75" customHeight="1">
      <c r="A997" s="826"/>
      <c r="B997" s="826"/>
      <c r="C997" s="814" t="s">
        <v>1859</v>
      </c>
      <c r="D997" s="811">
        <v>3434</v>
      </c>
      <c r="E997" s="811">
        <v>76</v>
      </c>
      <c r="F997" s="811">
        <v>99</v>
      </c>
      <c r="G997" s="811">
        <v>118</v>
      </c>
      <c r="H997" s="811">
        <v>140</v>
      </c>
      <c r="I997" s="811">
        <v>109</v>
      </c>
      <c r="J997" s="811">
        <v>115</v>
      </c>
      <c r="K997" s="811">
        <v>126</v>
      </c>
      <c r="L997" s="811">
        <v>153</v>
      </c>
      <c r="M997" s="811">
        <v>119</v>
      </c>
      <c r="N997" s="811">
        <v>125</v>
      </c>
      <c r="O997" s="811">
        <v>2254</v>
      </c>
      <c r="P997" s="81">
        <v>49.509027373325566</v>
      </c>
      <c r="Q997" s="81">
        <v>50.014814814814812</v>
      </c>
    </row>
    <row r="998" spans="1:17" s="817" customFormat="1" ht="12.75" customHeight="1">
      <c r="A998" s="827"/>
      <c r="B998" s="827"/>
      <c r="C998" s="816" t="s">
        <v>1844</v>
      </c>
      <c r="D998" s="811">
        <v>5794</v>
      </c>
      <c r="E998" s="811">
        <v>131</v>
      </c>
      <c r="F998" s="811">
        <v>160</v>
      </c>
      <c r="G998" s="811">
        <v>195</v>
      </c>
      <c r="H998" s="811">
        <v>225</v>
      </c>
      <c r="I998" s="811">
        <v>207</v>
      </c>
      <c r="J998" s="811">
        <v>193</v>
      </c>
      <c r="K998" s="811">
        <v>216</v>
      </c>
      <c r="L998" s="811">
        <v>247</v>
      </c>
      <c r="M998" s="811">
        <v>229</v>
      </c>
      <c r="N998" s="811">
        <v>220</v>
      </c>
      <c r="O998" s="811">
        <v>3771</v>
      </c>
      <c r="P998" s="81">
        <v>49.726095961339318</v>
      </c>
      <c r="Q998" s="81">
        <v>49.980952380952381</v>
      </c>
    </row>
    <row r="999" spans="1:17" ht="18" customHeight="1">
      <c r="A999" s="826"/>
      <c r="B999" s="826"/>
      <c r="C999" s="832" t="s">
        <v>175</v>
      </c>
      <c r="D999" s="811">
        <v>72993</v>
      </c>
      <c r="E999" s="811">
        <v>1743</v>
      </c>
      <c r="F999" s="811">
        <v>2024</v>
      </c>
      <c r="G999" s="811">
        <v>2316</v>
      </c>
      <c r="H999" s="811">
        <v>2431</v>
      </c>
      <c r="I999" s="811">
        <v>2494</v>
      </c>
      <c r="J999" s="811">
        <v>2596</v>
      </c>
      <c r="K999" s="811">
        <v>2609</v>
      </c>
      <c r="L999" s="811">
        <v>2762</v>
      </c>
      <c r="M999" s="811">
        <v>2838</v>
      </c>
      <c r="N999" s="811">
        <v>2970</v>
      </c>
      <c r="O999" s="811">
        <v>48210</v>
      </c>
      <c r="P999" s="81">
        <v>50.285054731275601</v>
      </c>
      <c r="Q999" s="81">
        <v>50.223961562306265</v>
      </c>
    </row>
    <row r="1004" spans="1:17" s="54" customFormat="1" ht="10.5" customHeight="1">
      <c r="A1004" s="264" t="s">
        <v>127</v>
      </c>
      <c r="C1004" s="822"/>
      <c r="D1004" s="823"/>
      <c r="E1004" s="823"/>
      <c r="F1004" s="823"/>
      <c r="G1004" s="823"/>
      <c r="H1004" s="823"/>
      <c r="I1004" s="823"/>
      <c r="J1004" s="823"/>
      <c r="K1004" s="823"/>
      <c r="L1004" s="823"/>
      <c r="M1004" s="823"/>
      <c r="N1004" s="823"/>
      <c r="O1004" s="823"/>
      <c r="P1004" s="81"/>
      <c r="Q1004" s="81"/>
    </row>
    <row r="1005" spans="1:17" s="44" customFormat="1" ht="9.9499999999999993" customHeight="1">
      <c r="A1005" s="264" t="s">
        <v>804</v>
      </c>
      <c r="B1005" s="403"/>
      <c r="C1005" s="403"/>
      <c r="D1005" s="403"/>
      <c r="E1005" s="403"/>
      <c r="F1005" s="403"/>
      <c r="G1005" s="403"/>
      <c r="H1005" s="403"/>
      <c r="I1005" s="403"/>
      <c r="J1005" s="403"/>
      <c r="K1005" s="403"/>
      <c r="L1005" s="403"/>
      <c r="M1005" s="137"/>
      <c r="N1005" s="137"/>
      <c r="O1005" s="137"/>
      <c r="P1005" s="137"/>
      <c r="Q1005" s="137"/>
    </row>
    <row r="1006" spans="1:17" ht="9.9499999999999993" customHeight="1">
      <c r="A1006" s="264" t="s">
        <v>606</v>
      </c>
      <c r="B1006" s="403"/>
      <c r="C1006" s="403"/>
      <c r="D1006" s="403"/>
      <c r="E1006" s="403"/>
      <c r="F1006" s="403"/>
      <c r="G1006" s="403"/>
      <c r="H1006" s="403"/>
      <c r="I1006" s="403"/>
      <c r="J1006" s="403"/>
      <c r="K1006" s="403"/>
      <c r="L1006" s="403"/>
      <c r="M1006" s="137"/>
      <c r="N1006" s="137"/>
      <c r="O1006" s="137"/>
      <c r="P1006" s="137"/>
      <c r="Q1006" s="137"/>
    </row>
    <row r="1007" spans="1:17" s="44" customFormat="1" ht="9" customHeight="1">
      <c r="B1007" s="809"/>
      <c r="C1007" s="815"/>
      <c r="D1007" s="811"/>
      <c r="E1007" s="811"/>
      <c r="F1007" s="811"/>
      <c r="G1007" s="811"/>
      <c r="H1007" s="811"/>
      <c r="I1007" s="811"/>
      <c r="J1007" s="811"/>
      <c r="K1007" s="811"/>
      <c r="L1007" s="811"/>
      <c r="M1007" s="811"/>
      <c r="N1007" s="811"/>
      <c r="O1007" s="811"/>
      <c r="P1007" s="81"/>
      <c r="Q1007" s="81"/>
    </row>
    <row r="1008" spans="1:17" s="817" customFormat="1" ht="9" customHeight="1">
      <c r="A1008" s="809" t="s">
        <v>53</v>
      </c>
      <c r="B1008" s="815"/>
      <c r="C1008" s="821"/>
      <c r="D1008" s="824"/>
      <c r="E1008" s="824"/>
      <c r="F1008" s="824"/>
      <c r="G1008" s="824"/>
      <c r="H1008" s="824"/>
      <c r="I1008" s="824"/>
      <c r="J1008" s="824"/>
      <c r="K1008" s="824"/>
      <c r="L1008" s="824"/>
      <c r="M1008" s="824"/>
      <c r="N1008" s="824"/>
      <c r="O1008" s="824"/>
      <c r="P1008" s="81"/>
      <c r="Q1008" s="81"/>
    </row>
  </sheetData>
  <mergeCells count="22">
    <mergeCell ref="A575:C575"/>
    <mergeCell ref="E7:O8"/>
    <mergeCell ref="A110:C110"/>
    <mergeCell ref="A173:C173"/>
    <mergeCell ref="A206:C206"/>
    <mergeCell ref="A278:C278"/>
    <mergeCell ref="A301:C301"/>
    <mergeCell ref="A302:C302"/>
    <mergeCell ref="A328:C328"/>
    <mergeCell ref="A436:C436"/>
    <mergeCell ref="A499:C499"/>
    <mergeCell ref="A514:C514"/>
    <mergeCell ref="A906:C906"/>
    <mergeCell ref="A941:C941"/>
    <mergeCell ref="A942:C942"/>
    <mergeCell ref="A971:C971"/>
    <mergeCell ref="A596:C596"/>
    <mergeCell ref="A597:C597"/>
    <mergeCell ref="A607:C607"/>
    <mergeCell ref="A738:C738"/>
    <mergeCell ref="A808:C808"/>
    <mergeCell ref="A839:C839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horizontalDpi="4294967294" verticalDpi="4294967294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8"/>
  <sheetViews>
    <sheetView workbookViewId="0">
      <pane ySplit="11" topLeftCell="A12" activePane="bottomLeft" state="frozen"/>
      <selection pane="bottomLeft"/>
    </sheetView>
  </sheetViews>
  <sheetFormatPr baseColWidth="10" defaultColWidth="12.85546875" defaultRowHeight="11.25"/>
  <cols>
    <col min="1" max="1" width="3.7109375" style="878" customWidth="1"/>
    <col min="2" max="2" width="30.42578125" style="879" customWidth="1"/>
    <col min="3" max="3" width="3" style="911" customWidth="1"/>
    <col min="4" max="4" width="6.28515625" style="881" customWidth="1"/>
    <col min="5" max="6" width="5.85546875" style="881" customWidth="1"/>
    <col min="7" max="8" width="6.28515625" style="881" customWidth="1"/>
    <col min="9" max="9" width="5.85546875" style="881" customWidth="1"/>
    <col min="10" max="10" width="5.42578125" style="881" customWidth="1"/>
    <col min="11" max="11" width="6.28515625" style="881" customWidth="1"/>
    <col min="12" max="12" width="6.42578125" style="882" bestFit="1" customWidth="1"/>
    <col min="13" max="13" width="5.42578125" style="882" bestFit="1" customWidth="1"/>
    <col min="14" max="16384" width="12.85546875" style="878"/>
  </cols>
  <sheetData>
    <row r="1" spans="1:13" s="838" customFormat="1" ht="11.25" customHeight="1">
      <c r="A1" s="834" t="s">
        <v>667</v>
      </c>
      <c r="B1" s="835"/>
      <c r="C1" s="836"/>
      <c r="D1" s="836"/>
      <c r="E1" s="837"/>
      <c r="F1" s="837"/>
      <c r="G1" s="837"/>
      <c r="H1" s="837"/>
      <c r="I1" s="837"/>
      <c r="J1" s="837"/>
      <c r="K1" s="837"/>
      <c r="L1" s="837"/>
    </row>
    <row r="2" spans="1:13" s="843" customFormat="1" ht="8.25" customHeight="1">
      <c r="A2" s="839"/>
      <c r="B2" s="840"/>
      <c r="C2" s="841"/>
      <c r="D2" s="842"/>
      <c r="E2" s="842"/>
      <c r="F2" s="842"/>
      <c r="G2" s="842"/>
      <c r="H2" s="842"/>
      <c r="I2" s="842"/>
      <c r="J2" s="842"/>
      <c r="K2" s="842"/>
      <c r="L2" s="842"/>
    </row>
    <row r="3" spans="1:13" s="846" customFormat="1" ht="11.25" customHeight="1">
      <c r="A3" s="844" t="s">
        <v>1931</v>
      </c>
      <c r="B3" s="835"/>
      <c r="C3" s="845"/>
      <c r="D3" s="845"/>
      <c r="E3" s="835"/>
      <c r="F3" s="835"/>
      <c r="G3" s="835"/>
      <c r="H3" s="835"/>
      <c r="I3" s="835"/>
      <c r="J3" s="835"/>
      <c r="K3" s="835"/>
      <c r="L3" s="835"/>
    </row>
    <row r="4" spans="1:13" s="846" customFormat="1" ht="11.25" customHeight="1">
      <c r="A4" s="844" t="s">
        <v>1932</v>
      </c>
      <c r="B4" s="835"/>
      <c r="C4" s="845"/>
      <c r="D4" s="845"/>
      <c r="E4" s="835"/>
      <c r="F4" s="835"/>
      <c r="G4" s="835"/>
      <c r="H4" s="835"/>
      <c r="I4" s="835"/>
      <c r="J4" s="835"/>
      <c r="K4" s="835"/>
      <c r="L4" s="835"/>
    </row>
    <row r="5" spans="1:13" s="843" customFormat="1" ht="8.25" customHeight="1">
      <c r="A5" s="847"/>
      <c r="B5" s="840"/>
      <c r="C5" s="841"/>
      <c r="D5" s="842"/>
      <c r="E5" s="842"/>
      <c r="F5" s="842"/>
      <c r="G5" s="842"/>
      <c r="H5" s="842"/>
      <c r="I5" s="842"/>
      <c r="J5" s="842"/>
      <c r="K5" s="842"/>
      <c r="L5" s="848"/>
    </row>
    <row r="6" spans="1:13" s="843" customFormat="1" ht="9.75" customHeight="1">
      <c r="A6" s="849" t="s">
        <v>203</v>
      </c>
      <c r="B6" s="850"/>
      <c r="C6" s="851"/>
      <c r="D6" s="852"/>
      <c r="E6" s="853" t="s">
        <v>1933</v>
      </c>
      <c r="F6" s="850"/>
      <c r="G6" s="850"/>
      <c r="H6" s="850"/>
      <c r="I6" s="850"/>
      <c r="J6" s="850"/>
      <c r="K6" s="854"/>
      <c r="L6" s="855" t="s">
        <v>1916</v>
      </c>
      <c r="M6" s="856"/>
    </row>
    <row r="7" spans="1:13" s="843" customFormat="1" ht="9.75" customHeight="1">
      <c r="A7" s="857" t="s">
        <v>1710</v>
      </c>
      <c r="B7" s="855"/>
      <c r="C7" s="858"/>
      <c r="D7" s="859"/>
      <c r="E7" s="860" t="s">
        <v>1934</v>
      </c>
      <c r="F7" s="861"/>
      <c r="G7" s="861"/>
      <c r="H7" s="861"/>
      <c r="I7" s="861"/>
      <c r="J7" s="861"/>
      <c r="K7" s="862"/>
      <c r="L7" s="855" t="s">
        <v>1935</v>
      </c>
      <c r="M7" s="863"/>
    </row>
    <row r="8" spans="1:13" s="843" customFormat="1" ht="9.75" customHeight="1">
      <c r="A8" s="857" t="s">
        <v>475</v>
      </c>
      <c r="B8" s="855"/>
      <c r="C8" s="858"/>
      <c r="D8" s="859" t="s">
        <v>1880</v>
      </c>
      <c r="E8" s="858"/>
      <c r="F8" s="859"/>
      <c r="G8" s="859"/>
      <c r="H8" s="859"/>
      <c r="I8" s="859"/>
      <c r="J8" s="859"/>
      <c r="K8" s="852" t="s">
        <v>647</v>
      </c>
      <c r="L8" s="855" t="s">
        <v>1936</v>
      </c>
      <c r="M8" s="863"/>
    </row>
    <row r="9" spans="1:13" s="843" customFormat="1" ht="9.75" customHeight="1">
      <c r="A9" s="864"/>
      <c r="B9" s="865"/>
      <c r="C9" s="858"/>
      <c r="D9" s="859" t="s">
        <v>113</v>
      </c>
      <c r="E9" s="858" t="s">
        <v>1882</v>
      </c>
      <c r="F9" s="859" t="s">
        <v>1884</v>
      </c>
      <c r="G9" s="859" t="s">
        <v>1885</v>
      </c>
      <c r="H9" s="859" t="s">
        <v>1886</v>
      </c>
      <c r="I9" s="859" t="s">
        <v>1887</v>
      </c>
      <c r="J9" s="859" t="s">
        <v>1937</v>
      </c>
      <c r="K9" s="859" t="s">
        <v>1893</v>
      </c>
      <c r="L9" s="860" t="s">
        <v>1938</v>
      </c>
      <c r="M9" s="866"/>
    </row>
    <row r="10" spans="1:13" s="843" customFormat="1" ht="9.75" customHeight="1">
      <c r="A10" s="857" t="s">
        <v>1729</v>
      </c>
      <c r="B10" s="855"/>
      <c r="C10" s="858"/>
      <c r="D10" s="859"/>
      <c r="E10" s="859">
        <v>30</v>
      </c>
      <c r="F10" s="859">
        <v>35</v>
      </c>
      <c r="G10" s="859">
        <v>40</v>
      </c>
      <c r="H10" s="859">
        <v>45</v>
      </c>
      <c r="I10" s="859">
        <v>50</v>
      </c>
      <c r="J10" s="859" t="s">
        <v>1896</v>
      </c>
      <c r="K10" s="859" t="s">
        <v>1897</v>
      </c>
      <c r="L10" s="852" t="s">
        <v>1939</v>
      </c>
      <c r="M10" s="867"/>
    </row>
    <row r="11" spans="1:13" s="843" customFormat="1" ht="9.75" customHeight="1">
      <c r="A11" s="868" t="s">
        <v>1735</v>
      </c>
      <c r="B11" s="861"/>
      <c r="C11" s="869"/>
      <c r="D11" s="870"/>
      <c r="E11" s="869"/>
      <c r="F11" s="870"/>
      <c r="G11" s="870"/>
      <c r="H11" s="870"/>
      <c r="I11" s="870"/>
      <c r="J11" s="870"/>
      <c r="K11" s="870"/>
      <c r="L11" s="870" t="s">
        <v>1898</v>
      </c>
      <c r="M11" s="871" t="s">
        <v>1940</v>
      </c>
    </row>
    <row r="12" spans="1:13" s="843" customFormat="1" ht="9" customHeight="1">
      <c r="A12" s="857"/>
      <c r="B12" s="855"/>
      <c r="C12" s="851"/>
      <c r="D12" s="867"/>
      <c r="E12" s="867"/>
      <c r="F12" s="867"/>
      <c r="G12" s="867"/>
      <c r="H12" s="867"/>
      <c r="I12" s="867"/>
      <c r="J12" s="867"/>
      <c r="K12" s="867"/>
      <c r="L12" s="872"/>
    </row>
    <row r="13" spans="1:13" s="873" customFormat="1" ht="27" customHeight="1">
      <c r="A13" s="873" t="s">
        <v>476</v>
      </c>
      <c r="B13" s="874"/>
      <c r="C13" s="875"/>
      <c r="D13" s="876"/>
      <c r="E13" s="876"/>
      <c r="F13" s="876"/>
      <c r="G13" s="876"/>
      <c r="H13" s="876"/>
      <c r="I13" s="876"/>
      <c r="J13" s="876"/>
      <c r="K13" s="876"/>
      <c r="L13" s="877"/>
      <c r="M13" s="877"/>
    </row>
    <row r="14" spans="1:13" ht="10.15" customHeight="1">
      <c r="B14" s="879" t="s">
        <v>844</v>
      </c>
      <c r="C14" s="880" t="s">
        <v>1740</v>
      </c>
      <c r="D14" s="881">
        <v>179</v>
      </c>
      <c r="E14" s="881">
        <v>0</v>
      </c>
      <c r="F14" s="881">
        <v>8</v>
      </c>
      <c r="G14" s="881">
        <v>35</v>
      </c>
      <c r="H14" s="881">
        <v>49</v>
      </c>
      <c r="I14" s="881">
        <v>23</v>
      </c>
      <c r="J14" s="881">
        <v>8</v>
      </c>
      <c r="K14" s="881">
        <v>56</v>
      </c>
      <c r="L14" s="882">
        <v>41.7</v>
      </c>
      <c r="M14" s="882">
        <v>40.799999999999997</v>
      </c>
    </row>
    <row r="15" spans="1:13">
      <c r="C15" s="880" t="s">
        <v>1741</v>
      </c>
      <c r="D15" s="881">
        <v>103</v>
      </c>
      <c r="E15" s="881">
        <v>0</v>
      </c>
      <c r="F15" s="881">
        <v>4</v>
      </c>
      <c r="G15" s="881">
        <v>15</v>
      </c>
      <c r="H15" s="881">
        <v>17</v>
      </c>
      <c r="I15" s="881">
        <v>19</v>
      </c>
      <c r="J15" s="881">
        <v>4</v>
      </c>
      <c r="K15" s="881">
        <v>44</v>
      </c>
      <c r="L15" s="882">
        <v>42.4</v>
      </c>
      <c r="M15" s="882">
        <v>42.5</v>
      </c>
    </row>
    <row r="16" spans="1:13" s="883" customFormat="1" ht="21" customHeight="1">
      <c r="B16" s="884"/>
      <c r="C16" s="885" t="s">
        <v>1742</v>
      </c>
      <c r="D16" s="886">
        <v>282</v>
      </c>
      <c r="E16" s="886">
        <v>0</v>
      </c>
      <c r="F16" s="886">
        <v>12</v>
      </c>
      <c r="G16" s="886">
        <v>50</v>
      </c>
      <c r="H16" s="886">
        <v>66</v>
      </c>
      <c r="I16" s="886">
        <v>42</v>
      </c>
      <c r="J16" s="886">
        <v>12</v>
      </c>
      <c r="K16" s="886">
        <v>100</v>
      </c>
      <c r="L16" s="887">
        <v>41.9</v>
      </c>
      <c r="M16" s="887">
        <v>41.2</v>
      </c>
    </row>
    <row r="17" spans="2:13">
      <c r="B17" s="879" t="s">
        <v>845</v>
      </c>
      <c r="C17" s="880" t="s">
        <v>1740</v>
      </c>
      <c r="D17" s="881">
        <v>320</v>
      </c>
      <c r="E17" s="881">
        <v>0</v>
      </c>
      <c r="F17" s="881">
        <v>9</v>
      </c>
      <c r="G17" s="881">
        <v>53</v>
      </c>
      <c r="H17" s="881">
        <v>90</v>
      </c>
      <c r="I17" s="881">
        <v>40</v>
      </c>
      <c r="J17" s="881">
        <v>33</v>
      </c>
      <c r="K17" s="881">
        <v>95</v>
      </c>
      <c r="L17" s="882">
        <v>43.1</v>
      </c>
      <c r="M17" s="882">
        <v>41.6</v>
      </c>
    </row>
    <row r="18" spans="2:13">
      <c r="C18" s="880" t="s">
        <v>1741</v>
      </c>
      <c r="D18" s="881">
        <v>97</v>
      </c>
      <c r="E18" s="881">
        <v>0</v>
      </c>
      <c r="F18" s="881">
        <v>4</v>
      </c>
      <c r="G18" s="881">
        <v>15</v>
      </c>
      <c r="H18" s="881">
        <v>31</v>
      </c>
      <c r="I18" s="881">
        <v>14</v>
      </c>
      <c r="J18" s="881">
        <v>4</v>
      </c>
      <c r="K18" s="881">
        <v>29</v>
      </c>
      <c r="L18" s="882">
        <v>42</v>
      </c>
      <c r="M18" s="882">
        <v>41.6</v>
      </c>
    </row>
    <row r="19" spans="2:13" s="883" customFormat="1" ht="21" customHeight="1">
      <c r="B19" s="884"/>
      <c r="C19" s="885" t="s">
        <v>1742</v>
      </c>
      <c r="D19" s="886">
        <v>417</v>
      </c>
      <c r="E19" s="886">
        <v>0</v>
      </c>
      <c r="F19" s="886">
        <v>13</v>
      </c>
      <c r="G19" s="886">
        <v>68</v>
      </c>
      <c r="H19" s="886">
        <v>121</v>
      </c>
      <c r="I19" s="886">
        <v>54</v>
      </c>
      <c r="J19" s="886">
        <v>37</v>
      </c>
      <c r="K19" s="886">
        <v>124</v>
      </c>
      <c r="L19" s="887">
        <v>42.9</v>
      </c>
      <c r="M19" s="887">
        <v>41.6</v>
      </c>
    </row>
    <row r="20" spans="2:13">
      <c r="B20" s="879" t="s">
        <v>846</v>
      </c>
      <c r="C20" s="880" t="s">
        <v>1740</v>
      </c>
      <c r="D20" s="881">
        <v>291</v>
      </c>
      <c r="E20" s="881">
        <v>0</v>
      </c>
      <c r="F20" s="881">
        <v>6</v>
      </c>
      <c r="G20" s="881">
        <v>34</v>
      </c>
      <c r="H20" s="881">
        <v>93</v>
      </c>
      <c r="I20" s="881">
        <v>53</v>
      </c>
      <c r="J20" s="881">
        <v>24</v>
      </c>
      <c r="K20" s="881">
        <v>81</v>
      </c>
      <c r="L20" s="882">
        <v>43.3</v>
      </c>
      <c r="M20" s="882">
        <v>42.4</v>
      </c>
    </row>
    <row r="21" spans="2:13">
      <c r="C21" s="880" t="s">
        <v>1741</v>
      </c>
      <c r="D21" s="881">
        <v>64</v>
      </c>
      <c r="E21" s="881">
        <v>1</v>
      </c>
      <c r="F21" s="881">
        <v>0</v>
      </c>
      <c r="G21" s="881">
        <v>11</v>
      </c>
      <c r="H21" s="881">
        <v>15</v>
      </c>
      <c r="I21" s="881">
        <v>6</v>
      </c>
      <c r="J21" s="881">
        <v>5</v>
      </c>
      <c r="K21" s="881">
        <v>26</v>
      </c>
      <c r="L21" s="882">
        <v>42.2</v>
      </c>
      <c r="M21" s="882">
        <v>41.5</v>
      </c>
    </row>
    <row r="22" spans="2:13" s="883" customFormat="1" ht="21" customHeight="1">
      <c r="B22" s="884"/>
      <c r="C22" s="885" t="s">
        <v>1742</v>
      </c>
      <c r="D22" s="886">
        <v>355</v>
      </c>
      <c r="E22" s="886">
        <v>1</v>
      </c>
      <c r="F22" s="886">
        <v>6</v>
      </c>
      <c r="G22" s="886">
        <v>45</v>
      </c>
      <c r="H22" s="886">
        <v>108</v>
      </c>
      <c r="I22" s="886">
        <v>59</v>
      </c>
      <c r="J22" s="886">
        <v>29</v>
      </c>
      <c r="K22" s="886">
        <v>107</v>
      </c>
      <c r="L22" s="887">
        <v>43.2</v>
      </c>
      <c r="M22" s="887">
        <v>42.3</v>
      </c>
    </row>
    <row r="23" spans="2:13">
      <c r="B23" s="879" t="s">
        <v>847</v>
      </c>
      <c r="C23" s="880" t="s">
        <v>1740</v>
      </c>
      <c r="D23" s="881">
        <v>317</v>
      </c>
      <c r="E23" s="881">
        <v>2</v>
      </c>
      <c r="F23" s="881">
        <v>5</v>
      </c>
      <c r="G23" s="881">
        <v>53</v>
      </c>
      <c r="H23" s="881">
        <v>77</v>
      </c>
      <c r="I23" s="881">
        <v>55</v>
      </c>
      <c r="J23" s="881">
        <v>21</v>
      </c>
      <c r="K23" s="881">
        <v>104</v>
      </c>
      <c r="L23" s="882">
        <v>42.7</v>
      </c>
      <c r="M23" s="882">
        <v>41.9</v>
      </c>
    </row>
    <row r="24" spans="2:13">
      <c r="C24" s="880" t="s">
        <v>1741</v>
      </c>
      <c r="D24" s="881">
        <v>79</v>
      </c>
      <c r="E24" s="881">
        <v>1</v>
      </c>
      <c r="F24" s="881">
        <v>6</v>
      </c>
      <c r="G24" s="881">
        <v>11</v>
      </c>
      <c r="H24" s="881">
        <v>19</v>
      </c>
      <c r="I24" s="881">
        <v>11</v>
      </c>
      <c r="J24" s="881">
        <v>2</v>
      </c>
      <c r="K24" s="881">
        <v>29</v>
      </c>
      <c r="L24" s="882">
        <v>41.5</v>
      </c>
      <c r="M24" s="882">
        <v>41</v>
      </c>
    </row>
    <row r="25" spans="2:13" s="883" customFormat="1" ht="21" customHeight="1">
      <c r="B25" s="884"/>
      <c r="C25" s="885" t="s">
        <v>1742</v>
      </c>
      <c r="D25" s="886">
        <v>396</v>
      </c>
      <c r="E25" s="886">
        <v>3</v>
      </c>
      <c r="F25" s="886">
        <v>11</v>
      </c>
      <c r="G25" s="886">
        <v>64</v>
      </c>
      <c r="H25" s="886">
        <v>96</v>
      </c>
      <c r="I25" s="886">
        <v>66</v>
      </c>
      <c r="J25" s="886">
        <v>23</v>
      </c>
      <c r="K25" s="886">
        <v>133</v>
      </c>
      <c r="L25" s="887">
        <v>42.5</v>
      </c>
      <c r="M25" s="887">
        <v>41.7</v>
      </c>
    </row>
    <row r="26" spans="2:13">
      <c r="B26" s="879" t="s">
        <v>848</v>
      </c>
      <c r="C26" s="880" t="s">
        <v>1740</v>
      </c>
      <c r="D26" s="881">
        <v>496</v>
      </c>
      <c r="E26" s="881">
        <v>0</v>
      </c>
      <c r="F26" s="881">
        <v>6</v>
      </c>
      <c r="G26" s="881">
        <v>57</v>
      </c>
      <c r="H26" s="881">
        <v>149</v>
      </c>
      <c r="I26" s="881">
        <v>98</v>
      </c>
      <c r="J26" s="881">
        <v>24</v>
      </c>
      <c r="K26" s="881">
        <v>162</v>
      </c>
      <c r="L26" s="882">
        <v>43.2</v>
      </c>
      <c r="M26" s="882">
        <v>42.4</v>
      </c>
    </row>
    <row r="27" spans="2:13">
      <c r="C27" s="880" t="s">
        <v>1741</v>
      </c>
      <c r="D27" s="881">
        <v>243</v>
      </c>
      <c r="E27" s="881">
        <v>0</v>
      </c>
      <c r="F27" s="881">
        <v>6</v>
      </c>
      <c r="G27" s="881">
        <v>23</v>
      </c>
      <c r="H27" s="881">
        <v>52</v>
      </c>
      <c r="I27" s="881">
        <v>49</v>
      </c>
      <c r="J27" s="881">
        <v>16</v>
      </c>
      <c r="K27" s="881">
        <v>97</v>
      </c>
      <c r="L27" s="882">
        <v>43.4</v>
      </c>
      <c r="M27" s="882">
        <v>43.2</v>
      </c>
    </row>
    <row r="28" spans="2:13" s="883" customFormat="1" ht="21" customHeight="1">
      <c r="B28" s="884"/>
      <c r="C28" s="885" t="s">
        <v>1742</v>
      </c>
      <c r="D28" s="886">
        <v>739</v>
      </c>
      <c r="E28" s="886">
        <v>0</v>
      </c>
      <c r="F28" s="886">
        <v>12</v>
      </c>
      <c r="G28" s="886">
        <v>80</v>
      </c>
      <c r="H28" s="886">
        <v>201</v>
      </c>
      <c r="I28" s="886">
        <v>147</v>
      </c>
      <c r="J28" s="886">
        <v>40</v>
      </c>
      <c r="K28" s="886">
        <v>259</v>
      </c>
      <c r="L28" s="887">
        <v>43.3</v>
      </c>
      <c r="M28" s="887">
        <v>42.6</v>
      </c>
    </row>
    <row r="29" spans="2:13">
      <c r="B29" s="888" t="s">
        <v>849</v>
      </c>
      <c r="C29" s="880" t="s">
        <v>1740</v>
      </c>
      <c r="D29" s="881">
        <v>57</v>
      </c>
      <c r="E29" s="881">
        <v>0</v>
      </c>
      <c r="F29" s="881">
        <v>1</v>
      </c>
      <c r="G29" s="881">
        <v>11</v>
      </c>
      <c r="H29" s="881">
        <v>10</v>
      </c>
      <c r="I29" s="881">
        <v>5</v>
      </c>
      <c r="J29" s="881">
        <v>7</v>
      </c>
      <c r="K29" s="881">
        <v>23</v>
      </c>
      <c r="L29" s="882">
        <v>43.1</v>
      </c>
      <c r="M29" s="882">
        <v>40.799999999999997</v>
      </c>
    </row>
    <row r="30" spans="2:13">
      <c r="C30" s="880" t="s">
        <v>1741</v>
      </c>
      <c r="D30" s="881">
        <v>33</v>
      </c>
      <c r="E30" s="881">
        <v>0</v>
      </c>
      <c r="F30" s="881">
        <v>2</v>
      </c>
      <c r="G30" s="881">
        <v>8</v>
      </c>
      <c r="H30" s="881">
        <v>11</v>
      </c>
      <c r="I30" s="881">
        <v>1</v>
      </c>
      <c r="J30" s="881">
        <v>0</v>
      </c>
      <c r="K30" s="881">
        <v>11</v>
      </c>
      <c r="L30" s="882">
        <v>39.5</v>
      </c>
      <c r="M30" s="882">
        <v>40</v>
      </c>
    </row>
    <row r="31" spans="2:13" s="883" customFormat="1" ht="21" customHeight="1">
      <c r="B31" s="884"/>
      <c r="C31" s="885" t="s">
        <v>1742</v>
      </c>
      <c r="D31" s="886">
        <v>90</v>
      </c>
      <c r="E31" s="886">
        <v>0</v>
      </c>
      <c r="F31" s="886">
        <v>3</v>
      </c>
      <c r="G31" s="886">
        <v>19</v>
      </c>
      <c r="H31" s="886">
        <v>21</v>
      </c>
      <c r="I31" s="886">
        <v>6</v>
      </c>
      <c r="J31" s="886">
        <v>7</v>
      </c>
      <c r="K31" s="886">
        <v>34</v>
      </c>
      <c r="L31" s="887">
        <v>41.7</v>
      </c>
      <c r="M31" s="887">
        <v>40.5</v>
      </c>
    </row>
    <row r="32" spans="2:13" ht="22.5">
      <c r="B32" s="879" t="s">
        <v>1941</v>
      </c>
      <c r="C32" s="880" t="s">
        <v>1740</v>
      </c>
      <c r="D32" s="881">
        <v>133</v>
      </c>
      <c r="E32" s="881">
        <v>0</v>
      </c>
      <c r="F32" s="881">
        <v>3</v>
      </c>
      <c r="G32" s="881">
        <v>25</v>
      </c>
      <c r="H32" s="881">
        <v>32</v>
      </c>
      <c r="I32" s="881">
        <v>20</v>
      </c>
      <c r="J32" s="881">
        <v>9</v>
      </c>
      <c r="K32" s="881">
        <v>44</v>
      </c>
      <c r="L32" s="882">
        <v>42.7</v>
      </c>
      <c r="M32" s="882">
        <v>42.1</v>
      </c>
    </row>
    <row r="33" spans="2:13">
      <c r="C33" s="880" t="s">
        <v>1741</v>
      </c>
      <c r="D33" s="881">
        <v>121</v>
      </c>
      <c r="E33" s="881">
        <v>0</v>
      </c>
      <c r="F33" s="881">
        <v>6</v>
      </c>
      <c r="G33" s="881">
        <v>17</v>
      </c>
      <c r="H33" s="881">
        <v>23</v>
      </c>
      <c r="I33" s="881">
        <v>17</v>
      </c>
      <c r="J33" s="881">
        <v>10</v>
      </c>
      <c r="K33" s="881">
        <v>48</v>
      </c>
      <c r="L33" s="882">
        <v>42.8</v>
      </c>
      <c r="M33" s="882">
        <v>41.4</v>
      </c>
    </row>
    <row r="34" spans="2:13" s="883" customFormat="1" ht="21" customHeight="1">
      <c r="B34" s="884"/>
      <c r="C34" s="885" t="s">
        <v>1742</v>
      </c>
      <c r="D34" s="886">
        <v>254</v>
      </c>
      <c r="E34" s="886">
        <v>0</v>
      </c>
      <c r="F34" s="886">
        <v>9</v>
      </c>
      <c r="G34" s="886">
        <v>42</v>
      </c>
      <c r="H34" s="886">
        <v>55</v>
      </c>
      <c r="I34" s="886">
        <v>37</v>
      </c>
      <c r="J34" s="886">
        <v>19</v>
      </c>
      <c r="K34" s="886">
        <v>92</v>
      </c>
      <c r="L34" s="887">
        <v>42.7</v>
      </c>
      <c r="M34" s="887">
        <v>41.7</v>
      </c>
    </row>
    <row r="35" spans="2:13">
      <c r="B35" s="888" t="s">
        <v>852</v>
      </c>
      <c r="C35" s="880" t="s">
        <v>1740</v>
      </c>
      <c r="D35" s="881">
        <v>89</v>
      </c>
      <c r="E35" s="881">
        <v>0</v>
      </c>
      <c r="F35" s="881">
        <v>6</v>
      </c>
      <c r="G35" s="881">
        <v>24</v>
      </c>
      <c r="H35" s="881">
        <v>25</v>
      </c>
      <c r="I35" s="881">
        <v>7</v>
      </c>
      <c r="J35" s="881">
        <v>1</v>
      </c>
      <c r="K35" s="881">
        <v>26</v>
      </c>
      <c r="L35" s="882">
        <v>39.700000000000003</v>
      </c>
      <c r="M35" s="882">
        <v>39.200000000000003</v>
      </c>
    </row>
    <row r="36" spans="2:13">
      <c r="C36" s="880" t="s">
        <v>1741</v>
      </c>
      <c r="D36" s="881">
        <v>33</v>
      </c>
      <c r="E36" s="881">
        <v>0</v>
      </c>
      <c r="F36" s="881">
        <v>1</v>
      </c>
      <c r="G36" s="881">
        <v>5</v>
      </c>
      <c r="H36" s="881">
        <v>7</v>
      </c>
      <c r="I36" s="881">
        <v>4</v>
      </c>
      <c r="J36" s="881">
        <v>0</v>
      </c>
      <c r="K36" s="881">
        <v>16</v>
      </c>
      <c r="L36" s="882">
        <v>41</v>
      </c>
      <c r="M36" s="882">
        <v>41.2</v>
      </c>
    </row>
    <row r="37" spans="2:13" s="883" customFormat="1" ht="21" customHeight="1">
      <c r="B37" s="884"/>
      <c r="C37" s="885" t="s">
        <v>1742</v>
      </c>
      <c r="D37" s="886">
        <v>122</v>
      </c>
      <c r="E37" s="886">
        <v>0</v>
      </c>
      <c r="F37" s="886">
        <v>7</v>
      </c>
      <c r="G37" s="886">
        <v>29</v>
      </c>
      <c r="H37" s="886">
        <v>32</v>
      </c>
      <c r="I37" s="886">
        <v>11</v>
      </c>
      <c r="J37" s="886">
        <v>1</v>
      </c>
      <c r="K37" s="886">
        <v>42</v>
      </c>
      <c r="L37" s="887">
        <v>40</v>
      </c>
      <c r="M37" s="887">
        <v>39.5</v>
      </c>
    </row>
    <row r="38" spans="2:13" ht="22.5">
      <c r="B38" s="879" t="s">
        <v>1942</v>
      </c>
      <c r="C38" s="880" t="s">
        <v>1740</v>
      </c>
      <c r="D38" s="881">
        <v>370</v>
      </c>
      <c r="E38" s="881">
        <v>0</v>
      </c>
      <c r="F38" s="881">
        <v>6</v>
      </c>
      <c r="G38" s="881">
        <v>38</v>
      </c>
      <c r="H38" s="881">
        <v>101</v>
      </c>
      <c r="I38" s="881">
        <v>74</v>
      </c>
      <c r="J38" s="881">
        <v>33</v>
      </c>
      <c r="K38" s="881">
        <v>118</v>
      </c>
      <c r="L38" s="882">
        <v>43.8</v>
      </c>
      <c r="M38" s="882">
        <v>43.2</v>
      </c>
    </row>
    <row r="39" spans="2:13">
      <c r="C39" s="880" t="s">
        <v>1741</v>
      </c>
      <c r="D39" s="881">
        <v>321</v>
      </c>
      <c r="E39" s="881">
        <v>0</v>
      </c>
      <c r="F39" s="881">
        <v>12</v>
      </c>
      <c r="G39" s="881">
        <v>40</v>
      </c>
      <c r="H39" s="881">
        <v>72</v>
      </c>
      <c r="I39" s="881">
        <v>47</v>
      </c>
      <c r="J39" s="881">
        <v>13</v>
      </c>
      <c r="K39" s="881">
        <v>137</v>
      </c>
      <c r="L39" s="882">
        <v>42.3</v>
      </c>
      <c r="M39" s="882">
        <v>42</v>
      </c>
    </row>
    <row r="40" spans="2:13" s="883" customFormat="1" ht="21" customHeight="1">
      <c r="B40" s="884"/>
      <c r="C40" s="885" t="s">
        <v>1742</v>
      </c>
      <c r="D40" s="886">
        <v>691</v>
      </c>
      <c r="E40" s="886">
        <v>0</v>
      </c>
      <c r="F40" s="886">
        <v>18</v>
      </c>
      <c r="G40" s="886">
        <v>78</v>
      </c>
      <c r="H40" s="886">
        <v>173</v>
      </c>
      <c r="I40" s="886">
        <v>121</v>
      </c>
      <c r="J40" s="886">
        <v>46</v>
      </c>
      <c r="K40" s="886">
        <v>255</v>
      </c>
      <c r="L40" s="887">
        <v>43.2</v>
      </c>
      <c r="M40" s="887">
        <v>42.6</v>
      </c>
    </row>
    <row r="41" spans="2:13">
      <c r="B41" s="879" t="s">
        <v>855</v>
      </c>
      <c r="C41" s="880" t="s">
        <v>1740</v>
      </c>
      <c r="D41" s="881">
        <v>206</v>
      </c>
      <c r="E41" s="881">
        <v>0</v>
      </c>
      <c r="F41" s="881">
        <v>9</v>
      </c>
      <c r="G41" s="881">
        <v>41</v>
      </c>
      <c r="H41" s="881">
        <v>55</v>
      </c>
      <c r="I41" s="881">
        <v>26</v>
      </c>
      <c r="J41" s="881">
        <v>8</v>
      </c>
      <c r="K41" s="881">
        <v>67</v>
      </c>
      <c r="L41" s="882">
        <v>41.5</v>
      </c>
      <c r="M41" s="882">
        <v>40.799999999999997</v>
      </c>
    </row>
    <row r="42" spans="2:13">
      <c r="C42" s="880" t="s">
        <v>1741</v>
      </c>
      <c r="D42" s="881">
        <v>204</v>
      </c>
      <c r="E42" s="881">
        <v>1</v>
      </c>
      <c r="F42" s="881">
        <v>5</v>
      </c>
      <c r="G42" s="881">
        <v>28</v>
      </c>
      <c r="H42" s="881">
        <v>52</v>
      </c>
      <c r="I42" s="881">
        <v>32</v>
      </c>
      <c r="J42" s="881">
        <v>8</v>
      </c>
      <c r="K42" s="881">
        <v>78</v>
      </c>
      <c r="L42" s="882">
        <v>42.5</v>
      </c>
      <c r="M42" s="882">
        <v>41.8</v>
      </c>
    </row>
    <row r="43" spans="2:13" s="883" customFormat="1" ht="21" customHeight="1">
      <c r="B43" s="884"/>
      <c r="C43" s="885" t="s">
        <v>1742</v>
      </c>
      <c r="D43" s="886">
        <v>410</v>
      </c>
      <c r="E43" s="886">
        <v>1</v>
      </c>
      <c r="F43" s="886">
        <v>14</v>
      </c>
      <c r="G43" s="886">
        <v>69</v>
      </c>
      <c r="H43" s="886">
        <v>107</v>
      </c>
      <c r="I43" s="886">
        <v>58</v>
      </c>
      <c r="J43" s="886">
        <v>16</v>
      </c>
      <c r="K43" s="886">
        <v>145</v>
      </c>
      <c r="L43" s="887">
        <v>41.9</v>
      </c>
      <c r="M43" s="887">
        <v>41.4</v>
      </c>
    </row>
    <row r="44" spans="2:13">
      <c r="B44" s="879" t="s">
        <v>856</v>
      </c>
      <c r="C44" s="880" t="s">
        <v>1740</v>
      </c>
      <c r="D44" s="881">
        <v>141</v>
      </c>
      <c r="E44" s="881">
        <v>0</v>
      </c>
      <c r="F44" s="881">
        <v>1</v>
      </c>
      <c r="G44" s="881">
        <v>20</v>
      </c>
      <c r="H44" s="881">
        <v>42</v>
      </c>
      <c r="I44" s="881">
        <v>21</v>
      </c>
      <c r="J44" s="881">
        <v>8</v>
      </c>
      <c r="K44" s="881">
        <v>49</v>
      </c>
      <c r="L44" s="882">
        <v>42.8</v>
      </c>
      <c r="M44" s="882">
        <v>41.2</v>
      </c>
    </row>
    <row r="45" spans="2:13">
      <c r="C45" s="880" t="s">
        <v>1741</v>
      </c>
      <c r="D45" s="881">
        <v>134</v>
      </c>
      <c r="E45" s="881">
        <v>0</v>
      </c>
      <c r="F45" s="881">
        <v>2</v>
      </c>
      <c r="G45" s="881">
        <v>22</v>
      </c>
      <c r="H45" s="881">
        <v>39</v>
      </c>
      <c r="I45" s="881">
        <v>22</v>
      </c>
      <c r="J45" s="881">
        <v>8</v>
      </c>
      <c r="K45" s="881">
        <v>41</v>
      </c>
      <c r="L45" s="882">
        <v>42.5</v>
      </c>
      <c r="M45" s="882">
        <v>42</v>
      </c>
    </row>
    <row r="46" spans="2:13" s="883" customFormat="1" ht="21" customHeight="1">
      <c r="B46" s="884"/>
      <c r="C46" s="885" t="s">
        <v>1742</v>
      </c>
      <c r="D46" s="886">
        <v>275</v>
      </c>
      <c r="E46" s="886">
        <v>0</v>
      </c>
      <c r="F46" s="886">
        <v>3</v>
      </c>
      <c r="G46" s="886">
        <v>42</v>
      </c>
      <c r="H46" s="886">
        <v>81</v>
      </c>
      <c r="I46" s="886">
        <v>43</v>
      </c>
      <c r="J46" s="886">
        <v>16</v>
      </c>
      <c r="K46" s="886">
        <v>90</v>
      </c>
      <c r="L46" s="887">
        <v>42.6</v>
      </c>
      <c r="M46" s="887">
        <v>41.6</v>
      </c>
    </row>
    <row r="47" spans="2:13">
      <c r="B47" s="879" t="s">
        <v>857</v>
      </c>
      <c r="C47" s="880" t="s">
        <v>1740</v>
      </c>
      <c r="D47" s="881">
        <v>56</v>
      </c>
      <c r="E47" s="881">
        <v>0</v>
      </c>
      <c r="F47" s="881">
        <v>4</v>
      </c>
      <c r="G47" s="881">
        <v>15</v>
      </c>
      <c r="H47" s="881">
        <v>14</v>
      </c>
      <c r="I47" s="881">
        <v>8</v>
      </c>
      <c r="J47" s="881">
        <v>2</v>
      </c>
      <c r="K47" s="881">
        <v>13</v>
      </c>
      <c r="L47" s="882">
        <v>40.799999999999997</v>
      </c>
      <c r="M47" s="882">
        <v>39.799999999999997</v>
      </c>
    </row>
    <row r="48" spans="2:13">
      <c r="C48" s="880" t="s">
        <v>1741</v>
      </c>
      <c r="D48" s="881">
        <v>39</v>
      </c>
      <c r="E48" s="881">
        <v>0</v>
      </c>
      <c r="F48" s="881">
        <v>2</v>
      </c>
      <c r="G48" s="881">
        <v>7</v>
      </c>
      <c r="H48" s="881">
        <v>12</v>
      </c>
      <c r="I48" s="881">
        <v>8</v>
      </c>
      <c r="J48" s="881">
        <v>1</v>
      </c>
      <c r="K48" s="881">
        <v>9</v>
      </c>
      <c r="L48" s="882">
        <v>41.9</v>
      </c>
      <c r="M48" s="882">
        <v>41.3</v>
      </c>
    </row>
    <row r="49" spans="1:13" s="883" customFormat="1" ht="21" customHeight="1">
      <c r="B49" s="884"/>
      <c r="C49" s="885" t="s">
        <v>1742</v>
      </c>
      <c r="D49" s="886">
        <v>95</v>
      </c>
      <c r="E49" s="886">
        <v>0</v>
      </c>
      <c r="F49" s="886">
        <v>6</v>
      </c>
      <c r="G49" s="886">
        <v>22</v>
      </c>
      <c r="H49" s="886">
        <v>26</v>
      </c>
      <c r="I49" s="886">
        <v>16</v>
      </c>
      <c r="J49" s="886">
        <v>3</v>
      </c>
      <c r="K49" s="886">
        <v>22</v>
      </c>
      <c r="L49" s="887">
        <v>41.2</v>
      </c>
      <c r="M49" s="887">
        <v>40.4</v>
      </c>
    </row>
    <row r="50" spans="1:13" ht="22.5">
      <c r="B50" s="879" t="s">
        <v>1943</v>
      </c>
      <c r="C50" s="880" t="s">
        <v>1740</v>
      </c>
      <c r="D50" s="881">
        <v>201</v>
      </c>
      <c r="E50" s="881">
        <v>1</v>
      </c>
      <c r="F50" s="881">
        <v>6</v>
      </c>
      <c r="G50" s="881">
        <v>32</v>
      </c>
      <c r="H50" s="881">
        <v>43</v>
      </c>
      <c r="I50" s="881">
        <v>33</v>
      </c>
      <c r="J50" s="881">
        <v>11</v>
      </c>
      <c r="K50" s="881">
        <v>75</v>
      </c>
      <c r="L50" s="882">
        <v>42.3</v>
      </c>
      <c r="M50" s="882">
        <v>41.7</v>
      </c>
    </row>
    <row r="51" spans="1:13">
      <c r="C51" s="880" t="s">
        <v>1741</v>
      </c>
      <c r="D51" s="881">
        <v>115</v>
      </c>
      <c r="E51" s="881">
        <v>0</v>
      </c>
      <c r="F51" s="881">
        <v>8</v>
      </c>
      <c r="G51" s="881">
        <v>23</v>
      </c>
      <c r="H51" s="881">
        <v>24</v>
      </c>
      <c r="I51" s="881">
        <v>18</v>
      </c>
      <c r="J51" s="881">
        <v>5</v>
      </c>
      <c r="K51" s="881">
        <v>37</v>
      </c>
      <c r="L51" s="882">
        <v>41.1</v>
      </c>
      <c r="M51" s="882">
        <v>40.299999999999997</v>
      </c>
    </row>
    <row r="52" spans="1:13" s="883" customFormat="1" ht="21" customHeight="1">
      <c r="B52" s="884"/>
      <c r="C52" s="885" t="s">
        <v>1742</v>
      </c>
      <c r="D52" s="886">
        <v>316</v>
      </c>
      <c r="E52" s="886">
        <v>1</v>
      </c>
      <c r="F52" s="886">
        <v>14</v>
      </c>
      <c r="G52" s="886">
        <v>55</v>
      </c>
      <c r="H52" s="886">
        <v>67</v>
      </c>
      <c r="I52" s="886">
        <v>51</v>
      </c>
      <c r="J52" s="886">
        <v>16</v>
      </c>
      <c r="K52" s="886">
        <v>112</v>
      </c>
      <c r="L52" s="887">
        <v>41.9</v>
      </c>
      <c r="M52" s="887">
        <v>41.1</v>
      </c>
    </row>
    <row r="53" spans="1:13">
      <c r="B53" s="879" t="s">
        <v>860</v>
      </c>
      <c r="C53" s="880" t="s">
        <v>1740</v>
      </c>
      <c r="D53" s="881">
        <v>71</v>
      </c>
      <c r="E53" s="881">
        <v>0</v>
      </c>
      <c r="F53" s="881">
        <v>2</v>
      </c>
      <c r="G53" s="881">
        <v>10</v>
      </c>
      <c r="H53" s="881">
        <v>13</v>
      </c>
      <c r="I53" s="881">
        <v>7</v>
      </c>
      <c r="J53" s="881">
        <v>11</v>
      </c>
      <c r="K53" s="881">
        <v>28</v>
      </c>
      <c r="L53" s="882">
        <v>43.8</v>
      </c>
      <c r="M53" s="882">
        <v>43.1</v>
      </c>
    </row>
    <row r="54" spans="1:13">
      <c r="C54" s="880" t="s">
        <v>1741</v>
      </c>
      <c r="D54" s="881">
        <v>67</v>
      </c>
      <c r="E54" s="881">
        <v>0</v>
      </c>
      <c r="F54" s="881">
        <v>2</v>
      </c>
      <c r="G54" s="881">
        <v>10</v>
      </c>
      <c r="H54" s="881">
        <v>10</v>
      </c>
      <c r="I54" s="881">
        <v>13</v>
      </c>
      <c r="J54" s="881">
        <v>5</v>
      </c>
      <c r="K54" s="881">
        <v>27</v>
      </c>
      <c r="L54" s="882">
        <v>43.5</v>
      </c>
      <c r="M54" s="882">
        <v>43.3</v>
      </c>
    </row>
    <row r="55" spans="1:13" s="883" customFormat="1" ht="10.35" customHeight="1">
      <c r="B55" s="884"/>
      <c r="C55" s="885" t="s">
        <v>1742</v>
      </c>
      <c r="D55" s="886">
        <v>138</v>
      </c>
      <c r="E55" s="886">
        <v>0</v>
      </c>
      <c r="F55" s="886">
        <v>4</v>
      </c>
      <c r="G55" s="886">
        <v>20</v>
      </c>
      <c r="H55" s="886">
        <v>23</v>
      </c>
      <c r="I55" s="886">
        <v>20</v>
      </c>
      <c r="J55" s="886">
        <v>16</v>
      </c>
      <c r="K55" s="886">
        <v>55</v>
      </c>
      <c r="L55" s="887">
        <v>43.7</v>
      </c>
      <c r="M55" s="887">
        <v>43.2</v>
      </c>
    </row>
    <row r="56" spans="1:13" s="883" customFormat="1" ht="10.35" customHeight="1">
      <c r="B56" s="884"/>
      <c r="C56" s="889"/>
      <c r="D56" s="886"/>
      <c r="E56" s="886"/>
      <c r="F56" s="886"/>
      <c r="G56" s="886"/>
      <c r="H56" s="886"/>
      <c r="I56" s="886"/>
      <c r="J56" s="886"/>
      <c r="K56" s="886"/>
      <c r="L56" s="887"/>
      <c r="M56" s="887"/>
    </row>
    <row r="57" spans="1:13" s="883" customFormat="1" ht="9" customHeight="1">
      <c r="B57" s="884"/>
      <c r="C57" s="889"/>
      <c r="D57" s="886"/>
      <c r="E57" s="886"/>
      <c r="F57" s="886"/>
      <c r="G57" s="886"/>
      <c r="H57" s="886"/>
      <c r="I57" s="886"/>
      <c r="J57" s="886"/>
      <c r="K57" s="886"/>
      <c r="L57" s="887"/>
      <c r="M57" s="887"/>
    </row>
    <row r="58" spans="1:13" s="842" customFormat="1" ht="9" customHeight="1">
      <c r="A58" s="842" t="s">
        <v>803</v>
      </c>
      <c r="B58" s="890"/>
      <c r="C58" s="891"/>
      <c r="D58" s="890"/>
      <c r="E58" s="890"/>
      <c r="F58" s="890"/>
      <c r="G58" s="890"/>
      <c r="H58" s="890"/>
      <c r="I58" s="890"/>
      <c r="J58" s="890"/>
      <c r="K58" s="890"/>
      <c r="L58" s="890"/>
    </row>
    <row r="59" spans="1:13" s="842" customFormat="1" ht="9.6" customHeight="1">
      <c r="A59" s="892" t="s">
        <v>804</v>
      </c>
      <c r="B59" s="890"/>
      <c r="C59" s="891"/>
      <c r="D59" s="890"/>
      <c r="E59" s="890"/>
      <c r="F59" s="890"/>
      <c r="G59" s="890"/>
      <c r="H59" s="890"/>
      <c r="I59" s="890"/>
      <c r="J59" s="890"/>
      <c r="K59" s="890"/>
      <c r="L59" s="890"/>
    </row>
    <row r="60" spans="1:13" s="842" customFormat="1" ht="9.6" customHeight="1">
      <c r="A60" s="892" t="s">
        <v>606</v>
      </c>
      <c r="B60" s="890"/>
      <c r="C60" s="891"/>
      <c r="D60" s="890"/>
      <c r="E60" s="890"/>
      <c r="F60" s="890"/>
      <c r="G60" s="890"/>
      <c r="H60" s="890"/>
      <c r="I60" s="890"/>
      <c r="J60" s="890"/>
      <c r="K60" s="890"/>
      <c r="L60" s="890"/>
    </row>
    <row r="61" spans="1:13" s="897" customFormat="1" ht="9" customHeight="1">
      <c r="A61" s="893"/>
      <c r="B61" s="894"/>
      <c r="C61" s="895"/>
      <c r="D61" s="896"/>
      <c r="E61" s="896"/>
      <c r="F61" s="896"/>
      <c r="G61" s="896"/>
      <c r="H61" s="896"/>
      <c r="I61" s="896"/>
    </row>
    <row r="62" spans="1:13" s="901" customFormat="1" ht="10.5" customHeight="1">
      <c r="A62" s="898" t="s">
        <v>53</v>
      </c>
      <c r="B62" s="898"/>
      <c r="C62" s="899"/>
      <c r="D62" s="900"/>
      <c r="E62" s="900"/>
      <c r="F62" s="900"/>
      <c r="G62" s="900"/>
      <c r="H62" s="900"/>
      <c r="I62" s="900"/>
    </row>
    <row r="63" spans="1:13">
      <c r="B63" s="879" t="s">
        <v>861</v>
      </c>
      <c r="C63" s="880" t="s">
        <v>1740</v>
      </c>
      <c r="D63" s="881">
        <v>14</v>
      </c>
      <c r="E63" s="881">
        <v>0</v>
      </c>
      <c r="F63" s="881">
        <v>0</v>
      </c>
      <c r="G63" s="881">
        <v>3</v>
      </c>
      <c r="H63" s="881">
        <v>3</v>
      </c>
      <c r="I63" s="881">
        <v>1</v>
      </c>
      <c r="J63" s="881">
        <v>1</v>
      </c>
      <c r="K63" s="881">
        <v>6</v>
      </c>
      <c r="L63" s="882">
        <v>43</v>
      </c>
      <c r="M63" s="882">
        <v>40</v>
      </c>
    </row>
    <row r="64" spans="1:13">
      <c r="C64" s="880" t="s">
        <v>1741</v>
      </c>
      <c r="D64" s="881">
        <v>2</v>
      </c>
      <c r="E64" s="881">
        <v>0</v>
      </c>
      <c r="F64" s="881">
        <v>0</v>
      </c>
      <c r="G64" s="881">
        <v>0</v>
      </c>
      <c r="H64" s="881">
        <v>0</v>
      </c>
      <c r="I64" s="881">
        <v>0</v>
      </c>
      <c r="J64" s="881">
        <v>1</v>
      </c>
      <c r="K64" s="881">
        <v>1</v>
      </c>
      <c r="L64" s="882">
        <v>55</v>
      </c>
      <c r="M64" s="882">
        <v>54.5</v>
      </c>
    </row>
    <row r="65" spans="1:13" s="883" customFormat="1" ht="21" customHeight="1">
      <c r="B65" s="884"/>
      <c r="C65" s="885" t="s">
        <v>1742</v>
      </c>
      <c r="D65" s="886">
        <v>16</v>
      </c>
      <c r="E65" s="886">
        <v>0</v>
      </c>
      <c r="F65" s="886">
        <v>0</v>
      </c>
      <c r="G65" s="886">
        <v>3</v>
      </c>
      <c r="H65" s="886">
        <v>3</v>
      </c>
      <c r="I65" s="886">
        <v>1</v>
      </c>
      <c r="J65" s="886">
        <v>2</v>
      </c>
      <c r="K65" s="886">
        <v>7</v>
      </c>
      <c r="L65" s="887">
        <v>44.3</v>
      </c>
      <c r="M65" s="887">
        <v>41.5</v>
      </c>
    </row>
    <row r="66" spans="1:13" ht="21" customHeight="1">
      <c r="A66" s="878" t="s">
        <v>1749</v>
      </c>
      <c r="C66" s="880" t="s">
        <v>1740</v>
      </c>
      <c r="D66" s="881">
        <v>2941</v>
      </c>
      <c r="E66" s="881">
        <v>3</v>
      </c>
      <c r="F66" s="881">
        <v>72</v>
      </c>
      <c r="G66" s="881">
        <v>451</v>
      </c>
      <c r="H66" s="881">
        <v>796</v>
      </c>
      <c r="I66" s="881">
        <v>471</v>
      </c>
      <c r="J66" s="881">
        <v>201</v>
      </c>
      <c r="K66" s="881">
        <v>947</v>
      </c>
      <c r="L66" s="882">
        <v>42.8</v>
      </c>
      <c r="M66" s="882">
        <v>41.8</v>
      </c>
    </row>
    <row r="67" spans="1:13">
      <c r="C67" s="880" t="s">
        <v>1741</v>
      </c>
      <c r="D67" s="881">
        <v>1655</v>
      </c>
      <c r="E67" s="881">
        <v>3</v>
      </c>
      <c r="F67" s="881">
        <v>60</v>
      </c>
      <c r="G67" s="881">
        <v>235</v>
      </c>
      <c r="H67" s="881">
        <v>384</v>
      </c>
      <c r="I67" s="881">
        <v>261</v>
      </c>
      <c r="J67" s="881">
        <v>82</v>
      </c>
      <c r="K67" s="881">
        <v>630</v>
      </c>
      <c r="L67" s="882">
        <v>42.4</v>
      </c>
      <c r="M67" s="882">
        <v>41.9</v>
      </c>
    </row>
    <row r="68" spans="1:13" s="883" customFormat="1" ht="21" customHeight="1">
      <c r="B68" s="884"/>
      <c r="C68" s="885" t="s">
        <v>1742</v>
      </c>
      <c r="D68" s="886">
        <v>4596</v>
      </c>
      <c r="E68" s="886">
        <v>6</v>
      </c>
      <c r="F68" s="886">
        <v>132</v>
      </c>
      <c r="G68" s="886">
        <v>686</v>
      </c>
      <c r="H68" s="886">
        <v>1180</v>
      </c>
      <c r="I68" s="886">
        <v>732</v>
      </c>
      <c r="J68" s="886">
        <v>283</v>
      </c>
      <c r="K68" s="886">
        <v>1577</v>
      </c>
      <c r="L68" s="887">
        <v>42.6</v>
      </c>
      <c r="M68" s="887">
        <v>41.9</v>
      </c>
    </row>
    <row r="69" spans="1:13" s="873" customFormat="1" ht="30" customHeight="1">
      <c r="A69" s="873" t="s">
        <v>498</v>
      </c>
      <c r="B69" s="874"/>
      <c r="C69" s="875"/>
      <c r="D69" s="876"/>
      <c r="E69" s="876"/>
      <c r="F69" s="876"/>
      <c r="G69" s="876"/>
      <c r="H69" s="876"/>
      <c r="I69" s="876"/>
      <c r="J69" s="876"/>
      <c r="K69" s="876"/>
      <c r="L69" s="877"/>
      <c r="M69" s="877"/>
    </row>
    <row r="70" spans="1:13">
      <c r="B70" s="879" t="s">
        <v>498</v>
      </c>
      <c r="C70" s="880" t="s">
        <v>1740</v>
      </c>
      <c r="D70" s="881">
        <v>198</v>
      </c>
      <c r="E70" s="881">
        <v>0</v>
      </c>
      <c r="F70" s="881">
        <v>7</v>
      </c>
      <c r="G70" s="881">
        <v>32</v>
      </c>
      <c r="H70" s="881">
        <v>48</v>
      </c>
      <c r="I70" s="881">
        <v>37</v>
      </c>
      <c r="J70" s="881">
        <v>10</v>
      </c>
      <c r="K70" s="881">
        <v>64</v>
      </c>
      <c r="L70" s="882">
        <v>42.7</v>
      </c>
      <c r="M70" s="882">
        <v>42.2</v>
      </c>
    </row>
    <row r="71" spans="1:13">
      <c r="C71" s="880" t="s">
        <v>1741</v>
      </c>
      <c r="D71" s="881">
        <v>59</v>
      </c>
      <c r="E71" s="881">
        <v>1</v>
      </c>
      <c r="F71" s="881">
        <v>2</v>
      </c>
      <c r="G71" s="881">
        <v>12</v>
      </c>
      <c r="H71" s="881">
        <v>10</v>
      </c>
      <c r="I71" s="881">
        <v>6</v>
      </c>
      <c r="J71" s="881">
        <v>2</v>
      </c>
      <c r="K71" s="881">
        <v>26</v>
      </c>
      <c r="L71" s="882">
        <v>40.799999999999997</v>
      </c>
      <c r="M71" s="882">
        <v>39.799999999999997</v>
      </c>
    </row>
    <row r="72" spans="1:13" s="883" customFormat="1" ht="21" customHeight="1">
      <c r="B72" s="884"/>
      <c r="C72" s="885" t="s">
        <v>1742</v>
      </c>
      <c r="D72" s="886">
        <v>257</v>
      </c>
      <c r="E72" s="886">
        <v>1</v>
      </c>
      <c r="F72" s="886">
        <v>9</v>
      </c>
      <c r="G72" s="886">
        <v>44</v>
      </c>
      <c r="H72" s="886">
        <v>58</v>
      </c>
      <c r="I72" s="886">
        <v>43</v>
      </c>
      <c r="J72" s="886">
        <v>12</v>
      </c>
      <c r="K72" s="886">
        <v>90</v>
      </c>
      <c r="L72" s="887">
        <v>42.3</v>
      </c>
      <c r="M72" s="887">
        <v>41.7</v>
      </c>
    </row>
    <row r="73" spans="1:13" ht="21" customHeight="1">
      <c r="A73" s="878" t="s">
        <v>1750</v>
      </c>
      <c r="C73" s="880" t="s">
        <v>1740</v>
      </c>
      <c r="D73" s="881">
        <v>198</v>
      </c>
      <c r="E73" s="881">
        <v>0</v>
      </c>
      <c r="F73" s="881">
        <v>7</v>
      </c>
      <c r="G73" s="881">
        <v>32</v>
      </c>
      <c r="H73" s="881">
        <v>48</v>
      </c>
      <c r="I73" s="881">
        <v>37</v>
      </c>
      <c r="J73" s="881">
        <v>10</v>
      </c>
      <c r="K73" s="881">
        <v>64</v>
      </c>
      <c r="L73" s="882">
        <v>42.7</v>
      </c>
      <c r="M73" s="882">
        <v>42.2</v>
      </c>
    </row>
    <row r="74" spans="1:13">
      <c r="C74" s="880" t="s">
        <v>1741</v>
      </c>
      <c r="D74" s="881">
        <v>59</v>
      </c>
      <c r="E74" s="881">
        <v>1</v>
      </c>
      <c r="F74" s="881">
        <v>2</v>
      </c>
      <c r="G74" s="881">
        <v>12</v>
      </c>
      <c r="H74" s="881">
        <v>10</v>
      </c>
      <c r="I74" s="881">
        <v>6</v>
      </c>
      <c r="J74" s="881">
        <v>2</v>
      </c>
      <c r="K74" s="881">
        <v>26</v>
      </c>
      <c r="L74" s="882">
        <v>40.799999999999997</v>
      </c>
      <c r="M74" s="882">
        <v>39.799999999999997</v>
      </c>
    </row>
    <row r="75" spans="1:13" s="883" customFormat="1" ht="21" customHeight="1">
      <c r="B75" s="884"/>
      <c r="C75" s="885" t="s">
        <v>1742</v>
      </c>
      <c r="D75" s="886">
        <v>257</v>
      </c>
      <c r="E75" s="886">
        <v>1</v>
      </c>
      <c r="F75" s="886">
        <v>9</v>
      </c>
      <c r="G75" s="886">
        <v>44</v>
      </c>
      <c r="H75" s="886">
        <v>58</v>
      </c>
      <c r="I75" s="886">
        <v>43</v>
      </c>
      <c r="J75" s="886">
        <v>12</v>
      </c>
      <c r="K75" s="886">
        <v>90</v>
      </c>
      <c r="L75" s="887">
        <v>42.3</v>
      </c>
      <c r="M75" s="887">
        <v>41.7</v>
      </c>
    </row>
    <row r="76" spans="1:13" s="873" customFormat="1" ht="30" customHeight="1">
      <c r="A76" s="873" t="s">
        <v>862</v>
      </c>
      <c r="B76" s="874"/>
      <c r="C76" s="875"/>
      <c r="D76" s="876"/>
      <c r="E76" s="876"/>
      <c r="F76" s="876"/>
      <c r="G76" s="876"/>
      <c r="H76" s="876"/>
      <c r="I76" s="876"/>
      <c r="J76" s="876"/>
      <c r="K76" s="876"/>
      <c r="L76" s="877"/>
      <c r="M76" s="877"/>
    </row>
    <row r="77" spans="1:13" ht="22.5">
      <c r="B77" s="879" t="s">
        <v>1793</v>
      </c>
      <c r="C77" s="880" t="s">
        <v>1740</v>
      </c>
      <c r="D77" s="881">
        <v>350</v>
      </c>
      <c r="E77" s="881">
        <v>0</v>
      </c>
      <c r="F77" s="881">
        <v>18</v>
      </c>
      <c r="G77" s="881">
        <v>73</v>
      </c>
      <c r="H77" s="881">
        <v>77</v>
      </c>
      <c r="I77" s="881">
        <v>51</v>
      </c>
      <c r="J77" s="881">
        <v>21</v>
      </c>
      <c r="K77" s="881">
        <v>110</v>
      </c>
      <c r="L77" s="882">
        <v>41.8</v>
      </c>
      <c r="M77" s="882">
        <v>40.5</v>
      </c>
    </row>
    <row r="78" spans="1:13">
      <c r="C78" s="880" t="s">
        <v>1741</v>
      </c>
      <c r="D78" s="881">
        <v>155</v>
      </c>
      <c r="E78" s="881">
        <v>0</v>
      </c>
      <c r="F78" s="881">
        <v>14</v>
      </c>
      <c r="G78" s="881">
        <v>32</v>
      </c>
      <c r="H78" s="881">
        <v>24</v>
      </c>
      <c r="I78" s="881">
        <v>23</v>
      </c>
      <c r="J78" s="881">
        <v>8</v>
      </c>
      <c r="K78" s="881">
        <v>54</v>
      </c>
      <c r="L78" s="882">
        <v>40.9</v>
      </c>
      <c r="M78" s="882">
        <v>40.1</v>
      </c>
    </row>
    <row r="79" spans="1:13" s="883" customFormat="1" ht="21" customHeight="1">
      <c r="B79" s="884"/>
      <c r="C79" s="885" t="s">
        <v>1742</v>
      </c>
      <c r="D79" s="886">
        <v>505</v>
      </c>
      <c r="E79" s="886">
        <v>0</v>
      </c>
      <c r="F79" s="886">
        <v>32</v>
      </c>
      <c r="G79" s="886">
        <v>105</v>
      </c>
      <c r="H79" s="886">
        <v>101</v>
      </c>
      <c r="I79" s="886">
        <v>74</v>
      </c>
      <c r="J79" s="886">
        <v>29</v>
      </c>
      <c r="K79" s="886">
        <v>164</v>
      </c>
      <c r="L79" s="887">
        <v>41.5</v>
      </c>
      <c r="M79" s="887">
        <v>40.4</v>
      </c>
    </row>
    <row r="80" spans="1:13">
      <c r="B80" s="879" t="s">
        <v>864</v>
      </c>
      <c r="C80" s="880" t="s">
        <v>1740</v>
      </c>
      <c r="D80" s="881">
        <v>25</v>
      </c>
      <c r="E80" s="881">
        <v>0</v>
      </c>
      <c r="F80" s="881">
        <v>2</v>
      </c>
      <c r="G80" s="881">
        <v>8</v>
      </c>
      <c r="H80" s="881">
        <v>3</v>
      </c>
      <c r="I80" s="881">
        <v>1</v>
      </c>
      <c r="J80" s="881">
        <v>0</v>
      </c>
      <c r="K80" s="881">
        <v>11</v>
      </c>
      <c r="L80" s="882">
        <v>37.700000000000003</v>
      </c>
      <c r="M80" s="882">
        <v>36</v>
      </c>
    </row>
    <row r="81" spans="2:13">
      <c r="C81" s="880" t="s">
        <v>1741</v>
      </c>
      <c r="D81" s="881">
        <v>11</v>
      </c>
      <c r="E81" s="881">
        <v>0</v>
      </c>
      <c r="F81" s="881">
        <v>1</v>
      </c>
      <c r="G81" s="881">
        <v>1</v>
      </c>
      <c r="H81" s="881">
        <v>2</v>
      </c>
      <c r="I81" s="881">
        <v>2</v>
      </c>
      <c r="J81" s="881">
        <v>0</v>
      </c>
      <c r="K81" s="881">
        <v>5</v>
      </c>
      <c r="L81" s="882">
        <v>41.2</v>
      </c>
      <c r="M81" s="882">
        <v>41</v>
      </c>
    </row>
    <row r="82" spans="2:13" s="883" customFormat="1" ht="21" customHeight="1">
      <c r="B82" s="884"/>
      <c r="C82" s="885" t="s">
        <v>1742</v>
      </c>
      <c r="D82" s="886">
        <v>36</v>
      </c>
      <c r="E82" s="886">
        <v>0</v>
      </c>
      <c r="F82" s="886">
        <v>3</v>
      </c>
      <c r="G82" s="886">
        <v>9</v>
      </c>
      <c r="H82" s="886">
        <v>5</v>
      </c>
      <c r="I82" s="886">
        <v>3</v>
      </c>
      <c r="J82" s="886">
        <v>0</v>
      </c>
      <c r="K82" s="886">
        <v>16</v>
      </c>
      <c r="L82" s="887">
        <v>38.799999999999997</v>
      </c>
      <c r="M82" s="887">
        <v>37</v>
      </c>
    </row>
    <row r="83" spans="2:13">
      <c r="B83" s="879" t="s">
        <v>866</v>
      </c>
      <c r="C83" s="880" t="s">
        <v>1740</v>
      </c>
      <c r="D83" s="881">
        <v>266</v>
      </c>
      <c r="E83" s="881">
        <v>0</v>
      </c>
      <c r="F83" s="881">
        <v>7</v>
      </c>
      <c r="G83" s="881">
        <v>41</v>
      </c>
      <c r="H83" s="881">
        <v>60</v>
      </c>
      <c r="I83" s="881">
        <v>36</v>
      </c>
      <c r="J83" s="881">
        <v>9</v>
      </c>
      <c r="K83" s="881">
        <v>113</v>
      </c>
      <c r="L83" s="882">
        <v>42.1</v>
      </c>
      <c r="M83" s="882">
        <v>41.6</v>
      </c>
    </row>
    <row r="84" spans="2:13">
      <c r="C84" s="880" t="s">
        <v>1741</v>
      </c>
      <c r="D84" s="881">
        <v>111</v>
      </c>
      <c r="E84" s="881">
        <v>0</v>
      </c>
      <c r="F84" s="881">
        <v>8</v>
      </c>
      <c r="G84" s="881">
        <v>21</v>
      </c>
      <c r="H84" s="881">
        <v>31</v>
      </c>
      <c r="I84" s="881">
        <v>17</v>
      </c>
      <c r="J84" s="881">
        <v>3</v>
      </c>
      <c r="K84" s="881">
        <v>31</v>
      </c>
      <c r="L84" s="882">
        <v>41.1</v>
      </c>
      <c r="M84" s="882">
        <v>40.799999999999997</v>
      </c>
    </row>
    <row r="85" spans="2:13" s="883" customFormat="1" ht="21" customHeight="1">
      <c r="B85" s="884"/>
      <c r="C85" s="885" t="s">
        <v>1742</v>
      </c>
      <c r="D85" s="886">
        <v>377</v>
      </c>
      <c r="E85" s="886">
        <v>0</v>
      </c>
      <c r="F85" s="886">
        <v>15</v>
      </c>
      <c r="G85" s="886">
        <v>62</v>
      </c>
      <c r="H85" s="886">
        <v>91</v>
      </c>
      <c r="I85" s="886">
        <v>53</v>
      </c>
      <c r="J85" s="886">
        <v>12</v>
      </c>
      <c r="K85" s="886">
        <v>144</v>
      </c>
      <c r="L85" s="887">
        <v>41.7</v>
      </c>
      <c r="M85" s="887">
        <v>41.3</v>
      </c>
    </row>
    <row r="86" spans="2:13">
      <c r="B86" s="879" t="s">
        <v>867</v>
      </c>
      <c r="C86" s="880" t="s">
        <v>1740</v>
      </c>
      <c r="D86" s="881">
        <v>416</v>
      </c>
      <c r="E86" s="881">
        <v>1</v>
      </c>
      <c r="F86" s="881">
        <v>6</v>
      </c>
      <c r="G86" s="881">
        <v>66</v>
      </c>
      <c r="H86" s="881">
        <v>99</v>
      </c>
      <c r="I86" s="881">
        <v>74</v>
      </c>
      <c r="J86" s="881">
        <v>35</v>
      </c>
      <c r="K86" s="881">
        <v>135</v>
      </c>
      <c r="L86" s="882">
        <v>43.1</v>
      </c>
      <c r="M86" s="882">
        <v>42.5</v>
      </c>
    </row>
    <row r="87" spans="2:13">
      <c r="C87" s="880" t="s">
        <v>1741</v>
      </c>
      <c r="D87" s="881">
        <v>297</v>
      </c>
      <c r="E87" s="881">
        <v>0</v>
      </c>
      <c r="F87" s="881">
        <v>15</v>
      </c>
      <c r="G87" s="881">
        <v>47</v>
      </c>
      <c r="H87" s="881">
        <v>72</v>
      </c>
      <c r="I87" s="881">
        <v>43</v>
      </c>
      <c r="J87" s="881">
        <v>18</v>
      </c>
      <c r="K87" s="881">
        <v>102</v>
      </c>
      <c r="L87" s="882">
        <v>42</v>
      </c>
      <c r="M87" s="882">
        <v>41.7</v>
      </c>
    </row>
    <row r="88" spans="2:13" s="883" customFormat="1" ht="21" customHeight="1">
      <c r="B88" s="884"/>
      <c r="C88" s="885" t="s">
        <v>1742</v>
      </c>
      <c r="D88" s="886">
        <v>713</v>
      </c>
      <c r="E88" s="886">
        <v>1</v>
      </c>
      <c r="F88" s="886">
        <v>21</v>
      </c>
      <c r="G88" s="886">
        <v>113</v>
      </c>
      <c r="H88" s="886">
        <v>171</v>
      </c>
      <c r="I88" s="886">
        <v>117</v>
      </c>
      <c r="J88" s="886">
        <v>53</v>
      </c>
      <c r="K88" s="886">
        <v>237</v>
      </c>
      <c r="L88" s="887">
        <v>42.6</v>
      </c>
      <c r="M88" s="887">
        <v>42.1</v>
      </c>
    </row>
    <row r="89" spans="2:13">
      <c r="B89" s="879" t="s">
        <v>868</v>
      </c>
      <c r="C89" s="880" t="s">
        <v>1740</v>
      </c>
      <c r="D89" s="881">
        <v>585</v>
      </c>
      <c r="E89" s="881">
        <v>0</v>
      </c>
      <c r="F89" s="881">
        <v>19</v>
      </c>
      <c r="G89" s="881">
        <v>137</v>
      </c>
      <c r="H89" s="881">
        <v>138</v>
      </c>
      <c r="I89" s="881">
        <v>107</v>
      </c>
      <c r="J89" s="881">
        <v>48</v>
      </c>
      <c r="K89" s="881">
        <v>136</v>
      </c>
      <c r="L89" s="882">
        <v>42.5</v>
      </c>
      <c r="M89" s="882">
        <v>41.2</v>
      </c>
    </row>
    <row r="90" spans="2:13">
      <c r="C90" s="880" t="s">
        <v>1741</v>
      </c>
      <c r="D90" s="881">
        <v>591</v>
      </c>
      <c r="E90" s="881">
        <v>0</v>
      </c>
      <c r="F90" s="881">
        <v>28</v>
      </c>
      <c r="G90" s="881">
        <v>87</v>
      </c>
      <c r="H90" s="881">
        <v>137</v>
      </c>
      <c r="I90" s="881">
        <v>115</v>
      </c>
      <c r="J90" s="881">
        <v>48</v>
      </c>
      <c r="K90" s="881">
        <v>176</v>
      </c>
      <c r="L90" s="882">
        <v>43</v>
      </c>
      <c r="M90" s="882">
        <v>42.2</v>
      </c>
    </row>
    <row r="91" spans="2:13" s="883" customFormat="1" ht="21" customHeight="1">
      <c r="B91" s="884"/>
      <c r="C91" s="885" t="s">
        <v>1742</v>
      </c>
      <c r="D91" s="886">
        <v>1176</v>
      </c>
      <c r="E91" s="886">
        <v>0</v>
      </c>
      <c r="F91" s="886">
        <v>47</v>
      </c>
      <c r="G91" s="886">
        <v>224</v>
      </c>
      <c r="H91" s="886">
        <v>275</v>
      </c>
      <c r="I91" s="886">
        <v>222</v>
      </c>
      <c r="J91" s="886">
        <v>96</v>
      </c>
      <c r="K91" s="886">
        <v>312</v>
      </c>
      <c r="L91" s="887">
        <v>42.8</v>
      </c>
      <c r="M91" s="887">
        <v>41.7</v>
      </c>
    </row>
    <row r="92" spans="2:13">
      <c r="B92" s="879" t="s">
        <v>869</v>
      </c>
      <c r="C92" s="880" t="s">
        <v>1740</v>
      </c>
      <c r="D92" s="881">
        <v>1189</v>
      </c>
      <c r="E92" s="881">
        <v>6</v>
      </c>
      <c r="F92" s="881">
        <v>67</v>
      </c>
      <c r="G92" s="881">
        <v>425</v>
      </c>
      <c r="H92" s="881">
        <v>238</v>
      </c>
      <c r="I92" s="881">
        <v>79</v>
      </c>
      <c r="J92" s="881">
        <v>30</v>
      </c>
      <c r="K92" s="881">
        <v>344</v>
      </c>
      <c r="L92" s="882">
        <v>39.5</v>
      </c>
      <c r="M92" s="882">
        <v>38.1</v>
      </c>
    </row>
    <row r="93" spans="2:13">
      <c r="C93" s="880" t="s">
        <v>1741</v>
      </c>
      <c r="D93" s="881">
        <v>274</v>
      </c>
      <c r="E93" s="881">
        <v>2</v>
      </c>
      <c r="F93" s="881">
        <v>21</v>
      </c>
      <c r="G93" s="881">
        <v>89</v>
      </c>
      <c r="H93" s="881">
        <v>53</v>
      </c>
      <c r="I93" s="881">
        <v>19</v>
      </c>
      <c r="J93" s="881">
        <v>2</v>
      </c>
      <c r="K93" s="881">
        <v>88</v>
      </c>
      <c r="L93" s="882">
        <v>39.1</v>
      </c>
      <c r="M93" s="882">
        <v>38.299999999999997</v>
      </c>
    </row>
    <row r="94" spans="2:13" s="883" customFormat="1" ht="21" customHeight="1">
      <c r="B94" s="884"/>
      <c r="C94" s="885" t="s">
        <v>1742</v>
      </c>
      <c r="D94" s="886">
        <v>1463</v>
      </c>
      <c r="E94" s="886">
        <v>8</v>
      </c>
      <c r="F94" s="886">
        <v>88</v>
      </c>
      <c r="G94" s="886">
        <v>514</v>
      </c>
      <c r="H94" s="886">
        <v>291</v>
      </c>
      <c r="I94" s="886">
        <v>98</v>
      </c>
      <c r="J94" s="886">
        <v>32</v>
      </c>
      <c r="K94" s="886">
        <v>432</v>
      </c>
      <c r="L94" s="887">
        <v>39.4</v>
      </c>
      <c r="M94" s="887">
        <v>38.200000000000003</v>
      </c>
    </row>
    <row r="95" spans="2:13">
      <c r="B95" s="879" t="s">
        <v>1752</v>
      </c>
      <c r="C95" s="880" t="s">
        <v>1740</v>
      </c>
      <c r="D95" s="881">
        <v>247</v>
      </c>
      <c r="E95" s="881">
        <v>3</v>
      </c>
      <c r="F95" s="881">
        <v>8</v>
      </c>
      <c r="G95" s="881">
        <v>51</v>
      </c>
      <c r="H95" s="881">
        <v>54</v>
      </c>
      <c r="I95" s="881">
        <v>28</v>
      </c>
      <c r="J95" s="881">
        <v>14</v>
      </c>
      <c r="K95" s="881">
        <v>89</v>
      </c>
      <c r="L95" s="882">
        <v>41.5</v>
      </c>
      <c r="M95" s="882">
        <v>40.299999999999997</v>
      </c>
    </row>
    <row r="96" spans="2:13">
      <c r="C96" s="880" t="s">
        <v>1741</v>
      </c>
      <c r="D96" s="881">
        <v>92</v>
      </c>
      <c r="E96" s="881">
        <v>0</v>
      </c>
      <c r="F96" s="881">
        <v>6</v>
      </c>
      <c r="G96" s="881">
        <v>21</v>
      </c>
      <c r="H96" s="881">
        <v>20</v>
      </c>
      <c r="I96" s="881">
        <v>8</v>
      </c>
      <c r="J96" s="881">
        <v>6</v>
      </c>
      <c r="K96" s="881">
        <v>31</v>
      </c>
      <c r="L96" s="882">
        <v>40.9</v>
      </c>
      <c r="M96" s="882">
        <v>39.6</v>
      </c>
    </row>
    <row r="97" spans="1:13" s="883" customFormat="1" ht="21" customHeight="1">
      <c r="B97" s="884"/>
      <c r="C97" s="885" t="s">
        <v>1742</v>
      </c>
      <c r="D97" s="886">
        <v>339</v>
      </c>
      <c r="E97" s="886">
        <v>3</v>
      </c>
      <c r="F97" s="886">
        <v>14</v>
      </c>
      <c r="G97" s="886">
        <v>72</v>
      </c>
      <c r="H97" s="886">
        <v>74</v>
      </c>
      <c r="I97" s="886">
        <v>36</v>
      </c>
      <c r="J97" s="886">
        <v>20</v>
      </c>
      <c r="K97" s="886">
        <v>120</v>
      </c>
      <c r="L97" s="887">
        <v>41.3</v>
      </c>
      <c r="M97" s="887">
        <v>40</v>
      </c>
    </row>
    <row r="98" spans="1:13">
      <c r="B98" s="879" t="s">
        <v>871</v>
      </c>
      <c r="C98" s="880" t="s">
        <v>1740</v>
      </c>
      <c r="D98" s="881">
        <v>5071</v>
      </c>
      <c r="E98" s="881">
        <v>29</v>
      </c>
      <c r="F98" s="881">
        <v>578</v>
      </c>
      <c r="G98" s="881">
        <v>1520</v>
      </c>
      <c r="H98" s="881">
        <v>1080</v>
      </c>
      <c r="I98" s="881">
        <v>444</v>
      </c>
      <c r="J98" s="881">
        <v>238</v>
      </c>
      <c r="K98" s="881">
        <v>1182</v>
      </c>
      <c r="L98" s="882">
        <v>39.799999999999997</v>
      </c>
      <c r="M98" s="882">
        <v>38.4</v>
      </c>
    </row>
    <row r="99" spans="1:13">
      <c r="C99" s="880" t="s">
        <v>1741</v>
      </c>
      <c r="D99" s="881">
        <v>1353</v>
      </c>
      <c r="E99" s="881">
        <v>15</v>
      </c>
      <c r="F99" s="881">
        <v>177</v>
      </c>
      <c r="G99" s="881">
        <v>333</v>
      </c>
      <c r="H99" s="881">
        <v>271</v>
      </c>
      <c r="I99" s="881">
        <v>127</v>
      </c>
      <c r="J99" s="881">
        <v>54</v>
      </c>
      <c r="K99" s="881">
        <v>376</v>
      </c>
      <c r="L99" s="882">
        <v>39.5</v>
      </c>
      <c r="M99" s="882">
        <v>38.4</v>
      </c>
    </row>
    <row r="100" spans="1:13" s="883" customFormat="1" ht="21" customHeight="1">
      <c r="B100" s="884"/>
      <c r="C100" s="885" t="s">
        <v>1742</v>
      </c>
      <c r="D100" s="886">
        <v>6424</v>
      </c>
      <c r="E100" s="886">
        <v>44</v>
      </c>
      <c r="F100" s="886">
        <v>755</v>
      </c>
      <c r="G100" s="886">
        <v>1853</v>
      </c>
      <c r="H100" s="886">
        <v>1351</v>
      </c>
      <c r="I100" s="886">
        <v>571</v>
      </c>
      <c r="J100" s="886">
        <v>292</v>
      </c>
      <c r="K100" s="886">
        <v>1558</v>
      </c>
      <c r="L100" s="887">
        <v>39.700000000000003</v>
      </c>
      <c r="M100" s="887">
        <v>38.4</v>
      </c>
    </row>
    <row r="101" spans="1:13" ht="22.5">
      <c r="B101" s="879" t="s">
        <v>1944</v>
      </c>
      <c r="C101" s="880" t="s">
        <v>1740</v>
      </c>
      <c r="D101" s="881">
        <v>314</v>
      </c>
      <c r="E101" s="881">
        <v>0</v>
      </c>
      <c r="F101" s="881">
        <v>17</v>
      </c>
      <c r="G101" s="881">
        <v>93</v>
      </c>
      <c r="H101" s="881">
        <v>53</v>
      </c>
      <c r="I101" s="881">
        <v>30</v>
      </c>
      <c r="J101" s="881">
        <v>9</v>
      </c>
      <c r="K101" s="881">
        <v>112</v>
      </c>
      <c r="L101" s="882">
        <v>40.1</v>
      </c>
      <c r="M101" s="882">
        <v>38.6</v>
      </c>
    </row>
    <row r="102" spans="1:13">
      <c r="C102" s="880" t="s">
        <v>1741</v>
      </c>
      <c r="D102" s="881">
        <v>62</v>
      </c>
      <c r="E102" s="881">
        <v>0</v>
      </c>
      <c r="F102" s="881">
        <v>0</v>
      </c>
      <c r="G102" s="881">
        <v>13</v>
      </c>
      <c r="H102" s="881">
        <v>17</v>
      </c>
      <c r="I102" s="881">
        <v>5</v>
      </c>
      <c r="J102" s="881">
        <v>0</v>
      </c>
      <c r="K102" s="881">
        <v>27</v>
      </c>
      <c r="L102" s="882">
        <v>40.4</v>
      </c>
      <c r="M102" s="882">
        <v>39.6</v>
      </c>
    </row>
    <row r="103" spans="1:13" s="883" customFormat="1" ht="10.35" customHeight="1">
      <c r="B103" s="884"/>
      <c r="C103" s="885" t="s">
        <v>1742</v>
      </c>
      <c r="D103" s="886">
        <v>376</v>
      </c>
      <c r="E103" s="886">
        <v>0</v>
      </c>
      <c r="F103" s="886">
        <v>17</v>
      </c>
      <c r="G103" s="886">
        <v>106</v>
      </c>
      <c r="H103" s="886">
        <v>70</v>
      </c>
      <c r="I103" s="886">
        <v>35</v>
      </c>
      <c r="J103" s="886">
        <v>9</v>
      </c>
      <c r="K103" s="886">
        <v>139</v>
      </c>
      <c r="L103" s="887">
        <v>40.200000000000003</v>
      </c>
      <c r="M103" s="887">
        <v>38.799999999999997</v>
      </c>
    </row>
    <row r="104" spans="1:13" s="883" customFormat="1" ht="10.15" customHeight="1">
      <c r="B104" s="884"/>
      <c r="C104" s="889"/>
      <c r="D104" s="886"/>
      <c r="E104" s="886"/>
      <c r="F104" s="886"/>
      <c r="G104" s="886"/>
      <c r="H104" s="886"/>
      <c r="I104" s="886"/>
      <c r="J104" s="886"/>
      <c r="K104" s="886"/>
      <c r="L104" s="887"/>
      <c r="M104" s="887"/>
    </row>
    <row r="105" spans="1:13" s="883" customFormat="1" ht="10.15" customHeight="1">
      <c r="B105" s="884"/>
      <c r="C105" s="889"/>
      <c r="D105" s="886"/>
      <c r="E105" s="886"/>
      <c r="F105" s="886"/>
      <c r="G105" s="886"/>
      <c r="H105" s="886"/>
      <c r="I105" s="886"/>
      <c r="J105" s="886"/>
      <c r="K105" s="886"/>
      <c r="L105" s="887"/>
      <c r="M105" s="887"/>
    </row>
    <row r="106" spans="1:13" s="842" customFormat="1" ht="10.5" customHeight="1">
      <c r="A106" s="842" t="s">
        <v>803</v>
      </c>
      <c r="B106" s="890"/>
      <c r="C106" s="891"/>
      <c r="D106" s="890"/>
      <c r="E106" s="890"/>
      <c r="F106" s="890"/>
      <c r="G106" s="890"/>
      <c r="H106" s="890"/>
      <c r="I106" s="890"/>
      <c r="J106" s="890"/>
      <c r="K106" s="890"/>
      <c r="L106" s="890"/>
    </row>
    <row r="107" spans="1:13" s="842" customFormat="1" ht="9.6" customHeight="1">
      <c r="A107" s="892" t="s">
        <v>804</v>
      </c>
      <c r="B107" s="890"/>
      <c r="C107" s="891"/>
      <c r="D107" s="890"/>
      <c r="E107" s="890"/>
      <c r="F107" s="890"/>
      <c r="G107" s="890"/>
      <c r="H107" s="890"/>
      <c r="I107" s="890"/>
      <c r="J107" s="890"/>
      <c r="K107" s="890"/>
      <c r="L107" s="890"/>
    </row>
    <row r="108" spans="1:13" s="842" customFormat="1" ht="9.6" customHeight="1">
      <c r="A108" s="892" t="s">
        <v>606</v>
      </c>
      <c r="B108" s="890"/>
      <c r="C108" s="891"/>
      <c r="D108" s="890"/>
      <c r="E108" s="890"/>
      <c r="F108" s="890"/>
      <c r="G108" s="890"/>
      <c r="H108" s="890"/>
      <c r="I108" s="890"/>
      <c r="J108" s="890"/>
      <c r="K108" s="890"/>
      <c r="L108" s="890"/>
    </row>
    <row r="109" spans="1:13" s="897" customFormat="1" ht="9" customHeight="1">
      <c r="A109" s="893"/>
      <c r="B109" s="894"/>
      <c r="C109" s="895"/>
      <c r="D109" s="896"/>
      <c r="E109" s="896"/>
      <c r="F109" s="896"/>
      <c r="G109" s="896"/>
      <c r="H109" s="896"/>
      <c r="I109" s="896"/>
    </row>
    <row r="110" spans="1:13" s="901" customFormat="1" ht="10.5" customHeight="1">
      <c r="A110" s="898" t="s">
        <v>53</v>
      </c>
      <c r="B110" s="898"/>
      <c r="C110" s="899"/>
      <c r="D110" s="900"/>
      <c r="E110" s="900"/>
      <c r="F110" s="900"/>
      <c r="G110" s="900"/>
      <c r="H110" s="900"/>
      <c r="I110" s="900"/>
    </row>
    <row r="111" spans="1:13">
      <c r="B111" s="879" t="s">
        <v>874</v>
      </c>
      <c r="C111" s="880" t="s">
        <v>1740</v>
      </c>
      <c r="D111" s="881">
        <v>561</v>
      </c>
      <c r="E111" s="881">
        <v>3</v>
      </c>
      <c r="F111" s="881">
        <v>28</v>
      </c>
      <c r="G111" s="881">
        <v>129</v>
      </c>
      <c r="H111" s="881">
        <v>143</v>
      </c>
      <c r="I111" s="881">
        <v>64</v>
      </c>
      <c r="J111" s="881">
        <v>40</v>
      </c>
      <c r="K111" s="881">
        <v>154</v>
      </c>
      <c r="L111" s="882">
        <v>41.5</v>
      </c>
      <c r="M111" s="882">
        <v>40.5</v>
      </c>
    </row>
    <row r="112" spans="1:13">
      <c r="C112" s="880" t="s">
        <v>1741</v>
      </c>
      <c r="D112" s="881">
        <v>390</v>
      </c>
      <c r="E112" s="881">
        <v>3</v>
      </c>
      <c r="F112" s="881">
        <v>38</v>
      </c>
      <c r="G112" s="881">
        <v>78</v>
      </c>
      <c r="H112" s="881">
        <v>86</v>
      </c>
      <c r="I112" s="881">
        <v>42</v>
      </c>
      <c r="J112" s="881">
        <v>25</v>
      </c>
      <c r="K112" s="881">
        <v>118</v>
      </c>
      <c r="L112" s="882">
        <v>40.799999999999997</v>
      </c>
      <c r="M112" s="882">
        <v>39.6</v>
      </c>
    </row>
    <row r="113" spans="1:13" s="883" customFormat="1" ht="21" customHeight="1">
      <c r="B113" s="884"/>
      <c r="C113" s="885" t="s">
        <v>1742</v>
      </c>
      <c r="D113" s="886">
        <v>951</v>
      </c>
      <c r="E113" s="886">
        <v>6</v>
      </c>
      <c r="F113" s="886">
        <v>66</v>
      </c>
      <c r="G113" s="886">
        <v>207</v>
      </c>
      <c r="H113" s="886">
        <v>229</v>
      </c>
      <c r="I113" s="886">
        <v>106</v>
      </c>
      <c r="J113" s="886">
        <v>65</v>
      </c>
      <c r="K113" s="886">
        <v>272</v>
      </c>
      <c r="L113" s="887">
        <v>41.3</v>
      </c>
      <c r="M113" s="887">
        <v>40</v>
      </c>
    </row>
    <row r="114" spans="1:13">
      <c r="B114" s="879" t="s">
        <v>875</v>
      </c>
      <c r="C114" s="880" t="s">
        <v>1740</v>
      </c>
      <c r="D114" s="881">
        <v>533</v>
      </c>
      <c r="E114" s="881">
        <v>0</v>
      </c>
      <c r="F114" s="881">
        <v>17</v>
      </c>
      <c r="G114" s="881">
        <v>73</v>
      </c>
      <c r="H114" s="881">
        <v>120</v>
      </c>
      <c r="I114" s="881">
        <v>73</v>
      </c>
      <c r="J114" s="881">
        <v>32</v>
      </c>
      <c r="K114" s="881">
        <v>218</v>
      </c>
      <c r="L114" s="882">
        <v>42.9</v>
      </c>
      <c r="M114" s="882">
        <v>41.9</v>
      </c>
    </row>
    <row r="115" spans="1:13">
      <c r="C115" s="880" t="s">
        <v>1741</v>
      </c>
      <c r="D115" s="881">
        <v>493</v>
      </c>
      <c r="E115" s="881">
        <v>0</v>
      </c>
      <c r="F115" s="881">
        <v>22</v>
      </c>
      <c r="G115" s="881">
        <v>73</v>
      </c>
      <c r="H115" s="881">
        <v>97</v>
      </c>
      <c r="I115" s="881">
        <v>76</v>
      </c>
      <c r="J115" s="881">
        <v>27</v>
      </c>
      <c r="K115" s="881">
        <v>198</v>
      </c>
      <c r="L115" s="882">
        <v>42.4</v>
      </c>
      <c r="M115" s="882">
        <v>42.1</v>
      </c>
    </row>
    <row r="116" spans="1:13" s="883" customFormat="1" ht="21" customHeight="1">
      <c r="B116" s="884"/>
      <c r="C116" s="885" t="s">
        <v>1742</v>
      </c>
      <c r="D116" s="886">
        <v>1026</v>
      </c>
      <c r="E116" s="886">
        <v>0</v>
      </c>
      <c r="F116" s="886">
        <v>39</v>
      </c>
      <c r="G116" s="886">
        <v>146</v>
      </c>
      <c r="H116" s="886">
        <v>217</v>
      </c>
      <c r="I116" s="886">
        <v>149</v>
      </c>
      <c r="J116" s="886">
        <v>59</v>
      </c>
      <c r="K116" s="886">
        <v>416</v>
      </c>
      <c r="L116" s="887">
        <v>42.7</v>
      </c>
      <c r="M116" s="887">
        <v>42</v>
      </c>
    </row>
    <row r="117" spans="1:13" s="883" customFormat="1" ht="21" customHeight="1">
      <c r="A117" s="878" t="s">
        <v>1900</v>
      </c>
      <c r="B117" s="884"/>
      <c r="C117" s="885"/>
      <c r="D117" s="886"/>
      <c r="E117" s="886"/>
      <c r="F117" s="886"/>
      <c r="G117" s="886"/>
      <c r="H117" s="886"/>
      <c r="I117" s="886"/>
      <c r="J117" s="886"/>
      <c r="K117" s="886"/>
      <c r="L117" s="887"/>
      <c r="M117" s="887"/>
    </row>
    <row r="118" spans="1:13" ht="10.15" customHeight="1">
      <c r="A118" s="878" t="s">
        <v>1945</v>
      </c>
      <c r="C118" s="880" t="s">
        <v>1740</v>
      </c>
      <c r="D118" s="881">
        <v>9557</v>
      </c>
      <c r="E118" s="881">
        <v>42</v>
      </c>
      <c r="F118" s="881">
        <v>767</v>
      </c>
      <c r="G118" s="881">
        <v>2616</v>
      </c>
      <c r="H118" s="881">
        <v>2065</v>
      </c>
      <c r="I118" s="881">
        <v>987</v>
      </c>
      <c r="J118" s="881">
        <v>476</v>
      </c>
      <c r="K118" s="881">
        <v>2604</v>
      </c>
      <c r="L118" s="882">
        <v>40.5</v>
      </c>
      <c r="M118" s="882">
        <v>39.1</v>
      </c>
    </row>
    <row r="119" spans="1:13">
      <c r="C119" s="880" t="s">
        <v>1741</v>
      </c>
      <c r="D119" s="881">
        <v>3829</v>
      </c>
      <c r="E119" s="881">
        <v>20</v>
      </c>
      <c r="F119" s="881">
        <v>330</v>
      </c>
      <c r="G119" s="881">
        <v>795</v>
      </c>
      <c r="H119" s="881">
        <v>810</v>
      </c>
      <c r="I119" s="881">
        <v>477</v>
      </c>
      <c r="J119" s="881">
        <v>191</v>
      </c>
      <c r="K119" s="881">
        <v>1206</v>
      </c>
      <c r="L119" s="882">
        <v>40.9</v>
      </c>
      <c r="M119" s="882">
        <v>39.9</v>
      </c>
    </row>
    <row r="120" spans="1:13" s="883" customFormat="1" ht="21" customHeight="1">
      <c r="B120" s="884"/>
      <c r="C120" s="885" t="s">
        <v>1742</v>
      </c>
      <c r="D120" s="886">
        <v>13386</v>
      </c>
      <c r="E120" s="886">
        <v>62</v>
      </c>
      <c r="F120" s="886">
        <v>1097</v>
      </c>
      <c r="G120" s="886">
        <v>3411</v>
      </c>
      <c r="H120" s="886">
        <v>2875</v>
      </c>
      <c r="I120" s="886">
        <v>1464</v>
      </c>
      <c r="J120" s="886">
        <v>667</v>
      </c>
      <c r="K120" s="886">
        <v>3810</v>
      </c>
      <c r="L120" s="887">
        <v>40.6</v>
      </c>
      <c r="M120" s="887">
        <v>39.299999999999997</v>
      </c>
    </row>
    <row r="121" spans="1:13" s="873" customFormat="1" ht="30" customHeight="1">
      <c r="A121" s="873" t="s">
        <v>513</v>
      </c>
      <c r="B121" s="874"/>
      <c r="C121" s="875"/>
      <c r="D121" s="876"/>
      <c r="E121" s="876"/>
      <c r="F121" s="876"/>
      <c r="G121" s="876"/>
      <c r="H121" s="876"/>
      <c r="I121" s="876"/>
      <c r="J121" s="876"/>
      <c r="K121" s="876"/>
      <c r="L121" s="877"/>
      <c r="M121" s="877"/>
    </row>
    <row r="122" spans="1:13" ht="22.5">
      <c r="B122" s="879" t="s">
        <v>876</v>
      </c>
      <c r="C122" s="880" t="s">
        <v>1740</v>
      </c>
      <c r="D122" s="881">
        <v>71</v>
      </c>
      <c r="E122" s="881">
        <v>0</v>
      </c>
      <c r="F122" s="881">
        <v>3</v>
      </c>
      <c r="G122" s="881">
        <v>16</v>
      </c>
      <c r="H122" s="881">
        <v>23</v>
      </c>
      <c r="I122" s="881">
        <v>5</v>
      </c>
      <c r="J122" s="881">
        <v>2</v>
      </c>
      <c r="K122" s="881">
        <v>22</v>
      </c>
      <c r="L122" s="882">
        <v>41.1</v>
      </c>
      <c r="M122" s="882">
        <v>40.200000000000003</v>
      </c>
    </row>
    <row r="123" spans="1:13">
      <c r="C123" s="880" t="s">
        <v>1741</v>
      </c>
      <c r="D123" s="881">
        <v>27</v>
      </c>
      <c r="E123" s="881">
        <v>0</v>
      </c>
      <c r="F123" s="881">
        <v>2</v>
      </c>
      <c r="G123" s="881">
        <v>5</v>
      </c>
      <c r="H123" s="881">
        <v>2</v>
      </c>
      <c r="I123" s="881">
        <v>5</v>
      </c>
      <c r="J123" s="881">
        <v>4</v>
      </c>
      <c r="K123" s="881">
        <v>9</v>
      </c>
      <c r="L123" s="882">
        <v>43.4</v>
      </c>
      <c r="M123" s="882">
        <v>44</v>
      </c>
    </row>
    <row r="124" spans="1:13" s="883" customFormat="1" ht="21" customHeight="1">
      <c r="B124" s="884"/>
      <c r="C124" s="885" t="s">
        <v>1742</v>
      </c>
      <c r="D124" s="886">
        <v>98</v>
      </c>
      <c r="E124" s="886">
        <v>0</v>
      </c>
      <c r="F124" s="886">
        <v>5</v>
      </c>
      <c r="G124" s="886">
        <v>21</v>
      </c>
      <c r="H124" s="886">
        <v>25</v>
      </c>
      <c r="I124" s="886">
        <v>10</v>
      </c>
      <c r="J124" s="886">
        <v>6</v>
      </c>
      <c r="K124" s="886">
        <v>31</v>
      </c>
      <c r="L124" s="887">
        <v>41.7</v>
      </c>
      <c r="M124" s="887">
        <v>40.799999999999997</v>
      </c>
    </row>
    <row r="125" spans="1:13">
      <c r="B125" s="879" t="s">
        <v>877</v>
      </c>
      <c r="C125" s="880" t="s">
        <v>1740</v>
      </c>
      <c r="D125" s="881">
        <v>1239</v>
      </c>
      <c r="E125" s="881">
        <v>16</v>
      </c>
      <c r="F125" s="881">
        <v>159</v>
      </c>
      <c r="G125" s="881">
        <v>383</v>
      </c>
      <c r="H125" s="881">
        <v>227</v>
      </c>
      <c r="I125" s="881">
        <v>72</v>
      </c>
      <c r="J125" s="881">
        <v>20</v>
      </c>
      <c r="K125" s="881">
        <v>362</v>
      </c>
      <c r="L125" s="882">
        <v>38.4</v>
      </c>
      <c r="M125" s="882">
        <v>37.6</v>
      </c>
    </row>
    <row r="126" spans="1:13">
      <c r="C126" s="880" t="s">
        <v>1741</v>
      </c>
      <c r="D126" s="881">
        <v>262</v>
      </c>
      <c r="E126" s="881">
        <v>6</v>
      </c>
      <c r="F126" s="881">
        <v>30</v>
      </c>
      <c r="G126" s="881">
        <v>63</v>
      </c>
      <c r="H126" s="881">
        <v>45</v>
      </c>
      <c r="I126" s="881">
        <v>11</v>
      </c>
      <c r="J126" s="881">
        <v>8</v>
      </c>
      <c r="K126" s="881">
        <v>99</v>
      </c>
      <c r="L126" s="882">
        <v>38.6</v>
      </c>
      <c r="M126" s="882">
        <v>37.700000000000003</v>
      </c>
    </row>
    <row r="127" spans="1:13" s="883" customFormat="1" ht="21" customHeight="1">
      <c r="B127" s="884"/>
      <c r="C127" s="885" t="s">
        <v>1742</v>
      </c>
      <c r="D127" s="886">
        <v>1501</v>
      </c>
      <c r="E127" s="886">
        <v>22</v>
      </c>
      <c r="F127" s="886">
        <v>189</v>
      </c>
      <c r="G127" s="886">
        <v>446</v>
      </c>
      <c r="H127" s="886">
        <v>272</v>
      </c>
      <c r="I127" s="886">
        <v>83</v>
      </c>
      <c r="J127" s="886">
        <v>28</v>
      </c>
      <c r="K127" s="886">
        <v>461</v>
      </c>
      <c r="L127" s="887">
        <v>38.5</v>
      </c>
      <c r="M127" s="887">
        <v>37.6</v>
      </c>
    </row>
    <row r="128" spans="1:13">
      <c r="B128" s="879" t="s">
        <v>878</v>
      </c>
      <c r="C128" s="880" t="s">
        <v>1740</v>
      </c>
      <c r="D128" s="881">
        <v>1256</v>
      </c>
      <c r="E128" s="881">
        <v>3</v>
      </c>
      <c r="F128" s="881">
        <v>78</v>
      </c>
      <c r="G128" s="881">
        <v>364</v>
      </c>
      <c r="H128" s="881">
        <v>325</v>
      </c>
      <c r="I128" s="881">
        <v>106</v>
      </c>
      <c r="J128" s="881">
        <v>32</v>
      </c>
      <c r="K128" s="881">
        <v>348</v>
      </c>
      <c r="L128" s="882">
        <v>40</v>
      </c>
      <c r="M128" s="882">
        <v>39.1</v>
      </c>
    </row>
    <row r="129" spans="2:13">
      <c r="C129" s="880" t="s">
        <v>1741</v>
      </c>
      <c r="D129" s="881">
        <v>153</v>
      </c>
      <c r="E129" s="881">
        <v>0</v>
      </c>
      <c r="F129" s="881">
        <v>25</v>
      </c>
      <c r="G129" s="881">
        <v>42</v>
      </c>
      <c r="H129" s="881">
        <v>25</v>
      </c>
      <c r="I129" s="881">
        <v>14</v>
      </c>
      <c r="J129" s="881">
        <v>4</v>
      </c>
      <c r="K129" s="881">
        <v>43</v>
      </c>
      <c r="L129" s="882">
        <v>38.799999999999997</v>
      </c>
      <c r="M129" s="882">
        <v>37.200000000000003</v>
      </c>
    </row>
    <row r="130" spans="2:13" s="883" customFormat="1" ht="21" customHeight="1">
      <c r="B130" s="884"/>
      <c r="C130" s="885" t="s">
        <v>1742</v>
      </c>
      <c r="D130" s="886">
        <v>1409</v>
      </c>
      <c r="E130" s="886">
        <v>3</v>
      </c>
      <c r="F130" s="886">
        <v>103</v>
      </c>
      <c r="G130" s="886">
        <v>406</v>
      </c>
      <c r="H130" s="886">
        <v>350</v>
      </c>
      <c r="I130" s="886">
        <v>120</v>
      </c>
      <c r="J130" s="886">
        <v>36</v>
      </c>
      <c r="K130" s="886">
        <v>391</v>
      </c>
      <c r="L130" s="887">
        <v>39.9</v>
      </c>
      <c r="M130" s="887">
        <v>39</v>
      </c>
    </row>
    <row r="131" spans="2:13">
      <c r="B131" s="879" t="s">
        <v>879</v>
      </c>
      <c r="C131" s="880" t="s">
        <v>1740</v>
      </c>
      <c r="D131" s="881">
        <v>1002</v>
      </c>
      <c r="E131" s="881">
        <v>1</v>
      </c>
      <c r="F131" s="881">
        <v>73</v>
      </c>
      <c r="G131" s="881">
        <v>318</v>
      </c>
      <c r="H131" s="881">
        <v>249</v>
      </c>
      <c r="I131" s="881">
        <v>74</v>
      </c>
      <c r="J131" s="881">
        <v>17</v>
      </c>
      <c r="K131" s="881">
        <v>270</v>
      </c>
      <c r="L131" s="882">
        <v>39.6</v>
      </c>
      <c r="M131" s="882">
        <v>38.6</v>
      </c>
    </row>
    <row r="132" spans="2:13">
      <c r="C132" s="880" t="s">
        <v>1741</v>
      </c>
      <c r="D132" s="881">
        <v>181</v>
      </c>
      <c r="E132" s="881">
        <v>1</v>
      </c>
      <c r="F132" s="881">
        <v>30</v>
      </c>
      <c r="G132" s="881">
        <v>47</v>
      </c>
      <c r="H132" s="881">
        <v>36</v>
      </c>
      <c r="I132" s="881">
        <v>9</v>
      </c>
      <c r="J132" s="881">
        <v>1</v>
      </c>
      <c r="K132" s="881">
        <v>57</v>
      </c>
      <c r="L132" s="882">
        <v>38.200000000000003</v>
      </c>
      <c r="M132" s="882">
        <v>37</v>
      </c>
    </row>
    <row r="133" spans="2:13" s="883" customFormat="1" ht="21" customHeight="1">
      <c r="B133" s="884"/>
      <c r="C133" s="885" t="s">
        <v>1742</v>
      </c>
      <c r="D133" s="886">
        <v>1183</v>
      </c>
      <c r="E133" s="886">
        <v>2</v>
      </c>
      <c r="F133" s="886">
        <v>103</v>
      </c>
      <c r="G133" s="886">
        <v>365</v>
      </c>
      <c r="H133" s="886">
        <v>285</v>
      </c>
      <c r="I133" s="886">
        <v>83</v>
      </c>
      <c r="J133" s="886">
        <v>18</v>
      </c>
      <c r="K133" s="886">
        <v>327</v>
      </c>
      <c r="L133" s="887">
        <v>39.299999999999997</v>
      </c>
      <c r="M133" s="887">
        <v>38.4</v>
      </c>
    </row>
    <row r="134" spans="2:13">
      <c r="B134" s="879" t="s">
        <v>880</v>
      </c>
      <c r="C134" s="880" t="s">
        <v>1740</v>
      </c>
      <c r="D134" s="881">
        <v>145</v>
      </c>
      <c r="E134" s="881">
        <v>0</v>
      </c>
      <c r="F134" s="881">
        <v>7</v>
      </c>
      <c r="G134" s="881">
        <v>51</v>
      </c>
      <c r="H134" s="881">
        <v>34</v>
      </c>
      <c r="I134" s="881">
        <v>8</v>
      </c>
      <c r="J134" s="881">
        <v>2</v>
      </c>
      <c r="K134" s="881">
        <v>43</v>
      </c>
      <c r="L134" s="882">
        <v>39.6</v>
      </c>
      <c r="M134" s="882">
        <v>38.200000000000003</v>
      </c>
    </row>
    <row r="135" spans="2:13">
      <c r="C135" s="880" t="s">
        <v>1741</v>
      </c>
      <c r="D135" s="881">
        <v>40</v>
      </c>
      <c r="E135" s="881">
        <v>1</v>
      </c>
      <c r="F135" s="881">
        <v>3</v>
      </c>
      <c r="G135" s="881">
        <v>15</v>
      </c>
      <c r="H135" s="881">
        <v>9</v>
      </c>
      <c r="I135" s="881">
        <v>1</v>
      </c>
      <c r="J135" s="881">
        <v>0</v>
      </c>
      <c r="K135" s="881">
        <v>11</v>
      </c>
      <c r="L135" s="882">
        <v>38.1</v>
      </c>
      <c r="M135" s="882">
        <v>37.6</v>
      </c>
    </row>
    <row r="136" spans="2:13" s="883" customFormat="1" ht="21" customHeight="1">
      <c r="B136" s="884"/>
      <c r="C136" s="885" t="s">
        <v>1742</v>
      </c>
      <c r="D136" s="886">
        <v>185</v>
      </c>
      <c r="E136" s="886">
        <v>1</v>
      </c>
      <c r="F136" s="886">
        <v>10</v>
      </c>
      <c r="G136" s="886">
        <v>66</v>
      </c>
      <c r="H136" s="886">
        <v>43</v>
      </c>
      <c r="I136" s="886">
        <v>9</v>
      </c>
      <c r="J136" s="886">
        <v>2</v>
      </c>
      <c r="K136" s="886">
        <v>54</v>
      </c>
      <c r="L136" s="887">
        <v>39.299999999999997</v>
      </c>
      <c r="M136" s="887">
        <v>37.9</v>
      </c>
    </row>
    <row r="137" spans="2:13">
      <c r="B137" s="879" t="s">
        <v>881</v>
      </c>
      <c r="C137" s="880" t="s">
        <v>1740</v>
      </c>
      <c r="D137" s="881">
        <v>962</v>
      </c>
      <c r="E137" s="881">
        <v>0</v>
      </c>
      <c r="F137" s="881">
        <v>24</v>
      </c>
      <c r="G137" s="881">
        <v>195</v>
      </c>
      <c r="H137" s="881">
        <v>323</v>
      </c>
      <c r="I137" s="881">
        <v>140</v>
      </c>
      <c r="J137" s="881">
        <v>28</v>
      </c>
      <c r="K137" s="881">
        <v>252</v>
      </c>
      <c r="L137" s="882">
        <v>41.6</v>
      </c>
      <c r="M137" s="882">
        <v>41</v>
      </c>
    </row>
    <row r="138" spans="2:13">
      <c r="C138" s="880" t="s">
        <v>1741</v>
      </c>
      <c r="D138" s="881">
        <v>310</v>
      </c>
      <c r="E138" s="881">
        <v>0</v>
      </c>
      <c r="F138" s="881">
        <v>21</v>
      </c>
      <c r="G138" s="881">
        <v>73</v>
      </c>
      <c r="H138" s="881">
        <v>78</v>
      </c>
      <c r="I138" s="881">
        <v>35</v>
      </c>
      <c r="J138" s="881">
        <v>2</v>
      </c>
      <c r="K138" s="881">
        <v>101</v>
      </c>
      <c r="L138" s="882">
        <v>40.299999999999997</v>
      </c>
      <c r="M138" s="882">
        <v>39.5</v>
      </c>
    </row>
    <row r="139" spans="2:13" s="883" customFormat="1" ht="21" customHeight="1">
      <c r="B139" s="884"/>
      <c r="C139" s="885" t="s">
        <v>1742</v>
      </c>
      <c r="D139" s="886">
        <v>1272</v>
      </c>
      <c r="E139" s="886">
        <v>0</v>
      </c>
      <c r="F139" s="886">
        <v>45</v>
      </c>
      <c r="G139" s="886">
        <v>268</v>
      </c>
      <c r="H139" s="886">
        <v>401</v>
      </c>
      <c r="I139" s="886">
        <v>175</v>
      </c>
      <c r="J139" s="886">
        <v>30</v>
      </c>
      <c r="K139" s="886">
        <v>353</v>
      </c>
      <c r="L139" s="887">
        <v>41.3</v>
      </c>
      <c r="M139" s="887">
        <v>40.700000000000003</v>
      </c>
    </row>
    <row r="140" spans="2:13">
      <c r="B140" s="879" t="s">
        <v>882</v>
      </c>
      <c r="C140" s="880" t="s">
        <v>1740</v>
      </c>
      <c r="D140" s="881">
        <v>374</v>
      </c>
      <c r="E140" s="881">
        <v>0</v>
      </c>
      <c r="F140" s="881">
        <v>12</v>
      </c>
      <c r="G140" s="881">
        <v>73</v>
      </c>
      <c r="H140" s="881">
        <v>128</v>
      </c>
      <c r="I140" s="881">
        <v>37</v>
      </c>
      <c r="J140" s="881">
        <v>12</v>
      </c>
      <c r="K140" s="881">
        <v>112</v>
      </c>
      <c r="L140" s="882">
        <v>41.4</v>
      </c>
      <c r="M140" s="882">
        <v>40.6</v>
      </c>
    </row>
    <row r="141" spans="2:13">
      <c r="C141" s="880" t="s">
        <v>1741</v>
      </c>
      <c r="D141" s="881">
        <v>64</v>
      </c>
      <c r="E141" s="881">
        <v>0</v>
      </c>
      <c r="F141" s="881">
        <v>4</v>
      </c>
      <c r="G141" s="881">
        <v>16</v>
      </c>
      <c r="H141" s="881">
        <v>10</v>
      </c>
      <c r="I141" s="881">
        <v>5</v>
      </c>
      <c r="J141" s="881">
        <v>3</v>
      </c>
      <c r="K141" s="881">
        <v>26</v>
      </c>
      <c r="L141" s="882">
        <v>40.200000000000003</v>
      </c>
      <c r="M141" s="882">
        <v>38</v>
      </c>
    </row>
    <row r="142" spans="2:13" s="883" customFormat="1" ht="21" customHeight="1">
      <c r="B142" s="884"/>
      <c r="C142" s="885" t="s">
        <v>1742</v>
      </c>
      <c r="D142" s="886">
        <v>438</v>
      </c>
      <c r="E142" s="886">
        <v>0</v>
      </c>
      <c r="F142" s="886">
        <v>16</v>
      </c>
      <c r="G142" s="886">
        <v>89</v>
      </c>
      <c r="H142" s="886">
        <v>138</v>
      </c>
      <c r="I142" s="886">
        <v>42</v>
      </c>
      <c r="J142" s="886">
        <v>15</v>
      </c>
      <c r="K142" s="886">
        <v>138</v>
      </c>
      <c r="L142" s="887">
        <v>41.2</v>
      </c>
      <c r="M142" s="887">
        <v>40.5</v>
      </c>
    </row>
    <row r="143" spans="2:13">
      <c r="B143" s="879" t="s">
        <v>883</v>
      </c>
      <c r="C143" s="880" t="s">
        <v>1740</v>
      </c>
      <c r="D143" s="881">
        <v>253</v>
      </c>
      <c r="E143" s="881">
        <v>1</v>
      </c>
      <c r="F143" s="881">
        <v>4</v>
      </c>
      <c r="G143" s="881">
        <v>62</v>
      </c>
      <c r="H143" s="881">
        <v>72</v>
      </c>
      <c r="I143" s="881">
        <v>28</v>
      </c>
      <c r="J143" s="881">
        <v>6</v>
      </c>
      <c r="K143" s="881">
        <v>80</v>
      </c>
      <c r="L143" s="882">
        <v>41.1</v>
      </c>
      <c r="M143" s="882">
        <v>40.200000000000003</v>
      </c>
    </row>
    <row r="144" spans="2:13">
      <c r="C144" s="880" t="s">
        <v>1741</v>
      </c>
      <c r="D144" s="881">
        <v>78</v>
      </c>
      <c r="E144" s="881">
        <v>1</v>
      </c>
      <c r="F144" s="881">
        <v>6</v>
      </c>
      <c r="G144" s="881">
        <v>14</v>
      </c>
      <c r="H144" s="881">
        <v>21</v>
      </c>
      <c r="I144" s="881">
        <v>11</v>
      </c>
      <c r="J144" s="881">
        <v>0</v>
      </c>
      <c r="K144" s="881">
        <v>25</v>
      </c>
      <c r="L144" s="882">
        <v>40.4</v>
      </c>
      <c r="M144" s="882">
        <v>39.700000000000003</v>
      </c>
    </row>
    <row r="145" spans="1:13" s="883" customFormat="1" ht="21" customHeight="1">
      <c r="B145" s="884"/>
      <c r="C145" s="885" t="s">
        <v>1742</v>
      </c>
      <c r="D145" s="886">
        <v>331</v>
      </c>
      <c r="E145" s="886">
        <v>2</v>
      </c>
      <c r="F145" s="886">
        <v>10</v>
      </c>
      <c r="G145" s="886">
        <v>76</v>
      </c>
      <c r="H145" s="886">
        <v>93</v>
      </c>
      <c r="I145" s="886">
        <v>39</v>
      </c>
      <c r="J145" s="886">
        <v>6</v>
      </c>
      <c r="K145" s="886">
        <v>105</v>
      </c>
      <c r="L145" s="887">
        <v>40.9</v>
      </c>
      <c r="M145" s="887">
        <v>40</v>
      </c>
    </row>
    <row r="146" spans="1:13" ht="21" customHeight="1">
      <c r="A146" s="878" t="s">
        <v>1757</v>
      </c>
      <c r="C146" s="880" t="s">
        <v>1740</v>
      </c>
      <c r="D146" s="881">
        <v>5302</v>
      </c>
      <c r="E146" s="881">
        <v>21</v>
      </c>
      <c r="F146" s="881">
        <v>360</v>
      </c>
      <c r="G146" s="881">
        <v>1462</v>
      </c>
      <c r="H146" s="881">
        <v>1381</v>
      </c>
      <c r="I146" s="881">
        <v>470</v>
      </c>
      <c r="J146" s="881">
        <v>119</v>
      </c>
      <c r="K146" s="881">
        <v>1489</v>
      </c>
      <c r="L146" s="882">
        <v>40</v>
      </c>
      <c r="M146" s="882">
        <v>39.200000000000003</v>
      </c>
    </row>
    <row r="147" spans="1:13">
      <c r="C147" s="880" t="s">
        <v>1741</v>
      </c>
      <c r="D147" s="881">
        <v>1115</v>
      </c>
      <c r="E147" s="881">
        <v>9</v>
      </c>
      <c r="F147" s="881">
        <v>121</v>
      </c>
      <c r="G147" s="881">
        <v>275</v>
      </c>
      <c r="H147" s="881">
        <v>226</v>
      </c>
      <c r="I147" s="881">
        <v>91</v>
      </c>
      <c r="J147" s="881">
        <v>22</v>
      </c>
      <c r="K147" s="881">
        <v>371</v>
      </c>
      <c r="L147" s="882">
        <v>39.299999999999997</v>
      </c>
      <c r="M147" s="882">
        <v>38.5</v>
      </c>
    </row>
    <row r="148" spans="1:13" s="883" customFormat="1" ht="21" customHeight="1">
      <c r="B148" s="884"/>
      <c r="C148" s="885" t="s">
        <v>1742</v>
      </c>
      <c r="D148" s="886">
        <v>6417</v>
      </c>
      <c r="E148" s="886">
        <v>30</v>
      </c>
      <c r="F148" s="886">
        <v>481</v>
      </c>
      <c r="G148" s="886">
        <v>1737</v>
      </c>
      <c r="H148" s="886">
        <v>1607</v>
      </c>
      <c r="I148" s="886">
        <v>561</v>
      </c>
      <c r="J148" s="886">
        <v>141</v>
      </c>
      <c r="K148" s="886">
        <v>1860</v>
      </c>
      <c r="L148" s="887">
        <v>39.9</v>
      </c>
      <c r="M148" s="887">
        <v>39.1</v>
      </c>
    </row>
    <row r="149" spans="1:13" s="873" customFormat="1" ht="30" customHeight="1">
      <c r="A149" s="873" t="s">
        <v>523</v>
      </c>
      <c r="B149" s="874"/>
      <c r="C149" s="875"/>
      <c r="D149" s="876"/>
      <c r="E149" s="876"/>
      <c r="F149" s="876"/>
      <c r="G149" s="876"/>
      <c r="H149" s="876"/>
      <c r="I149" s="876"/>
      <c r="J149" s="876"/>
      <c r="K149" s="876"/>
      <c r="L149" s="877"/>
      <c r="M149" s="877"/>
    </row>
    <row r="150" spans="1:13">
      <c r="B150" s="879" t="s">
        <v>884</v>
      </c>
      <c r="C150" s="880" t="s">
        <v>1740</v>
      </c>
      <c r="D150" s="881">
        <v>97</v>
      </c>
      <c r="E150" s="881">
        <v>0</v>
      </c>
      <c r="F150" s="881">
        <v>3</v>
      </c>
      <c r="G150" s="881">
        <v>18</v>
      </c>
      <c r="H150" s="881">
        <v>43</v>
      </c>
      <c r="I150" s="881">
        <v>19</v>
      </c>
      <c r="J150" s="881">
        <v>6</v>
      </c>
      <c r="K150" s="881">
        <v>8</v>
      </c>
      <c r="L150" s="882">
        <v>42.4</v>
      </c>
      <c r="M150" s="882">
        <v>41.7</v>
      </c>
    </row>
    <row r="151" spans="1:13">
      <c r="C151" s="880" t="s">
        <v>1741</v>
      </c>
      <c r="D151" s="881">
        <v>26</v>
      </c>
      <c r="E151" s="881">
        <v>0</v>
      </c>
      <c r="F151" s="881">
        <v>3</v>
      </c>
      <c r="G151" s="881">
        <v>6</v>
      </c>
      <c r="H151" s="881">
        <v>9</v>
      </c>
      <c r="I151" s="881">
        <v>3</v>
      </c>
      <c r="J151" s="881">
        <v>1</v>
      </c>
      <c r="K151" s="881">
        <v>4</v>
      </c>
      <c r="L151" s="882">
        <v>41.3</v>
      </c>
      <c r="M151" s="882">
        <v>40.5</v>
      </c>
    </row>
    <row r="152" spans="1:13" s="883" customFormat="1" ht="10.35" customHeight="1">
      <c r="B152" s="884"/>
      <c r="C152" s="885" t="s">
        <v>1742</v>
      </c>
      <c r="D152" s="886">
        <v>123</v>
      </c>
      <c r="E152" s="886">
        <v>0</v>
      </c>
      <c r="F152" s="886">
        <v>6</v>
      </c>
      <c r="G152" s="886">
        <v>24</v>
      </c>
      <c r="H152" s="886">
        <v>52</v>
      </c>
      <c r="I152" s="886">
        <v>22</v>
      </c>
      <c r="J152" s="886">
        <v>7</v>
      </c>
      <c r="K152" s="886">
        <v>12</v>
      </c>
      <c r="L152" s="887">
        <v>42.2</v>
      </c>
      <c r="M152" s="887">
        <v>41.5</v>
      </c>
    </row>
    <row r="153" spans="1:13" s="883" customFormat="1" ht="10.15" customHeight="1">
      <c r="B153" s="884"/>
      <c r="C153" s="889"/>
      <c r="D153" s="886"/>
      <c r="E153" s="886"/>
      <c r="F153" s="886"/>
      <c r="G153" s="886"/>
      <c r="H153" s="886"/>
      <c r="I153" s="886"/>
      <c r="J153" s="886"/>
      <c r="K153" s="886"/>
      <c r="L153" s="887"/>
      <c r="M153" s="887"/>
    </row>
    <row r="154" spans="1:13" s="883" customFormat="1" ht="10.15" customHeight="1">
      <c r="B154" s="884"/>
      <c r="C154" s="889"/>
      <c r="D154" s="886"/>
      <c r="E154" s="886"/>
      <c r="F154" s="886"/>
      <c r="G154" s="886"/>
      <c r="H154" s="886"/>
      <c r="I154" s="886"/>
      <c r="J154" s="886"/>
      <c r="K154" s="886"/>
      <c r="L154" s="887"/>
      <c r="M154" s="887"/>
    </row>
    <row r="155" spans="1:13" s="842" customFormat="1" ht="10.5" customHeight="1">
      <c r="A155" s="842" t="s">
        <v>803</v>
      </c>
      <c r="B155" s="890"/>
      <c r="C155" s="891"/>
      <c r="D155" s="890"/>
      <c r="E155" s="890"/>
      <c r="F155" s="890"/>
      <c r="G155" s="890"/>
      <c r="H155" s="890"/>
      <c r="I155" s="890"/>
      <c r="J155" s="890"/>
      <c r="K155" s="890"/>
      <c r="L155" s="890"/>
    </row>
    <row r="156" spans="1:13" s="842" customFormat="1" ht="9.6" customHeight="1">
      <c r="A156" s="892" t="s">
        <v>804</v>
      </c>
      <c r="B156" s="890"/>
      <c r="C156" s="891"/>
      <c r="D156" s="890"/>
      <c r="E156" s="890"/>
      <c r="F156" s="890"/>
      <c r="G156" s="890"/>
      <c r="H156" s="890"/>
      <c r="I156" s="890"/>
      <c r="J156" s="890"/>
      <c r="K156" s="890"/>
      <c r="L156" s="890"/>
    </row>
    <row r="157" spans="1:13" s="842" customFormat="1" ht="9.6" customHeight="1">
      <c r="A157" s="892" t="s">
        <v>606</v>
      </c>
      <c r="B157" s="890"/>
      <c r="C157" s="891"/>
      <c r="D157" s="890"/>
      <c r="E157" s="890"/>
      <c r="F157" s="890"/>
      <c r="G157" s="890"/>
      <c r="H157" s="890"/>
      <c r="I157" s="890"/>
      <c r="J157" s="890"/>
      <c r="K157" s="890"/>
      <c r="L157" s="890"/>
    </row>
    <row r="158" spans="1:13" s="897" customFormat="1" ht="9" customHeight="1">
      <c r="A158" s="893"/>
      <c r="B158" s="894"/>
      <c r="C158" s="895"/>
      <c r="D158" s="896"/>
      <c r="E158" s="896"/>
      <c r="F158" s="896"/>
      <c r="G158" s="896"/>
      <c r="H158" s="896"/>
      <c r="I158" s="896"/>
    </row>
    <row r="159" spans="1:13" s="901" customFormat="1" ht="10.5" customHeight="1">
      <c r="A159" s="898" t="s">
        <v>53</v>
      </c>
      <c r="B159" s="898"/>
      <c r="C159" s="899"/>
      <c r="D159" s="900"/>
      <c r="E159" s="900"/>
      <c r="F159" s="900"/>
      <c r="G159" s="900"/>
      <c r="H159" s="900"/>
      <c r="I159" s="900"/>
    </row>
    <row r="160" spans="1:13">
      <c r="B160" s="879" t="s">
        <v>885</v>
      </c>
      <c r="C160" s="880" t="s">
        <v>1740</v>
      </c>
      <c r="D160" s="881">
        <v>261</v>
      </c>
      <c r="E160" s="881">
        <v>0</v>
      </c>
      <c r="F160" s="881">
        <v>16</v>
      </c>
      <c r="G160" s="881">
        <v>50</v>
      </c>
      <c r="H160" s="881">
        <v>68</v>
      </c>
      <c r="I160" s="881">
        <v>36</v>
      </c>
      <c r="J160" s="881">
        <v>45</v>
      </c>
      <c r="K160" s="881">
        <v>46</v>
      </c>
      <c r="L160" s="882">
        <v>43.5</v>
      </c>
      <c r="M160" s="882">
        <v>41.7</v>
      </c>
    </row>
    <row r="161" spans="1:13">
      <c r="C161" s="880" t="s">
        <v>1741</v>
      </c>
      <c r="D161" s="881">
        <v>257</v>
      </c>
      <c r="E161" s="881">
        <v>0</v>
      </c>
      <c r="F161" s="881">
        <v>15</v>
      </c>
      <c r="G161" s="881">
        <v>40</v>
      </c>
      <c r="H161" s="881">
        <v>64</v>
      </c>
      <c r="I161" s="881">
        <v>40</v>
      </c>
      <c r="J161" s="881">
        <v>29</v>
      </c>
      <c r="K161" s="881">
        <v>69</v>
      </c>
      <c r="L161" s="882">
        <v>43</v>
      </c>
      <c r="M161" s="882">
        <v>41.8</v>
      </c>
    </row>
    <row r="162" spans="1:13" s="883" customFormat="1" ht="21" customHeight="1">
      <c r="B162" s="884"/>
      <c r="C162" s="885" t="s">
        <v>1742</v>
      </c>
      <c r="D162" s="886">
        <v>518</v>
      </c>
      <c r="E162" s="886">
        <v>0</v>
      </c>
      <c r="F162" s="886">
        <v>31</v>
      </c>
      <c r="G162" s="886">
        <v>90</v>
      </c>
      <c r="H162" s="886">
        <v>132</v>
      </c>
      <c r="I162" s="886">
        <v>76</v>
      </c>
      <c r="J162" s="886">
        <v>74</v>
      </c>
      <c r="K162" s="886">
        <v>115</v>
      </c>
      <c r="L162" s="887">
        <v>43.3</v>
      </c>
      <c r="M162" s="887">
        <v>41.8</v>
      </c>
    </row>
    <row r="163" spans="1:13" ht="22.5">
      <c r="B163" s="879" t="s">
        <v>1946</v>
      </c>
      <c r="C163" s="880" t="s">
        <v>1740</v>
      </c>
      <c r="D163" s="881">
        <v>387</v>
      </c>
      <c r="E163" s="881">
        <v>1</v>
      </c>
      <c r="F163" s="881">
        <v>19</v>
      </c>
      <c r="G163" s="881">
        <v>76</v>
      </c>
      <c r="H163" s="881">
        <v>118</v>
      </c>
      <c r="I163" s="881">
        <v>41</v>
      </c>
      <c r="J163" s="881">
        <v>7</v>
      </c>
      <c r="K163" s="881">
        <v>125</v>
      </c>
      <c r="L163" s="882">
        <v>40.799999999999997</v>
      </c>
      <c r="M163" s="882">
        <v>40.299999999999997</v>
      </c>
    </row>
    <row r="164" spans="1:13">
      <c r="C164" s="880" t="s">
        <v>1741</v>
      </c>
      <c r="D164" s="881">
        <v>96</v>
      </c>
      <c r="E164" s="881">
        <v>1</v>
      </c>
      <c r="F164" s="881">
        <v>3</v>
      </c>
      <c r="G164" s="881">
        <v>25</v>
      </c>
      <c r="H164" s="881">
        <v>14</v>
      </c>
      <c r="I164" s="881">
        <v>13</v>
      </c>
      <c r="J164" s="881">
        <v>3</v>
      </c>
      <c r="K164" s="881">
        <v>37</v>
      </c>
      <c r="L164" s="882">
        <v>40.9</v>
      </c>
      <c r="M164" s="882">
        <v>40.1</v>
      </c>
    </row>
    <row r="165" spans="1:13" s="883" customFormat="1" ht="21" customHeight="1">
      <c r="B165" s="884"/>
      <c r="C165" s="885" t="s">
        <v>1742</v>
      </c>
      <c r="D165" s="886">
        <v>483</v>
      </c>
      <c r="E165" s="886">
        <v>2</v>
      </c>
      <c r="F165" s="886">
        <v>22</v>
      </c>
      <c r="G165" s="886">
        <v>101</v>
      </c>
      <c r="H165" s="886">
        <v>132</v>
      </c>
      <c r="I165" s="886">
        <v>54</v>
      </c>
      <c r="J165" s="886">
        <v>10</v>
      </c>
      <c r="K165" s="886">
        <v>162</v>
      </c>
      <c r="L165" s="887">
        <v>40.9</v>
      </c>
      <c r="M165" s="887">
        <v>40.200000000000003</v>
      </c>
    </row>
    <row r="166" spans="1:13" ht="22.5">
      <c r="B166" s="879" t="s">
        <v>1947</v>
      </c>
      <c r="C166" s="880" t="s">
        <v>1740</v>
      </c>
      <c r="D166" s="881">
        <v>691</v>
      </c>
      <c r="E166" s="881">
        <v>2</v>
      </c>
      <c r="F166" s="881">
        <v>14</v>
      </c>
      <c r="G166" s="881">
        <v>139</v>
      </c>
      <c r="H166" s="881">
        <v>190</v>
      </c>
      <c r="I166" s="881">
        <v>101</v>
      </c>
      <c r="J166" s="881">
        <v>24</v>
      </c>
      <c r="K166" s="881">
        <v>221</v>
      </c>
      <c r="L166" s="882">
        <v>41.8</v>
      </c>
      <c r="M166" s="882">
        <v>41.1</v>
      </c>
    </row>
    <row r="167" spans="1:13">
      <c r="C167" s="880" t="s">
        <v>1741</v>
      </c>
      <c r="D167" s="881">
        <v>140</v>
      </c>
      <c r="E167" s="881">
        <v>1</v>
      </c>
      <c r="F167" s="881">
        <v>6</v>
      </c>
      <c r="G167" s="881">
        <v>23</v>
      </c>
      <c r="H167" s="881">
        <v>36</v>
      </c>
      <c r="I167" s="881">
        <v>24</v>
      </c>
      <c r="J167" s="881">
        <v>4</v>
      </c>
      <c r="K167" s="881">
        <v>46</v>
      </c>
      <c r="L167" s="882">
        <v>41.6</v>
      </c>
      <c r="M167" s="882">
        <v>41.4</v>
      </c>
    </row>
    <row r="168" spans="1:13" s="883" customFormat="1" ht="21" customHeight="1">
      <c r="B168" s="884"/>
      <c r="C168" s="885" t="s">
        <v>1742</v>
      </c>
      <c r="D168" s="886">
        <v>831</v>
      </c>
      <c r="E168" s="886">
        <v>3</v>
      </c>
      <c r="F168" s="886">
        <v>20</v>
      </c>
      <c r="G168" s="886">
        <v>162</v>
      </c>
      <c r="H168" s="886">
        <v>226</v>
      </c>
      <c r="I168" s="886">
        <v>125</v>
      </c>
      <c r="J168" s="886">
        <v>28</v>
      </c>
      <c r="K168" s="886">
        <v>267</v>
      </c>
      <c r="L168" s="887">
        <v>41.7</v>
      </c>
      <c r="M168" s="887">
        <v>41.2</v>
      </c>
    </row>
    <row r="169" spans="1:13" ht="22.5">
      <c r="B169" s="879" t="s">
        <v>1948</v>
      </c>
      <c r="C169" s="880" t="s">
        <v>1740</v>
      </c>
      <c r="D169" s="881">
        <v>1494</v>
      </c>
      <c r="E169" s="881">
        <v>1</v>
      </c>
      <c r="F169" s="881">
        <v>21</v>
      </c>
      <c r="G169" s="881">
        <v>262</v>
      </c>
      <c r="H169" s="881">
        <v>513</v>
      </c>
      <c r="I169" s="881">
        <v>276</v>
      </c>
      <c r="J169" s="881">
        <v>71</v>
      </c>
      <c r="K169" s="881">
        <v>350</v>
      </c>
      <c r="L169" s="882">
        <v>42.5</v>
      </c>
      <c r="M169" s="882">
        <v>41.7</v>
      </c>
    </row>
    <row r="170" spans="1:13">
      <c r="C170" s="880" t="s">
        <v>1741</v>
      </c>
      <c r="D170" s="881">
        <v>254</v>
      </c>
      <c r="E170" s="881">
        <v>1</v>
      </c>
      <c r="F170" s="881">
        <v>12</v>
      </c>
      <c r="G170" s="881">
        <v>34</v>
      </c>
      <c r="H170" s="881">
        <v>58</v>
      </c>
      <c r="I170" s="881">
        <v>54</v>
      </c>
      <c r="J170" s="881">
        <v>18</v>
      </c>
      <c r="K170" s="881">
        <v>77</v>
      </c>
      <c r="L170" s="882">
        <v>42.9</v>
      </c>
      <c r="M170" s="882">
        <v>42.4</v>
      </c>
    </row>
    <row r="171" spans="1:13" s="883" customFormat="1" ht="21" customHeight="1">
      <c r="B171" s="884"/>
      <c r="C171" s="885" t="s">
        <v>1742</v>
      </c>
      <c r="D171" s="886">
        <v>1748</v>
      </c>
      <c r="E171" s="886">
        <v>2</v>
      </c>
      <c r="F171" s="886">
        <v>33</v>
      </c>
      <c r="G171" s="886">
        <v>296</v>
      </c>
      <c r="H171" s="886">
        <v>571</v>
      </c>
      <c r="I171" s="886">
        <v>330</v>
      </c>
      <c r="J171" s="886">
        <v>89</v>
      </c>
      <c r="K171" s="886">
        <v>427</v>
      </c>
      <c r="L171" s="887">
        <v>42.5</v>
      </c>
      <c r="M171" s="887">
        <v>41.8</v>
      </c>
    </row>
    <row r="172" spans="1:13">
      <c r="B172" s="879" t="s">
        <v>891</v>
      </c>
      <c r="C172" s="880" t="s">
        <v>1740</v>
      </c>
      <c r="D172" s="881">
        <v>127</v>
      </c>
      <c r="E172" s="881">
        <v>0</v>
      </c>
      <c r="F172" s="881">
        <v>2</v>
      </c>
      <c r="G172" s="881">
        <v>25</v>
      </c>
      <c r="H172" s="881">
        <v>44</v>
      </c>
      <c r="I172" s="881">
        <v>21</v>
      </c>
      <c r="J172" s="881">
        <v>7</v>
      </c>
      <c r="K172" s="881">
        <v>28</v>
      </c>
      <c r="L172" s="882">
        <v>42.3</v>
      </c>
      <c r="M172" s="882">
        <v>40.799999999999997</v>
      </c>
    </row>
    <row r="173" spans="1:13">
      <c r="C173" s="880" t="s">
        <v>1741</v>
      </c>
      <c r="D173" s="881">
        <v>18</v>
      </c>
      <c r="E173" s="881">
        <v>0</v>
      </c>
      <c r="F173" s="881">
        <v>0</v>
      </c>
      <c r="G173" s="881">
        <v>5</v>
      </c>
      <c r="H173" s="881">
        <v>5</v>
      </c>
      <c r="I173" s="881">
        <v>2</v>
      </c>
      <c r="J173" s="881">
        <v>1</v>
      </c>
      <c r="K173" s="881">
        <v>5</v>
      </c>
      <c r="L173" s="882">
        <v>41.8</v>
      </c>
      <c r="M173" s="882">
        <v>40.5</v>
      </c>
    </row>
    <row r="174" spans="1:13" s="883" customFormat="1" ht="21" customHeight="1">
      <c r="B174" s="884"/>
      <c r="C174" s="885" t="s">
        <v>1742</v>
      </c>
      <c r="D174" s="886">
        <v>145</v>
      </c>
      <c r="E174" s="886">
        <v>0</v>
      </c>
      <c r="F174" s="886">
        <v>2</v>
      </c>
      <c r="G174" s="886">
        <v>30</v>
      </c>
      <c r="H174" s="886">
        <v>49</v>
      </c>
      <c r="I174" s="886">
        <v>23</v>
      </c>
      <c r="J174" s="886">
        <v>8</v>
      </c>
      <c r="K174" s="886">
        <v>33</v>
      </c>
      <c r="L174" s="887">
        <v>42.3</v>
      </c>
      <c r="M174" s="887">
        <v>40.799999999999997</v>
      </c>
    </row>
    <row r="175" spans="1:13" s="883" customFormat="1" ht="21" customHeight="1">
      <c r="A175" s="878" t="s">
        <v>523</v>
      </c>
      <c r="B175" s="884"/>
      <c r="C175" s="885"/>
      <c r="D175" s="886"/>
      <c r="E175" s="886"/>
      <c r="F175" s="886"/>
      <c r="G175" s="886"/>
      <c r="H175" s="886"/>
      <c r="I175" s="886"/>
      <c r="J175" s="886"/>
      <c r="K175" s="886"/>
      <c r="L175" s="887"/>
      <c r="M175" s="887"/>
    </row>
    <row r="176" spans="1:13" ht="10.15" customHeight="1">
      <c r="A176" s="878" t="s">
        <v>1903</v>
      </c>
      <c r="C176" s="880" t="s">
        <v>1740</v>
      </c>
      <c r="D176" s="881">
        <v>3057</v>
      </c>
      <c r="E176" s="881">
        <v>4</v>
      </c>
      <c r="F176" s="881">
        <v>75</v>
      </c>
      <c r="G176" s="881">
        <v>570</v>
      </c>
      <c r="H176" s="881">
        <v>976</v>
      </c>
      <c r="I176" s="881">
        <v>494</v>
      </c>
      <c r="J176" s="881">
        <v>160</v>
      </c>
      <c r="K176" s="881">
        <v>778</v>
      </c>
      <c r="L176" s="882">
        <v>42.2</v>
      </c>
      <c r="M176" s="882">
        <v>41.4</v>
      </c>
    </row>
    <row r="177" spans="1:13">
      <c r="C177" s="880" t="s">
        <v>1741</v>
      </c>
      <c r="D177" s="881">
        <v>791</v>
      </c>
      <c r="E177" s="881">
        <v>3</v>
      </c>
      <c r="F177" s="881">
        <v>39</v>
      </c>
      <c r="G177" s="881">
        <v>133</v>
      </c>
      <c r="H177" s="881">
        <v>186</v>
      </c>
      <c r="I177" s="881">
        <v>136</v>
      </c>
      <c r="J177" s="881">
        <v>56</v>
      </c>
      <c r="K177" s="881">
        <v>238</v>
      </c>
      <c r="L177" s="882">
        <v>42.4</v>
      </c>
      <c r="M177" s="882">
        <v>41.7</v>
      </c>
    </row>
    <row r="178" spans="1:13" s="883" customFormat="1" ht="21" customHeight="1">
      <c r="B178" s="884"/>
      <c r="C178" s="885" t="s">
        <v>1742</v>
      </c>
      <c r="D178" s="886">
        <v>3848</v>
      </c>
      <c r="E178" s="886">
        <v>7</v>
      </c>
      <c r="F178" s="886">
        <v>114</v>
      </c>
      <c r="G178" s="886">
        <v>703</v>
      </c>
      <c r="H178" s="886">
        <v>1162</v>
      </c>
      <c r="I178" s="886">
        <v>630</v>
      </c>
      <c r="J178" s="886">
        <v>216</v>
      </c>
      <c r="K178" s="886">
        <v>1016</v>
      </c>
      <c r="L178" s="887">
        <v>42.3</v>
      </c>
      <c r="M178" s="887">
        <v>41.4</v>
      </c>
    </row>
    <row r="179" spans="1:13" s="873" customFormat="1" ht="20.45" customHeight="1">
      <c r="A179" s="878" t="s">
        <v>1904</v>
      </c>
      <c r="B179" s="874"/>
      <c r="C179" s="875"/>
      <c r="D179" s="876"/>
      <c r="E179" s="876"/>
      <c r="F179" s="876"/>
      <c r="G179" s="876"/>
      <c r="H179" s="876"/>
      <c r="I179" s="876"/>
      <c r="J179" s="876"/>
      <c r="K179" s="876"/>
      <c r="L179" s="877"/>
      <c r="M179" s="877"/>
    </row>
    <row r="180" spans="1:13" s="873" customFormat="1" ht="10.15" customHeight="1">
      <c r="A180" s="878" t="s">
        <v>1905</v>
      </c>
      <c r="B180" s="874"/>
      <c r="C180" s="875"/>
      <c r="D180" s="876"/>
      <c r="E180" s="876"/>
      <c r="F180" s="876"/>
      <c r="G180" s="876"/>
      <c r="H180" s="876"/>
      <c r="I180" s="876"/>
      <c r="J180" s="876"/>
      <c r="K180" s="876"/>
      <c r="L180" s="877"/>
      <c r="M180" s="877"/>
    </row>
    <row r="181" spans="1:13" ht="20.45" customHeight="1">
      <c r="B181" s="879" t="s">
        <v>894</v>
      </c>
      <c r="C181" s="880" t="s">
        <v>1740</v>
      </c>
      <c r="D181" s="881">
        <v>30</v>
      </c>
      <c r="E181" s="881">
        <v>0</v>
      </c>
      <c r="F181" s="881">
        <v>0</v>
      </c>
      <c r="G181" s="881">
        <v>10</v>
      </c>
      <c r="H181" s="881">
        <v>17</v>
      </c>
      <c r="I181" s="881">
        <v>1</v>
      </c>
      <c r="J181" s="881">
        <v>1</v>
      </c>
      <c r="K181" s="881">
        <v>1</v>
      </c>
      <c r="L181" s="882">
        <v>41.2</v>
      </c>
      <c r="M181" s="882">
        <v>40.9</v>
      </c>
    </row>
    <row r="182" spans="1:13">
      <c r="C182" s="880" t="s">
        <v>1741</v>
      </c>
      <c r="D182" s="881">
        <v>9</v>
      </c>
      <c r="E182" s="881">
        <v>0</v>
      </c>
      <c r="F182" s="881">
        <v>0</v>
      </c>
      <c r="G182" s="881">
        <v>2</v>
      </c>
      <c r="H182" s="881">
        <v>2</v>
      </c>
      <c r="I182" s="881">
        <v>3</v>
      </c>
      <c r="J182" s="881">
        <v>0</v>
      </c>
      <c r="K182" s="881">
        <v>2</v>
      </c>
      <c r="L182" s="882">
        <v>42.9</v>
      </c>
      <c r="M182" s="882">
        <v>41.5</v>
      </c>
    </row>
    <row r="183" spans="1:13" s="883" customFormat="1" ht="21" customHeight="1">
      <c r="B183" s="884"/>
      <c r="C183" s="885" t="s">
        <v>1742</v>
      </c>
      <c r="D183" s="886">
        <v>39</v>
      </c>
      <c r="E183" s="886">
        <v>0</v>
      </c>
      <c r="F183" s="886">
        <v>0</v>
      </c>
      <c r="G183" s="886">
        <v>12</v>
      </c>
      <c r="H183" s="886">
        <v>19</v>
      </c>
      <c r="I183" s="886">
        <v>4</v>
      </c>
      <c r="J183" s="886">
        <v>1</v>
      </c>
      <c r="K183" s="886">
        <v>3</v>
      </c>
      <c r="L183" s="887">
        <v>41.5</v>
      </c>
      <c r="M183" s="887">
        <v>41</v>
      </c>
    </row>
    <row r="184" spans="1:13">
      <c r="B184" s="879" t="s">
        <v>895</v>
      </c>
      <c r="C184" s="880" t="s">
        <v>1740</v>
      </c>
      <c r="D184" s="881">
        <v>64</v>
      </c>
      <c r="E184" s="881">
        <v>0</v>
      </c>
      <c r="F184" s="881">
        <v>2</v>
      </c>
      <c r="G184" s="881">
        <v>20</v>
      </c>
      <c r="H184" s="881">
        <v>21</v>
      </c>
      <c r="I184" s="881">
        <v>13</v>
      </c>
      <c r="J184" s="881">
        <v>2</v>
      </c>
      <c r="K184" s="881">
        <v>6</v>
      </c>
      <c r="L184" s="882">
        <v>41.4</v>
      </c>
      <c r="M184" s="882">
        <v>40.799999999999997</v>
      </c>
    </row>
    <row r="185" spans="1:13">
      <c r="C185" s="880" t="s">
        <v>1741</v>
      </c>
      <c r="D185" s="881">
        <v>19</v>
      </c>
      <c r="E185" s="881">
        <v>0</v>
      </c>
      <c r="F185" s="881">
        <v>0</v>
      </c>
      <c r="G185" s="881">
        <v>6</v>
      </c>
      <c r="H185" s="881">
        <v>9</v>
      </c>
      <c r="I185" s="881">
        <v>2</v>
      </c>
      <c r="J185" s="881">
        <v>0</v>
      </c>
      <c r="K185" s="881">
        <v>2</v>
      </c>
      <c r="L185" s="882">
        <v>41.1</v>
      </c>
      <c r="M185" s="882">
        <v>42.2</v>
      </c>
    </row>
    <row r="186" spans="1:13" s="883" customFormat="1" ht="21" customHeight="1">
      <c r="B186" s="884"/>
      <c r="C186" s="885" t="s">
        <v>1742</v>
      </c>
      <c r="D186" s="886">
        <v>83</v>
      </c>
      <c r="E186" s="886">
        <v>0</v>
      </c>
      <c r="F186" s="886">
        <v>2</v>
      </c>
      <c r="G186" s="886">
        <v>26</v>
      </c>
      <c r="H186" s="886">
        <v>30</v>
      </c>
      <c r="I186" s="886">
        <v>15</v>
      </c>
      <c r="J186" s="886">
        <v>2</v>
      </c>
      <c r="K186" s="886">
        <v>8</v>
      </c>
      <c r="L186" s="887">
        <v>41.3</v>
      </c>
      <c r="M186" s="887">
        <v>41.1</v>
      </c>
    </row>
    <row r="187" spans="1:13">
      <c r="B187" s="879" t="s">
        <v>896</v>
      </c>
      <c r="C187" s="880" t="s">
        <v>1740</v>
      </c>
      <c r="D187" s="881">
        <v>42</v>
      </c>
      <c r="E187" s="881">
        <v>0</v>
      </c>
      <c r="F187" s="881">
        <v>2</v>
      </c>
      <c r="G187" s="881">
        <v>5</v>
      </c>
      <c r="H187" s="881">
        <v>23</v>
      </c>
      <c r="I187" s="881">
        <v>7</v>
      </c>
      <c r="J187" s="881">
        <v>2</v>
      </c>
      <c r="K187" s="881">
        <v>3</v>
      </c>
      <c r="L187" s="882">
        <v>42.5</v>
      </c>
      <c r="M187" s="882">
        <v>41.9</v>
      </c>
    </row>
    <row r="188" spans="1:13">
      <c r="C188" s="880" t="s">
        <v>1741</v>
      </c>
      <c r="D188" s="881">
        <v>20</v>
      </c>
      <c r="E188" s="881">
        <v>0</v>
      </c>
      <c r="F188" s="881">
        <v>0</v>
      </c>
      <c r="G188" s="881">
        <v>5</v>
      </c>
      <c r="H188" s="881">
        <v>7</v>
      </c>
      <c r="I188" s="881">
        <v>4</v>
      </c>
      <c r="J188" s="881">
        <v>0</v>
      </c>
      <c r="K188" s="881">
        <v>4</v>
      </c>
      <c r="L188" s="882">
        <v>41.6</v>
      </c>
      <c r="M188" s="882">
        <v>40.700000000000003</v>
      </c>
    </row>
    <row r="189" spans="1:13" s="883" customFormat="1" ht="21" customHeight="1">
      <c r="B189" s="884"/>
      <c r="C189" s="885" t="s">
        <v>1742</v>
      </c>
      <c r="D189" s="886">
        <v>62</v>
      </c>
      <c r="E189" s="886">
        <v>0</v>
      </c>
      <c r="F189" s="886">
        <v>2</v>
      </c>
      <c r="G189" s="886">
        <v>10</v>
      </c>
      <c r="H189" s="886">
        <v>30</v>
      </c>
      <c r="I189" s="886">
        <v>11</v>
      </c>
      <c r="J189" s="886">
        <v>2</v>
      </c>
      <c r="K189" s="886">
        <v>7</v>
      </c>
      <c r="L189" s="887">
        <v>42.2</v>
      </c>
      <c r="M189" s="887">
        <v>41.5</v>
      </c>
    </row>
    <row r="190" spans="1:13" ht="22.5">
      <c r="B190" s="879" t="s">
        <v>1767</v>
      </c>
      <c r="C190" s="880" t="s">
        <v>1740</v>
      </c>
      <c r="D190" s="881">
        <v>37</v>
      </c>
      <c r="E190" s="881">
        <v>0</v>
      </c>
      <c r="F190" s="881">
        <v>2</v>
      </c>
      <c r="G190" s="881">
        <v>6</v>
      </c>
      <c r="H190" s="881">
        <v>5</v>
      </c>
      <c r="I190" s="881">
        <v>4</v>
      </c>
      <c r="J190" s="881">
        <v>1</v>
      </c>
      <c r="K190" s="881">
        <v>19</v>
      </c>
      <c r="L190" s="882">
        <v>40.299999999999997</v>
      </c>
      <c r="M190" s="882">
        <v>39.299999999999997</v>
      </c>
    </row>
    <row r="191" spans="1:13">
      <c r="C191" s="880" t="s">
        <v>1741</v>
      </c>
      <c r="D191" s="881">
        <v>10</v>
      </c>
      <c r="E191" s="881">
        <v>0</v>
      </c>
      <c r="F191" s="881">
        <v>2</v>
      </c>
      <c r="G191" s="881">
        <v>1</v>
      </c>
      <c r="H191" s="881">
        <v>0</v>
      </c>
      <c r="I191" s="881">
        <v>3</v>
      </c>
      <c r="J191" s="881">
        <v>0</v>
      </c>
      <c r="K191" s="881">
        <v>4</v>
      </c>
      <c r="L191" s="882">
        <v>40.799999999999997</v>
      </c>
      <c r="M191" s="882">
        <v>38</v>
      </c>
    </row>
    <row r="192" spans="1:13" s="883" customFormat="1" ht="21" customHeight="1">
      <c r="B192" s="884"/>
      <c r="C192" s="885" t="s">
        <v>1742</v>
      </c>
      <c r="D192" s="886">
        <v>47</v>
      </c>
      <c r="E192" s="886">
        <v>0</v>
      </c>
      <c r="F192" s="886">
        <v>4</v>
      </c>
      <c r="G192" s="886">
        <v>7</v>
      </c>
      <c r="H192" s="886">
        <v>5</v>
      </c>
      <c r="I192" s="886">
        <v>7</v>
      </c>
      <c r="J192" s="886">
        <v>1</v>
      </c>
      <c r="K192" s="886">
        <v>23</v>
      </c>
      <c r="L192" s="887">
        <v>40.4</v>
      </c>
      <c r="M192" s="887">
        <v>39.299999999999997</v>
      </c>
    </row>
    <row r="193" spans="1:13">
      <c r="B193" s="879" t="s">
        <v>898</v>
      </c>
      <c r="C193" s="880" t="s">
        <v>1740</v>
      </c>
      <c r="D193" s="881">
        <v>107</v>
      </c>
      <c r="E193" s="881">
        <v>0</v>
      </c>
      <c r="F193" s="881">
        <v>4</v>
      </c>
      <c r="G193" s="881">
        <v>20</v>
      </c>
      <c r="H193" s="881">
        <v>23</v>
      </c>
      <c r="I193" s="881">
        <v>15</v>
      </c>
      <c r="J193" s="881">
        <v>5</v>
      </c>
      <c r="K193" s="881">
        <v>40</v>
      </c>
      <c r="L193" s="882">
        <v>41.8</v>
      </c>
      <c r="M193" s="882">
        <v>40.299999999999997</v>
      </c>
    </row>
    <row r="194" spans="1:13">
      <c r="C194" s="880" t="s">
        <v>1741</v>
      </c>
      <c r="D194" s="881">
        <v>46</v>
      </c>
      <c r="E194" s="881">
        <v>0</v>
      </c>
      <c r="F194" s="881">
        <v>4</v>
      </c>
      <c r="G194" s="881">
        <v>10</v>
      </c>
      <c r="H194" s="881">
        <v>11</v>
      </c>
      <c r="I194" s="881">
        <v>4</v>
      </c>
      <c r="J194" s="881">
        <v>3</v>
      </c>
      <c r="K194" s="881">
        <v>14</v>
      </c>
      <c r="L194" s="882">
        <v>40.700000000000003</v>
      </c>
      <c r="M194" s="882">
        <v>40.299999999999997</v>
      </c>
    </row>
    <row r="195" spans="1:13" s="883" customFormat="1" ht="21" customHeight="1">
      <c r="B195" s="884"/>
      <c r="C195" s="885" t="s">
        <v>1742</v>
      </c>
      <c r="D195" s="886">
        <v>153</v>
      </c>
      <c r="E195" s="886">
        <v>0</v>
      </c>
      <c r="F195" s="886">
        <v>8</v>
      </c>
      <c r="G195" s="886">
        <v>30</v>
      </c>
      <c r="H195" s="886">
        <v>34</v>
      </c>
      <c r="I195" s="886">
        <v>19</v>
      </c>
      <c r="J195" s="886">
        <v>8</v>
      </c>
      <c r="K195" s="886">
        <v>54</v>
      </c>
      <c r="L195" s="887">
        <v>41.5</v>
      </c>
      <c r="M195" s="887">
        <v>40.299999999999997</v>
      </c>
    </row>
    <row r="196" spans="1:13" ht="22.5">
      <c r="B196" s="879" t="s">
        <v>1949</v>
      </c>
      <c r="C196" s="880" t="s">
        <v>1740</v>
      </c>
      <c r="D196" s="881">
        <v>409</v>
      </c>
      <c r="E196" s="881">
        <v>0</v>
      </c>
      <c r="F196" s="881">
        <v>23</v>
      </c>
      <c r="G196" s="881">
        <v>112</v>
      </c>
      <c r="H196" s="881">
        <v>109</v>
      </c>
      <c r="I196" s="881">
        <v>39</v>
      </c>
      <c r="J196" s="881">
        <v>17</v>
      </c>
      <c r="K196" s="881">
        <v>109</v>
      </c>
      <c r="L196" s="882">
        <v>40.6</v>
      </c>
      <c r="M196" s="882">
        <v>39.700000000000003</v>
      </c>
    </row>
    <row r="197" spans="1:13">
      <c r="C197" s="880" t="s">
        <v>1741</v>
      </c>
      <c r="D197" s="881">
        <v>115</v>
      </c>
      <c r="E197" s="881">
        <v>0</v>
      </c>
      <c r="F197" s="881">
        <v>16</v>
      </c>
      <c r="G197" s="881">
        <v>23</v>
      </c>
      <c r="H197" s="881">
        <v>27</v>
      </c>
      <c r="I197" s="881">
        <v>12</v>
      </c>
      <c r="J197" s="881">
        <v>2</v>
      </c>
      <c r="K197" s="881">
        <v>35</v>
      </c>
      <c r="L197" s="882">
        <v>39.4</v>
      </c>
      <c r="M197" s="882">
        <v>39.299999999999997</v>
      </c>
    </row>
    <row r="198" spans="1:13" s="883" customFormat="1" ht="21" customHeight="1">
      <c r="B198" s="884"/>
      <c r="C198" s="885" t="s">
        <v>1742</v>
      </c>
      <c r="D198" s="886">
        <v>524</v>
      </c>
      <c r="E198" s="886">
        <v>0</v>
      </c>
      <c r="F198" s="886">
        <v>39</v>
      </c>
      <c r="G198" s="886">
        <v>135</v>
      </c>
      <c r="H198" s="886">
        <v>136</v>
      </c>
      <c r="I198" s="886">
        <v>51</v>
      </c>
      <c r="J198" s="886">
        <v>19</v>
      </c>
      <c r="K198" s="886">
        <v>144</v>
      </c>
      <c r="L198" s="887">
        <v>40.4</v>
      </c>
      <c r="M198" s="887">
        <v>39.6</v>
      </c>
    </row>
    <row r="199" spans="1:13">
      <c r="B199" s="879" t="s">
        <v>901</v>
      </c>
      <c r="C199" s="880" t="s">
        <v>1740</v>
      </c>
      <c r="D199" s="881">
        <v>107</v>
      </c>
      <c r="E199" s="881">
        <v>1</v>
      </c>
      <c r="F199" s="881">
        <v>10</v>
      </c>
      <c r="G199" s="881">
        <v>28</v>
      </c>
      <c r="H199" s="881">
        <v>22</v>
      </c>
      <c r="I199" s="881">
        <v>14</v>
      </c>
      <c r="J199" s="881">
        <v>1</v>
      </c>
      <c r="K199" s="881">
        <v>31</v>
      </c>
      <c r="L199" s="882">
        <v>39.700000000000003</v>
      </c>
      <c r="M199" s="882">
        <v>38.9</v>
      </c>
    </row>
    <row r="200" spans="1:13">
      <c r="C200" s="880" t="s">
        <v>1741</v>
      </c>
      <c r="D200" s="881">
        <v>16</v>
      </c>
      <c r="E200" s="881">
        <v>0</v>
      </c>
      <c r="F200" s="881">
        <v>0</v>
      </c>
      <c r="G200" s="881">
        <v>3</v>
      </c>
      <c r="H200" s="881">
        <v>7</v>
      </c>
      <c r="I200" s="881">
        <v>3</v>
      </c>
      <c r="J200" s="881">
        <v>0</v>
      </c>
      <c r="K200" s="881">
        <v>3</v>
      </c>
      <c r="L200" s="882">
        <v>41.8</v>
      </c>
      <c r="M200" s="882">
        <v>41.3</v>
      </c>
    </row>
    <row r="201" spans="1:13" s="883" customFormat="1" ht="10.35" customHeight="1">
      <c r="B201" s="884"/>
      <c r="C201" s="885" t="s">
        <v>1742</v>
      </c>
      <c r="D201" s="886">
        <v>123</v>
      </c>
      <c r="E201" s="886">
        <v>1</v>
      </c>
      <c r="F201" s="886">
        <v>10</v>
      </c>
      <c r="G201" s="886">
        <v>31</v>
      </c>
      <c r="H201" s="886">
        <v>29</v>
      </c>
      <c r="I201" s="886">
        <v>17</v>
      </c>
      <c r="J201" s="886">
        <v>1</v>
      </c>
      <c r="K201" s="886">
        <v>34</v>
      </c>
      <c r="L201" s="887">
        <v>40</v>
      </c>
      <c r="M201" s="887">
        <v>39.299999999999997</v>
      </c>
    </row>
    <row r="202" spans="1:13" s="883" customFormat="1" ht="8.4499999999999993" customHeight="1">
      <c r="B202" s="884"/>
      <c r="C202" s="889"/>
      <c r="D202" s="886"/>
      <c r="E202" s="886"/>
      <c r="F202" s="886"/>
      <c r="G202" s="886"/>
      <c r="H202" s="886"/>
      <c r="I202" s="886"/>
      <c r="J202" s="886"/>
      <c r="K202" s="886"/>
      <c r="L202" s="887"/>
      <c r="M202" s="887"/>
    </row>
    <row r="203" spans="1:13" s="842" customFormat="1" ht="10.5" customHeight="1">
      <c r="A203" s="842" t="s">
        <v>803</v>
      </c>
      <c r="B203" s="890"/>
      <c r="C203" s="891"/>
      <c r="D203" s="890"/>
      <c r="E203" s="890"/>
      <c r="F203" s="890"/>
      <c r="G203" s="890"/>
      <c r="H203" s="890"/>
      <c r="I203" s="890"/>
      <c r="J203" s="890"/>
      <c r="K203" s="890"/>
      <c r="L203" s="890"/>
    </row>
    <row r="204" spans="1:13" s="842" customFormat="1" ht="9.6" customHeight="1">
      <c r="A204" s="892" t="s">
        <v>804</v>
      </c>
      <c r="B204" s="890"/>
      <c r="C204" s="891"/>
      <c r="D204" s="890"/>
      <c r="E204" s="890"/>
      <c r="F204" s="890"/>
      <c r="G204" s="890"/>
      <c r="H204" s="890"/>
      <c r="I204" s="890"/>
      <c r="J204" s="890"/>
      <c r="K204" s="890"/>
      <c r="L204" s="890"/>
    </row>
    <row r="205" spans="1:13" s="842" customFormat="1" ht="9.6" customHeight="1">
      <c r="A205" s="892" t="s">
        <v>606</v>
      </c>
      <c r="B205" s="890"/>
      <c r="C205" s="891"/>
      <c r="D205" s="890"/>
      <c r="E205" s="890"/>
      <c r="F205" s="890"/>
      <c r="G205" s="890"/>
      <c r="H205" s="890"/>
      <c r="I205" s="890"/>
      <c r="J205" s="890"/>
      <c r="K205" s="890"/>
      <c r="L205" s="890"/>
    </row>
    <row r="206" spans="1:13" s="897" customFormat="1" ht="9" customHeight="1">
      <c r="A206" s="893"/>
      <c r="B206" s="894"/>
      <c r="C206" s="895"/>
      <c r="D206" s="896"/>
      <c r="E206" s="896"/>
      <c r="F206" s="896"/>
      <c r="G206" s="896"/>
      <c r="H206" s="896"/>
      <c r="I206" s="896"/>
    </row>
    <row r="207" spans="1:13" s="901" customFormat="1" ht="10.5" customHeight="1">
      <c r="A207" s="898" t="s">
        <v>53</v>
      </c>
      <c r="B207" s="898"/>
      <c r="C207" s="899"/>
      <c r="D207" s="900"/>
      <c r="E207" s="900"/>
      <c r="F207" s="900"/>
      <c r="G207" s="900"/>
      <c r="H207" s="900"/>
      <c r="I207" s="900"/>
    </row>
    <row r="208" spans="1:13">
      <c r="B208" s="879" t="s">
        <v>902</v>
      </c>
      <c r="C208" s="880" t="s">
        <v>1740</v>
      </c>
      <c r="D208" s="881">
        <v>82</v>
      </c>
      <c r="E208" s="881">
        <v>0</v>
      </c>
      <c r="F208" s="881">
        <v>7</v>
      </c>
      <c r="G208" s="881">
        <v>18</v>
      </c>
      <c r="H208" s="881">
        <v>24</v>
      </c>
      <c r="I208" s="881">
        <v>15</v>
      </c>
      <c r="J208" s="881">
        <v>1</v>
      </c>
      <c r="K208" s="881">
        <v>17</v>
      </c>
      <c r="L208" s="882">
        <v>40.9</v>
      </c>
      <c r="M208" s="882">
        <v>40.4</v>
      </c>
    </row>
    <row r="209" spans="1:13">
      <c r="C209" s="880" t="s">
        <v>1741</v>
      </c>
      <c r="D209" s="881">
        <v>52</v>
      </c>
      <c r="E209" s="881">
        <v>0</v>
      </c>
      <c r="F209" s="881">
        <v>1</v>
      </c>
      <c r="G209" s="881">
        <v>10</v>
      </c>
      <c r="H209" s="881">
        <v>18</v>
      </c>
      <c r="I209" s="881">
        <v>7</v>
      </c>
      <c r="J209" s="881">
        <v>3</v>
      </c>
      <c r="K209" s="881">
        <v>13</v>
      </c>
      <c r="L209" s="882">
        <v>41.9</v>
      </c>
      <c r="M209" s="882">
        <v>41.6</v>
      </c>
    </row>
    <row r="210" spans="1:13" s="883" customFormat="1" ht="16.899999999999999" customHeight="1">
      <c r="B210" s="884"/>
      <c r="C210" s="885" t="s">
        <v>1742</v>
      </c>
      <c r="D210" s="886">
        <v>134</v>
      </c>
      <c r="E210" s="886">
        <v>0</v>
      </c>
      <c r="F210" s="886">
        <v>8</v>
      </c>
      <c r="G210" s="886">
        <v>28</v>
      </c>
      <c r="H210" s="886">
        <v>42</v>
      </c>
      <c r="I210" s="886">
        <v>22</v>
      </c>
      <c r="J210" s="886">
        <v>4</v>
      </c>
      <c r="K210" s="886">
        <v>30</v>
      </c>
      <c r="L210" s="887">
        <v>41.3</v>
      </c>
      <c r="M210" s="887">
        <v>41</v>
      </c>
    </row>
    <row r="211" spans="1:13" s="883" customFormat="1" ht="16.899999999999999" customHeight="1">
      <c r="A211" s="878" t="s">
        <v>1904</v>
      </c>
      <c r="B211" s="884"/>
      <c r="C211" s="885"/>
      <c r="D211" s="886"/>
      <c r="E211" s="886"/>
      <c r="F211" s="886"/>
      <c r="G211" s="886"/>
      <c r="H211" s="886"/>
      <c r="I211" s="886"/>
      <c r="J211" s="886"/>
      <c r="K211" s="886"/>
      <c r="L211" s="887"/>
      <c r="M211" s="887"/>
    </row>
    <row r="212" spans="1:13" ht="10.15" customHeight="1">
      <c r="A212" s="878" t="s">
        <v>1950</v>
      </c>
      <c r="C212" s="880" t="s">
        <v>1740</v>
      </c>
      <c r="D212" s="881">
        <v>878</v>
      </c>
      <c r="E212" s="881">
        <v>1</v>
      </c>
      <c r="F212" s="881">
        <v>50</v>
      </c>
      <c r="G212" s="881">
        <v>219</v>
      </c>
      <c r="H212" s="881">
        <v>244</v>
      </c>
      <c r="I212" s="881">
        <v>108</v>
      </c>
      <c r="J212" s="881">
        <v>30</v>
      </c>
      <c r="K212" s="881">
        <v>226</v>
      </c>
      <c r="L212" s="882">
        <v>40.9</v>
      </c>
      <c r="M212" s="882">
        <v>40</v>
      </c>
    </row>
    <row r="213" spans="1:13">
      <c r="C213" s="880" t="s">
        <v>1741</v>
      </c>
      <c r="D213" s="881">
        <v>287</v>
      </c>
      <c r="E213" s="881">
        <v>0</v>
      </c>
      <c r="F213" s="881">
        <v>23</v>
      </c>
      <c r="G213" s="881">
        <v>60</v>
      </c>
      <c r="H213" s="881">
        <v>81</v>
      </c>
      <c r="I213" s="881">
        <v>38</v>
      </c>
      <c r="J213" s="881">
        <v>8</v>
      </c>
      <c r="K213" s="881">
        <v>77</v>
      </c>
      <c r="L213" s="882">
        <v>40.700000000000003</v>
      </c>
      <c r="M213" s="882">
        <v>40.6</v>
      </c>
    </row>
    <row r="214" spans="1:13" s="883" customFormat="1" ht="17.45" customHeight="1">
      <c r="B214" s="884"/>
      <c r="C214" s="885" t="s">
        <v>1742</v>
      </c>
      <c r="D214" s="886">
        <v>1165</v>
      </c>
      <c r="E214" s="886">
        <v>1</v>
      </c>
      <c r="F214" s="886">
        <v>73</v>
      </c>
      <c r="G214" s="886">
        <v>279</v>
      </c>
      <c r="H214" s="886">
        <v>325</v>
      </c>
      <c r="I214" s="886">
        <v>146</v>
      </c>
      <c r="J214" s="886">
        <v>38</v>
      </c>
      <c r="K214" s="886">
        <v>303</v>
      </c>
      <c r="L214" s="887">
        <v>40.799999999999997</v>
      </c>
      <c r="M214" s="887">
        <v>40.200000000000003</v>
      </c>
    </row>
    <row r="215" spans="1:13" s="873" customFormat="1" ht="25.9" customHeight="1">
      <c r="A215" s="873" t="s">
        <v>544</v>
      </c>
      <c r="B215" s="874"/>
      <c r="C215" s="875"/>
      <c r="D215" s="876"/>
      <c r="E215" s="876"/>
      <c r="F215" s="876"/>
      <c r="G215" s="876"/>
      <c r="H215" s="876"/>
      <c r="I215" s="876"/>
      <c r="J215" s="876"/>
      <c r="K215" s="876"/>
      <c r="L215" s="877"/>
      <c r="M215" s="877"/>
    </row>
    <row r="216" spans="1:13">
      <c r="B216" s="879" t="s">
        <v>903</v>
      </c>
      <c r="C216" s="880" t="s">
        <v>1740</v>
      </c>
      <c r="D216" s="881">
        <v>690</v>
      </c>
      <c r="E216" s="881">
        <v>1</v>
      </c>
      <c r="F216" s="881">
        <v>39</v>
      </c>
      <c r="G216" s="881">
        <v>171</v>
      </c>
      <c r="H216" s="881">
        <v>174</v>
      </c>
      <c r="I216" s="881">
        <v>100</v>
      </c>
      <c r="J216" s="881">
        <v>42</v>
      </c>
      <c r="K216" s="881">
        <v>163</v>
      </c>
      <c r="L216" s="882">
        <v>41.4</v>
      </c>
      <c r="M216" s="882">
        <v>40.6</v>
      </c>
    </row>
    <row r="217" spans="1:13">
      <c r="C217" s="880" t="s">
        <v>1741</v>
      </c>
      <c r="D217" s="881">
        <v>121</v>
      </c>
      <c r="E217" s="881">
        <v>0</v>
      </c>
      <c r="F217" s="881">
        <v>7</v>
      </c>
      <c r="G217" s="881">
        <v>29</v>
      </c>
      <c r="H217" s="881">
        <v>25</v>
      </c>
      <c r="I217" s="881">
        <v>16</v>
      </c>
      <c r="J217" s="881">
        <v>6</v>
      </c>
      <c r="K217" s="881">
        <v>38</v>
      </c>
      <c r="L217" s="882">
        <v>41</v>
      </c>
      <c r="M217" s="882">
        <v>39.9</v>
      </c>
    </row>
    <row r="218" spans="1:13" s="883" customFormat="1" ht="21" customHeight="1">
      <c r="B218" s="884"/>
      <c r="C218" s="885" t="s">
        <v>1742</v>
      </c>
      <c r="D218" s="886">
        <v>811</v>
      </c>
      <c r="E218" s="886">
        <v>1</v>
      </c>
      <c r="F218" s="886">
        <v>46</v>
      </c>
      <c r="G218" s="886">
        <v>200</v>
      </c>
      <c r="H218" s="886">
        <v>199</v>
      </c>
      <c r="I218" s="886">
        <v>116</v>
      </c>
      <c r="J218" s="886">
        <v>48</v>
      </c>
      <c r="K218" s="886">
        <v>201</v>
      </c>
      <c r="L218" s="887">
        <v>41.4</v>
      </c>
      <c r="M218" s="887">
        <v>40.5</v>
      </c>
    </row>
    <row r="219" spans="1:13" ht="22.5">
      <c r="B219" s="879" t="s">
        <v>1951</v>
      </c>
      <c r="C219" s="880" t="s">
        <v>1740</v>
      </c>
      <c r="D219" s="881">
        <v>217</v>
      </c>
      <c r="E219" s="881">
        <v>0</v>
      </c>
      <c r="F219" s="881">
        <v>18</v>
      </c>
      <c r="G219" s="881">
        <v>63</v>
      </c>
      <c r="H219" s="881">
        <v>53</v>
      </c>
      <c r="I219" s="881">
        <v>32</v>
      </c>
      <c r="J219" s="881">
        <v>11</v>
      </c>
      <c r="K219" s="881">
        <v>40</v>
      </c>
      <c r="L219" s="882">
        <v>40.9</v>
      </c>
      <c r="M219" s="882">
        <v>40.1</v>
      </c>
    </row>
    <row r="220" spans="1:13">
      <c r="C220" s="880" t="s">
        <v>1741</v>
      </c>
      <c r="D220" s="881">
        <v>30</v>
      </c>
      <c r="E220" s="881">
        <v>0</v>
      </c>
      <c r="F220" s="881">
        <v>2</v>
      </c>
      <c r="G220" s="881">
        <v>9</v>
      </c>
      <c r="H220" s="881">
        <v>7</v>
      </c>
      <c r="I220" s="881">
        <v>6</v>
      </c>
      <c r="J220" s="881">
        <v>1</v>
      </c>
      <c r="K220" s="881">
        <v>5</v>
      </c>
      <c r="L220" s="882">
        <v>40.9</v>
      </c>
      <c r="M220" s="882">
        <v>40.299999999999997</v>
      </c>
    </row>
    <row r="221" spans="1:13" s="883" customFormat="1" ht="21" customHeight="1">
      <c r="B221" s="884"/>
      <c r="C221" s="885" t="s">
        <v>1742</v>
      </c>
      <c r="D221" s="886">
        <v>247</v>
      </c>
      <c r="E221" s="886">
        <v>0</v>
      </c>
      <c r="F221" s="886">
        <v>20</v>
      </c>
      <c r="G221" s="886">
        <v>72</v>
      </c>
      <c r="H221" s="886">
        <v>60</v>
      </c>
      <c r="I221" s="886">
        <v>38</v>
      </c>
      <c r="J221" s="886">
        <v>12</v>
      </c>
      <c r="K221" s="886">
        <v>45</v>
      </c>
      <c r="L221" s="887">
        <v>40.9</v>
      </c>
      <c r="M221" s="887">
        <v>40.1</v>
      </c>
    </row>
    <row r="222" spans="1:13">
      <c r="B222" s="879" t="s">
        <v>905</v>
      </c>
      <c r="C222" s="880" t="s">
        <v>1740</v>
      </c>
      <c r="D222" s="881">
        <v>36</v>
      </c>
      <c r="E222" s="881">
        <v>0</v>
      </c>
      <c r="F222" s="881">
        <v>2</v>
      </c>
      <c r="G222" s="881">
        <v>4</v>
      </c>
      <c r="H222" s="881">
        <v>14</v>
      </c>
      <c r="I222" s="881">
        <v>3</v>
      </c>
      <c r="J222" s="881">
        <v>1</v>
      </c>
      <c r="K222" s="881">
        <v>12</v>
      </c>
      <c r="L222" s="882">
        <v>41.1</v>
      </c>
      <c r="M222" s="882">
        <v>40.799999999999997</v>
      </c>
    </row>
    <row r="223" spans="1:13">
      <c r="C223" s="880" t="s">
        <v>1741</v>
      </c>
      <c r="D223" s="881">
        <v>2</v>
      </c>
      <c r="E223" s="881">
        <v>0</v>
      </c>
      <c r="F223" s="881">
        <v>0</v>
      </c>
      <c r="G223" s="881">
        <v>0</v>
      </c>
      <c r="H223" s="881">
        <v>0</v>
      </c>
      <c r="I223" s="881">
        <v>0</v>
      </c>
      <c r="J223" s="881">
        <v>0</v>
      </c>
      <c r="K223" s="881">
        <v>2</v>
      </c>
      <c r="L223" s="882">
        <v>0</v>
      </c>
      <c r="M223" s="882">
        <v>0</v>
      </c>
    </row>
    <row r="224" spans="1:13" s="883" customFormat="1" ht="21" customHeight="1">
      <c r="B224" s="884"/>
      <c r="C224" s="885" t="s">
        <v>1742</v>
      </c>
      <c r="D224" s="886">
        <v>38</v>
      </c>
      <c r="E224" s="886">
        <v>0</v>
      </c>
      <c r="F224" s="886">
        <v>2</v>
      </c>
      <c r="G224" s="886">
        <v>4</v>
      </c>
      <c r="H224" s="886">
        <v>14</v>
      </c>
      <c r="I224" s="886">
        <v>3</v>
      </c>
      <c r="J224" s="886">
        <v>1</v>
      </c>
      <c r="K224" s="886">
        <v>14</v>
      </c>
      <c r="L224" s="887">
        <v>41.1</v>
      </c>
      <c r="M224" s="887">
        <v>40.799999999999997</v>
      </c>
    </row>
    <row r="225" spans="2:13">
      <c r="B225" s="879" t="s">
        <v>906</v>
      </c>
      <c r="C225" s="880" t="s">
        <v>1740</v>
      </c>
      <c r="D225" s="881">
        <v>3093</v>
      </c>
      <c r="E225" s="881">
        <v>2</v>
      </c>
      <c r="F225" s="881">
        <v>141</v>
      </c>
      <c r="G225" s="881">
        <v>748</v>
      </c>
      <c r="H225" s="881">
        <v>807</v>
      </c>
      <c r="I225" s="881">
        <v>398</v>
      </c>
      <c r="J225" s="881">
        <v>172</v>
      </c>
      <c r="K225" s="881">
        <v>825</v>
      </c>
      <c r="L225" s="882">
        <v>41.4</v>
      </c>
      <c r="M225" s="882">
        <v>40.200000000000003</v>
      </c>
    </row>
    <row r="226" spans="2:13">
      <c r="C226" s="880" t="s">
        <v>1741</v>
      </c>
      <c r="D226" s="881">
        <v>357</v>
      </c>
      <c r="E226" s="881">
        <v>0</v>
      </c>
      <c r="F226" s="881">
        <v>39</v>
      </c>
      <c r="G226" s="881">
        <v>82</v>
      </c>
      <c r="H226" s="881">
        <v>71</v>
      </c>
      <c r="I226" s="881">
        <v>34</v>
      </c>
      <c r="J226" s="881">
        <v>12</v>
      </c>
      <c r="K226" s="881">
        <v>119</v>
      </c>
      <c r="L226" s="882">
        <v>40</v>
      </c>
      <c r="M226" s="882">
        <v>38.9</v>
      </c>
    </row>
    <row r="227" spans="2:13" s="883" customFormat="1" ht="21" customHeight="1">
      <c r="B227" s="884"/>
      <c r="C227" s="885" t="s">
        <v>1742</v>
      </c>
      <c r="D227" s="886">
        <v>3450</v>
      </c>
      <c r="E227" s="886">
        <v>2</v>
      </c>
      <c r="F227" s="886">
        <v>180</v>
      </c>
      <c r="G227" s="886">
        <v>830</v>
      </c>
      <c r="H227" s="886">
        <v>878</v>
      </c>
      <c r="I227" s="886">
        <v>432</v>
      </c>
      <c r="J227" s="886">
        <v>184</v>
      </c>
      <c r="K227" s="886">
        <v>944</v>
      </c>
      <c r="L227" s="887">
        <v>41.3</v>
      </c>
      <c r="M227" s="887">
        <v>40.1</v>
      </c>
    </row>
    <row r="228" spans="2:13">
      <c r="B228" s="879" t="s">
        <v>1775</v>
      </c>
      <c r="C228" s="880" t="s">
        <v>1740</v>
      </c>
      <c r="D228" s="881">
        <v>1956</v>
      </c>
      <c r="E228" s="881">
        <v>4</v>
      </c>
      <c r="F228" s="881">
        <v>128</v>
      </c>
      <c r="G228" s="881">
        <v>557</v>
      </c>
      <c r="H228" s="881">
        <v>503</v>
      </c>
      <c r="I228" s="881">
        <v>184</v>
      </c>
      <c r="J228" s="881">
        <v>64</v>
      </c>
      <c r="K228" s="881">
        <v>516</v>
      </c>
      <c r="L228" s="882">
        <v>40.4</v>
      </c>
      <c r="M228" s="882">
        <v>39.200000000000003</v>
      </c>
    </row>
    <row r="229" spans="2:13">
      <c r="C229" s="880" t="s">
        <v>1741</v>
      </c>
      <c r="D229" s="881">
        <v>131</v>
      </c>
      <c r="E229" s="881">
        <v>0</v>
      </c>
      <c r="F229" s="881">
        <v>15</v>
      </c>
      <c r="G229" s="881">
        <v>28</v>
      </c>
      <c r="H229" s="881">
        <v>23</v>
      </c>
      <c r="I229" s="881">
        <v>17</v>
      </c>
      <c r="J229" s="881">
        <v>4</v>
      </c>
      <c r="K229" s="881">
        <v>44</v>
      </c>
      <c r="L229" s="882">
        <v>39.9</v>
      </c>
      <c r="M229" s="882">
        <v>39.1</v>
      </c>
    </row>
    <row r="230" spans="2:13" s="883" customFormat="1" ht="21" customHeight="1">
      <c r="B230" s="884"/>
      <c r="C230" s="885" t="s">
        <v>1742</v>
      </c>
      <c r="D230" s="886">
        <v>2087</v>
      </c>
      <c r="E230" s="886">
        <v>4</v>
      </c>
      <c r="F230" s="886">
        <v>143</v>
      </c>
      <c r="G230" s="886">
        <v>585</v>
      </c>
      <c r="H230" s="886">
        <v>526</v>
      </c>
      <c r="I230" s="886">
        <v>201</v>
      </c>
      <c r="J230" s="886">
        <v>68</v>
      </c>
      <c r="K230" s="886">
        <v>560</v>
      </c>
      <c r="L230" s="887">
        <v>40.299999999999997</v>
      </c>
      <c r="M230" s="887">
        <v>39.200000000000003</v>
      </c>
    </row>
    <row r="231" spans="2:13">
      <c r="B231" s="879" t="s">
        <v>908</v>
      </c>
      <c r="C231" s="880" t="s">
        <v>1740</v>
      </c>
      <c r="D231" s="881">
        <v>300</v>
      </c>
      <c r="E231" s="881">
        <v>0</v>
      </c>
      <c r="F231" s="881">
        <v>14</v>
      </c>
      <c r="G231" s="881">
        <v>85</v>
      </c>
      <c r="H231" s="881">
        <v>75</v>
      </c>
      <c r="I231" s="881">
        <v>39</v>
      </c>
      <c r="J231" s="881">
        <v>23</v>
      </c>
      <c r="K231" s="881">
        <v>64</v>
      </c>
      <c r="L231" s="882">
        <v>41.6</v>
      </c>
      <c r="M231" s="882">
        <v>40.1</v>
      </c>
    </row>
    <row r="232" spans="2:13">
      <c r="C232" s="880" t="s">
        <v>1741</v>
      </c>
      <c r="D232" s="881">
        <v>15</v>
      </c>
      <c r="E232" s="881">
        <v>0</v>
      </c>
      <c r="F232" s="881">
        <v>1</v>
      </c>
      <c r="G232" s="881">
        <v>4</v>
      </c>
      <c r="H232" s="881">
        <v>3</v>
      </c>
      <c r="I232" s="881">
        <v>2</v>
      </c>
      <c r="J232" s="881">
        <v>0</v>
      </c>
      <c r="K232" s="881">
        <v>5</v>
      </c>
      <c r="L232" s="882">
        <v>39.6</v>
      </c>
      <c r="M232" s="882">
        <v>39</v>
      </c>
    </row>
    <row r="233" spans="2:13" s="883" customFormat="1" ht="21" customHeight="1">
      <c r="B233" s="884"/>
      <c r="C233" s="885" t="s">
        <v>1742</v>
      </c>
      <c r="D233" s="886">
        <v>315</v>
      </c>
      <c r="E233" s="886">
        <v>0</v>
      </c>
      <c r="F233" s="886">
        <v>15</v>
      </c>
      <c r="G233" s="886">
        <v>89</v>
      </c>
      <c r="H233" s="886">
        <v>78</v>
      </c>
      <c r="I233" s="886">
        <v>41</v>
      </c>
      <c r="J233" s="886">
        <v>23</v>
      </c>
      <c r="K233" s="886">
        <v>69</v>
      </c>
      <c r="L233" s="887">
        <v>41.5</v>
      </c>
      <c r="M233" s="887">
        <v>40</v>
      </c>
    </row>
    <row r="234" spans="2:13">
      <c r="B234" s="879" t="s">
        <v>909</v>
      </c>
      <c r="C234" s="880" t="s">
        <v>1740</v>
      </c>
      <c r="D234" s="881">
        <v>764</v>
      </c>
      <c r="E234" s="881">
        <v>0</v>
      </c>
      <c r="F234" s="881">
        <v>18</v>
      </c>
      <c r="G234" s="881">
        <v>137</v>
      </c>
      <c r="H234" s="881">
        <v>226</v>
      </c>
      <c r="I234" s="881">
        <v>145</v>
      </c>
      <c r="J234" s="881">
        <v>45</v>
      </c>
      <c r="K234" s="881">
        <v>193</v>
      </c>
      <c r="L234" s="882">
        <v>42.6</v>
      </c>
      <c r="M234" s="882">
        <v>41.6</v>
      </c>
    </row>
    <row r="235" spans="2:13">
      <c r="C235" s="880" t="s">
        <v>1741</v>
      </c>
      <c r="D235" s="881">
        <v>228</v>
      </c>
      <c r="E235" s="881">
        <v>0</v>
      </c>
      <c r="F235" s="881">
        <v>8</v>
      </c>
      <c r="G235" s="881">
        <v>41</v>
      </c>
      <c r="H235" s="881">
        <v>67</v>
      </c>
      <c r="I235" s="881">
        <v>34</v>
      </c>
      <c r="J235" s="881">
        <v>13</v>
      </c>
      <c r="K235" s="881">
        <v>65</v>
      </c>
      <c r="L235" s="882">
        <v>42</v>
      </c>
      <c r="M235" s="882">
        <v>40.799999999999997</v>
      </c>
    </row>
    <row r="236" spans="2:13" s="883" customFormat="1" ht="21" customHeight="1">
      <c r="B236" s="884"/>
      <c r="C236" s="885" t="s">
        <v>1742</v>
      </c>
      <c r="D236" s="886">
        <v>992</v>
      </c>
      <c r="E236" s="886">
        <v>0</v>
      </c>
      <c r="F236" s="886">
        <v>26</v>
      </c>
      <c r="G236" s="886">
        <v>178</v>
      </c>
      <c r="H236" s="886">
        <v>293</v>
      </c>
      <c r="I236" s="886">
        <v>179</v>
      </c>
      <c r="J236" s="886">
        <v>58</v>
      </c>
      <c r="K236" s="886">
        <v>258</v>
      </c>
      <c r="L236" s="887">
        <v>42.5</v>
      </c>
      <c r="M236" s="887">
        <v>41.5</v>
      </c>
    </row>
    <row r="237" spans="2:13">
      <c r="B237" s="879" t="s">
        <v>910</v>
      </c>
      <c r="C237" s="880" t="s">
        <v>1740</v>
      </c>
      <c r="D237" s="881">
        <v>88</v>
      </c>
      <c r="E237" s="881">
        <v>0</v>
      </c>
      <c r="F237" s="881">
        <v>1</v>
      </c>
      <c r="G237" s="881">
        <v>17</v>
      </c>
      <c r="H237" s="881">
        <v>29</v>
      </c>
      <c r="I237" s="881">
        <v>19</v>
      </c>
      <c r="J237" s="881">
        <v>5</v>
      </c>
      <c r="K237" s="881">
        <v>17</v>
      </c>
      <c r="L237" s="882">
        <v>42.8</v>
      </c>
      <c r="M237" s="882">
        <v>41.8</v>
      </c>
    </row>
    <row r="238" spans="2:13">
      <c r="C238" s="880" t="s">
        <v>1741</v>
      </c>
      <c r="D238" s="881">
        <v>35</v>
      </c>
      <c r="E238" s="881">
        <v>0</v>
      </c>
      <c r="F238" s="881">
        <v>2</v>
      </c>
      <c r="G238" s="881">
        <v>5</v>
      </c>
      <c r="H238" s="881">
        <v>12</v>
      </c>
      <c r="I238" s="881">
        <v>5</v>
      </c>
      <c r="J238" s="881">
        <v>5</v>
      </c>
      <c r="K238" s="881">
        <v>6</v>
      </c>
      <c r="L238" s="882">
        <v>43.2</v>
      </c>
      <c r="M238" s="882">
        <v>41.5</v>
      </c>
    </row>
    <row r="239" spans="2:13" s="883" customFormat="1" ht="21" customHeight="1">
      <c r="B239" s="884"/>
      <c r="C239" s="885" t="s">
        <v>1742</v>
      </c>
      <c r="D239" s="886">
        <v>123</v>
      </c>
      <c r="E239" s="886">
        <v>0</v>
      </c>
      <c r="F239" s="886">
        <v>3</v>
      </c>
      <c r="G239" s="886">
        <v>22</v>
      </c>
      <c r="H239" s="886">
        <v>41</v>
      </c>
      <c r="I239" s="886">
        <v>24</v>
      </c>
      <c r="J239" s="886">
        <v>10</v>
      </c>
      <c r="K239" s="886">
        <v>23</v>
      </c>
      <c r="L239" s="887">
        <v>42.9</v>
      </c>
      <c r="M239" s="887">
        <v>41.7</v>
      </c>
    </row>
    <row r="240" spans="2:13">
      <c r="B240" s="879" t="s">
        <v>911</v>
      </c>
      <c r="C240" s="880" t="s">
        <v>1740</v>
      </c>
      <c r="D240" s="881">
        <v>970</v>
      </c>
      <c r="E240" s="881">
        <v>0</v>
      </c>
      <c r="F240" s="881">
        <v>33</v>
      </c>
      <c r="G240" s="881">
        <v>239</v>
      </c>
      <c r="H240" s="881">
        <v>292</v>
      </c>
      <c r="I240" s="881">
        <v>140</v>
      </c>
      <c r="J240" s="881">
        <v>35</v>
      </c>
      <c r="K240" s="881">
        <v>231</v>
      </c>
      <c r="L240" s="882">
        <v>41.3</v>
      </c>
      <c r="M240" s="882">
        <v>40.5</v>
      </c>
    </row>
    <row r="241" spans="1:13">
      <c r="C241" s="880" t="s">
        <v>1741</v>
      </c>
      <c r="D241" s="881">
        <v>120</v>
      </c>
      <c r="E241" s="881">
        <v>0</v>
      </c>
      <c r="F241" s="881">
        <v>6</v>
      </c>
      <c r="G241" s="881">
        <v>28</v>
      </c>
      <c r="H241" s="881">
        <v>31</v>
      </c>
      <c r="I241" s="881">
        <v>13</v>
      </c>
      <c r="J241" s="881">
        <v>4</v>
      </c>
      <c r="K241" s="881">
        <v>38</v>
      </c>
      <c r="L241" s="882">
        <v>40.799999999999997</v>
      </c>
      <c r="M241" s="882">
        <v>40.1</v>
      </c>
    </row>
    <row r="242" spans="1:13" s="883" customFormat="1" ht="21" customHeight="1">
      <c r="B242" s="884"/>
      <c r="C242" s="885" t="s">
        <v>1742</v>
      </c>
      <c r="D242" s="886">
        <v>1090</v>
      </c>
      <c r="E242" s="886">
        <v>0</v>
      </c>
      <c r="F242" s="886">
        <v>39</v>
      </c>
      <c r="G242" s="886">
        <v>267</v>
      </c>
      <c r="H242" s="886">
        <v>323</v>
      </c>
      <c r="I242" s="886">
        <v>153</v>
      </c>
      <c r="J242" s="886">
        <v>39</v>
      </c>
      <c r="K242" s="886">
        <v>269</v>
      </c>
      <c r="L242" s="887">
        <v>41.3</v>
      </c>
      <c r="M242" s="887">
        <v>40.4</v>
      </c>
    </row>
    <row r="243" spans="1:13">
      <c r="B243" s="879" t="s">
        <v>912</v>
      </c>
      <c r="C243" s="880" t="s">
        <v>1740</v>
      </c>
      <c r="D243" s="881">
        <v>123</v>
      </c>
      <c r="E243" s="881">
        <v>0</v>
      </c>
      <c r="F243" s="881">
        <v>3</v>
      </c>
      <c r="G243" s="881">
        <v>30</v>
      </c>
      <c r="H243" s="881">
        <v>36</v>
      </c>
      <c r="I243" s="881">
        <v>10</v>
      </c>
      <c r="J243" s="881">
        <v>3</v>
      </c>
      <c r="K243" s="881">
        <v>41</v>
      </c>
      <c r="L243" s="882">
        <v>40.700000000000003</v>
      </c>
      <c r="M243" s="882">
        <v>39.799999999999997</v>
      </c>
    </row>
    <row r="244" spans="1:13">
      <c r="C244" s="880" t="s">
        <v>1741</v>
      </c>
      <c r="D244" s="881">
        <v>15</v>
      </c>
      <c r="E244" s="881">
        <v>0</v>
      </c>
      <c r="F244" s="881">
        <v>1</v>
      </c>
      <c r="G244" s="881">
        <v>6</v>
      </c>
      <c r="H244" s="881">
        <v>4</v>
      </c>
      <c r="I244" s="881">
        <v>0</v>
      </c>
      <c r="J244" s="881">
        <v>0</v>
      </c>
      <c r="K244" s="881">
        <v>4</v>
      </c>
      <c r="L244" s="882">
        <v>38.4</v>
      </c>
      <c r="M244" s="882">
        <v>38.299999999999997</v>
      </c>
    </row>
    <row r="245" spans="1:13" s="883" customFormat="1" ht="21" customHeight="1">
      <c r="B245" s="884"/>
      <c r="C245" s="885" t="s">
        <v>1742</v>
      </c>
      <c r="D245" s="886">
        <v>138</v>
      </c>
      <c r="E245" s="886">
        <v>0</v>
      </c>
      <c r="F245" s="886">
        <v>4</v>
      </c>
      <c r="G245" s="886">
        <v>36</v>
      </c>
      <c r="H245" s="886">
        <v>40</v>
      </c>
      <c r="I245" s="886">
        <v>10</v>
      </c>
      <c r="J245" s="886">
        <v>3</v>
      </c>
      <c r="K245" s="886">
        <v>45</v>
      </c>
      <c r="L245" s="887">
        <v>40.4</v>
      </c>
      <c r="M245" s="887">
        <v>39.6</v>
      </c>
    </row>
    <row r="246" spans="1:13">
      <c r="B246" s="879" t="s">
        <v>913</v>
      </c>
      <c r="C246" s="880" t="s">
        <v>1740</v>
      </c>
      <c r="D246" s="881">
        <v>2374</v>
      </c>
      <c r="E246" s="881">
        <v>8</v>
      </c>
      <c r="F246" s="881">
        <v>245</v>
      </c>
      <c r="G246" s="881">
        <v>747</v>
      </c>
      <c r="H246" s="881">
        <v>504</v>
      </c>
      <c r="I246" s="881">
        <v>180</v>
      </c>
      <c r="J246" s="881">
        <v>61</v>
      </c>
      <c r="K246" s="881">
        <v>629</v>
      </c>
      <c r="L246" s="882">
        <v>39.299999999999997</v>
      </c>
      <c r="M246" s="882">
        <v>38.200000000000003</v>
      </c>
    </row>
    <row r="247" spans="1:13">
      <c r="C247" s="880" t="s">
        <v>1741</v>
      </c>
      <c r="D247" s="881">
        <v>329</v>
      </c>
      <c r="E247" s="881">
        <v>1</v>
      </c>
      <c r="F247" s="881">
        <v>45</v>
      </c>
      <c r="G247" s="881">
        <v>86</v>
      </c>
      <c r="H247" s="881">
        <v>69</v>
      </c>
      <c r="I247" s="881">
        <v>29</v>
      </c>
      <c r="J247" s="881">
        <v>10</v>
      </c>
      <c r="K247" s="881">
        <v>89</v>
      </c>
      <c r="L247" s="882">
        <v>39.4</v>
      </c>
      <c r="M247" s="882">
        <v>38.299999999999997</v>
      </c>
    </row>
    <row r="248" spans="1:13" s="883" customFormat="1" ht="21" customHeight="1">
      <c r="B248" s="884"/>
      <c r="C248" s="885" t="s">
        <v>1742</v>
      </c>
      <c r="D248" s="886">
        <v>2703</v>
      </c>
      <c r="E248" s="886">
        <v>9</v>
      </c>
      <c r="F248" s="886">
        <v>290</v>
      </c>
      <c r="G248" s="886">
        <v>833</v>
      </c>
      <c r="H248" s="886">
        <v>573</v>
      </c>
      <c r="I248" s="886">
        <v>209</v>
      </c>
      <c r="J248" s="886">
        <v>71</v>
      </c>
      <c r="K248" s="886">
        <v>718</v>
      </c>
      <c r="L248" s="887">
        <v>39.299999999999997</v>
      </c>
      <c r="M248" s="887">
        <v>38.200000000000003</v>
      </c>
    </row>
    <row r="249" spans="1:13">
      <c r="B249" s="879" t="s">
        <v>914</v>
      </c>
      <c r="C249" s="880" t="s">
        <v>1740</v>
      </c>
      <c r="D249" s="881">
        <v>183</v>
      </c>
      <c r="E249" s="881">
        <v>0</v>
      </c>
      <c r="F249" s="881">
        <v>12</v>
      </c>
      <c r="G249" s="881">
        <v>45</v>
      </c>
      <c r="H249" s="881">
        <v>54</v>
      </c>
      <c r="I249" s="881">
        <v>33</v>
      </c>
      <c r="J249" s="881">
        <v>9</v>
      </c>
      <c r="K249" s="881">
        <v>30</v>
      </c>
      <c r="L249" s="882">
        <v>41.5</v>
      </c>
      <c r="M249" s="882">
        <v>40.9</v>
      </c>
    </row>
    <row r="250" spans="1:13">
      <c r="C250" s="880" t="s">
        <v>1741</v>
      </c>
      <c r="D250" s="881">
        <v>39</v>
      </c>
      <c r="E250" s="881">
        <v>0</v>
      </c>
      <c r="F250" s="881">
        <v>5</v>
      </c>
      <c r="G250" s="881">
        <v>6</v>
      </c>
      <c r="H250" s="881">
        <v>10</v>
      </c>
      <c r="I250" s="881">
        <v>8</v>
      </c>
      <c r="J250" s="881">
        <v>2</v>
      </c>
      <c r="K250" s="881">
        <v>8</v>
      </c>
      <c r="L250" s="882">
        <v>41.7</v>
      </c>
      <c r="M250" s="882">
        <v>42.1</v>
      </c>
    </row>
    <row r="251" spans="1:13" s="883" customFormat="1" ht="10.35" customHeight="1">
      <c r="B251" s="884"/>
      <c r="C251" s="885" t="s">
        <v>1742</v>
      </c>
      <c r="D251" s="886">
        <v>222</v>
      </c>
      <c r="E251" s="886">
        <v>0</v>
      </c>
      <c r="F251" s="886">
        <v>17</v>
      </c>
      <c r="G251" s="886">
        <v>51</v>
      </c>
      <c r="H251" s="886">
        <v>64</v>
      </c>
      <c r="I251" s="886">
        <v>41</v>
      </c>
      <c r="J251" s="886">
        <v>11</v>
      </c>
      <c r="K251" s="886">
        <v>38</v>
      </c>
      <c r="L251" s="887">
        <v>41.5</v>
      </c>
      <c r="M251" s="887">
        <v>41.1</v>
      </c>
    </row>
    <row r="252" spans="1:13" s="883" customFormat="1" ht="10.35" customHeight="1">
      <c r="B252" s="884"/>
      <c r="C252" s="889"/>
      <c r="D252" s="886"/>
      <c r="E252" s="886"/>
      <c r="F252" s="886"/>
      <c r="G252" s="886"/>
      <c r="H252" s="886"/>
      <c r="I252" s="886"/>
      <c r="J252" s="886"/>
      <c r="K252" s="886"/>
      <c r="L252" s="887"/>
      <c r="M252" s="887"/>
    </row>
    <row r="253" spans="1:13" s="883" customFormat="1" ht="10.35" customHeight="1">
      <c r="B253" s="884"/>
      <c r="C253" s="889"/>
      <c r="D253" s="886"/>
      <c r="E253" s="886"/>
      <c r="F253" s="886"/>
      <c r="G253" s="886"/>
      <c r="H253" s="886"/>
      <c r="I253" s="886"/>
      <c r="J253" s="886"/>
      <c r="K253" s="886"/>
      <c r="L253" s="887"/>
      <c r="M253" s="887"/>
    </row>
    <row r="254" spans="1:13" s="883" customFormat="1" ht="10.35" customHeight="1">
      <c r="B254" s="884"/>
      <c r="C254" s="889"/>
      <c r="D254" s="886"/>
      <c r="E254" s="886"/>
      <c r="F254" s="886"/>
      <c r="G254" s="886"/>
      <c r="H254" s="886"/>
      <c r="I254" s="886"/>
      <c r="J254" s="886"/>
      <c r="K254" s="886"/>
      <c r="L254" s="887"/>
      <c r="M254" s="887"/>
    </row>
    <row r="255" spans="1:13" s="842" customFormat="1" ht="8.25" customHeight="1">
      <c r="A255" s="842" t="s">
        <v>803</v>
      </c>
      <c r="B255" s="890"/>
      <c r="C255" s="891"/>
      <c r="D255" s="890"/>
      <c r="E255" s="890"/>
      <c r="F255" s="890"/>
      <c r="G255" s="890"/>
      <c r="H255" s="890"/>
      <c r="I255" s="890"/>
      <c r="J255" s="890"/>
      <c r="K255" s="890"/>
      <c r="L255" s="890"/>
    </row>
    <row r="256" spans="1:13" s="842" customFormat="1" ht="9.6" customHeight="1">
      <c r="A256" s="892" t="s">
        <v>804</v>
      </c>
      <c r="B256" s="890"/>
      <c r="C256" s="891"/>
      <c r="D256" s="890"/>
      <c r="E256" s="890"/>
      <c r="F256" s="890"/>
      <c r="G256" s="890"/>
      <c r="H256" s="890"/>
      <c r="I256" s="890"/>
      <c r="J256" s="890"/>
      <c r="K256" s="890"/>
      <c r="L256" s="890"/>
    </row>
    <row r="257" spans="1:13" s="842" customFormat="1" ht="9.6" customHeight="1">
      <c r="A257" s="892" t="s">
        <v>606</v>
      </c>
      <c r="B257" s="890"/>
      <c r="C257" s="891"/>
      <c r="D257" s="890"/>
      <c r="E257" s="890"/>
      <c r="F257" s="890"/>
      <c r="G257" s="890"/>
      <c r="H257" s="890"/>
      <c r="I257" s="890"/>
      <c r="J257" s="890"/>
      <c r="K257" s="890"/>
      <c r="L257" s="890"/>
    </row>
    <row r="258" spans="1:13" s="897" customFormat="1" ht="9" customHeight="1">
      <c r="A258" s="893"/>
      <c r="B258" s="894"/>
      <c r="C258" s="895"/>
      <c r="D258" s="896"/>
      <c r="E258" s="896"/>
      <c r="F258" s="896"/>
      <c r="G258" s="896"/>
      <c r="H258" s="896"/>
      <c r="I258" s="896"/>
    </row>
    <row r="259" spans="1:13" s="901" customFormat="1" ht="10.5" customHeight="1">
      <c r="A259" s="898" t="s">
        <v>53</v>
      </c>
      <c r="B259" s="898"/>
      <c r="C259" s="899"/>
      <c r="D259" s="900"/>
      <c r="E259" s="900"/>
      <c r="F259" s="900"/>
      <c r="G259" s="900"/>
      <c r="H259" s="900"/>
      <c r="I259" s="900"/>
    </row>
    <row r="260" spans="1:13" ht="17.45" customHeight="1">
      <c r="A260" s="878" t="s">
        <v>1777</v>
      </c>
      <c r="C260" s="880" t="s">
        <v>1740</v>
      </c>
      <c r="D260" s="881">
        <v>10794</v>
      </c>
      <c r="E260" s="881">
        <v>15</v>
      </c>
      <c r="F260" s="881">
        <v>654</v>
      </c>
      <c r="G260" s="881">
        <v>2843</v>
      </c>
      <c r="H260" s="881">
        <v>2767</v>
      </c>
      <c r="I260" s="881">
        <v>1283</v>
      </c>
      <c r="J260" s="881">
        <v>471</v>
      </c>
      <c r="K260" s="881">
        <v>2761</v>
      </c>
      <c r="L260" s="882">
        <v>40.799999999999997</v>
      </c>
      <c r="M260" s="882">
        <v>39.700000000000003</v>
      </c>
    </row>
    <row r="261" spans="1:13">
      <c r="C261" s="880" t="s">
        <v>1741</v>
      </c>
      <c r="D261" s="881">
        <v>1422</v>
      </c>
      <c r="E261" s="881">
        <v>1</v>
      </c>
      <c r="F261" s="881">
        <v>131</v>
      </c>
      <c r="G261" s="881">
        <v>324</v>
      </c>
      <c r="H261" s="881">
        <v>322</v>
      </c>
      <c r="I261" s="881">
        <v>164</v>
      </c>
      <c r="J261" s="881">
        <v>57</v>
      </c>
      <c r="K261" s="881">
        <v>423</v>
      </c>
      <c r="L261" s="882">
        <v>40.5</v>
      </c>
      <c r="M261" s="882">
        <v>39.6</v>
      </c>
    </row>
    <row r="262" spans="1:13" s="883" customFormat="1" ht="21" customHeight="1">
      <c r="B262" s="884"/>
      <c r="C262" s="885" t="s">
        <v>1742</v>
      </c>
      <c r="D262" s="886">
        <v>12216</v>
      </c>
      <c r="E262" s="886">
        <v>16</v>
      </c>
      <c r="F262" s="886">
        <v>785</v>
      </c>
      <c r="G262" s="886">
        <v>3167</v>
      </c>
      <c r="H262" s="886">
        <v>3089</v>
      </c>
      <c r="I262" s="886">
        <v>1447</v>
      </c>
      <c r="J262" s="886">
        <v>528</v>
      </c>
      <c r="K262" s="886">
        <v>3184</v>
      </c>
      <c r="L262" s="887">
        <v>40.799999999999997</v>
      </c>
      <c r="M262" s="887">
        <v>39.700000000000003</v>
      </c>
    </row>
    <row r="263" spans="1:13" s="873" customFormat="1" ht="30" customHeight="1">
      <c r="A263" s="873" t="s">
        <v>555</v>
      </c>
      <c r="B263" s="874"/>
      <c r="C263" s="875"/>
      <c r="D263" s="876"/>
      <c r="E263" s="876"/>
      <c r="F263" s="876"/>
      <c r="G263" s="876"/>
      <c r="H263" s="876"/>
      <c r="I263" s="876"/>
      <c r="J263" s="876"/>
      <c r="K263" s="876"/>
      <c r="L263" s="877"/>
      <c r="M263" s="877"/>
    </row>
    <row r="264" spans="1:13">
      <c r="B264" s="879" t="s">
        <v>915</v>
      </c>
      <c r="C264" s="880" t="s">
        <v>1740</v>
      </c>
      <c r="D264" s="881">
        <v>236</v>
      </c>
      <c r="E264" s="881">
        <v>0</v>
      </c>
      <c r="F264" s="881">
        <v>1</v>
      </c>
      <c r="G264" s="881">
        <v>26</v>
      </c>
      <c r="H264" s="881">
        <v>64</v>
      </c>
      <c r="I264" s="881">
        <v>35</v>
      </c>
      <c r="J264" s="881">
        <v>26</v>
      </c>
      <c r="K264" s="881">
        <v>84</v>
      </c>
      <c r="L264" s="882">
        <v>44.1</v>
      </c>
      <c r="M264" s="882">
        <v>43.1</v>
      </c>
    </row>
    <row r="265" spans="1:13">
      <c r="C265" s="880" t="s">
        <v>1741</v>
      </c>
      <c r="D265" s="881">
        <v>180</v>
      </c>
      <c r="E265" s="881">
        <v>0</v>
      </c>
      <c r="F265" s="881">
        <v>10</v>
      </c>
      <c r="G265" s="881">
        <v>22</v>
      </c>
      <c r="H265" s="881">
        <v>33</v>
      </c>
      <c r="I265" s="881">
        <v>23</v>
      </c>
      <c r="J265" s="881">
        <v>15</v>
      </c>
      <c r="K265" s="881">
        <v>77</v>
      </c>
      <c r="L265" s="882">
        <v>42.8</v>
      </c>
      <c r="M265" s="882">
        <v>42.1</v>
      </c>
    </row>
    <row r="266" spans="1:13" s="883" customFormat="1" ht="21" customHeight="1">
      <c r="B266" s="884"/>
      <c r="C266" s="885" t="s">
        <v>1742</v>
      </c>
      <c r="D266" s="886">
        <v>416</v>
      </c>
      <c r="E266" s="886">
        <v>0</v>
      </c>
      <c r="F266" s="886">
        <v>11</v>
      </c>
      <c r="G266" s="886">
        <v>48</v>
      </c>
      <c r="H266" s="886">
        <v>97</v>
      </c>
      <c r="I266" s="886">
        <v>58</v>
      </c>
      <c r="J266" s="886">
        <v>41</v>
      </c>
      <c r="K266" s="886">
        <v>161</v>
      </c>
      <c r="L266" s="887">
        <v>43.6</v>
      </c>
      <c r="M266" s="887">
        <v>42.7</v>
      </c>
    </row>
    <row r="267" spans="1:13">
      <c r="B267" s="879" t="s">
        <v>916</v>
      </c>
      <c r="C267" s="880" t="s">
        <v>1740</v>
      </c>
      <c r="D267" s="881">
        <v>287</v>
      </c>
      <c r="E267" s="881">
        <v>1</v>
      </c>
      <c r="F267" s="881">
        <v>3</v>
      </c>
      <c r="G267" s="881">
        <v>49</v>
      </c>
      <c r="H267" s="881">
        <v>74</v>
      </c>
      <c r="I267" s="881">
        <v>54</v>
      </c>
      <c r="J267" s="881">
        <v>42</v>
      </c>
      <c r="K267" s="881">
        <v>64</v>
      </c>
      <c r="L267" s="882">
        <v>44</v>
      </c>
      <c r="M267" s="882">
        <v>42.9</v>
      </c>
    </row>
    <row r="268" spans="1:13">
      <c r="C268" s="880" t="s">
        <v>1741</v>
      </c>
      <c r="D268" s="881">
        <v>159</v>
      </c>
      <c r="E268" s="881">
        <v>2</v>
      </c>
      <c r="F268" s="881">
        <v>6</v>
      </c>
      <c r="G268" s="881">
        <v>21</v>
      </c>
      <c r="H268" s="881">
        <v>50</v>
      </c>
      <c r="I268" s="881">
        <v>27</v>
      </c>
      <c r="J268" s="881">
        <v>17</v>
      </c>
      <c r="K268" s="881">
        <v>36</v>
      </c>
      <c r="L268" s="882">
        <v>43.1</v>
      </c>
      <c r="M268" s="882">
        <v>42.1</v>
      </c>
    </row>
    <row r="269" spans="1:13" s="883" customFormat="1" ht="21" customHeight="1">
      <c r="B269" s="884"/>
      <c r="C269" s="885" t="s">
        <v>1742</v>
      </c>
      <c r="D269" s="886">
        <v>446</v>
      </c>
      <c r="E269" s="886">
        <v>3</v>
      </c>
      <c r="F269" s="886">
        <v>9</v>
      </c>
      <c r="G269" s="886">
        <v>70</v>
      </c>
      <c r="H269" s="886">
        <v>124</v>
      </c>
      <c r="I269" s="886">
        <v>81</v>
      </c>
      <c r="J269" s="886">
        <v>59</v>
      </c>
      <c r="K269" s="886">
        <v>100</v>
      </c>
      <c r="L269" s="887">
        <v>43.7</v>
      </c>
      <c r="M269" s="887">
        <v>42.7</v>
      </c>
    </row>
    <row r="270" spans="1:13">
      <c r="B270" s="879" t="s">
        <v>917</v>
      </c>
      <c r="C270" s="880" t="s">
        <v>1740</v>
      </c>
      <c r="D270" s="881">
        <v>600</v>
      </c>
      <c r="E270" s="881">
        <v>1</v>
      </c>
      <c r="F270" s="881">
        <v>36</v>
      </c>
      <c r="G270" s="881">
        <v>127</v>
      </c>
      <c r="H270" s="881">
        <v>158</v>
      </c>
      <c r="I270" s="881">
        <v>84</v>
      </c>
      <c r="J270" s="881">
        <v>33</v>
      </c>
      <c r="K270" s="881">
        <v>161</v>
      </c>
      <c r="L270" s="882">
        <v>41.6</v>
      </c>
      <c r="M270" s="882">
        <v>40.799999999999997</v>
      </c>
    </row>
    <row r="271" spans="1:13">
      <c r="C271" s="880" t="s">
        <v>1741</v>
      </c>
      <c r="D271" s="881">
        <v>307</v>
      </c>
      <c r="E271" s="881">
        <v>0</v>
      </c>
      <c r="F271" s="881">
        <v>22</v>
      </c>
      <c r="G271" s="881">
        <v>59</v>
      </c>
      <c r="H271" s="881">
        <v>65</v>
      </c>
      <c r="I271" s="881">
        <v>45</v>
      </c>
      <c r="J271" s="881">
        <v>23</v>
      </c>
      <c r="K271" s="881">
        <v>93</v>
      </c>
      <c r="L271" s="882">
        <v>41.8</v>
      </c>
      <c r="M271" s="882">
        <v>40.9</v>
      </c>
    </row>
    <row r="272" spans="1:13" s="883" customFormat="1" ht="21" customHeight="1">
      <c r="B272" s="884"/>
      <c r="C272" s="885" t="s">
        <v>1742</v>
      </c>
      <c r="D272" s="886">
        <v>907</v>
      </c>
      <c r="E272" s="886">
        <v>1</v>
      </c>
      <c r="F272" s="886">
        <v>58</v>
      </c>
      <c r="G272" s="886">
        <v>186</v>
      </c>
      <c r="H272" s="886">
        <v>223</v>
      </c>
      <c r="I272" s="886">
        <v>129</v>
      </c>
      <c r="J272" s="886">
        <v>56</v>
      </c>
      <c r="K272" s="886">
        <v>254</v>
      </c>
      <c r="L272" s="887">
        <v>41.6</v>
      </c>
      <c r="M272" s="887">
        <v>40.799999999999997</v>
      </c>
    </row>
    <row r="273" spans="1:13" ht="22.5">
      <c r="B273" s="879" t="s">
        <v>1952</v>
      </c>
      <c r="C273" s="880" t="s">
        <v>1740</v>
      </c>
      <c r="D273" s="881">
        <v>213</v>
      </c>
      <c r="E273" s="881">
        <v>0</v>
      </c>
      <c r="F273" s="881">
        <v>7</v>
      </c>
      <c r="G273" s="881">
        <v>38</v>
      </c>
      <c r="H273" s="881">
        <v>48</v>
      </c>
      <c r="I273" s="881">
        <v>32</v>
      </c>
      <c r="J273" s="881">
        <v>34</v>
      </c>
      <c r="K273" s="881">
        <v>54</v>
      </c>
      <c r="L273" s="882">
        <v>44.2</v>
      </c>
      <c r="M273" s="882">
        <v>43.2</v>
      </c>
    </row>
    <row r="274" spans="1:13">
      <c r="C274" s="880" t="s">
        <v>1741</v>
      </c>
      <c r="D274" s="881">
        <v>142</v>
      </c>
      <c r="E274" s="881">
        <v>0</v>
      </c>
      <c r="F274" s="881">
        <v>4</v>
      </c>
      <c r="G274" s="881">
        <v>20</v>
      </c>
      <c r="H274" s="881">
        <v>36</v>
      </c>
      <c r="I274" s="881">
        <v>25</v>
      </c>
      <c r="J274" s="881">
        <v>15</v>
      </c>
      <c r="K274" s="881">
        <v>42</v>
      </c>
      <c r="L274" s="882">
        <v>43.4</v>
      </c>
      <c r="M274" s="882">
        <v>42</v>
      </c>
    </row>
    <row r="275" spans="1:13" s="883" customFormat="1" ht="21" customHeight="1">
      <c r="B275" s="884"/>
      <c r="C275" s="885" t="s">
        <v>1742</v>
      </c>
      <c r="D275" s="886">
        <v>355</v>
      </c>
      <c r="E275" s="886">
        <v>0</v>
      </c>
      <c r="F275" s="886">
        <v>11</v>
      </c>
      <c r="G275" s="886">
        <v>58</v>
      </c>
      <c r="H275" s="886">
        <v>84</v>
      </c>
      <c r="I275" s="886">
        <v>57</v>
      </c>
      <c r="J275" s="886">
        <v>49</v>
      </c>
      <c r="K275" s="886">
        <v>96</v>
      </c>
      <c r="L275" s="887">
        <v>43.9</v>
      </c>
      <c r="M275" s="887">
        <v>42.9</v>
      </c>
    </row>
    <row r="276" spans="1:13">
      <c r="B276" s="879" t="s">
        <v>920</v>
      </c>
      <c r="C276" s="880" t="s">
        <v>1740</v>
      </c>
      <c r="D276" s="881">
        <v>1190</v>
      </c>
      <c r="E276" s="881">
        <v>24</v>
      </c>
      <c r="F276" s="881">
        <v>159</v>
      </c>
      <c r="G276" s="881">
        <v>255</v>
      </c>
      <c r="H276" s="881">
        <v>248</v>
      </c>
      <c r="I276" s="881">
        <v>141</v>
      </c>
      <c r="J276" s="881">
        <v>74</v>
      </c>
      <c r="K276" s="881">
        <v>289</v>
      </c>
      <c r="L276" s="882">
        <v>40.1</v>
      </c>
      <c r="M276" s="882">
        <v>39.200000000000003</v>
      </c>
    </row>
    <row r="277" spans="1:13">
      <c r="C277" s="880" t="s">
        <v>1741</v>
      </c>
      <c r="D277" s="881">
        <v>392</v>
      </c>
      <c r="E277" s="881">
        <v>13</v>
      </c>
      <c r="F277" s="881">
        <v>59</v>
      </c>
      <c r="G277" s="881">
        <v>73</v>
      </c>
      <c r="H277" s="881">
        <v>66</v>
      </c>
      <c r="I277" s="881">
        <v>53</v>
      </c>
      <c r="J277" s="881">
        <v>32</v>
      </c>
      <c r="K277" s="881">
        <v>96</v>
      </c>
      <c r="L277" s="882">
        <v>40.1</v>
      </c>
      <c r="M277" s="882">
        <v>39.299999999999997</v>
      </c>
    </row>
    <row r="278" spans="1:13" s="883" customFormat="1" ht="21" customHeight="1">
      <c r="B278" s="884"/>
      <c r="C278" s="885" t="s">
        <v>1742</v>
      </c>
      <c r="D278" s="886">
        <v>1582</v>
      </c>
      <c r="E278" s="886">
        <v>37</v>
      </c>
      <c r="F278" s="886">
        <v>218</v>
      </c>
      <c r="G278" s="886">
        <v>328</v>
      </c>
      <c r="H278" s="886">
        <v>314</v>
      </c>
      <c r="I278" s="886">
        <v>194</v>
      </c>
      <c r="J278" s="886">
        <v>106</v>
      </c>
      <c r="K278" s="886">
        <v>385</v>
      </c>
      <c r="L278" s="887">
        <v>40.1</v>
      </c>
      <c r="M278" s="887">
        <v>39.200000000000003</v>
      </c>
    </row>
    <row r="279" spans="1:13" ht="15.6" customHeight="1">
      <c r="A279" s="878" t="s">
        <v>1780</v>
      </c>
      <c r="B279" s="879" t="s">
        <v>641</v>
      </c>
      <c r="C279" s="880" t="s">
        <v>1740</v>
      </c>
      <c r="D279" s="881">
        <v>2526</v>
      </c>
      <c r="E279" s="881">
        <v>26</v>
      </c>
      <c r="F279" s="881">
        <v>206</v>
      </c>
      <c r="G279" s="881">
        <v>495</v>
      </c>
      <c r="H279" s="881">
        <v>592</v>
      </c>
      <c r="I279" s="881">
        <v>346</v>
      </c>
      <c r="J279" s="881">
        <v>209</v>
      </c>
      <c r="K279" s="881">
        <v>652</v>
      </c>
      <c r="L279" s="882">
        <v>41.6</v>
      </c>
      <c r="M279" s="882">
        <v>40.799999999999997</v>
      </c>
    </row>
    <row r="280" spans="1:13">
      <c r="C280" s="880" t="s">
        <v>1741</v>
      </c>
      <c r="D280" s="881">
        <v>1180</v>
      </c>
      <c r="E280" s="881">
        <v>15</v>
      </c>
      <c r="F280" s="881">
        <v>101</v>
      </c>
      <c r="G280" s="881">
        <v>195</v>
      </c>
      <c r="H280" s="881">
        <v>250</v>
      </c>
      <c r="I280" s="881">
        <v>173</v>
      </c>
      <c r="J280" s="881">
        <v>102</v>
      </c>
      <c r="K280" s="881">
        <v>344</v>
      </c>
      <c r="L280" s="882">
        <v>41.7</v>
      </c>
      <c r="M280" s="882">
        <v>40.9</v>
      </c>
    </row>
    <row r="281" spans="1:13" s="883" customFormat="1" ht="21" customHeight="1">
      <c r="B281" s="884"/>
      <c r="C281" s="885" t="s">
        <v>1742</v>
      </c>
      <c r="D281" s="886">
        <v>3706</v>
      </c>
      <c r="E281" s="886">
        <v>41</v>
      </c>
      <c r="F281" s="886">
        <v>307</v>
      </c>
      <c r="G281" s="886">
        <v>690</v>
      </c>
      <c r="H281" s="886">
        <v>842</v>
      </c>
      <c r="I281" s="886">
        <v>519</v>
      </c>
      <c r="J281" s="886">
        <v>311</v>
      </c>
      <c r="K281" s="886">
        <v>996</v>
      </c>
      <c r="L281" s="887">
        <v>41.6</v>
      </c>
      <c r="M281" s="887">
        <v>40.799999999999997</v>
      </c>
    </row>
    <row r="282" spans="1:13" s="905" customFormat="1" ht="10.15" customHeight="1">
      <c r="A282" s="888" t="s">
        <v>301</v>
      </c>
      <c r="B282" s="902"/>
      <c r="C282" s="903"/>
      <c r="D282" s="904"/>
      <c r="E282" s="904"/>
      <c r="F282" s="904"/>
      <c r="G282" s="904"/>
      <c r="H282" s="904"/>
      <c r="I282" s="904"/>
    </row>
    <row r="283" spans="1:13" s="873" customFormat="1" ht="10.15" customHeight="1">
      <c r="A283" s="873" t="s">
        <v>1953</v>
      </c>
      <c r="B283" s="874"/>
      <c r="C283" s="875"/>
      <c r="D283" s="876"/>
      <c r="E283" s="876"/>
      <c r="F283" s="876"/>
      <c r="G283" s="876"/>
      <c r="H283" s="876"/>
      <c r="I283" s="876"/>
      <c r="J283" s="876"/>
      <c r="K283" s="876"/>
      <c r="L283" s="877"/>
      <c r="M283" s="877"/>
    </row>
    <row r="284" spans="1:13" ht="17.45" customHeight="1">
      <c r="B284" s="879" t="s">
        <v>923</v>
      </c>
      <c r="C284" s="880" t="s">
        <v>1740</v>
      </c>
      <c r="D284" s="881">
        <v>20</v>
      </c>
      <c r="E284" s="881">
        <v>0</v>
      </c>
      <c r="F284" s="881">
        <v>4</v>
      </c>
      <c r="G284" s="881">
        <v>6</v>
      </c>
      <c r="H284" s="881">
        <v>3</v>
      </c>
      <c r="I284" s="881">
        <v>0</v>
      </c>
      <c r="J284" s="881">
        <v>0</v>
      </c>
      <c r="K284" s="881">
        <v>7</v>
      </c>
      <c r="L284" s="882">
        <v>36.5</v>
      </c>
      <c r="M284" s="882">
        <v>36.299999999999997</v>
      </c>
    </row>
    <row r="285" spans="1:13">
      <c r="C285" s="880" t="s">
        <v>1741</v>
      </c>
      <c r="D285" s="881">
        <v>7</v>
      </c>
      <c r="E285" s="881">
        <v>0</v>
      </c>
      <c r="F285" s="881">
        <v>0</v>
      </c>
      <c r="G285" s="881">
        <v>0</v>
      </c>
      <c r="H285" s="881">
        <v>2</v>
      </c>
      <c r="I285" s="881">
        <v>1</v>
      </c>
      <c r="J285" s="881">
        <v>1</v>
      </c>
      <c r="K285" s="881">
        <v>3</v>
      </c>
      <c r="L285" s="882">
        <v>45.5</v>
      </c>
      <c r="M285" s="882">
        <v>42</v>
      </c>
    </row>
    <row r="286" spans="1:13" s="883" customFormat="1" ht="15.6" customHeight="1">
      <c r="B286" s="884"/>
      <c r="C286" s="885" t="s">
        <v>1742</v>
      </c>
      <c r="D286" s="886">
        <v>27</v>
      </c>
      <c r="E286" s="886">
        <v>0</v>
      </c>
      <c r="F286" s="886">
        <v>4</v>
      </c>
      <c r="G286" s="886">
        <v>6</v>
      </c>
      <c r="H286" s="886">
        <v>5</v>
      </c>
      <c r="I286" s="886">
        <v>1</v>
      </c>
      <c r="J286" s="886">
        <v>1</v>
      </c>
      <c r="K286" s="886">
        <v>10</v>
      </c>
      <c r="L286" s="887">
        <v>38.6</v>
      </c>
      <c r="M286" s="887">
        <v>37.5</v>
      </c>
    </row>
    <row r="287" spans="1:13">
      <c r="B287" s="879" t="s">
        <v>924</v>
      </c>
      <c r="C287" s="880" t="s">
        <v>1740</v>
      </c>
      <c r="D287" s="881">
        <v>234</v>
      </c>
      <c r="E287" s="881">
        <v>1</v>
      </c>
      <c r="F287" s="881">
        <v>8</v>
      </c>
      <c r="G287" s="881">
        <v>57</v>
      </c>
      <c r="H287" s="881">
        <v>51</v>
      </c>
      <c r="I287" s="881">
        <v>25</v>
      </c>
      <c r="J287" s="881">
        <v>17</v>
      </c>
      <c r="K287" s="881">
        <v>75</v>
      </c>
      <c r="L287" s="882">
        <v>41.6</v>
      </c>
      <c r="M287" s="882">
        <v>40.200000000000003</v>
      </c>
    </row>
    <row r="288" spans="1:13">
      <c r="C288" s="880" t="s">
        <v>1741</v>
      </c>
      <c r="D288" s="881">
        <v>83</v>
      </c>
      <c r="E288" s="881">
        <v>1</v>
      </c>
      <c r="F288" s="881">
        <v>4</v>
      </c>
      <c r="G288" s="881">
        <v>20</v>
      </c>
      <c r="H288" s="881">
        <v>14</v>
      </c>
      <c r="I288" s="881">
        <v>8</v>
      </c>
      <c r="J288" s="881">
        <v>8</v>
      </c>
      <c r="K288" s="881">
        <v>28</v>
      </c>
      <c r="L288" s="882">
        <v>41.3</v>
      </c>
      <c r="M288" s="882">
        <v>39.6</v>
      </c>
    </row>
    <row r="289" spans="2:13" s="883" customFormat="1" ht="21" customHeight="1">
      <c r="B289" s="884"/>
      <c r="C289" s="885" t="s">
        <v>1742</v>
      </c>
      <c r="D289" s="886">
        <v>317</v>
      </c>
      <c r="E289" s="886">
        <v>2</v>
      </c>
      <c r="F289" s="886">
        <v>12</v>
      </c>
      <c r="G289" s="886">
        <v>77</v>
      </c>
      <c r="H289" s="886">
        <v>65</v>
      </c>
      <c r="I289" s="886">
        <v>33</v>
      </c>
      <c r="J289" s="886">
        <v>25</v>
      </c>
      <c r="K289" s="886">
        <v>103</v>
      </c>
      <c r="L289" s="887">
        <v>41.5</v>
      </c>
      <c r="M289" s="887">
        <v>40.1</v>
      </c>
    </row>
    <row r="290" spans="2:13" ht="12">
      <c r="B290" s="879" t="s">
        <v>926</v>
      </c>
      <c r="C290" s="880" t="s">
        <v>1740</v>
      </c>
      <c r="D290" s="881">
        <v>1</v>
      </c>
      <c r="E290" s="881">
        <v>0</v>
      </c>
      <c r="F290" s="881">
        <v>0</v>
      </c>
      <c r="G290" s="881">
        <v>1</v>
      </c>
      <c r="H290" s="881">
        <v>0</v>
      </c>
      <c r="I290" s="881">
        <v>0</v>
      </c>
      <c r="J290" s="881">
        <v>0</v>
      </c>
      <c r="K290" s="881">
        <v>0</v>
      </c>
      <c r="L290" s="906" t="s">
        <v>974</v>
      </c>
      <c r="M290" s="906" t="s">
        <v>974</v>
      </c>
    </row>
    <row r="291" spans="2:13" s="883" customFormat="1" ht="21" customHeight="1">
      <c r="B291" s="884"/>
      <c r="C291" s="885" t="s">
        <v>1742</v>
      </c>
      <c r="D291" s="886">
        <v>1</v>
      </c>
      <c r="E291" s="886">
        <v>0</v>
      </c>
      <c r="F291" s="886">
        <v>0</v>
      </c>
      <c r="G291" s="886">
        <v>1</v>
      </c>
      <c r="H291" s="886">
        <v>0</v>
      </c>
      <c r="I291" s="886">
        <v>0</v>
      </c>
      <c r="J291" s="886">
        <v>0</v>
      </c>
      <c r="K291" s="886">
        <v>0</v>
      </c>
      <c r="L291" s="907" t="s">
        <v>974</v>
      </c>
      <c r="M291" s="907" t="s">
        <v>974</v>
      </c>
    </row>
    <row r="292" spans="2:13" ht="12">
      <c r="B292" s="879" t="s">
        <v>927</v>
      </c>
      <c r="C292" s="880" t="s">
        <v>1740</v>
      </c>
      <c r="D292" s="881">
        <v>7</v>
      </c>
      <c r="E292" s="881">
        <v>0</v>
      </c>
      <c r="F292" s="881">
        <v>1</v>
      </c>
      <c r="G292" s="881">
        <v>2</v>
      </c>
      <c r="H292" s="881">
        <v>1</v>
      </c>
      <c r="I292" s="881">
        <v>0</v>
      </c>
      <c r="J292" s="881">
        <v>0</v>
      </c>
      <c r="K292" s="881">
        <v>3</v>
      </c>
      <c r="L292" s="906" t="s">
        <v>974</v>
      </c>
      <c r="M292" s="906" t="s">
        <v>974</v>
      </c>
    </row>
    <row r="293" spans="2:13" ht="12">
      <c r="C293" s="880" t="s">
        <v>1741</v>
      </c>
      <c r="D293" s="881">
        <v>1</v>
      </c>
      <c r="E293" s="881">
        <v>0</v>
      </c>
      <c r="F293" s="881">
        <v>0</v>
      </c>
      <c r="G293" s="881">
        <v>0</v>
      </c>
      <c r="H293" s="881">
        <v>0</v>
      </c>
      <c r="I293" s="881">
        <v>0</v>
      </c>
      <c r="J293" s="881">
        <v>0</v>
      </c>
      <c r="K293" s="881">
        <v>1</v>
      </c>
      <c r="L293" s="906" t="s">
        <v>974</v>
      </c>
      <c r="M293" s="906" t="s">
        <v>974</v>
      </c>
    </row>
    <row r="294" spans="2:13" s="883" customFormat="1" ht="21" customHeight="1">
      <c r="B294" s="884"/>
      <c r="C294" s="885" t="s">
        <v>1742</v>
      </c>
      <c r="D294" s="886">
        <v>8</v>
      </c>
      <c r="E294" s="886">
        <v>0</v>
      </c>
      <c r="F294" s="886">
        <v>1</v>
      </c>
      <c r="G294" s="886">
        <v>2</v>
      </c>
      <c r="H294" s="886">
        <v>1</v>
      </c>
      <c r="I294" s="886">
        <v>0</v>
      </c>
      <c r="J294" s="886">
        <v>0</v>
      </c>
      <c r="K294" s="886">
        <v>4</v>
      </c>
      <c r="L294" s="907" t="s">
        <v>974</v>
      </c>
      <c r="M294" s="907" t="s">
        <v>974</v>
      </c>
    </row>
    <row r="295" spans="2:13">
      <c r="B295" s="879" t="s">
        <v>1782</v>
      </c>
      <c r="C295" s="880" t="s">
        <v>1740</v>
      </c>
      <c r="D295" s="881">
        <v>191</v>
      </c>
      <c r="E295" s="881">
        <v>1</v>
      </c>
      <c r="F295" s="881">
        <v>15</v>
      </c>
      <c r="G295" s="881">
        <v>41</v>
      </c>
      <c r="H295" s="881">
        <v>51</v>
      </c>
      <c r="I295" s="881">
        <v>20</v>
      </c>
      <c r="J295" s="881">
        <v>13</v>
      </c>
      <c r="K295" s="881">
        <v>50</v>
      </c>
      <c r="L295" s="882">
        <v>41.2</v>
      </c>
      <c r="M295" s="882">
        <v>39.9</v>
      </c>
    </row>
    <row r="296" spans="2:13">
      <c r="C296" s="880" t="s">
        <v>1741</v>
      </c>
      <c r="D296" s="881">
        <v>62</v>
      </c>
      <c r="E296" s="881">
        <v>0</v>
      </c>
      <c r="F296" s="881">
        <v>7</v>
      </c>
      <c r="G296" s="881">
        <v>10</v>
      </c>
      <c r="H296" s="881">
        <v>10</v>
      </c>
      <c r="I296" s="881">
        <v>6</v>
      </c>
      <c r="J296" s="881">
        <v>4</v>
      </c>
      <c r="K296" s="881">
        <v>25</v>
      </c>
      <c r="L296" s="882">
        <v>40.799999999999997</v>
      </c>
      <c r="M296" s="882">
        <v>39.799999999999997</v>
      </c>
    </row>
    <row r="297" spans="2:13" s="883" customFormat="1" ht="21" customHeight="1">
      <c r="B297" s="884"/>
      <c r="C297" s="885" t="s">
        <v>1742</v>
      </c>
      <c r="D297" s="886">
        <v>253</v>
      </c>
      <c r="E297" s="886">
        <v>1</v>
      </c>
      <c r="F297" s="886">
        <v>22</v>
      </c>
      <c r="G297" s="886">
        <v>51</v>
      </c>
      <c r="H297" s="886">
        <v>61</v>
      </c>
      <c r="I297" s="886">
        <v>26</v>
      </c>
      <c r="J297" s="886">
        <v>17</v>
      </c>
      <c r="K297" s="886">
        <v>75</v>
      </c>
      <c r="L297" s="887">
        <v>41.1</v>
      </c>
      <c r="M297" s="887">
        <v>39.9</v>
      </c>
    </row>
    <row r="298" spans="2:13">
      <c r="B298" s="879" t="s">
        <v>931</v>
      </c>
      <c r="C298" s="880" t="s">
        <v>1740</v>
      </c>
      <c r="D298" s="881">
        <v>3</v>
      </c>
      <c r="E298" s="881">
        <v>0</v>
      </c>
      <c r="F298" s="881">
        <v>0</v>
      </c>
      <c r="G298" s="881">
        <v>2</v>
      </c>
      <c r="H298" s="881">
        <v>1</v>
      </c>
      <c r="I298" s="881">
        <v>0</v>
      </c>
      <c r="J298" s="881">
        <v>0</v>
      </c>
      <c r="K298" s="881">
        <v>0</v>
      </c>
      <c r="L298" s="882">
        <v>38.700000000000003</v>
      </c>
      <c r="M298" s="882">
        <v>38.5</v>
      </c>
    </row>
    <row r="299" spans="2:13" s="883" customFormat="1" ht="10.35" customHeight="1">
      <c r="B299" s="884"/>
      <c r="C299" s="885" t="s">
        <v>1742</v>
      </c>
      <c r="D299" s="886">
        <v>3</v>
      </c>
      <c r="E299" s="886">
        <v>0</v>
      </c>
      <c r="F299" s="886">
        <v>0</v>
      </c>
      <c r="G299" s="886">
        <v>2</v>
      </c>
      <c r="H299" s="886">
        <v>1</v>
      </c>
      <c r="I299" s="886">
        <v>0</v>
      </c>
      <c r="J299" s="886">
        <v>0</v>
      </c>
      <c r="K299" s="886">
        <v>0</v>
      </c>
      <c r="L299" s="887">
        <v>38.700000000000003</v>
      </c>
      <c r="M299" s="887">
        <v>38.5</v>
      </c>
    </row>
    <row r="300" spans="2:13" s="883" customFormat="1" ht="10.15" customHeight="1">
      <c r="B300" s="884"/>
      <c r="C300" s="889"/>
      <c r="D300" s="886"/>
      <c r="E300" s="886"/>
      <c r="F300" s="886"/>
      <c r="G300" s="886"/>
      <c r="H300" s="886"/>
      <c r="I300" s="886"/>
      <c r="J300" s="886"/>
      <c r="K300" s="886"/>
      <c r="L300" s="887"/>
      <c r="M300" s="887"/>
    </row>
    <row r="301" spans="2:13" s="883" customFormat="1" ht="13.15" customHeight="1">
      <c r="B301" s="884"/>
      <c r="C301" s="889"/>
      <c r="D301" s="886"/>
      <c r="E301" s="886"/>
      <c r="F301" s="886"/>
      <c r="G301" s="886"/>
      <c r="H301" s="886"/>
      <c r="I301" s="886"/>
      <c r="J301" s="886"/>
      <c r="K301" s="886"/>
      <c r="L301" s="887"/>
      <c r="M301" s="887"/>
    </row>
    <row r="302" spans="2:13" s="883" customFormat="1" ht="13.15" customHeight="1">
      <c r="B302" s="884"/>
      <c r="C302" s="889"/>
      <c r="D302" s="886"/>
      <c r="E302" s="886"/>
      <c r="F302" s="886"/>
      <c r="G302" s="886"/>
      <c r="H302" s="886"/>
      <c r="I302" s="886"/>
      <c r="J302" s="886"/>
      <c r="K302" s="886"/>
      <c r="L302" s="887"/>
      <c r="M302" s="887"/>
    </row>
    <row r="303" spans="2:13" s="883" customFormat="1" ht="13.15" customHeight="1">
      <c r="B303" s="884"/>
      <c r="C303" s="889"/>
      <c r="D303" s="886"/>
      <c r="E303" s="886"/>
      <c r="F303" s="886"/>
      <c r="G303" s="886"/>
      <c r="H303" s="886"/>
      <c r="I303" s="886"/>
      <c r="J303" s="886"/>
      <c r="K303" s="886"/>
      <c r="L303" s="887"/>
      <c r="M303" s="887"/>
    </row>
    <row r="304" spans="2:13" s="883" customFormat="1" ht="13.15" customHeight="1">
      <c r="B304" s="884"/>
      <c r="C304" s="889"/>
      <c r="D304" s="886"/>
      <c r="E304" s="886"/>
      <c r="F304" s="886"/>
      <c r="G304" s="886"/>
      <c r="H304" s="886"/>
      <c r="I304" s="886"/>
      <c r="J304" s="886"/>
      <c r="K304" s="886"/>
      <c r="L304" s="887"/>
      <c r="M304" s="887"/>
    </row>
    <row r="305" spans="1:13" s="842" customFormat="1" ht="7.15" customHeight="1">
      <c r="A305" s="842" t="s">
        <v>803</v>
      </c>
      <c r="B305" s="890"/>
      <c r="C305" s="891"/>
      <c r="D305" s="890"/>
      <c r="E305" s="890"/>
      <c r="F305" s="890"/>
      <c r="G305" s="890"/>
      <c r="H305" s="890"/>
      <c r="I305" s="890"/>
      <c r="J305" s="890"/>
      <c r="K305" s="890"/>
      <c r="L305" s="890"/>
    </row>
    <row r="306" spans="1:13" s="842" customFormat="1" ht="9.6" customHeight="1">
      <c r="A306" s="892" t="s">
        <v>804</v>
      </c>
      <c r="B306" s="890"/>
      <c r="C306" s="891"/>
      <c r="D306" s="890"/>
      <c r="E306" s="890"/>
      <c r="F306" s="890"/>
      <c r="G306" s="890"/>
      <c r="H306" s="890"/>
      <c r="I306" s="890"/>
      <c r="J306" s="890"/>
      <c r="K306" s="890"/>
      <c r="L306" s="890"/>
    </row>
    <row r="307" spans="1:13" s="842" customFormat="1" ht="9.6" customHeight="1">
      <c r="A307" s="892" t="s">
        <v>606</v>
      </c>
      <c r="B307" s="890"/>
      <c r="C307" s="891"/>
      <c r="D307" s="890"/>
      <c r="E307" s="890"/>
      <c r="F307" s="890"/>
      <c r="G307" s="890"/>
      <c r="H307" s="890"/>
      <c r="I307" s="890"/>
      <c r="J307" s="890"/>
      <c r="K307" s="890"/>
      <c r="L307" s="890"/>
    </row>
    <row r="308" spans="1:13" s="897" customFormat="1" ht="9" customHeight="1">
      <c r="A308" s="893"/>
      <c r="B308" s="894"/>
      <c r="C308" s="895"/>
      <c r="D308" s="896"/>
      <c r="E308" s="896"/>
      <c r="F308" s="896"/>
      <c r="G308" s="896"/>
      <c r="H308" s="896"/>
      <c r="I308" s="896"/>
    </row>
    <row r="309" spans="1:13" s="901" customFormat="1" ht="10.5" customHeight="1">
      <c r="A309" s="898" t="s">
        <v>53</v>
      </c>
      <c r="B309" s="898"/>
      <c r="C309" s="899"/>
      <c r="D309" s="900"/>
      <c r="E309" s="900"/>
      <c r="F309" s="900"/>
      <c r="G309" s="900"/>
      <c r="H309" s="900"/>
      <c r="I309" s="900"/>
    </row>
    <row r="310" spans="1:13" ht="22.5">
      <c r="B310" s="879" t="s">
        <v>1784</v>
      </c>
      <c r="C310" s="880" t="s">
        <v>1740</v>
      </c>
      <c r="D310" s="881">
        <v>84</v>
      </c>
      <c r="E310" s="881">
        <v>0</v>
      </c>
      <c r="F310" s="881">
        <v>2</v>
      </c>
      <c r="G310" s="881">
        <v>5</v>
      </c>
      <c r="H310" s="881">
        <v>11</v>
      </c>
      <c r="I310" s="881">
        <v>9</v>
      </c>
      <c r="J310" s="881">
        <v>2</v>
      </c>
      <c r="K310" s="881">
        <v>55</v>
      </c>
      <c r="L310" s="882">
        <v>43.3</v>
      </c>
      <c r="M310" s="882">
        <v>42.9</v>
      </c>
    </row>
    <row r="311" spans="1:13">
      <c r="C311" s="880" t="s">
        <v>1741</v>
      </c>
      <c r="D311" s="881">
        <v>34</v>
      </c>
      <c r="E311" s="881">
        <v>0</v>
      </c>
      <c r="F311" s="881">
        <v>2</v>
      </c>
      <c r="G311" s="881">
        <v>3</v>
      </c>
      <c r="H311" s="881">
        <v>1</v>
      </c>
      <c r="I311" s="881">
        <v>1</v>
      </c>
      <c r="J311" s="881">
        <v>1</v>
      </c>
      <c r="K311" s="881">
        <v>26</v>
      </c>
      <c r="L311" s="882">
        <v>39.299999999999997</v>
      </c>
      <c r="M311" s="882">
        <v>38</v>
      </c>
    </row>
    <row r="312" spans="1:13" s="883" customFormat="1" ht="21" customHeight="1">
      <c r="B312" s="884"/>
      <c r="C312" s="885" t="s">
        <v>1742</v>
      </c>
      <c r="D312" s="886">
        <v>118</v>
      </c>
      <c r="E312" s="886">
        <v>0</v>
      </c>
      <c r="F312" s="886">
        <v>4</v>
      </c>
      <c r="G312" s="886">
        <v>8</v>
      </c>
      <c r="H312" s="886">
        <v>12</v>
      </c>
      <c r="I312" s="886">
        <v>10</v>
      </c>
      <c r="J312" s="886">
        <v>3</v>
      </c>
      <c r="K312" s="886">
        <v>81</v>
      </c>
      <c r="L312" s="887">
        <v>42.5</v>
      </c>
      <c r="M312" s="887">
        <v>42.4</v>
      </c>
    </row>
    <row r="313" spans="1:13" s="883" customFormat="1" ht="13.9" customHeight="1">
      <c r="A313" s="878" t="s">
        <v>1907</v>
      </c>
      <c r="B313" s="884"/>
      <c r="C313" s="885"/>
      <c r="D313" s="886"/>
      <c r="E313" s="886"/>
      <c r="F313" s="886"/>
      <c r="G313" s="886"/>
      <c r="H313" s="886"/>
      <c r="I313" s="886"/>
      <c r="J313" s="886"/>
      <c r="K313" s="886"/>
      <c r="L313" s="887"/>
      <c r="M313" s="887"/>
    </row>
    <row r="314" spans="1:13" ht="10.15" customHeight="1">
      <c r="A314" s="878" t="s">
        <v>1909</v>
      </c>
      <c r="C314" s="880" t="s">
        <v>1740</v>
      </c>
      <c r="D314" s="881">
        <v>540</v>
      </c>
      <c r="E314" s="881">
        <v>2</v>
      </c>
      <c r="F314" s="881">
        <v>30</v>
      </c>
      <c r="G314" s="881">
        <v>114</v>
      </c>
      <c r="H314" s="881">
        <v>118</v>
      </c>
      <c r="I314" s="881">
        <v>54</v>
      </c>
      <c r="J314" s="881">
        <v>32</v>
      </c>
      <c r="K314" s="881">
        <v>190</v>
      </c>
      <c r="L314" s="882">
        <v>41.3</v>
      </c>
      <c r="M314" s="882">
        <v>40</v>
      </c>
    </row>
    <row r="315" spans="1:13">
      <c r="C315" s="880" t="s">
        <v>1741</v>
      </c>
      <c r="D315" s="881">
        <v>187</v>
      </c>
      <c r="E315" s="881">
        <v>1</v>
      </c>
      <c r="F315" s="881">
        <v>13</v>
      </c>
      <c r="G315" s="881">
        <v>33</v>
      </c>
      <c r="H315" s="881">
        <v>27</v>
      </c>
      <c r="I315" s="881">
        <v>16</v>
      </c>
      <c r="J315" s="881">
        <v>14</v>
      </c>
      <c r="K315" s="881">
        <v>83</v>
      </c>
      <c r="L315" s="882">
        <v>41.2</v>
      </c>
      <c r="M315" s="882">
        <v>39.799999999999997</v>
      </c>
    </row>
    <row r="316" spans="1:13" s="883" customFormat="1" ht="21" customHeight="1">
      <c r="B316" s="884"/>
      <c r="C316" s="885" t="s">
        <v>1742</v>
      </c>
      <c r="D316" s="886">
        <v>727</v>
      </c>
      <c r="E316" s="886">
        <v>3</v>
      </c>
      <c r="F316" s="886">
        <v>43</v>
      </c>
      <c r="G316" s="886">
        <v>147</v>
      </c>
      <c r="H316" s="886">
        <v>145</v>
      </c>
      <c r="I316" s="886">
        <v>70</v>
      </c>
      <c r="J316" s="886">
        <v>46</v>
      </c>
      <c r="K316" s="886">
        <v>273</v>
      </c>
      <c r="L316" s="887">
        <v>41.3</v>
      </c>
      <c r="M316" s="887">
        <v>40</v>
      </c>
    </row>
    <row r="317" spans="1:13" s="888" customFormat="1" ht="10.15" customHeight="1">
      <c r="A317" s="888" t="s">
        <v>934</v>
      </c>
      <c r="B317" s="879"/>
      <c r="C317" s="880"/>
      <c r="D317" s="908"/>
      <c r="E317" s="908"/>
      <c r="F317" s="908"/>
      <c r="G317" s="908"/>
      <c r="H317" s="908"/>
      <c r="I317" s="908"/>
      <c r="J317" s="908"/>
      <c r="K317" s="908"/>
      <c r="L317" s="909"/>
      <c r="M317" s="909"/>
    </row>
    <row r="318" spans="1:13" s="888" customFormat="1" ht="10.15" customHeight="1">
      <c r="A318" s="888" t="s">
        <v>1910</v>
      </c>
      <c r="B318" s="879"/>
      <c r="C318" s="880"/>
      <c r="D318" s="908"/>
      <c r="E318" s="908"/>
      <c r="F318" s="908"/>
      <c r="G318" s="908"/>
      <c r="H318" s="908"/>
      <c r="I318" s="908"/>
      <c r="J318" s="908"/>
      <c r="K318" s="908"/>
      <c r="L318" s="909"/>
      <c r="M318" s="909"/>
    </row>
    <row r="319" spans="1:13" ht="16.149999999999999" customHeight="1">
      <c r="B319" s="879" t="s">
        <v>936</v>
      </c>
      <c r="C319" s="880" t="s">
        <v>1740</v>
      </c>
      <c r="D319" s="881">
        <v>12</v>
      </c>
      <c r="E319" s="881">
        <v>0</v>
      </c>
      <c r="F319" s="881">
        <v>0</v>
      </c>
      <c r="G319" s="881">
        <v>2</v>
      </c>
      <c r="H319" s="881">
        <v>5</v>
      </c>
      <c r="I319" s="881">
        <v>3</v>
      </c>
      <c r="J319" s="881">
        <v>0</v>
      </c>
      <c r="K319" s="881">
        <v>2</v>
      </c>
      <c r="L319" s="882">
        <v>42.3</v>
      </c>
      <c r="M319" s="882">
        <v>41.5</v>
      </c>
    </row>
    <row r="320" spans="1:13">
      <c r="C320" s="880" t="s">
        <v>1741</v>
      </c>
      <c r="D320" s="881">
        <v>6</v>
      </c>
      <c r="E320" s="881">
        <v>0</v>
      </c>
      <c r="F320" s="881">
        <v>1</v>
      </c>
      <c r="G320" s="881">
        <v>0</v>
      </c>
      <c r="H320" s="881">
        <v>1</v>
      </c>
      <c r="I320" s="881">
        <v>0</v>
      </c>
      <c r="J320" s="881">
        <v>1</v>
      </c>
      <c r="K320" s="881">
        <v>3</v>
      </c>
      <c r="L320" s="882">
        <v>42</v>
      </c>
      <c r="M320" s="882">
        <v>40.5</v>
      </c>
    </row>
    <row r="321" spans="1:13" s="883" customFormat="1" ht="21" customHeight="1">
      <c r="B321" s="884"/>
      <c r="C321" s="885" t="s">
        <v>1742</v>
      </c>
      <c r="D321" s="886">
        <v>18</v>
      </c>
      <c r="E321" s="886">
        <v>0</v>
      </c>
      <c r="F321" s="886">
        <v>1</v>
      </c>
      <c r="G321" s="886">
        <v>2</v>
      </c>
      <c r="H321" s="886">
        <v>6</v>
      </c>
      <c r="I321" s="886">
        <v>3</v>
      </c>
      <c r="J321" s="886">
        <v>1</v>
      </c>
      <c r="K321" s="886">
        <v>5</v>
      </c>
      <c r="L321" s="887">
        <v>42.2</v>
      </c>
      <c r="M321" s="887">
        <v>41.3</v>
      </c>
    </row>
    <row r="322" spans="1:13" ht="22.5">
      <c r="B322" s="879" t="s">
        <v>938</v>
      </c>
      <c r="C322" s="880" t="s">
        <v>1740</v>
      </c>
      <c r="D322" s="881">
        <v>2</v>
      </c>
      <c r="E322" s="881">
        <v>0</v>
      </c>
      <c r="F322" s="881">
        <v>0</v>
      </c>
      <c r="G322" s="881">
        <v>0</v>
      </c>
      <c r="H322" s="881">
        <v>0</v>
      </c>
      <c r="I322" s="881">
        <v>0</v>
      </c>
      <c r="J322" s="881">
        <v>0</v>
      </c>
      <c r="K322" s="881">
        <v>2</v>
      </c>
      <c r="L322" s="882">
        <v>0</v>
      </c>
      <c r="M322" s="882">
        <v>0</v>
      </c>
    </row>
    <row r="323" spans="1:13">
      <c r="C323" s="880" t="s">
        <v>1741</v>
      </c>
      <c r="D323" s="881">
        <v>4</v>
      </c>
      <c r="E323" s="881">
        <v>0</v>
      </c>
      <c r="F323" s="881">
        <v>0</v>
      </c>
      <c r="G323" s="881">
        <v>0</v>
      </c>
      <c r="H323" s="881">
        <v>2</v>
      </c>
      <c r="I323" s="881">
        <v>1</v>
      </c>
      <c r="J323" s="881">
        <v>0</v>
      </c>
      <c r="K323" s="881">
        <v>1</v>
      </c>
      <c r="L323" s="882">
        <v>44.3</v>
      </c>
      <c r="M323" s="882">
        <v>42.5</v>
      </c>
    </row>
    <row r="324" spans="1:13" s="883" customFormat="1" ht="21" customHeight="1">
      <c r="B324" s="884"/>
      <c r="C324" s="885" t="s">
        <v>1742</v>
      </c>
      <c r="D324" s="886">
        <v>6</v>
      </c>
      <c r="E324" s="886">
        <v>0</v>
      </c>
      <c r="F324" s="886">
        <v>0</v>
      </c>
      <c r="G324" s="886">
        <v>0</v>
      </c>
      <c r="H324" s="886">
        <v>2</v>
      </c>
      <c r="I324" s="886">
        <v>1</v>
      </c>
      <c r="J324" s="886">
        <v>0</v>
      </c>
      <c r="K324" s="886">
        <v>3</v>
      </c>
      <c r="L324" s="887">
        <v>44.3</v>
      </c>
      <c r="M324" s="887">
        <v>42.5</v>
      </c>
    </row>
    <row r="325" spans="1:13" ht="22.5">
      <c r="B325" s="879" t="s">
        <v>1954</v>
      </c>
      <c r="C325" s="880" t="s">
        <v>1740</v>
      </c>
      <c r="D325" s="881">
        <v>2</v>
      </c>
      <c r="E325" s="881">
        <v>0</v>
      </c>
      <c r="F325" s="881">
        <v>0</v>
      </c>
      <c r="G325" s="881">
        <v>0</v>
      </c>
      <c r="H325" s="881">
        <v>0</v>
      </c>
      <c r="I325" s="881">
        <v>1</v>
      </c>
      <c r="J325" s="881">
        <v>1</v>
      </c>
      <c r="K325" s="881">
        <v>0</v>
      </c>
      <c r="L325" s="882">
        <v>52</v>
      </c>
      <c r="M325" s="882">
        <v>48</v>
      </c>
    </row>
    <row r="326" spans="1:13" s="883" customFormat="1" ht="21" customHeight="1">
      <c r="B326" s="884"/>
      <c r="C326" s="885" t="s">
        <v>1742</v>
      </c>
      <c r="D326" s="886">
        <v>2</v>
      </c>
      <c r="E326" s="886">
        <v>0</v>
      </c>
      <c r="F326" s="886">
        <v>0</v>
      </c>
      <c r="G326" s="886">
        <v>0</v>
      </c>
      <c r="H326" s="886">
        <v>0</v>
      </c>
      <c r="I326" s="886">
        <v>1</v>
      </c>
      <c r="J326" s="886">
        <v>1</v>
      </c>
      <c r="K326" s="886">
        <v>0</v>
      </c>
      <c r="L326" s="887">
        <v>52</v>
      </c>
      <c r="M326" s="887">
        <v>48</v>
      </c>
    </row>
    <row r="327" spans="1:13" s="883" customFormat="1" ht="13.9" customHeight="1">
      <c r="A327" s="878" t="s">
        <v>934</v>
      </c>
      <c r="B327" s="884"/>
      <c r="C327" s="885"/>
      <c r="D327" s="886"/>
      <c r="E327" s="886"/>
      <c r="F327" s="886"/>
      <c r="G327" s="886"/>
      <c r="H327" s="886"/>
      <c r="I327" s="886"/>
      <c r="J327" s="886"/>
      <c r="K327" s="886"/>
      <c r="L327" s="887"/>
      <c r="M327" s="887"/>
    </row>
    <row r="328" spans="1:13" ht="10.15" customHeight="1">
      <c r="A328" s="878" t="s">
        <v>1911</v>
      </c>
      <c r="C328" s="880" t="s">
        <v>1740</v>
      </c>
      <c r="D328" s="881">
        <v>16</v>
      </c>
      <c r="E328" s="881">
        <v>0</v>
      </c>
      <c r="F328" s="881">
        <v>0</v>
      </c>
      <c r="G328" s="881">
        <v>2</v>
      </c>
      <c r="H328" s="881">
        <v>5</v>
      </c>
      <c r="I328" s="881">
        <v>4</v>
      </c>
      <c r="J328" s="881">
        <v>1</v>
      </c>
      <c r="K328" s="881">
        <v>4</v>
      </c>
      <c r="L328" s="882">
        <v>43.9</v>
      </c>
      <c r="M328" s="882">
        <v>42</v>
      </c>
    </row>
    <row r="329" spans="1:13">
      <c r="C329" s="880" t="s">
        <v>1741</v>
      </c>
      <c r="D329" s="881">
        <v>10</v>
      </c>
      <c r="E329" s="881">
        <v>0</v>
      </c>
      <c r="F329" s="881">
        <v>1</v>
      </c>
      <c r="G329" s="881">
        <v>0</v>
      </c>
      <c r="H329" s="881">
        <v>3</v>
      </c>
      <c r="I329" s="881">
        <v>1</v>
      </c>
      <c r="J329" s="881">
        <v>1</v>
      </c>
      <c r="K329" s="881">
        <v>4</v>
      </c>
      <c r="L329" s="882">
        <v>43.2</v>
      </c>
      <c r="M329" s="882">
        <v>41</v>
      </c>
    </row>
    <row r="330" spans="1:13" s="883" customFormat="1" ht="21" customHeight="1">
      <c r="B330" s="884"/>
      <c r="C330" s="885" t="s">
        <v>1742</v>
      </c>
      <c r="D330" s="886">
        <v>26</v>
      </c>
      <c r="E330" s="886">
        <v>0</v>
      </c>
      <c r="F330" s="886">
        <v>1</v>
      </c>
      <c r="G330" s="886">
        <v>2</v>
      </c>
      <c r="H330" s="886">
        <v>8</v>
      </c>
      <c r="I330" s="886">
        <v>5</v>
      </c>
      <c r="J330" s="886">
        <v>2</v>
      </c>
      <c r="K330" s="886">
        <v>8</v>
      </c>
      <c r="L330" s="887">
        <v>43.7</v>
      </c>
      <c r="M330" s="887">
        <v>42</v>
      </c>
    </row>
    <row r="331" spans="1:13" s="888" customFormat="1" ht="12.6" customHeight="1">
      <c r="B331" s="910" t="s">
        <v>166</v>
      </c>
      <c r="C331" s="880" t="s">
        <v>1740</v>
      </c>
      <c r="D331" s="908">
        <v>35809</v>
      </c>
      <c r="E331" s="908">
        <v>114</v>
      </c>
      <c r="F331" s="908">
        <v>2221</v>
      </c>
      <c r="G331" s="908">
        <v>8804</v>
      </c>
      <c r="H331" s="908">
        <v>8992</v>
      </c>
      <c r="I331" s="908">
        <v>4254</v>
      </c>
      <c r="J331" s="908">
        <v>1709</v>
      </c>
      <c r="K331" s="908">
        <v>9715</v>
      </c>
      <c r="L331" s="909">
        <v>41</v>
      </c>
      <c r="M331" s="909">
        <v>39.9</v>
      </c>
    </row>
    <row r="332" spans="1:13">
      <c r="C332" s="880" t="s">
        <v>1741</v>
      </c>
      <c r="D332" s="881">
        <v>10535</v>
      </c>
      <c r="E332" s="881">
        <v>53</v>
      </c>
      <c r="F332" s="881">
        <v>821</v>
      </c>
      <c r="G332" s="881">
        <v>2062</v>
      </c>
      <c r="H332" s="881">
        <v>2299</v>
      </c>
      <c r="I332" s="881">
        <v>1363</v>
      </c>
      <c r="J332" s="881">
        <v>535</v>
      </c>
      <c r="K332" s="881">
        <v>3402</v>
      </c>
      <c r="L332" s="882">
        <v>41.1</v>
      </c>
      <c r="M332" s="882">
        <v>40.299999999999997</v>
      </c>
    </row>
    <row r="333" spans="1:13" s="883" customFormat="1" ht="10.15" customHeight="1">
      <c r="B333" s="884"/>
      <c r="C333" s="885" t="s">
        <v>1742</v>
      </c>
      <c r="D333" s="886">
        <v>46344</v>
      </c>
      <c r="E333" s="886">
        <v>167</v>
      </c>
      <c r="F333" s="886">
        <v>3042</v>
      </c>
      <c r="G333" s="886">
        <v>10866</v>
      </c>
      <c r="H333" s="886">
        <v>11291</v>
      </c>
      <c r="I333" s="886">
        <v>5617</v>
      </c>
      <c r="J333" s="886">
        <v>2244</v>
      </c>
      <c r="K333" s="886">
        <v>13117</v>
      </c>
      <c r="L333" s="887">
        <v>41</v>
      </c>
      <c r="M333" s="887">
        <v>40</v>
      </c>
    </row>
    <row r="334" spans="1:13" s="883" customFormat="1" ht="10.15" customHeight="1">
      <c r="B334" s="884"/>
      <c r="C334" s="889"/>
      <c r="D334" s="886"/>
      <c r="E334" s="886"/>
      <c r="F334" s="886"/>
      <c r="G334" s="886"/>
      <c r="H334" s="886"/>
      <c r="I334" s="886"/>
      <c r="J334" s="886"/>
      <c r="K334" s="886"/>
      <c r="L334" s="887"/>
      <c r="M334" s="887"/>
    </row>
    <row r="335" spans="1:13" s="883" customFormat="1" ht="10.15" customHeight="1">
      <c r="B335" s="884"/>
      <c r="C335" s="889"/>
      <c r="D335" s="886"/>
      <c r="E335" s="886"/>
      <c r="F335" s="886"/>
      <c r="G335" s="886"/>
      <c r="H335" s="886"/>
      <c r="I335" s="886"/>
      <c r="J335" s="886"/>
      <c r="K335" s="886"/>
      <c r="L335" s="887"/>
      <c r="M335" s="887"/>
    </row>
    <row r="336" spans="1:13" s="883" customFormat="1" ht="10.15" customHeight="1">
      <c r="B336" s="884"/>
      <c r="C336" s="889"/>
      <c r="D336" s="886"/>
      <c r="E336" s="886"/>
      <c r="F336" s="886"/>
      <c r="G336" s="886"/>
      <c r="H336" s="886"/>
      <c r="I336" s="886"/>
      <c r="J336" s="886"/>
      <c r="K336" s="886"/>
      <c r="L336" s="887"/>
      <c r="M336" s="887"/>
    </row>
    <row r="337" spans="2:13" s="883" customFormat="1" ht="10.15" customHeight="1">
      <c r="B337" s="884"/>
      <c r="C337" s="889"/>
      <c r="D337" s="886"/>
      <c r="E337" s="886"/>
      <c r="F337" s="886"/>
      <c r="G337" s="886"/>
      <c r="H337" s="886"/>
      <c r="I337" s="886"/>
      <c r="J337" s="886"/>
      <c r="K337" s="886"/>
      <c r="L337" s="887"/>
      <c r="M337" s="887"/>
    </row>
    <row r="338" spans="2:13" s="883" customFormat="1" ht="10.15" customHeight="1">
      <c r="B338" s="884"/>
      <c r="C338" s="889"/>
      <c r="D338" s="886"/>
      <c r="E338" s="886"/>
      <c r="F338" s="886"/>
      <c r="G338" s="886"/>
      <c r="H338" s="886"/>
      <c r="I338" s="886"/>
      <c r="J338" s="886"/>
      <c r="K338" s="886"/>
      <c r="L338" s="887"/>
      <c r="M338" s="887"/>
    </row>
    <row r="339" spans="2:13" s="883" customFormat="1" ht="10.15" customHeight="1">
      <c r="B339" s="884"/>
      <c r="C339" s="889"/>
      <c r="D339" s="886"/>
      <c r="E339" s="886"/>
      <c r="F339" s="886"/>
      <c r="G339" s="886"/>
      <c r="H339" s="886"/>
      <c r="I339" s="886"/>
      <c r="J339" s="886"/>
      <c r="K339" s="886"/>
      <c r="L339" s="887"/>
      <c r="M339" s="887"/>
    </row>
    <row r="340" spans="2:13" s="883" customFormat="1" ht="10.15" customHeight="1">
      <c r="B340" s="884"/>
      <c r="C340" s="889"/>
      <c r="D340" s="886"/>
      <c r="E340" s="886"/>
      <c r="F340" s="886"/>
      <c r="G340" s="886"/>
      <c r="H340" s="886"/>
      <c r="I340" s="886"/>
      <c r="J340" s="886"/>
      <c r="K340" s="886"/>
      <c r="L340" s="887"/>
      <c r="M340" s="887"/>
    </row>
    <row r="341" spans="2:13" s="883" customFormat="1" ht="10.15" customHeight="1">
      <c r="B341" s="884"/>
      <c r="C341" s="889"/>
      <c r="D341" s="886"/>
      <c r="E341" s="886"/>
      <c r="F341" s="886"/>
      <c r="G341" s="886"/>
      <c r="H341" s="886"/>
      <c r="I341" s="886"/>
      <c r="J341" s="886"/>
      <c r="K341" s="886"/>
      <c r="L341" s="887"/>
      <c r="M341" s="887"/>
    </row>
    <row r="342" spans="2:13" s="883" customFormat="1" ht="10.15" customHeight="1">
      <c r="B342" s="884"/>
      <c r="C342" s="889"/>
      <c r="D342" s="886"/>
      <c r="E342" s="886"/>
      <c r="F342" s="886"/>
      <c r="G342" s="886"/>
      <c r="H342" s="886"/>
      <c r="I342" s="886"/>
      <c r="J342" s="886"/>
      <c r="K342" s="886"/>
      <c r="L342" s="887"/>
      <c r="M342" s="887"/>
    </row>
    <row r="343" spans="2:13" s="883" customFormat="1" ht="10.15" customHeight="1">
      <c r="B343" s="884"/>
      <c r="C343" s="889"/>
      <c r="D343" s="886"/>
      <c r="E343" s="886"/>
      <c r="F343" s="886"/>
      <c r="G343" s="886"/>
      <c r="H343" s="886"/>
      <c r="I343" s="886"/>
      <c r="J343" s="886"/>
      <c r="K343" s="886"/>
      <c r="L343" s="887"/>
      <c r="M343" s="887"/>
    </row>
    <row r="344" spans="2:13" s="883" customFormat="1" ht="10.15" customHeight="1">
      <c r="B344" s="884"/>
      <c r="C344" s="889"/>
      <c r="D344" s="886"/>
      <c r="E344" s="886"/>
      <c r="F344" s="886"/>
      <c r="G344" s="886"/>
      <c r="H344" s="886"/>
      <c r="I344" s="886"/>
      <c r="J344" s="886"/>
      <c r="K344" s="886"/>
      <c r="L344" s="887"/>
      <c r="M344" s="887"/>
    </row>
    <row r="345" spans="2:13" s="883" customFormat="1" ht="10.15" customHeight="1">
      <c r="B345" s="884"/>
      <c r="C345" s="889"/>
      <c r="D345" s="886"/>
      <c r="E345" s="886"/>
      <c r="F345" s="886"/>
      <c r="G345" s="886"/>
      <c r="H345" s="886"/>
      <c r="I345" s="886"/>
      <c r="J345" s="886"/>
      <c r="K345" s="886"/>
      <c r="L345" s="887"/>
      <c r="M345" s="887"/>
    </row>
    <row r="346" spans="2:13" s="883" customFormat="1" ht="10.15" customHeight="1">
      <c r="B346" s="884"/>
      <c r="C346" s="889"/>
      <c r="D346" s="886"/>
      <c r="E346" s="886"/>
      <c r="F346" s="886"/>
      <c r="G346" s="886"/>
      <c r="H346" s="886"/>
      <c r="I346" s="886"/>
      <c r="J346" s="886"/>
      <c r="K346" s="886"/>
      <c r="L346" s="887"/>
      <c r="M346" s="887"/>
    </row>
    <row r="347" spans="2:13" s="883" customFormat="1" ht="10.15" customHeight="1">
      <c r="B347" s="884"/>
      <c r="C347" s="889"/>
      <c r="D347" s="886"/>
      <c r="E347" s="886"/>
      <c r="F347" s="886"/>
      <c r="G347" s="886"/>
      <c r="H347" s="886"/>
      <c r="I347" s="886"/>
      <c r="J347" s="886"/>
      <c r="K347" s="886"/>
      <c r="L347" s="887"/>
      <c r="M347" s="887"/>
    </row>
    <row r="348" spans="2:13" s="883" customFormat="1" ht="10.15" customHeight="1">
      <c r="B348" s="884"/>
      <c r="C348" s="889"/>
      <c r="D348" s="886"/>
      <c r="E348" s="886"/>
      <c r="F348" s="886"/>
      <c r="G348" s="886"/>
      <c r="H348" s="886"/>
      <c r="I348" s="886"/>
      <c r="J348" s="886"/>
      <c r="K348" s="886"/>
      <c r="L348" s="887"/>
      <c r="M348" s="887"/>
    </row>
    <row r="349" spans="2:13" s="883" customFormat="1" ht="10.15" customHeight="1">
      <c r="B349" s="884"/>
      <c r="C349" s="889"/>
      <c r="D349" s="886"/>
      <c r="E349" s="886"/>
      <c r="F349" s="886"/>
      <c r="G349" s="886"/>
      <c r="H349" s="886"/>
      <c r="I349" s="886"/>
      <c r="J349" s="886"/>
      <c r="K349" s="886"/>
      <c r="L349" s="887"/>
      <c r="M349" s="887"/>
    </row>
    <row r="350" spans="2:13" s="883" customFormat="1" ht="10.15" customHeight="1">
      <c r="B350" s="884"/>
      <c r="C350" s="889"/>
      <c r="D350" s="886"/>
      <c r="E350" s="886"/>
      <c r="F350" s="886"/>
      <c r="G350" s="886"/>
      <c r="H350" s="886"/>
      <c r="I350" s="886"/>
      <c r="J350" s="886"/>
      <c r="K350" s="886"/>
      <c r="L350" s="887"/>
      <c r="M350" s="887"/>
    </row>
    <row r="351" spans="2:13" s="883" customFormat="1" ht="10.15" customHeight="1">
      <c r="B351" s="884"/>
      <c r="C351" s="889"/>
      <c r="D351" s="886"/>
      <c r="E351" s="886"/>
      <c r="F351" s="886"/>
      <c r="G351" s="886"/>
      <c r="H351" s="886"/>
      <c r="I351" s="886"/>
      <c r="J351" s="886"/>
      <c r="K351" s="886"/>
      <c r="L351" s="887"/>
      <c r="M351" s="887"/>
    </row>
    <row r="352" spans="2:13" s="883" customFormat="1" ht="10.15" customHeight="1">
      <c r="B352" s="884"/>
      <c r="C352" s="889"/>
      <c r="D352" s="886"/>
      <c r="E352" s="886"/>
      <c r="F352" s="886"/>
      <c r="G352" s="886"/>
      <c r="H352" s="886"/>
      <c r="I352" s="886"/>
      <c r="J352" s="886"/>
      <c r="K352" s="886"/>
      <c r="L352" s="887"/>
      <c r="M352" s="887"/>
    </row>
    <row r="353" spans="1:13" s="883" customFormat="1" ht="10.15" customHeight="1">
      <c r="B353" s="884"/>
      <c r="C353" s="889"/>
      <c r="D353" s="886"/>
      <c r="E353" s="886"/>
      <c r="F353" s="886"/>
      <c r="G353" s="886"/>
      <c r="H353" s="886"/>
      <c r="I353" s="886"/>
      <c r="J353" s="886"/>
      <c r="K353" s="886"/>
      <c r="L353" s="887"/>
      <c r="M353" s="887"/>
    </row>
    <row r="354" spans="1:13" s="883" customFormat="1" ht="10.15" customHeight="1">
      <c r="B354" s="884"/>
      <c r="C354" s="889"/>
      <c r="D354" s="886"/>
      <c r="E354" s="886"/>
      <c r="F354" s="886"/>
      <c r="G354" s="886"/>
      <c r="H354" s="886"/>
      <c r="I354" s="886"/>
      <c r="J354" s="886"/>
      <c r="K354" s="886"/>
      <c r="L354" s="887"/>
      <c r="M354" s="887"/>
    </row>
    <row r="355" spans="1:13" s="883" customFormat="1" ht="10.15" customHeight="1">
      <c r="B355" s="884"/>
      <c r="C355" s="889"/>
      <c r="D355" s="886"/>
      <c r="E355" s="886"/>
      <c r="F355" s="886"/>
      <c r="G355" s="886"/>
      <c r="H355" s="886"/>
      <c r="I355" s="886"/>
      <c r="J355" s="886"/>
      <c r="K355" s="886"/>
      <c r="L355" s="887"/>
      <c r="M355" s="887"/>
    </row>
    <row r="356" spans="1:13" s="883" customFormat="1" ht="10.15" customHeight="1">
      <c r="B356" s="884"/>
      <c r="C356" s="889"/>
      <c r="D356" s="886"/>
      <c r="E356" s="886"/>
      <c r="F356" s="886"/>
      <c r="G356" s="886"/>
      <c r="H356" s="886"/>
      <c r="I356" s="886"/>
      <c r="J356" s="886"/>
      <c r="K356" s="886"/>
      <c r="L356" s="887"/>
      <c r="M356" s="887"/>
    </row>
    <row r="357" spans="1:13" s="883" customFormat="1" ht="10.15" customHeight="1">
      <c r="B357" s="884"/>
      <c r="C357" s="889"/>
      <c r="D357" s="886"/>
      <c r="E357" s="886"/>
      <c r="F357" s="886"/>
      <c r="G357" s="886"/>
      <c r="H357" s="886"/>
      <c r="I357" s="886"/>
      <c r="J357" s="886"/>
      <c r="K357" s="886"/>
      <c r="L357" s="887"/>
      <c r="M357" s="887"/>
    </row>
    <row r="358" spans="1:13" s="883" customFormat="1" ht="10.15" customHeight="1">
      <c r="B358" s="884"/>
      <c r="C358" s="889"/>
      <c r="D358" s="886"/>
      <c r="E358" s="886"/>
      <c r="F358" s="886"/>
      <c r="G358" s="886"/>
      <c r="H358" s="886"/>
      <c r="I358" s="886"/>
      <c r="J358" s="886"/>
      <c r="K358" s="886"/>
      <c r="L358" s="887"/>
      <c r="M358" s="887"/>
    </row>
    <row r="359" spans="1:13" s="883" customFormat="1" ht="10.15" customHeight="1">
      <c r="B359" s="884"/>
      <c r="C359" s="889"/>
      <c r="D359" s="886"/>
      <c r="E359" s="886"/>
      <c r="F359" s="886"/>
      <c r="G359" s="886"/>
      <c r="H359" s="886"/>
      <c r="I359" s="886"/>
      <c r="J359" s="886"/>
      <c r="K359" s="886"/>
      <c r="L359" s="887"/>
      <c r="M359" s="887"/>
    </row>
    <row r="360" spans="1:13" s="883" customFormat="1" ht="10.15" customHeight="1">
      <c r="B360" s="884"/>
      <c r="C360" s="889"/>
      <c r="D360" s="886"/>
      <c r="E360" s="886"/>
      <c r="F360" s="886"/>
      <c r="G360" s="886"/>
      <c r="H360" s="886"/>
      <c r="I360" s="886"/>
      <c r="J360" s="886"/>
      <c r="K360" s="886"/>
      <c r="L360" s="887"/>
      <c r="M360" s="887"/>
    </row>
    <row r="361" spans="1:13" s="883" customFormat="1" ht="10.15" customHeight="1">
      <c r="B361" s="884"/>
      <c r="C361" s="889"/>
      <c r="D361" s="886"/>
      <c r="E361" s="886"/>
      <c r="F361" s="886"/>
      <c r="G361" s="886"/>
      <c r="H361" s="886"/>
      <c r="I361" s="886"/>
      <c r="J361" s="886"/>
      <c r="K361" s="886"/>
      <c r="L361" s="887"/>
      <c r="M361" s="887"/>
    </row>
    <row r="362" spans="1:13" s="883" customFormat="1" ht="10.15" customHeight="1">
      <c r="B362" s="884"/>
      <c r="C362" s="889"/>
      <c r="D362" s="886"/>
      <c r="E362" s="886"/>
      <c r="F362" s="886"/>
      <c r="G362" s="886"/>
      <c r="H362" s="886"/>
      <c r="I362" s="886"/>
      <c r="J362" s="886"/>
      <c r="K362" s="886"/>
      <c r="L362" s="887"/>
      <c r="M362" s="887"/>
    </row>
    <row r="363" spans="1:13" s="883" customFormat="1" ht="10.15" customHeight="1">
      <c r="B363" s="884"/>
      <c r="C363" s="889"/>
      <c r="D363" s="886"/>
      <c r="E363" s="886"/>
      <c r="F363" s="886"/>
      <c r="G363" s="886"/>
      <c r="H363" s="886"/>
      <c r="I363" s="886"/>
      <c r="J363" s="886"/>
      <c r="K363" s="886"/>
      <c r="L363" s="887"/>
      <c r="M363" s="887"/>
    </row>
    <row r="364" spans="1:13" s="842" customFormat="1" ht="13.9" customHeight="1">
      <c r="A364" s="842" t="s">
        <v>803</v>
      </c>
      <c r="B364" s="890"/>
      <c r="C364" s="890"/>
      <c r="D364" s="890"/>
      <c r="E364" s="890"/>
      <c r="F364" s="890"/>
      <c r="G364" s="890"/>
      <c r="H364" s="890"/>
      <c r="I364" s="890"/>
      <c r="J364" s="890"/>
      <c r="K364" s="890"/>
      <c r="L364" s="890"/>
    </row>
    <row r="365" spans="1:13" s="842" customFormat="1" ht="9.6" customHeight="1">
      <c r="A365" s="892" t="s">
        <v>804</v>
      </c>
      <c r="B365" s="890"/>
      <c r="C365" s="890"/>
      <c r="D365" s="890"/>
      <c r="E365" s="890"/>
      <c r="F365" s="890"/>
      <c r="G365" s="890"/>
      <c r="H365" s="890"/>
      <c r="I365" s="890"/>
      <c r="J365" s="890"/>
      <c r="K365" s="890"/>
      <c r="L365" s="890"/>
    </row>
    <row r="366" spans="1:13" s="842" customFormat="1" ht="9.6" customHeight="1">
      <c r="A366" s="892" t="s">
        <v>606</v>
      </c>
      <c r="B366" s="890"/>
      <c r="C366" s="890"/>
      <c r="D366" s="890"/>
      <c r="E366" s="890"/>
      <c r="F366" s="890"/>
      <c r="G366" s="890"/>
      <c r="H366" s="890"/>
      <c r="I366" s="890"/>
      <c r="J366" s="890"/>
      <c r="K366" s="890"/>
      <c r="L366" s="890"/>
    </row>
    <row r="367" spans="1:13" s="897" customFormat="1" ht="9" customHeight="1">
      <c r="A367" s="893"/>
      <c r="B367" s="894"/>
      <c r="C367" s="896"/>
      <c r="D367" s="896"/>
      <c r="E367" s="896"/>
      <c r="F367" s="896"/>
      <c r="G367" s="896"/>
      <c r="H367" s="896"/>
      <c r="I367" s="896"/>
    </row>
    <row r="368" spans="1:13" s="901" customFormat="1" ht="10.5" customHeight="1">
      <c r="A368" s="898" t="s">
        <v>53</v>
      </c>
      <c r="B368" s="898"/>
      <c r="C368" s="900"/>
      <c r="D368" s="900"/>
      <c r="E368" s="900"/>
      <c r="F368" s="900"/>
      <c r="G368" s="900"/>
      <c r="H368" s="900"/>
      <c r="I368" s="900"/>
    </row>
  </sheetData>
  <printOptions horizontalCentered="1"/>
  <pageMargins left="0.39370078740157483" right="0.39370078740157483" top="0.39370078740157483" bottom="0.39370078740157483" header="0.31496062992125984" footer="0.31496062992125984"/>
  <pageSetup paperSize="9" orientation="portrait" horizontalDpi="4294967294" verticalDpi="4294967294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0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2.85546875" defaultRowHeight="11.25"/>
  <cols>
    <col min="1" max="1" width="1.5703125" style="843" customWidth="1"/>
    <col min="2" max="2" width="24.7109375" style="843" customWidth="1"/>
    <col min="3" max="3" width="7.7109375" style="928" customWidth="1"/>
    <col min="4" max="4" width="6.42578125" style="928" customWidth="1"/>
    <col min="5" max="5" width="5.42578125" style="928" customWidth="1"/>
    <col min="6" max="8" width="6.42578125" style="928" customWidth="1"/>
    <col min="9" max="9" width="8.42578125" style="928" customWidth="1"/>
    <col min="10" max="10" width="6.42578125" style="928" customWidth="1"/>
    <col min="11" max="12" width="6.28515625" style="928" customWidth="1"/>
    <col min="13" max="13" width="8" style="928" customWidth="1"/>
    <col min="14" max="16384" width="12.85546875" style="843"/>
  </cols>
  <sheetData>
    <row r="1" spans="1:13" s="915" customFormat="1" ht="12.75">
      <c r="A1" s="912" t="s">
        <v>667</v>
      </c>
      <c r="B1" s="913"/>
      <c r="C1" s="914"/>
      <c r="D1" s="914"/>
      <c r="E1" s="914"/>
      <c r="F1" s="914"/>
      <c r="G1" s="914"/>
      <c r="H1" s="914"/>
      <c r="I1" s="914"/>
      <c r="J1" s="914"/>
      <c r="K1" s="914"/>
      <c r="L1" s="913"/>
      <c r="M1" s="913"/>
    </row>
    <row r="2" spans="1:13" s="842" customFormat="1" ht="9.75" customHeight="1">
      <c r="A2" s="916"/>
      <c r="C2" s="917"/>
      <c r="D2" s="917"/>
      <c r="E2" s="917"/>
      <c r="F2" s="917"/>
      <c r="G2" s="917"/>
      <c r="H2" s="917"/>
      <c r="I2" s="917"/>
      <c r="J2" s="917"/>
      <c r="K2" s="917"/>
      <c r="L2" s="917"/>
      <c r="M2" s="917"/>
    </row>
    <row r="3" spans="1:13" s="846" customFormat="1" ht="12" customHeight="1">
      <c r="A3" s="918" t="s">
        <v>1955</v>
      </c>
      <c r="B3" s="835"/>
      <c r="C3" s="919"/>
      <c r="D3" s="919"/>
      <c r="E3" s="919"/>
      <c r="F3" s="919"/>
      <c r="G3" s="919"/>
      <c r="H3" s="919"/>
      <c r="I3" s="919"/>
      <c r="J3" s="919"/>
      <c r="K3" s="919"/>
      <c r="L3" s="835"/>
      <c r="M3" s="835"/>
    </row>
    <row r="4" spans="1:13" s="842" customFormat="1" ht="9.75" customHeight="1">
      <c r="B4" s="855"/>
      <c r="C4" s="855"/>
      <c r="D4" s="855"/>
      <c r="E4" s="855"/>
      <c r="F4" s="855"/>
      <c r="G4" s="855"/>
      <c r="H4" s="855"/>
      <c r="I4" s="855"/>
      <c r="J4" s="855"/>
      <c r="K4" s="855"/>
      <c r="L4" s="917"/>
      <c r="M4" s="917"/>
    </row>
    <row r="5" spans="1:13" s="842" customFormat="1" ht="88.5" customHeight="1">
      <c r="A5" s="920" t="s">
        <v>1956</v>
      </c>
      <c r="B5" s="921"/>
      <c r="C5" s="922" t="s">
        <v>1716</v>
      </c>
      <c r="D5" s="922" t="s">
        <v>1957</v>
      </c>
      <c r="E5" s="922" t="s">
        <v>498</v>
      </c>
      <c r="F5" s="922" t="s">
        <v>1958</v>
      </c>
      <c r="G5" s="922" t="s">
        <v>1959</v>
      </c>
      <c r="H5" s="922" t="s">
        <v>1960</v>
      </c>
      <c r="I5" s="922" t="s">
        <v>1961</v>
      </c>
      <c r="J5" s="922" t="s">
        <v>1962</v>
      </c>
      <c r="K5" s="922" t="s">
        <v>1963</v>
      </c>
      <c r="L5" s="922" t="s">
        <v>1964</v>
      </c>
      <c r="M5" s="923" t="s">
        <v>1965</v>
      </c>
    </row>
    <row r="6" spans="1:13" s="925" customFormat="1" ht="10.15" customHeight="1">
      <c r="A6" s="842"/>
      <c r="B6" s="924"/>
      <c r="C6" s="890"/>
      <c r="D6" s="890"/>
      <c r="E6" s="890"/>
      <c r="F6" s="890"/>
      <c r="G6" s="890"/>
      <c r="H6" s="890"/>
      <c r="I6" s="890"/>
      <c r="J6" s="890"/>
      <c r="K6" s="890"/>
      <c r="L6" s="890"/>
      <c r="M6" s="890"/>
    </row>
    <row r="7" spans="1:13" s="925" customFormat="1" ht="10.9" customHeight="1">
      <c r="A7" s="842" t="s">
        <v>1966</v>
      </c>
      <c r="B7" s="926"/>
      <c r="C7" s="890"/>
      <c r="D7" s="890"/>
      <c r="E7" s="890"/>
      <c r="F7" s="890"/>
      <c r="G7" s="890"/>
      <c r="H7" s="890"/>
      <c r="I7" s="890"/>
      <c r="J7" s="890"/>
      <c r="K7" s="890"/>
      <c r="L7" s="890"/>
      <c r="M7" s="890"/>
    </row>
    <row r="8" spans="1:13" ht="20.45" customHeight="1">
      <c r="B8" s="927" t="s">
        <v>1967</v>
      </c>
    </row>
    <row r="9" spans="1:13" ht="20.45" customHeight="1">
      <c r="B9" s="927" t="s">
        <v>1968</v>
      </c>
      <c r="C9" s="928">
        <v>342182</v>
      </c>
      <c r="D9" s="928">
        <v>30254</v>
      </c>
      <c r="E9" s="928">
        <v>3372</v>
      </c>
      <c r="F9" s="928">
        <v>83848</v>
      </c>
      <c r="G9" s="928">
        <v>47331</v>
      </c>
      <c r="H9" s="928">
        <v>59220</v>
      </c>
      <c r="I9" s="928">
        <v>7836</v>
      </c>
      <c r="J9" s="928">
        <v>68279</v>
      </c>
      <c r="K9" s="928">
        <v>16870</v>
      </c>
      <c r="L9" s="928">
        <v>23799</v>
      </c>
      <c r="M9" s="928">
        <v>1373</v>
      </c>
    </row>
    <row r="10" spans="1:13">
      <c r="B10" s="927" t="s">
        <v>1969</v>
      </c>
      <c r="C10" s="928">
        <v>361</v>
      </c>
      <c r="D10" s="928">
        <v>71</v>
      </c>
      <c r="E10" s="928">
        <v>1</v>
      </c>
      <c r="F10" s="928">
        <v>45</v>
      </c>
      <c r="G10" s="928">
        <v>57</v>
      </c>
      <c r="H10" s="928">
        <v>77</v>
      </c>
      <c r="I10" s="928">
        <v>8</v>
      </c>
      <c r="J10" s="928">
        <v>46</v>
      </c>
      <c r="K10" s="928">
        <v>33</v>
      </c>
      <c r="L10" s="928">
        <v>22</v>
      </c>
      <c r="M10" s="928">
        <v>1</v>
      </c>
    </row>
    <row r="11" spans="1:13">
      <c r="B11" s="927" t="s">
        <v>1970</v>
      </c>
      <c r="C11" s="928">
        <v>610</v>
      </c>
      <c r="D11" s="928">
        <v>58</v>
      </c>
      <c r="E11" s="928">
        <v>0</v>
      </c>
      <c r="F11" s="928">
        <v>69</v>
      </c>
      <c r="G11" s="928">
        <v>94</v>
      </c>
      <c r="H11" s="928">
        <v>155</v>
      </c>
      <c r="I11" s="928">
        <v>7</v>
      </c>
      <c r="J11" s="928">
        <v>135</v>
      </c>
      <c r="K11" s="928">
        <v>34</v>
      </c>
      <c r="L11" s="928">
        <v>57</v>
      </c>
      <c r="M11" s="928">
        <v>1</v>
      </c>
    </row>
    <row r="12" spans="1:13">
      <c r="B12" s="927" t="s">
        <v>1971</v>
      </c>
      <c r="C12" s="928">
        <v>182</v>
      </c>
      <c r="D12" s="928">
        <v>36</v>
      </c>
      <c r="E12" s="928">
        <v>2</v>
      </c>
      <c r="F12" s="928">
        <v>18</v>
      </c>
      <c r="G12" s="928">
        <v>39</v>
      </c>
      <c r="H12" s="928">
        <v>23</v>
      </c>
      <c r="I12" s="928">
        <v>6</v>
      </c>
      <c r="J12" s="928">
        <v>13</v>
      </c>
      <c r="K12" s="928">
        <v>23</v>
      </c>
      <c r="L12" s="928">
        <v>22</v>
      </c>
      <c r="M12" s="928">
        <v>0</v>
      </c>
    </row>
    <row r="13" spans="1:13">
      <c r="B13" s="927" t="s">
        <v>1972</v>
      </c>
      <c r="C13" s="928">
        <v>59</v>
      </c>
      <c r="D13" s="928">
        <v>9</v>
      </c>
      <c r="E13" s="928">
        <v>1</v>
      </c>
      <c r="F13" s="928">
        <v>10</v>
      </c>
      <c r="G13" s="928">
        <v>16</v>
      </c>
      <c r="H13" s="928">
        <v>3</v>
      </c>
      <c r="I13" s="928">
        <v>1</v>
      </c>
      <c r="J13" s="928">
        <v>8</v>
      </c>
      <c r="K13" s="928">
        <v>7</v>
      </c>
      <c r="L13" s="928">
        <v>4</v>
      </c>
      <c r="M13" s="928">
        <v>0</v>
      </c>
    </row>
    <row r="14" spans="1:13">
      <c r="B14" s="927" t="s">
        <v>1973</v>
      </c>
      <c r="C14" s="928">
        <v>204</v>
      </c>
      <c r="D14" s="928">
        <v>27</v>
      </c>
      <c r="E14" s="928">
        <v>1</v>
      </c>
      <c r="F14" s="928">
        <v>25</v>
      </c>
      <c r="G14" s="928">
        <v>32</v>
      </c>
      <c r="H14" s="928">
        <v>22</v>
      </c>
      <c r="I14" s="928">
        <v>3</v>
      </c>
      <c r="J14" s="928">
        <v>32</v>
      </c>
      <c r="K14" s="928">
        <v>40</v>
      </c>
      <c r="L14" s="928">
        <v>22</v>
      </c>
      <c r="M14" s="928">
        <v>0</v>
      </c>
    </row>
    <row r="15" spans="1:13">
      <c r="B15" s="927" t="s">
        <v>1974</v>
      </c>
      <c r="C15" s="928">
        <v>1803</v>
      </c>
      <c r="D15" s="928">
        <v>390</v>
      </c>
      <c r="E15" s="928">
        <v>4</v>
      </c>
      <c r="F15" s="928">
        <v>171</v>
      </c>
      <c r="G15" s="928">
        <v>398</v>
      </c>
      <c r="H15" s="928">
        <v>184</v>
      </c>
      <c r="I15" s="928">
        <v>27</v>
      </c>
      <c r="J15" s="928">
        <v>194</v>
      </c>
      <c r="K15" s="928">
        <v>125</v>
      </c>
      <c r="L15" s="928">
        <v>308</v>
      </c>
      <c r="M15" s="928">
        <v>2</v>
      </c>
    </row>
    <row r="16" spans="1:13">
      <c r="B16" s="927" t="s">
        <v>1975</v>
      </c>
      <c r="C16" s="928">
        <v>1186</v>
      </c>
      <c r="D16" s="928">
        <v>131</v>
      </c>
      <c r="E16" s="928">
        <v>5</v>
      </c>
      <c r="F16" s="928">
        <v>115</v>
      </c>
      <c r="G16" s="928">
        <v>184</v>
      </c>
      <c r="H16" s="928">
        <v>453</v>
      </c>
      <c r="I16" s="928">
        <v>21</v>
      </c>
      <c r="J16" s="928">
        <v>177</v>
      </c>
      <c r="K16" s="928">
        <v>25</v>
      </c>
      <c r="L16" s="928">
        <v>72</v>
      </c>
      <c r="M16" s="928">
        <v>3</v>
      </c>
    </row>
    <row r="17" spans="2:13">
      <c r="B17" s="927" t="s">
        <v>1976</v>
      </c>
      <c r="C17" s="928">
        <v>221</v>
      </c>
      <c r="D17" s="928">
        <v>54</v>
      </c>
      <c r="E17" s="928">
        <v>0</v>
      </c>
      <c r="F17" s="928">
        <v>30</v>
      </c>
      <c r="G17" s="928">
        <v>28</v>
      </c>
      <c r="H17" s="928">
        <v>28</v>
      </c>
      <c r="I17" s="928">
        <v>4</v>
      </c>
      <c r="J17" s="928">
        <v>21</v>
      </c>
      <c r="K17" s="928">
        <v>9</v>
      </c>
      <c r="L17" s="928">
        <v>47</v>
      </c>
      <c r="M17" s="928">
        <v>0</v>
      </c>
    </row>
    <row r="18" spans="2:13">
      <c r="B18" s="927" t="s">
        <v>1977</v>
      </c>
      <c r="C18" s="928">
        <v>3034</v>
      </c>
      <c r="D18" s="928">
        <v>574</v>
      </c>
      <c r="E18" s="928">
        <v>13</v>
      </c>
      <c r="F18" s="928">
        <v>223</v>
      </c>
      <c r="G18" s="928">
        <v>779</v>
      </c>
      <c r="H18" s="928">
        <v>501</v>
      </c>
      <c r="I18" s="928">
        <v>36</v>
      </c>
      <c r="J18" s="928">
        <v>449</v>
      </c>
      <c r="K18" s="928">
        <v>132</v>
      </c>
      <c r="L18" s="928">
        <v>320</v>
      </c>
      <c r="M18" s="928">
        <v>7</v>
      </c>
    </row>
    <row r="19" spans="2:13">
      <c r="B19" s="927" t="s">
        <v>1978</v>
      </c>
      <c r="C19" s="928">
        <v>376</v>
      </c>
      <c r="D19" s="928">
        <v>31</v>
      </c>
      <c r="E19" s="928">
        <v>1</v>
      </c>
      <c r="F19" s="928">
        <v>45</v>
      </c>
      <c r="G19" s="928">
        <v>78</v>
      </c>
      <c r="H19" s="928">
        <v>87</v>
      </c>
      <c r="I19" s="928">
        <v>7</v>
      </c>
      <c r="J19" s="928">
        <v>87</v>
      </c>
      <c r="K19" s="928">
        <v>13</v>
      </c>
      <c r="L19" s="928">
        <v>27</v>
      </c>
      <c r="M19" s="928">
        <v>0</v>
      </c>
    </row>
    <row r="20" spans="2:13">
      <c r="B20" s="927" t="s">
        <v>1979</v>
      </c>
      <c r="C20" s="928">
        <v>89</v>
      </c>
      <c r="D20" s="928">
        <v>11</v>
      </c>
      <c r="E20" s="928">
        <v>0</v>
      </c>
      <c r="F20" s="928">
        <v>11</v>
      </c>
      <c r="G20" s="928">
        <v>15</v>
      </c>
      <c r="H20" s="928">
        <v>20</v>
      </c>
      <c r="I20" s="928">
        <v>1</v>
      </c>
      <c r="J20" s="928">
        <v>18</v>
      </c>
      <c r="K20" s="928">
        <v>9</v>
      </c>
      <c r="L20" s="928">
        <v>4</v>
      </c>
      <c r="M20" s="928">
        <v>0</v>
      </c>
    </row>
    <row r="21" spans="2:13">
      <c r="B21" s="927" t="s">
        <v>1980</v>
      </c>
      <c r="C21" s="928">
        <v>153</v>
      </c>
      <c r="D21" s="928">
        <v>8</v>
      </c>
      <c r="E21" s="928">
        <v>0</v>
      </c>
      <c r="F21" s="928">
        <v>15</v>
      </c>
      <c r="G21" s="928">
        <v>28</v>
      </c>
      <c r="H21" s="928">
        <v>39</v>
      </c>
      <c r="I21" s="928">
        <v>1</v>
      </c>
      <c r="J21" s="928">
        <v>33</v>
      </c>
      <c r="K21" s="928">
        <v>17</v>
      </c>
      <c r="L21" s="928">
        <v>12</v>
      </c>
      <c r="M21" s="928">
        <v>0</v>
      </c>
    </row>
    <row r="22" spans="2:13">
      <c r="B22" s="927" t="s">
        <v>1981</v>
      </c>
      <c r="C22" s="928">
        <v>236</v>
      </c>
      <c r="D22" s="928">
        <v>35</v>
      </c>
      <c r="E22" s="928">
        <v>0</v>
      </c>
      <c r="F22" s="928">
        <v>17</v>
      </c>
      <c r="G22" s="928">
        <v>44</v>
      </c>
      <c r="H22" s="928">
        <v>80</v>
      </c>
      <c r="I22" s="928">
        <v>3</v>
      </c>
      <c r="J22" s="928">
        <v>35</v>
      </c>
      <c r="K22" s="928">
        <v>9</v>
      </c>
      <c r="L22" s="928">
        <v>11</v>
      </c>
      <c r="M22" s="928">
        <v>2</v>
      </c>
    </row>
    <row r="23" spans="2:13">
      <c r="B23" s="927" t="s">
        <v>1982</v>
      </c>
      <c r="C23" s="928">
        <v>10</v>
      </c>
      <c r="D23" s="928">
        <v>1</v>
      </c>
      <c r="E23" s="928">
        <v>0</v>
      </c>
      <c r="F23" s="928">
        <v>1</v>
      </c>
      <c r="G23" s="928">
        <v>1</v>
      </c>
      <c r="H23" s="928">
        <v>2</v>
      </c>
      <c r="I23" s="928">
        <v>0</v>
      </c>
      <c r="J23" s="928">
        <v>3</v>
      </c>
      <c r="K23" s="928">
        <v>1</v>
      </c>
      <c r="L23" s="928">
        <v>1</v>
      </c>
      <c r="M23" s="928">
        <v>0</v>
      </c>
    </row>
    <row r="24" spans="2:13">
      <c r="B24" s="927" t="s">
        <v>1983</v>
      </c>
      <c r="C24" s="928">
        <v>1089</v>
      </c>
      <c r="D24" s="928">
        <v>144</v>
      </c>
      <c r="E24" s="928">
        <v>11</v>
      </c>
      <c r="F24" s="928">
        <v>121</v>
      </c>
      <c r="G24" s="928">
        <v>248</v>
      </c>
      <c r="H24" s="928">
        <v>210</v>
      </c>
      <c r="I24" s="928">
        <v>27</v>
      </c>
      <c r="J24" s="928">
        <v>133</v>
      </c>
      <c r="K24" s="928">
        <v>103</v>
      </c>
      <c r="L24" s="928">
        <v>90</v>
      </c>
      <c r="M24" s="928">
        <v>2</v>
      </c>
    </row>
    <row r="25" spans="2:13">
      <c r="B25" s="927" t="s">
        <v>1984</v>
      </c>
      <c r="C25" s="928">
        <v>2350</v>
      </c>
      <c r="D25" s="928">
        <v>299</v>
      </c>
      <c r="E25" s="928">
        <v>17</v>
      </c>
      <c r="F25" s="928">
        <v>388</v>
      </c>
      <c r="G25" s="928">
        <v>409</v>
      </c>
      <c r="H25" s="928">
        <v>538</v>
      </c>
      <c r="I25" s="928">
        <v>62</v>
      </c>
      <c r="J25" s="928">
        <v>361</v>
      </c>
      <c r="K25" s="928">
        <v>196</v>
      </c>
      <c r="L25" s="928">
        <v>79</v>
      </c>
      <c r="M25" s="928">
        <v>1</v>
      </c>
    </row>
    <row r="26" spans="2:13">
      <c r="B26" s="927" t="s">
        <v>1985</v>
      </c>
      <c r="C26" s="928">
        <v>1336</v>
      </c>
      <c r="D26" s="928">
        <v>205</v>
      </c>
      <c r="E26" s="928">
        <v>4</v>
      </c>
      <c r="F26" s="928">
        <v>166</v>
      </c>
      <c r="G26" s="928">
        <v>248</v>
      </c>
      <c r="H26" s="928">
        <v>309</v>
      </c>
      <c r="I26" s="928">
        <v>14</v>
      </c>
      <c r="J26" s="928">
        <v>184</v>
      </c>
      <c r="K26" s="928">
        <v>62</v>
      </c>
      <c r="L26" s="928">
        <v>140</v>
      </c>
      <c r="M26" s="928">
        <v>4</v>
      </c>
    </row>
    <row r="27" spans="2:13">
      <c r="B27" s="927" t="s">
        <v>1986</v>
      </c>
      <c r="C27" s="928">
        <v>330</v>
      </c>
      <c r="D27" s="928">
        <v>30</v>
      </c>
      <c r="E27" s="928">
        <v>2</v>
      </c>
      <c r="F27" s="928">
        <v>35</v>
      </c>
      <c r="G27" s="928">
        <v>81</v>
      </c>
      <c r="H27" s="928">
        <v>80</v>
      </c>
      <c r="I27" s="928">
        <v>5</v>
      </c>
      <c r="J27" s="928">
        <v>41</v>
      </c>
      <c r="K27" s="928">
        <v>10</v>
      </c>
      <c r="L27" s="928">
        <v>45</v>
      </c>
      <c r="M27" s="928">
        <v>1</v>
      </c>
    </row>
    <row r="28" spans="2:13">
      <c r="B28" s="927" t="s">
        <v>1987</v>
      </c>
      <c r="C28" s="928">
        <v>734</v>
      </c>
      <c r="D28" s="928">
        <v>72</v>
      </c>
      <c r="E28" s="928">
        <v>4</v>
      </c>
      <c r="F28" s="928">
        <v>87</v>
      </c>
      <c r="G28" s="928">
        <v>133</v>
      </c>
      <c r="H28" s="928">
        <v>182</v>
      </c>
      <c r="I28" s="928">
        <v>11</v>
      </c>
      <c r="J28" s="928">
        <v>151</v>
      </c>
      <c r="K28" s="928">
        <v>24</v>
      </c>
      <c r="L28" s="928">
        <v>69</v>
      </c>
      <c r="M28" s="928">
        <v>1</v>
      </c>
    </row>
    <row r="29" spans="2:13">
      <c r="B29" s="927" t="s">
        <v>1988</v>
      </c>
      <c r="C29" s="928">
        <v>243</v>
      </c>
      <c r="D29" s="928">
        <v>37</v>
      </c>
      <c r="E29" s="928">
        <v>0</v>
      </c>
      <c r="F29" s="928">
        <v>21</v>
      </c>
      <c r="G29" s="928">
        <v>57</v>
      </c>
      <c r="H29" s="928">
        <v>31</v>
      </c>
      <c r="I29" s="928">
        <v>5</v>
      </c>
      <c r="J29" s="928">
        <v>19</v>
      </c>
      <c r="K29" s="928">
        <v>27</v>
      </c>
      <c r="L29" s="928">
        <v>45</v>
      </c>
      <c r="M29" s="928">
        <v>1</v>
      </c>
    </row>
    <row r="30" spans="2:13">
      <c r="B30" s="927" t="s">
        <v>1989</v>
      </c>
      <c r="C30" s="928">
        <v>228</v>
      </c>
      <c r="D30" s="928">
        <v>28</v>
      </c>
      <c r="E30" s="928">
        <v>1</v>
      </c>
      <c r="F30" s="928">
        <v>23</v>
      </c>
      <c r="G30" s="928">
        <v>48</v>
      </c>
      <c r="H30" s="928">
        <v>74</v>
      </c>
      <c r="I30" s="928">
        <v>6</v>
      </c>
      <c r="J30" s="928">
        <v>33</v>
      </c>
      <c r="K30" s="928">
        <v>6</v>
      </c>
      <c r="L30" s="928">
        <v>8</v>
      </c>
      <c r="M30" s="928">
        <v>1</v>
      </c>
    </row>
    <row r="31" spans="2:13">
      <c r="B31" s="927" t="s">
        <v>1990</v>
      </c>
      <c r="C31" s="928">
        <v>124</v>
      </c>
      <c r="D31" s="928">
        <v>16</v>
      </c>
      <c r="E31" s="928">
        <v>0</v>
      </c>
      <c r="F31" s="928">
        <v>13</v>
      </c>
      <c r="G31" s="928">
        <v>31</v>
      </c>
      <c r="H31" s="928">
        <v>25</v>
      </c>
      <c r="I31" s="928">
        <v>4</v>
      </c>
      <c r="J31" s="928">
        <v>16</v>
      </c>
      <c r="K31" s="928">
        <v>10</v>
      </c>
      <c r="L31" s="928">
        <v>9</v>
      </c>
      <c r="M31" s="928">
        <v>0</v>
      </c>
    </row>
    <row r="32" spans="2:13">
      <c r="B32" s="927" t="s">
        <v>1991</v>
      </c>
      <c r="C32" s="928">
        <v>2027</v>
      </c>
      <c r="D32" s="928">
        <v>416</v>
      </c>
      <c r="E32" s="928">
        <v>3</v>
      </c>
      <c r="F32" s="928">
        <v>168</v>
      </c>
      <c r="G32" s="928">
        <v>379</v>
      </c>
      <c r="H32" s="928">
        <v>300</v>
      </c>
      <c r="I32" s="928">
        <v>32</v>
      </c>
      <c r="J32" s="928">
        <v>302</v>
      </c>
      <c r="K32" s="928">
        <v>69</v>
      </c>
      <c r="L32" s="928">
        <v>357</v>
      </c>
      <c r="M32" s="928">
        <v>1</v>
      </c>
    </row>
    <row r="33" spans="2:13">
      <c r="B33" s="927" t="s">
        <v>1992</v>
      </c>
      <c r="C33" s="928">
        <v>388</v>
      </c>
      <c r="D33" s="928">
        <v>62</v>
      </c>
      <c r="E33" s="928">
        <v>0</v>
      </c>
      <c r="F33" s="928">
        <v>32</v>
      </c>
      <c r="G33" s="928">
        <v>79</v>
      </c>
      <c r="H33" s="928">
        <v>79</v>
      </c>
      <c r="I33" s="928">
        <v>11</v>
      </c>
      <c r="J33" s="928">
        <v>81</v>
      </c>
      <c r="K33" s="928">
        <v>14</v>
      </c>
      <c r="L33" s="928">
        <v>30</v>
      </c>
      <c r="M33" s="928">
        <v>0</v>
      </c>
    </row>
    <row r="34" spans="2:13">
      <c r="B34" s="927" t="s">
        <v>1993</v>
      </c>
      <c r="C34" s="928">
        <v>574</v>
      </c>
      <c r="D34" s="928">
        <v>69</v>
      </c>
      <c r="E34" s="928">
        <v>1</v>
      </c>
      <c r="F34" s="928">
        <v>63</v>
      </c>
      <c r="G34" s="928">
        <v>104</v>
      </c>
      <c r="H34" s="928">
        <v>171</v>
      </c>
      <c r="I34" s="928">
        <v>10</v>
      </c>
      <c r="J34" s="928">
        <v>81</v>
      </c>
      <c r="K34" s="928">
        <v>38</v>
      </c>
      <c r="L34" s="928">
        <v>34</v>
      </c>
      <c r="M34" s="928">
        <v>3</v>
      </c>
    </row>
    <row r="35" spans="2:13" ht="12.75">
      <c r="B35" s="927" t="s">
        <v>1994</v>
      </c>
      <c r="C35" s="928">
        <v>1559</v>
      </c>
      <c r="D35" s="928">
        <v>358</v>
      </c>
      <c r="E35" s="928">
        <v>4</v>
      </c>
      <c r="F35" s="928">
        <v>209</v>
      </c>
      <c r="G35" s="928">
        <v>256</v>
      </c>
      <c r="H35" s="928">
        <v>128</v>
      </c>
      <c r="I35" s="928">
        <v>16</v>
      </c>
      <c r="J35" s="928">
        <v>130</v>
      </c>
      <c r="K35" s="928">
        <v>111</v>
      </c>
      <c r="L35" s="928">
        <v>345</v>
      </c>
      <c r="M35" s="928">
        <v>2</v>
      </c>
    </row>
    <row r="36" spans="2:13">
      <c r="B36" s="927" t="s">
        <v>1995</v>
      </c>
      <c r="C36" s="928">
        <v>61</v>
      </c>
      <c r="D36" s="928">
        <v>14</v>
      </c>
      <c r="E36" s="928">
        <v>1</v>
      </c>
      <c r="F36" s="928">
        <v>2</v>
      </c>
      <c r="G36" s="928">
        <v>8</v>
      </c>
      <c r="H36" s="928">
        <v>25</v>
      </c>
      <c r="I36" s="928">
        <v>2</v>
      </c>
      <c r="J36" s="928">
        <v>2</v>
      </c>
      <c r="K36" s="928">
        <v>2</v>
      </c>
      <c r="L36" s="928">
        <v>5</v>
      </c>
      <c r="M36" s="928">
        <v>0</v>
      </c>
    </row>
    <row r="37" spans="2:13" ht="20.45" customHeight="1">
      <c r="B37" s="929" t="s">
        <v>1996</v>
      </c>
      <c r="C37" s="928">
        <v>361749</v>
      </c>
      <c r="D37" s="928">
        <v>33440</v>
      </c>
      <c r="E37" s="928">
        <v>3448</v>
      </c>
      <c r="F37" s="928">
        <v>85971</v>
      </c>
      <c r="G37" s="928">
        <v>51205</v>
      </c>
      <c r="H37" s="928">
        <v>63046</v>
      </c>
      <c r="I37" s="928">
        <v>8166</v>
      </c>
      <c r="J37" s="928">
        <v>71064</v>
      </c>
      <c r="K37" s="928">
        <v>18019</v>
      </c>
      <c r="L37" s="928">
        <v>25984</v>
      </c>
      <c r="M37" s="928">
        <v>1406</v>
      </c>
    </row>
    <row r="38" spans="2:13" ht="20.45" customHeight="1">
      <c r="B38" s="927" t="s">
        <v>1997</v>
      </c>
    </row>
    <row r="39" spans="2:13" ht="20.45" customHeight="1">
      <c r="B39" s="927" t="s">
        <v>1998</v>
      </c>
      <c r="C39" s="928">
        <v>76</v>
      </c>
      <c r="D39" s="928">
        <v>8</v>
      </c>
      <c r="E39" s="928">
        <v>0</v>
      </c>
      <c r="F39" s="928">
        <v>7</v>
      </c>
      <c r="G39" s="928">
        <v>2</v>
      </c>
      <c r="H39" s="928">
        <v>20</v>
      </c>
      <c r="I39" s="928">
        <v>2</v>
      </c>
      <c r="J39" s="928">
        <v>26</v>
      </c>
      <c r="K39" s="928">
        <v>4</v>
      </c>
      <c r="L39" s="928">
        <v>7</v>
      </c>
      <c r="M39" s="928">
        <v>0</v>
      </c>
    </row>
    <row r="40" spans="2:13">
      <c r="B40" s="927" t="s">
        <v>1999</v>
      </c>
      <c r="C40" s="928">
        <v>138</v>
      </c>
      <c r="D40" s="928">
        <v>15</v>
      </c>
      <c r="E40" s="928">
        <v>1</v>
      </c>
      <c r="F40" s="928">
        <v>24</v>
      </c>
      <c r="G40" s="928">
        <v>20</v>
      </c>
      <c r="H40" s="928">
        <v>25</v>
      </c>
      <c r="I40" s="928">
        <v>2</v>
      </c>
      <c r="J40" s="928">
        <v>34</v>
      </c>
      <c r="K40" s="928">
        <v>5</v>
      </c>
      <c r="L40" s="928">
        <v>10</v>
      </c>
      <c r="M40" s="928">
        <v>2</v>
      </c>
    </row>
    <row r="41" spans="2:13">
      <c r="B41" s="927" t="s">
        <v>2000</v>
      </c>
      <c r="C41" s="928">
        <v>25</v>
      </c>
      <c r="D41" s="928">
        <v>5</v>
      </c>
      <c r="E41" s="928">
        <v>2</v>
      </c>
      <c r="F41" s="928">
        <v>3</v>
      </c>
      <c r="G41" s="928">
        <v>4</v>
      </c>
      <c r="H41" s="928">
        <v>3</v>
      </c>
      <c r="I41" s="928">
        <v>1</v>
      </c>
      <c r="J41" s="928">
        <v>2</v>
      </c>
      <c r="K41" s="928">
        <v>4</v>
      </c>
      <c r="L41" s="928">
        <v>1</v>
      </c>
      <c r="M41" s="928">
        <v>0</v>
      </c>
    </row>
    <row r="42" spans="2:13">
      <c r="B42" s="927" t="s">
        <v>2001</v>
      </c>
      <c r="C42" s="928">
        <v>26</v>
      </c>
      <c r="D42" s="928">
        <v>0</v>
      </c>
      <c r="E42" s="928">
        <v>0</v>
      </c>
      <c r="F42" s="928">
        <v>5</v>
      </c>
      <c r="G42" s="928">
        <v>2</v>
      </c>
      <c r="H42" s="928">
        <v>8</v>
      </c>
      <c r="I42" s="928">
        <v>0</v>
      </c>
      <c r="J42" s="928">
        <v>9</v>
      </c>
      <c r="K42" s="928">
        <v>0</v>
      </c>
      <c r="L42" s="928">
        <v>1</v>
      </c>
      <c r="M42" s="928">
        <v>1</v>
      </c>
    </row>
    <row r="43" spans="2:13">
      <c r="B43" s="927" t="s">
        <v>2002</v>
      </c>
      <c r="C43" s="928">
        <v>5</v>
      </c>
      <c r="D43" s="928">
        <v>1</v>
      </c>
      <c r="E43" s="928">
        <v>0</v>
      </c>
      <c r="F43" s="928">
        <v>0</v>
      </c>
      <c r="G43" s="928">
        <v>1</v>
      </c>
      <c r="H43" s="928">
        <v>1</v>
      </c>
      <c r="I43" s="928">
        <v>0</v>
      </c>
      <c r="J43" s="928">
        <v>1</v>
      </c>
      <c r="K43" s="928">
        <v>0</v>
      </c>
      <c r="L43" s="928">
        <v>1</v>
      </c>
      <c r="M43" s="928">
        <v>0</v>
      </c>
    </row>
    <row r="44" spans="2:13">
      <c r="B44" s="927" t="s">
        <v>2003</v>
      </c>
      <c r="C44" s="928">
        <v>90</v>
      </c>
      <c r="D44" s="928">
        <v>5</v>
      </c>
      <c r="E44" s="928">
        <v>0</v>
      </c>
      <c r="F44" s="928">
        <v>8</v>
      </c>
      <c r="G44" s="928">
        <v>12</v>
      </c>
      <c r="H44" s="928">
        <v>25</v>
      </c>
      <c r="I44" s="928">
        <v>4</v>
      </c>
      <c r="J44" s="928">
        <v>25</v>
      </c>
      <c r="K44" s="928">
        <v>2</v>
      </c>
      <c r="L44" s="928">
        <v>9</v>
      </c>
      <c r="M44" s="928">
        <v>0</v>
      </c>
    </row>
    <row r="45" spans="2:13">
      <c r="B45" s="927" t="s">
        <v>2004</v>
      </c>
      <c r="C45" s="928">
        <v>58</v>
      </c>
      <c r="D45" s="928">
        <v>11</v>
      </c>
      <c r="E45" s="928">
        <v>0</v>
      </c>
      <c r="F45" s="928">
        <v>5</v>
      </c>
      <c r="G45" s="928">
        <v>10</v>
      </c>
      <c r="H45" s="928">
        <v>10</v>
      </c>
      <c r="I45" s="928">
        <v>1</v>
      </c>
      <c r="J45" s="928">
        <v>7</v>
      </c>
      <c r="K45" s="928">
        <v>1</v>
      </c>
      <c r="L45" s="928">
        <v>13</v>
      </c>
      <c r="M45" s="928">
        <v>0</v>
      </c>
    </row>
    <row r="46" spans="2:13">
      <c r="B46" s="927" t="s">
        <v>2005</v>
      </c>
      <c r="C46" s="928">
        <v>3</v>
      </c>
      <c r="D46" s="928">
        <v>0</v>
      </c>
      <c r="E46" s="928">
        <v>0</v>
      </c>
      <c r="F46" s="928">
        <v>0</v>
      </c>
      <c r="G46" s="928">
        <v>0</v>
      </c>
      <c r="H46" s="928">
        <v>1</v>
      </c>
      <c r="I46" s="928">
        <v>0</v>
      </c>
      <c r="J46" s="928">
        <v>0</v>
      </c>
      <c r="K46" s="928">
        <v>0</v>
      </c>
      <c r="L46" s="928">
        <v>2</v>
      </c>
      <c r="M46" s="928">
        <v>0</v>
      </c>
    </row>
    <row r="47" spans="2:13">
      <c r="B47" s="927" t="s">
        <v>2006</v>
      </c>
      <c r="C47" s="928">
        <v>20</v>
      </c>
      <c r="D47" s="928">
        <v>2</v>
      </c>
      <c r="E47" s="928">
        <v>0</v>
      </c>
      <c r="F47" s="928">
        <v>0</v>
      </c>
      <c r="G47" s="928">
        <v>4</v>
      </c>
      <c r="H47" s="928">
        <v>9</v>
      </c>
      <c r="I47" s="928">
        <v>0</v>
      </c>
      <c r="J47" s="928">
        <v>3</v>
      </c>
      <c r="K47" s="928">
        <v>2</v>
      </c>
      <c r="L47" s="928">
        <v>0</v>
      </c>
      <c r="M47" s="928">
        <v>0</v>
      </c>
    </row>
    <row r="48" spans="2:13">
      <c r="B48" s="927" t="s">
        <v>2007</v>
      </c>
      <c r="C48" s="928">
        <v>81</v>
      </c>
      <c r="D48" s="928">
        <v>16</v>
      </c>
      <c r="E48" s="928">
        <v>0</v>
      </c>
      <c r="F48" s="928">
        <v>6</v>
      </c>
      <c r="G48" s="928">
        <v>11</v>
      </c>
      <c r="H48" s="928">
        <v>12</v>
      </c>
      <c r="I48" s="928">
        <v>0</v>
      </c>
      <c r="J48" s="928">
        <v>10</v>
      </c>
      <c r="K48" s="928">
        <v>21</v>
      </c>
      <c r="L48" s="928">
        <v>5</v>
      </c>
      <c r="M48" s="928">
        <v>0</v>
      </c>
    </row>
    <row r="49" spans="1:13">
      <c r="B49" s="927" t="s">
        <v>2008</v>
      </c>
      <c r="C49" s="928">
        <v>2098</v>
      </c>
      <c r="D49" s="928">
        <v>255</v>
      </c>
      <c r="E49" s="928">
        <v>3</v>
      </c>
      <c r="F49" s="928">
        <v>220</v>
      </c>
      <c r="G49" s="928">
        <v>604</v>
      </c>
      <c r="H49" s="928">
        <v>260</v>
      </c>
      <c r="I49" s="928">
        <v>30</v>
      </c>
      <c r="J49" s="928">
        <v>388</v>
      </c>
      <c r="K49" s="928">
        <v>111</v>
      </c>
      <c r="L49" s="928">
        <v>222</v>
      </c>
      <c r="M49" s="928">
        <v>5</v>
      </c>
    </row>
    <row r="50" spans="1:13">
      <c r="B50" s="927" t="s">
        <v>2009</v>
      </c>
      <c r="C50" s="928">
        <v>939</v>
      </c>
      <c r="D50" s="928">
        <v>166</v>
      </c>
      <c r="E50" s="928">
        <v>2</v>
      </c>
      <c r="F50" s="928">
        <v>134</v>
      </c>
      <c r="G50" s="928">
        <v>199</v>
      </c>
      <c r="H50" s="928">
        <v>142</v>
      </c>
      <c r="I50" s="928">
        <v>24</v>
      </c>
      <c r="J50" s="928">
        <v>102</v>
      </c>
      <c r="K50" s="928">
        <v>122</v>
      </c>
      <c r="L50" s="928">
        <v>43</v>
      </c>
      <c r="M50" s="928">
        <v>5</v>
      </c>
    </row>
    <row r="51" spans="1:13">
      <c r="B51" s="927" t="s">
        <v>2010</v>
      </c>
      <c r="C51" s="928">
        <v>296</v>
      </c>
      <c r="D51" s="928">
        <v>32</v>
      </c>
      <c r="E51" s="928">
        <v>3</v>
      </c>
      <c r="F51" s="928">
        <v>37</v>
      </c>
      <c r="G51" s="928">
        <v>57</v>
      </c>
      <c r="H51" s="928">
        <v>67</v>
      </c>
      <c r="I51" s="928">
        <v>8</v>
      </c>
      <c r="J51" s="928">
        <v>57</v>
      </c>
      <c r="K51" s="928">
        <v>11</v>
      </c>
      <c r="L51" s="928">
        <v>22</v>
      </c>
      <c r="M51" s="928">
        <v>2</v>
      </c>
    </row>
    <row r="52" spans="1:13">
      <c r="B52" s="927" t="s">
        <v>2011</v>
      </c>
      <c r="C52" s="928">
        <v>1022</v>
      </c>
      <c r="D52" s="928">
        <v>99</v>
      </c>
      <c r="E52" s="928">
        <v>3</v>
      </c>
      <c r="F52" s="928">
        <v>164</v>
      </c>
      <c r="G52" s="928">
        <v>178</v>
      </c>
      <c r="H52" s="928">
        <v>177</v>
      </c>
      <c r="I52" s="928">
        <v>9</v>
      </c>
      <c r="J52" s="928">
        <v>264</v>
      </c>
      <c r="K52" s="928">
        <v>14</v>
      </c>
      <c r="L52" s="928">
        <v>113</v>
      </c>
      <c r="M52" s="928">
        <v>1</v>
      </c>
    </row>
    <row r="53" spans="1:13">
      <c r="B53" s="927" t="s">
        <v>2012</v>
      </c>
      <c r="C53" s="928">
        <v>902</v>
      </c>
      <c r="D53" s="928">
        <v>71</v>
      </c>
      <c r="E53" s="928">
        <v>0</v>
      </c>
      <c r="F53" s="928">
        <v>101</v>
      </c>
      <c r="G53" s="928">
        <v>237</v>
      </c>
      <c r="H53" s="928">
        <v>112</v>
      </c>
      <c r="I53" s="928">
        <v>14</v>
      </c>
      <c r="J53" s="928">
        <v>225</v>
      </c>
      <c r="K53" s="928">
        <v>45</v>
      </c>
      <c r="L53" s="928">
        <v>94</v>
      </c>
      <c r="M53" s="928">
        <v>3</v>
      </c>
    </row>
    <row r="54" spans="1:13">
      <c r="B54" s="927" t="s">
        <v>2013</v>
      </c>
      <c r="C54" s="928">
        <v>231</v>
      </c>
      <c r="D54" s="928">
        <v>23</v>
      </c>
      <c r="E54" s="928">
        <v>1</v>
      </c>
      <c r="F54" s="928">
        <v>32</v>
      </c>
      <c r="G54" s="928">
        <v>68</v>
      </c>
      <c r="H54" s="928">
        <v>41</v>
      </c>
      <c r="I54" s="928">
        <v>3</v>
      </c>
      <c r="J54" s="928">
        <v>33</v>
      </c>
      <c r="K54" s="928">
        <v>5</v>
      </c>
      <c r="L54" s="928">
        <v>25</v>
      </c>
      <c r="M54" s="928">
        <v>0</v>
      </c>
    </row>
    <row r="55" spans="1:13">
      <c r="B55" s="927" t="s">
        <v>2014</v>
      </c>
    </row>
    <row r="56" spans="1:13">
      <c r="B56" s="927" t="s">
        <v>2015</v>
      </c>
      <c r="C56" s="928">
        <v>2</v>
      </c>
      <c r="D56" s="928">
        <v>0</v>
      </c>
      <c r="E56" s="928">
        <v>0</v>
      </c>
      <c r="F56" s="928">
        <v>0</v>
      </c>
      <c r="G56" s="928">
        <v>0</v>
      </c>
      <c r="H56" s="928">
        <v>0</v>
      </c>
      <c r="I56" s="928">
        <v>0</v>
      </c>
      <c r="J56" s="928">
        <v>1</v>
      </c>
      <c r="K56" s="928">
        <v>1</v>
      </c>
      <c r="L56" s="928">
        <v>0</v>
      </c>
      <c r="M56" s="928">
        <v>0</v>
      </c>
    </row>
    <row r="57" spans="1:13">
      <c r="B57" s="930"/>
    </row>
    <row r="58" spans="1:13">
      <c r="B58" s="930"/>
    </row>
    <row r="59" spans="1:13" s="842" customFormat="1" ht="10.5" customHeight="1">
      <c r="A59" s="842" t="s">
        <v>803</v>
      </c>
      <c r="B59" s="891"/>
      <c r="C59" s="890"/>
      <c r="D59" s="890"/>
      <c r="E59" s="890"/>
      <c r="F59" s="890"/>
      <c r="G59" s="890"/>
      <c r="H59" s="890"/>
      <c r="I59" s="890"/>
      <c r="J59" s="890"/>
      <c r="K59" s="890"/>
      <c r="L59" s="890"/>
    </row>
    <row r="60" spans="1:13" s="842" customFormat="1" ht="9.6" customHeight="1">
      <c r="A60" s="931" t="s">
        <v>804</v>
      </c>
      <c r="B60" s="891"/>
      <c r="C60" s="890"/>
      <c r="D60" s="890"/>
      <c r="E60" s="890"/>
      <c r="F60" s="890"/>
      <c r="G60" s="890"/>
      <c r="H60" s="890"/>
      <c r="I60" s="890"/>
      <c r="J60" s="890"/>
      <c r="K60" s="890"/>
      <c r="L60" s="890"/>
    </row>
    <row r="61" spans="1:13" s="842" customFormat="1" ht="9.6" customHeight="1">
      <c r="A61" s="931" t="s">
        <v>606</v>
      </c>
      <c r="B61" s="891"/>
      <c r="C61" s="890"/>
      <c r="D61" s="890"/>
      <c r="E61" s="890"/>
      <c r="F61" s="890"/>
      <c r="G61" s="890"/>
      <c r="H61" s="890"/>
      <c r="I61" s="890"/>
      <c r="J61" s="890"/>
      <c r="K61" s="890"/>
      <c r="L61" s="890"/>
    </row>
    <row r="62" spans="1:13">
      <c r="A62" s="932" t="s">
        <v>2016</v>
      </c>
      <c r="B62" s="930"/>
    </row>
    <row r="63" spans="1:13" s="842" customFormat="1" ht="10.15" customHeight="1">
      <c r="A63" s="872"/>
      <c r="B63" s="933"/>
      <c r="C63" s="890"/>
      <c r="D63" s="890"/>
      <c r="E63" s="890"/>
      <c r="F63" s="890"/>
      <c r="G63" s="890"/>
      <c r="H63" s="890"/>
      <c r="I63" s="890"/>
    </row>
    <row r="64" spans="1:13" s="936" customFormat="1" ht="10.5" customHeight="1">
      <c r="A64" s="934" t="s">
        <v>53</v>
      </c>
      <c r="B64" s="934"/>
      <c r="C64" s="935"/>
      <c r="D64" s="935"/>
      <c r="E64" s="935"/>
      <c r="F64" s="935"/>
      <c r="G64" s="935"/>
      <c r="H64" s="935"/>
      <c r="I64" s="935"/>
    </row>
    <row r="65" spans="1:13">
      <c r="B65" s="927" t="s">
        <v>2017</v>
      </c>
      <c r="C65" s="928">
        <v>16</v>
      </c>
      <c r="D65" s="928">
        <v>4</v>
      </c>
      <c r="E65" s="928">
        <v>0</v>
      </c>
      <c r="F65" s="928">
        <v>0</v>
      </c>
      <c r="G65" s="928">
        <v>7</v>
      </c>
      <c r="H65" s="928">
        <v>1</v>
      </c>
      <c r="I65" s="928">
        <v>0</v>
      </c>
      <c r="J65" s="928">
        <v>3</v>
      </c>
      <c r="K65" s="928">
        <v>0</v>
      </c>
      <c r="L65" s="928">
        <v>1</v>
      </c>
      <c r="M65" s="928">
        <v>0</v>
      </c>
    </row>
    <row r="66" spans="1:13">
      <c r="B66" s="927" t="s">
        <v>2018</v>
      </c>
      <c r="C66" s="928">
        <v>2</v>
      </c>
      <c r="D66" s="928">
        <v>0</v>
      </c>
      <c r="E66" s="928">
        <v>0</v>
      </c>
      <c r="F66" s="928">
        <v>1</v>
      </c>
      <c r="G66" s="928">
        <v>0</v>
      </c>
      <c r="H66" s="928">
        <v>0</v>
      </c>
      <c r="I66" s="928">
        <v>0</v>
      </c>
      <c r="J66" s="928">
        <v>0</v>
      </c>
      <c r="K66" s="928">
        <v>0</v>
      </c>
      <c r="L66" s="928">
        <v>1</v>
      </c>
      <c r="M66" s="928">
        <v>0</v>
      </c>
    </row>
    <row r="67" spans="1:13" ht="20.45" customHeight="1">
      <c r="B67" s="929" t="s">
        <v>2019</v>
      </c>
      <c r="C67" s="928">
        <v>6030</v>
      </c>
      <c r="D67" s="928">
        <v>713</v>
      </c>
      <c r="E67" s="928">
        <v>15</v>
      </c>
      <c r="F67" s="928">
        <v>747</v>
      </c>
      <c r="G67" s="928">
        <v>1416</v>
      </c>
      <c r="H67" s="928">
        <v>914</v>
      </c>
      <c r="I67" s="928">
        <v>98</v>
      </c>
      <c r="J67" s="928">
        <v>1190</v>
      </c>
      <c r="K67" s="928">
        <v>348</v>
      </c>
      <c r="L67" s="928">
        <v>570</v>
      </c>
      <c r="M67" s="928">
        <v>19</v>
      </c>
    </row>
    <row r="68" spans="1:13" ht="20.45" customHeight="1">
      <c r="B68" s="929" t="s">
        <v>2020</v>
      </c>
      <c r="C68" s="928">
        <f t="shared" ref="C68:M68" si="0">SUM(C37+C67)</f>
        <v>367779</v>
      </c>
      <c r="D68" s="928">
        <f t="shared" si="0"/>
        <v>34153</v>
      </c>
      <c r="E68" s="928">
        <f t="shared" si="0"/>
        <v>3463</v>
      </c>
      <c r="F68" s="928">
        <f t="shared" si="0"/>
        <v>86718</v>
      </c>
      <c r="G68" s="928">
        <f t="shared" si="0"/>
        <v>52621</v>
      </c>
      <c r="H68" s="928">
        <f t="shared" si="0"/>
        <v>63960</v>
      </c>
      <c r="I68" s="928">
        <f t="shared" si="0"/>
        <v>8264</v>
      </c>
      <c r="J68" s="928">
        <f t="shared" si="0"/>
        <v>72254</v>
      </c>
      <c r="K68" s="928">
        <f t="shared" si="0"/>
        <v>18367</v>
      </c>
      <c r="L68" s="928">
        <f t="shared" si="0"/>
        <v>26554</v>
      </c>
      <c r="M68" s="928">
        <f t="shared" si="0"/>
        <v>1425</v>
      </c>
    </row>
    <row r="69" spans="1:13" ht="20.45" customHeight="1">
      <c r="A69" s="843" t="s">
        <v>2021</v>
      </c>
      <c r="B69" s="927"/>
    </row>
    <row r="70" spans="1:13" ht="20.45" customHeight="1">
      <c r="B70" s="927" t="s">
        <v>2022</v>
      </c>
      <c r="C70" s="928">
        <v>414</v>
      </c>
      <c r="D70" s="928">
        <v>31</v>
      </c>
      <c r="E70" s="928">
        <v>2</v>
      </c>
      <c r="F70" s="928">
        <v>30</v>
      </c>
      <c r="G70" s="928">
        <v>76</v>
      </c>
      <c r="H70" s="928">
        <v>96</v>
      </c>
      <c r="I70" s="928">
        <v>15</v>
      </c>
      <c r="J70" s="928">
        <v>129</v>
      </c>
      <c r="K70" s="928">
        <v>0</v>
      </c>
      <c r="L70" s="928">
        <v>34</v>
      </c>
      <c r="M70" s="928">
        <v>1</v>
      </c>
    </row>
    <row r="71" spans="1:13">
      <c r="B71" s="927" t="s">
        <v>2023</v>
      </c>
      <c r="C71" s="928">
        <v>92</v>
      </c>
      <c r="D71" s="928">
        <v>3</v>
      </c>
      <c r="E71" s="928">
        <v>0</v>
      </c>
      <c r="F71" s="928">
        <v>8</v>
      </c>
      <c r="G71" s="928">
        <v>18</v>
      </c>
      <c r="H71" s="928">
        <v>8</v>
      </c>
      <c r="I71" s="928">
        <v>22</v>
      </c>
      <c r="J71" s="928">
        <v>27</v>
      </c>
      <c r="K71" s="928">
        <v>0</v>
      </c>
      <c r="L71" s="928">
        <v>6</v>
      </c>
      <c r="M71" s="928">
        <v>0</v>
      </c>
    </row>
    <row r="72" spans="1:13">
      <c r="B72" s="927" t="s">
        <v>2024</v>
      </c>
      <c r="C72" s="928">
        <v>45</v>
      </c>
      <c r="D72" s="928">
        <v>6</v>
      </c>
      <c r="E72" s="928">
        <v>0</v>
      </c>
      <c r="F72" s="928">
        <v>3</v>
      </c>
      <c r="G72" s="928">
        <v>11</v>
      </c>
      <c r="H72" s="928">
        <v>10</v>
      </c>
      <c r="I72" s="928">
        <v>0</v>
      </c>
      <c r="J72" s="928">
        <v>10</v>
      </c>
      <c r="K72" s="928">
        <v>1</v>
      </c>
      <c r="L72" s="928">
        <v>4</v>
      </c>
      <c r="M72" s="928">
        <v>0</v>
      </c>
    </row>
    <row r="73" spans="1:13" ht="10.15" customHeight="1">
      <c r="B73" s="927" t="s">
        <v>2025</v>
      </c>
      <c r="C73" s="928">
        <v>1</v>
      </c>
      <c r="D73" s="937" t="s">
        <v>225</v>
      </c>
      <c r="E73" s="937" t="s">
        <v>225</v>
      </c>
      <c r="F73" s="937" t="s">
        <v>225</v>
      </c>
      <c r="G73" s="937" t="s">
        <v>225</v>
      </c>
      <c r="H73" s="937" t="s">
        <v>225</v>
      </c>
      <c r="I73" s="937" t="s">
        <v>225</v>
      </c>
      <c r="J73" s="937" t="s">
        <v>225</v>
      </c>
      <c r="K73" s="937" t="s">
        <v>225</v>
      </c>
      <c r="L73" s="937" t="s">
        <v>225</v>
      </c>
      <c r="M73" s="937" t="s">
        <v>225</v>
      </c>
    </row>
    <row r="74" spans="1:13">
      <c r="B74" s="927" t="s">
        <v>2026</v>
      </c>
      <c r="C74" s="928">
        <v>21</v>
      </c>
      <c r="D74" s="928">
        <v>2</v>
      </c>
      <c r="E74" s="928">
        <v>0</v>
      </c>
      <c r="F74" s="928">
        <v>4</v>
      </c>
      <c r="G74" s="928">
        <v>5</v>
      </c>
      <c r="H74" s="928">
        <v>2</v>
      </c>
      <c r="I74" s="928">
        <v>1</v>
      </c>
      <c r="J74" s="928">
        <v>3</v>
      </c>
      <c r="K74" s="928">
        <v>1</v>
      </c>
      <c r="L74" s="928">
        <v>3</v>
      </c>
      <c r="M74" s="928">
        <v>0</v>
      </c>
    </row>
    <row r="75" spans="1:13" ht="10.15" customHeight="1">
      <c r="B75" s="927" t="s">
        <v>2027</v>
      </c>
      <c r="C75" s="928">
        <v>2</v>
      </c>
      <c r="D75" s="937" t="s">
        <v>225</v>
      </c>
      <c r="E75" s="937" t="s">
        <v>225</v>
      </c>
      <c r="F75" s="937" t="s">
        <v>225</v>
      </c>
      <c r="G75" s="937" t="s">
        <v>225</v>
      </c>
      <c r="H75" s="937" t="s">
        <v>225</v>
      </c>
      <c r="I75" s="937" t="s">
        <v>225</v>
      </c>
      <c r="J75" s="937" t="s">
        <v>225</v>
      </c>
      <c r="K75" s="937" t="s">
        <v>225</v>
      </c>
      <c r="L75" s="937" t="s">
        <v>225</v>
      </c>
      <c r="M75" s="937" t="s">
        <v>225</v>
      </c>
    </row>
    <row r="76" spans="1:13">
      <c r="B76" s="927" t="s">
        <v>2028</v>
      </c>
      <c r="C76" s="928">
        <v>5</v>
      </c>
      <c r="D76" s="928">
        <v>2</v>
      </c>
      <c r="E76" s="928">
        <v>0</v>
      </c>
      <c r="F76" s="928">
        <v>2</v>
      </c>
      <c r="G76" s="928">
        <v>0</v>
      </c>
      <c r="H76" s="928">
        <v>1</v>
      </c>
      <c r="I76" s="928">
        <v>0</v>
      </c>
      <c r="J76" s="928">
        <v>0</v>
      </c>
      <c r="K76" s="928">
        <v>0</v>
      </c>
      <c r="L76" s="928">
        <v>0</v>
      </c>
      <c r="M76" s="928">
        <v>0</v>
      </c>
    </row>
    <row r="77" spans="1:13">
      <c r="B77" s="927" t="s">
        <v>2029</v>
      </c>
      <c r="C77" s="928">
        <v>2</v>
      </c>
      <c r="D77" s="928">
        <v>1</v>
      </c>
      <c r="E77" s="928">
        <v>0</v>
      </c>
      <c r="F77" s="928">
        <v>0</v>
      </c>
      <c r="G77" s="928">
        <v>1</v>
      </c>
      <c r="H77" s="928">
        <v>0</v>
      </c>
      <c r="I77" s="928">
        <v>0</v>
      </c>
      <c r="J77" s="928">
        <v>0</v>
      </c>
      <c r="K77" s="928">
        <v>0</v>
      </c>
      <c r="L77" s="928">
        <v>0</v>
      </c>
      <c r="M77" s="928">
        <v>0</v>
      </c>
    </row>
    <row r="78" spans="1:13">
      <c r="B78" s="927" t="s">
        <v>2030</v>
      </c>
      <c r="C78" s="928">
        <v>12</v>
      </c>
      <c r="D78" s="928">
        <v>3</v>
      </c>
      <c r="E78" s="928">
        <v>0</v>
      </c>
      <c r="F78" s="928">
        <v>3</v>
      </c>
      <c r="G78" s="928">
        <v>1</v>
      </c>
      <c r="H78" s="928">
        <v>1</v>
      </c>
      <c r="I78" s="928">
        <v>0</v>
      </c>
      <c r="J78" s="928">
        <v>2</v>
      </c>
      <c r="K78" s="928">
        <v>0</v>
      </c>
      <c r="L78" s="928">
        <v>2</v>
      </c>
      <c r="M78" s="928">
        <v>0</v>
      </c>
    </row>
    <row r="79" spans="1:13">
      <c r="B79" s="927" t="s">
        <v>2031</v>
      </c>
      <c r="C79" s="928">
        <v>2</v>
      </c>
      <c r="D79" s="928">
        <v>0</v>
      </c>
      <c r="E79" s="928">
        <v>0</v>
      </c>
      <c r="F79" s="928">
        <v>0</v>
      </c>
      <c r="G79" s="928">
        <v>0</v>
      </c>
      <c r="H79" s="928">
        <v>0</v>
      </c>
      <c r="I79" s="928">
        <v>0</v>
      </c>
      <c r="J79" s="928">
        <v>1</v>
      </c>
      <c r="K79" s="928">
        <v>0</v>
      </c>
      <c r="L79" s="928">
        <v>1</v>
      </c>
      <c r="M79" s="928">
        <v>0</v>
      </c>
    </row>
    <row r="80" spans="1:13">
      <c r="B80" s="927" t="s">
        <v>2032</v>
      </c>
      <c r="C80" s="928">
        <v>13</v>
      </c>
      <c r="D80" s="928">
        <v>0</v>
      </c>
      <c r="E80" s="928">
        <v>0</v>
      </c>
      <c r="F80" s="928">
        <v>7</v>
      </c>
      <c r="G80" s="928">
        <v>1</v>
      </c>
      <c r="H80" s="928">
        <v>0</v>
      </c>
      <c r="I80" s="928">
        <v>0</v>
      </c>
      <c r="J80" s="928">
        <v>5</v>
      </c>
      <c r="K80" s="928">
        <v>0</v>
      </c>
      <c r="L80" s="928">
        <v>0</v>
      </c>
      <c r="M80" s="928">
        <v>0</v>
      </c>
    </row>
    <row r="81" spans="2:13">
      <c r="B81" s="927" t="s">
        <v>2033</v>
      </c>
      <c r="C81" s="928">
        <v>11</v>
      </c>
      <c r="D81" s="928">
        <v>1</v>
      </c>
      <c r="E81" s="928">
        <v>0</v>
      </c>
      <c r="F81" s="928">
        <v>1</v>
      </c>
      <c r="G81" s="928">
        <v>1</v>
      </c>
      <c r="H81" s="928">
        <v>5</v>
      </c>
      <c r="I81" s="928">
        <v>0</v>
      </c>
      <c r="J81" s="928">
        <v>3</v>
      </c>
      <c r="K81" s="928">
        <v>0</v>
      </c>
      <c r="L81" s="928">
        <v>0</v>
      </c>
      <c r="M81" s="928">
        <v>0</v>
      </c>
    </row>
    <row r="82" spans="2:13" ht="10.15" customHeight="1">
      <c r="B82" s="927" t="s">
        <v>2034</v>
      </c>
      <c r="C82" s="928">
        <v>2</v>
      </c>
      <c r="D82" s="937" t="s">
        <v>225</v>
      </c>
      <c r="E82" s="937" t="s">
        <v>225</v>
      </c>
      <c r="F82" s="937" t="s">
        <v>225</v>
      </c>
      <c r="G82" s="937" t="s">
        <v>225</v>
      </c>
      <c r="H82" s="937" t="s">
        <v>225</v>
      </c>
      <c r="I82" s="937" t="s">
        <v>225</v>
      </c>
      <c r="J82" s="937" t="s">
        <v>225</v>
      </c>
      <c r="K82" s="937" t="s">
        <v>225</v>
      </c>
      <c r="L82" s="937" t="s">
        <v>225</v>
      </c>
      <c r="M82" s="937" t="s">
        <v>225</v>
      </c>
    </row>
    <row r="83" spans="2:13">
      <c r="B83" s="927" t="s">
        <v>2035</v>
      </c>
      <c r="C83" s="928">
        <v>50</v>
      </c>
      <c r="D83" s="928">
        <v>6</v>
      </c>
      <c r="E83" s="928">
        <v>1</v>
      </c>
      <c r="F83" s="928">
        <v>10</v>
      </c>
      <c r="G83" s="928">
        <v>6</v>
      </c>
      <c r="H83" s="928">
        <v>8</v>
      </c>
      <c r="I83" s="928">
        <v>5</v>
      </c>
      <c r="J83" s="928">
        <v>7</v>
      </c>
      <c r="K83" s="928">
        <v>0</v>
      </c>
      <c r="L83" s="928">
        <v>7</v>
      </c>
      <c r="M83" s="928">
        <v>0</v>
      </c>
    </row>
    <row r="84" spans="2:13">
      <c r="B84" s="927" t="s">
        <v>2036</v>
      </c>
      <c r="C84" s="928">
        <v>3</v>
      </c>
      <c r="D84" s="928">
        <v>0</v>
      </c>
      <c r="E84" s="928">
        <v>0</v>
      </c>
      <c r="F84" s="928">
        <v>0</v>
      </c>
      <c r="G84" s="928">
        <v>0</v>
      </c>
      <c r="H84" s="928">
        <v>1</v>
      </c>
      <c r="I84" s="928">
        <v>0</v>
      </c>
      <c r="J84" s="928">
        <v>1</v>
      </c>
      <c r="K84" s="928">
        <v>0</v>
      </c>
      <c r="L84" s="928">
        <v>1</v>
      </c>
      <c r="M84" s="928">
        <v>0</v>
      </c>
    </row>
    <row r="85" spans="2:13">
      <c r="B85" s="927" t="s">
        <v>2037</v>
      </c>
      <c r="C85" s="928">
        <v>146</v>
      </c>
      <c r="D85" s="928">
        <v>8</v>
      </c>
      <c r="E85" s="928">
        <v>0</v>
      </c>
      <c r="F85" s="928">
        <v>18</v>
      </c>
      <c r="G85" s="928">
        <v>33</v>
      </c>
      <c r="H85" s="928">
        <v>18</v>
      </c>
      <c r="I85" s="928">
        <v>5</v>
      </c>
      <c r="J85" s="928">
        <v>46</v>
      </c>
      <c r="K85" s="928">
        <v>3</v>
      </c>
      <c r="L85" s="928">
        <v>15</v>
      </c>
      <c r="M85" s="928">
        <v>0</v>
      </c>
    </row>
    <row r="86" spans="2:13" ht="10.15" customHeight="1">
      <c r="B86" s="927" t="s">
        <v>2038</v>
      </c>
      <c r="C86" s="928">
        <v>1</v>
      </c>
      <c r="D86" s="937" t="s">
        <v>225</v>
      </c>
      <c r="E86" s="937" t="s">
        <v>225</v>
      </c>
      <c r="F86" s="937" t="s">
        <v>225</v>
      </c>
      <c r="G86" s="937" t="s">
        <v>225</v>
      </c>
      <c r="H86" s="937" t="s">
        <v>225</v>
      </c>
      <c r="I86" s="937" t="s">
        <v>225</v>
      </c>
      <c r="J86" s="937" t="s">
        <v>225</v>
      </c>
      <c r="K86" s="937" t="s">
        <v>225</v>
      </c>
      <c r="L86" s="937" t="s">
        <v>225</v>
      </c>
      <c r="M86" s="937" t="s">
        <v>225</v>
      </c>
    </row>
    <row r="87" spans="2:13">
      <c r="B87" s="927" t="s">
        <v>2039</v>
      </c>
      <c r="C87" s="928">
        <v>49</v>
      </c>
      <c r="D87" s="928">
        <v>7</v>
      </c>
      <c r="E87" s="928">
        <v>1</v>
      </c>
      <c r="F87" s="928">
        <v>5</v>
      </c>
      <c r="G87" s="928">
        <v>9</v>
      </c>
      <c r="H87" s="928">
        <v>8</v>
      </c>
      <c r="I87" s="928">
        <v>11</v>
      </c>
      <c r="J87" s="928">
        <v>4</v>
      </c>
      <c r="K87" s="928">
        <v>0</v>
      </c>
      <c r="L87" s="928">
        <v>4</v>
      </c>
      <c r="M87" s="928">
        <v>0</v>
      </c>
    </row>
    <row r="88" spans="2:13">
      <c r="B88" s="927" t="s">
        <v>2040</v>
      </c>
      <c r="C88" s="928">
        <v>7</v>
      </c>
      <c r="D88" s="928">
        <v>3</v>
      </c>
      <c r="E88" s="928">
        <v>0</v>
      </c>
      <c r="F88" s="928">
        <v>1</v>
      </c>
      <c r="G88" s="928">
        <v>0</v>
      </c>
      <c r="H88" s="928">
        <v>1</v>
      </c>
      <c r="I88" s="928">
        <v>0</v>
      </c>
      <c r="J88" s="928">
        <v>0</v>
      </c>
      <c r="K88" s="928">
        <v>0</v>
      </c>
      <c r="L88" s="928">
        <v>2</v>
      </c>
      <c r="M88" s="928">
        <v>0</v>
      </c>
    </row>
    <row r="89" spans="2:13">
      <c r="B89" s="927" t="s">
        <v>2041</v>
      </c>
      <c r="C89" s="928">
        <v>5</v>
      </c>
      <c r="D89" s="928">
        <v>0</v>
      </c>
      <c r="E89" s="928">
        <v>0</v>
      </c>
      <c r="F89" s="928">
        <v>0</v>
      </c>
      <c r="G89" s="928">
        <v>1</v>
      </c>
      <c r="H89" s="928">
        <v>0</v>
      </c>
      <c r="I89" s="928">
        <v>1</v>
      </c>
      <c r="J89" s="928">
        <v>1</v>
      </c>
      <c r="K89" s="928">
        <v>0</v>
      </c>
      <c r="L89" s="928">
        <v>2</v>
      </c>
      <c r="M89" s="928">
        <v>0</v>
      </c>
    </row>
    <row r="90" spans="2:13">
      <c r="B90" s="927" t="s">
        <v>2042</v>
      </c>
      <c r="C90" s="928">
        <v>7</v>
      </c>
      <c r="D90" s="928">
        <v>0</v>
      </c>
      <c r="E90" s="928">
        <v>0</v>
      </c>
      <c r="F90" s="928">
        <v>5</v>
      </c>
      <c r="G90" s="928">
        <v>0</v>
      </c>
      <c r="H90" s="928">
        <v>1</v>
      </c>
      <c r="I90" s="928">
        <v>0</v>
      </c>
      <c r="J90" s="928">
        <v>1</v>
      </c>
      <c r="K90" s="928">
        <v>0</v>
      </c>
      <c r="L90" s="928">
        <v>0</v>
      </c>
      <c r="M90" s="928">
        <v>0</v>
      </c>
    </row>
    <row r="91" spans="2:13">
      <c r="B91" s="927" t="s">
        <v>2043</v>
      </c>
      <c r="C91" s="928">
        <v>34</v>
      </c>
      <c r="D91" s="928">
        <v>2</v>
      </c>
      <c r="E91" s="928">
        <v>0</v>
      </c>
      <c r="F91" s="928">
        <v>1</v>
      </c>
      <c r="G91" s="928">
        <v>0</v>
      </c>
      <c r="H91" s="928">
        <v>24</v>
      </c>
      <c r="I91" s="928">
        <v>0</v>
      </c>
      <c r="J91" s="928">
        <v>7</v>
      </c>
      <c r="K91" s="928">
        <v>0</v>
      </c>
      <c r="L91" s="928">
        <v>0</v>
      </c>
      <c r="M91" s="928">
        <v>0</v>
      </c>
    </row>
    <row r="92" spans="2:13">
      <c r="B92" s="927" t="s">
        <v>2044</v>
      </c>
      <c r="C92" s="928">
        <v>7</v>
      </c>
      <c r="D92" s="928">
        <v>1</v>
      </c>
      <c r="E92" s="928">
        <v>0</v>
      </c>
      <c r="F92" s="928">
        <v>1</v>
      </c>
      <c r="G92" s="928">
        <v>1</v>
      </c>
      <c r="H92" s="928">
        <v>1</v>
      </c>
      <c r="I92" s="928">
        <v>0</v>
      </c>
      <c r="J92" s="928">
        <v>1</v>
      </c>
      <c r="K92" s="928">
        <v>0</v>
      </c>
      <c r="L92" s="928">
        <v>2</v>
      </c>
      <c r="M92" s="928">
        <v>0</v>
      </c>
    </row>
    <row r="93" spans="2:13">
      <c r="B93" s="927" t="s">
        <v>2045</v>
      </c>
      <c r="C93" s="928">
        <v>2</v>
      </c>
      <c r="D93" s="928">
        <v>0</v>
      </c>
      <c r="E93" s="928">
        <v>0</v>
      </c>
      <c r="F93" s="928">
        <v>0</v>
      </c>
      <c r="G93" s="928">
        <v>1</v>
      </c>
      <c r="H93" s="928">
        <v>1</v>
      </c>
      <c r="I93" s="928">
        <v>0</v>
      </c>
      <c r="J93" s="928">
        <v>0</v>
      </c>
      <c r="K93" s="928">
        <v>0</v>
      </c>
      <c r="L93" s="928">
        <v>0</v>
      </c>
      <c r="M93" s="928">
        <v>0</v>
      </c>
    </row>
    <row r="94" spans="2:13">
      <c r="B94" s="927" t="s">
        <v>2046</v>
      </c>
      <c r="C94" s="928">
        <v>3</v>
      </c>
      <c r="D94" s="928">
        <v>1</v>
      </c>
      <c r="E94" s="928">
        <v>0</v>
      </c>
      <c r="F94" s="928">
        <v>0</v>
      </c>
      <c r="G94" s="928">
        <v>1</v>
      </c>
      <c r="H94" s="928">
        <v>1</v>
      </c>
      <c r="I94" s="928">
        <v>0</v>
      </c>
      <c r="J94" s="928">
        <v>0</v>
      </c>
      <c r="K94" s="928">
        <v>0</v>
      </c>
      <c r="L94" s="928">
        <v>0</v>
      </c>
      <c r="M94" s="928">
        <v>0</v>
      </c>
    </row>
    <row r="95" spans="2:13">
      <c r="B95" s="927" t="s">
        <v>2047</v>
      </c>
      <c r="C95" s="928">
        <v>93</v>
      </c>
      <c r="D95" s="928">
        <v>7</v>
      </c>
      <c r="E95" s="928">
        <v>1</v>
      </c>
      <c r="F95" s="928">
        <v>10</v>
      </c>
      <c r="G95" s="928">
        <v>15</v>
      </c>
      <c r="H95" s="928">
        <v>14</v>
      </c>
      <c r="I95" s="928">
        <v>1</v>
      </c>
      <c r="J95" s="928">
        <v>25</v>
      </c>
      <c r="K95" s="928">
        <v>2</v>
      </c>
      <c r="L95" s="928">
        <v>18</v>
      </c>
      <c r="M95" s="928">
        <v>0</v>
      </c>
    </row>
    <row r="96" spans="2:13">
      <c r="B96" s="927" t="s">
        <v>2048</v>
      </c>
      <c r="C96" s="928">
        <v>2</v>
      </c>
      <c r="D96" s="928">
        <v>0</v>
      </c>
      <c r="E96" s="928">
        <v>0</v>
      </c>
      <c r="F96" s="928">
        <v>1</v>
      </c>
      <c r="G96" s="928">
        <v>0</v>
      </c>
      <c r="H96" s="928">
        <v>0</v>
      </c>
      <c r="I96" s="928">
        <v>0</v>
      </c>
      <c r="J96" s="928">
        <v>1</v>
      </c>
      <c r="K96" s="928">
        <v>0</v>
      </c>
      <c r="L96" s="928">
        <v>0</v>
      </c>
      <c r="M96" s="928">
        <v>0</v>
      </c>
    </row>
    <row r="97" spans="2:13">
      <c r="B97" s="927" t="s">
        <v>2049</v>
      </c>
      <c r="C97" s="928">
        <v>13</v>
      </c>
      <c r="D97" s="928">
        <v>0</v>
      </c>
      <c r="E97" s="928">
        <v>0</v>
      </c>
      <c r="F97" s="928">
        <v>3</v>
      </c>
      <c r="G97" s="928">
        <v>1</v>
      </c>
      <c r="H97" s="928">
        <v>2</v>
      </c>
      <c r="I97" s="928">
        <v>1</v>
      </c>
      <c r="J97" s="928">
        <v>1</v>
      </c>
      <c r="K97" s="928">
        <v>0</v>
      </c>
      <c r="L97" s="928">
        <v>5</v>
      </c>
      <c r="M97" s="928">
        <v>0</v>
      </c>
    </row>
    <row r="98" spans="2:13">
      <c r="B98" s="927" t="s">
        <v>2050</v>
      </c>
      <c r="C98" s="928">
        <v>4</v>
      </c>
      <c r="D98" s="928">
        <v>0</v>
      </c>
      <c r="E98" s="928">
        <v>0</v>
      </c>
      <c r="F98" s="928">
        <v>0</v>
      </c>
      <c r="G98" s="928">
        <v>2</v>
      </c>
      <c r="H98" s="928">
        <v>1</v>
      </c>
      <c r="I98" s="928">
        <v>0</v>
      </c>
      <c r="J98" s="928">
        <v>0</v>
      </c>
      <c r="K98" s="928">
        <v>0</v>
      </c>
      <c r="L98" s="928">
        <v>1</v>
      </c>
      <c r="M98" s="928">
        <v>0</v>
      </c>
    </row>
    <row r="99" spans="2:13">
      <c r="B99" s="927" t="s">
        <v>2051</v>
      </c>
      <c r="C99" s="928">
        <v>9</v>
      </c>
      <c r="D99" s="928">
        <v>2</v>
      </c>
      <c r="E99" s="928">
        <v>0</v>
      </c>
      <c r="F99" s="928">
        <v>0</v>
      </c>
      <c r="G99" s="928">
        <v>2</v>
      </c>
      <c r="H99" s="928">
        <v>0</v>
      </c>
      <c r="I99" s="928">
        <v>0</v>
      </c>
      <c r="J99" s="928">
        <v>5</v>
      </c>
      <c r="K99" s="928">
        <v>0</v>
      </c>
      <c r="L99" s="928">
        <v>0</v>
      </c>
      <c r="M99" s="928">
        <v>0</v>
      </c>
    </row>
    <row r="100" spans="2:13" ht="10.15" customHeight="1">
      <c r="B100" s="927" t="s">
        <v>2052</v>
      </c>
      <c r="C100" s="928">
        <v>1</v>
      </c>
      <c r="D100" s="937" t="s">
        <v>225</v>
      </c>
      <c r="E100" s="937" t="s">
        <v>225</v>
      </c>
      <c r="F100" s="937" t="s">
        <v>225</v>
      </c>
      <c r="G100" s="937" t="s">
        <v>225</v>
      </c>
      <c r="H100" s="937" t="s">
        <v>225</v>
      </c>
      <c r="I100" s="937" t="s">
        <v>225</v>
      </c>
      <c r="J100" s="937" t="s">
        <v>225</v>
      </c>
      <c r="K100" s="937" t="s">
        <v>225</v>
      </c>
      <c r="L100" s="937" t="s">
        <v>225</v>
      </c>
      <c r="M100" s="937" t="s">
        <v>225</v>
      </c>
    </row>
    <row r="101" spans="2:13">
      <c r="B101" s="927" t="s">
        <v>2053</v>
      </c>
      <c r="C101" s="928">
        <v>58</v>
      </c>
      <c r="D101" s="928">
        <v>5</v>
      </c>
      <c r="E101" s="928">
        <v>1</v>
      </c>
      <c r="F101" s="928">
        <v>1</v>
      </c>
      <c r="G101" s="928">
        <v>13</v>
      </c>
      <c r="H101" s="928">
        <v>11</v>
      </c>
      <c r="I101" s="928">
        <v>4</v>
      </c>
      <c r="J101" s="928">
        <v>18</v>
      </c>
      <c r="K101" s="928">
        <v>0</v>
      </c>
      <c r="L101" s="928">
        <v>5</v>
      </c>
      <c r="M101" s="928">
        <v>0</v>
      </c>
    </row>
    <row r="102" spans="2:13">
      <c r="B102" s="927" t="s">
        <v>2054</v>
      </c>
      <c r="C102" s="928">
        <v>6</v>
      </c>
      <c r="D102" s="928">
        <v>0</v>
      </c>
      <c r="E102" s="928">
        <v>0</v>
      </c>
      <c r="F102" s="928">
        <v>1</v>
      </c>
      <c r="G102" s="928">
        <v>0</v>
      </c>
      <c r="H102" s="928">
        <v>1</v>
      </c>
      <c r="I102" s="928">
        <v>1</v>
      </c>
      <c r="J102" s="928">
        <v>2</v>
      </c>
      <c r="K102" s="928">
        <v>0</v>
      </c>
      <c r="L102" s="928">
        <v>1</v>
      </c>
      <c r="M102" s="928">
        <v>0</v>
      </c>
    </row>
    <row r="103" spans="2:13">
      <c r="B103" s="927" t="s">
        <v>2055</v>
      </c>
      <c r="C103" s="928">
        <v>5</v>
      </c>
      <c r="D103" s="928">
        <v>1</v>
      </c>
      <c r="E103" s="928">
        <v>0</v>
      </c>
      <c r="F103" s="928">
        <v>2</v>
      </c>
      <c r="G103" s="928">
        <v>2</v>
      </c>
      <c r="H103" s="928">
        <v>0</v>
      </c>
      <c r="I103" s="928">
        <v>0</v>
      </c>
      <c r="J103" s="928">
        <v>0</v>
      </c>
      <c r="K103" s="928">
        <v>0</v>
      </c>
      <c r="L103" s="928">
        <v>0</v>
      </c>
      <c r="M103" s="928">
        <v>0</v>
      </c>
    </row>
    <row r="104" spans="2:13" ht="10.15" customHeight="1">
      <c r="B104" s="927" t="s">
        <v>2056</v>
      </c>
      <c r="C104" s="928">
        <v>1</v>
      </c>
      <c r="D104" s="937" t="s">
        <v>225</v>
      </c>
      <c r="E104" s="937" t="s">
        <v>225</v>
      </c>
      <c r="F104" s="937" t="s">
        <v>225</v>
      </c>
      <c r="G104" s="937" t="s">
        <v>225</v>
      </c>
      <c r="H104" s="937" t="s">
        <v>225</v>
      </c>
      <c r="I104" s="937" t="s">
        <v>225</v>
      </c>
      <c r="J104" s="937" t="s">
        <v>225</v>
      </c>
      <c r="K104" s="937" t="s">
        <v>225</v>
      </c>
      <c r="L104" s="937" t="s">
        <v>225</v>
      </c>
      <c r="M104" s="937" t="s">
        <v>225</v>
      </c>
    </row>
    <row r="105" spans="2:13">
      <c r="B105" s="927" t="s">
        <v>2057</v>
      </c>
      <c r="C105" s="928">
        <v>14</v>
      </c>
      <c r="D105" s="928">
        <v>1</v>
      </c>
      <c r="E105" s="928">
        <v>0</v>
      </c>
      <c r="F105" s="928">
        <v>2</v>
      </c>
      <c r="G105" s="928">
        <v>6</v>
      </c>
      <c r="H105" s="928">
        <v>0</v>
      </c>
      <c r="I105" s="928">
        <v>0</v>
      </c>
      <c r="J105" s="928">
        <v>1</v>
      </c>
      <c r="K105" s="928">
        <v>1</v>
      </c>
      <c r="L105" s="928">
        <v>3</v>
      </c>
      <c r="M105" s="928">
        <v>0</v>
      </c>
    </row>
    <row r="106" spans="2:13">
      <c r="B106" s="927" t="s">
        <v>2058</v>
      </c>
      <c r="C106" s="928">
        <v>2</v>
      </c>
      <c r="D106" s="928">
        <v>0</v>
      </c>
      <c r="E106" s="928">
        <v>0</v>
      </c>
      <c r="F106" s="928">
        <v>0</v>
      </c>
      <c r="G106" s="928">
        <v>0</v>
      </c>
      <c r="H106" s="928">
        <v>1</v>
      </c>
      <c r="I106" s="928">
        <v>0</v>
      </c>
      <c r="J106" s="928">
        <v>0</v>
      </c>
      <c r="K106" s="928">
        <v>0</v>
      </c>
      <c r="L106" s="928">
        <v>1</v>
      </c>
      <c r="M106" s="928">
        <v>0</v>
      </c>
    </row>
    <row r="107" spans="2:13">
      <c r="B107" s="927" t="s">
        <v>2059</v>
      </c>
      <c r="C107" s="928">
        <v>13</v>
      </c>
      <c r="D107" s="928">
        <v>3</v>
      </c>
      <c r="E107" s="928">
        <v>0</v>
      </c>
      <c r="F107" s="928">
        <v>1</v>
      </c>
      <c r="G107" s="928">
        <v>2</v>
      </c>
      <c r="H107" s="928">
        <v>1</v>
      </c>
      <c r="I107" s="928">
        <v>1</v>
      </c>
      <c r="J107" s="928">
        <v>3</v>
      </c>
      <c r="K107" s="928">
        <v>0</v>
      </c>
      <c r="L107" s="928">
        <v>2</v>
      </c>
      <c r="M107" s="928">
        <v>0</v>
      </c>
    </row>
    <row r="108" spans="2:13">
      <c r="B108" s="927" t="s">
        <v>2060</v>
      </c>
      <c r="C108" s="928">
        <v>19</v>
      </c>
      <c r="D108" s="928">
        <v>0</v>
      </c>
      <c r="E108" s="928">
        <v>0</v>
      </c>
      <c r="F108" s="928">
        <v>1</v>
      </c>
      <c r="G108" s="928">
        <v>3</v>
      </c>
      <c r="H108" s="928">
        <v>3</v>
      </c>
      <c r="I108" s="928">
        <v>3</v>
      </c>
      <c r="J108" s="928">
        <v>8</v>
      </c>
      <c r="K108" s="928">
        <v>0</v>
      </c>
      <c r="L108" s="928">
        <v>1</v>
      </c>
      <c r="M108" s="928">
        <v>0</v>
      </c>
    </row>
    <row r="109" spans="2:13">
      <c r="B109" s="927" t="s">
        <v>2061</v>
      </c>
      <c r="C109" s="928">
        <v>81</v>
      </c>
      <c r="D109" s="928">
        <v>8</v>
      </c>
      <c r="E109" s="928">
        <v>0</v>
      </c>
      <c r="F109" s="928">
        <v>30</v>
      </c>
      <c r="G109" s="928">
        <v>7</v>
      </c>
      <c r="H109" s="928">
        <v>8</v>
      </c>
      <c r="I109" s="928">
        <v>2</v>
      </c>
      <c r="J109" s="928">
        <v>14</v>
      </c>
      <c r="K109" s="928">
        <v>4</v>
      </c>
      <c r="L109" s="928">
        <v>8</v>
      </c>
      <c r="M109" s="928">
        <v>0</v>
      </c>
    </row>
    <row r="110" spans="2:13">
      <c r="B110" s="927" t="s">
        <v>2062</v>
      </c>
      <c r="C110" s="928">
        <v>3</v>
      </c>
      <c r="D110" s="928">
        <v>0</v>
      </c>
      <c r="E110" s="928">
        <v>0</v>
      </c>
      <c r="F110" s="928">
        <v>1</v>
      </c>
      <c r="G110" s="928">
        <v>1</v>
      </c>
      <c r="H110" s="928">
        <v>0</v>
      </c>
      <c r="I110" s="928">
        <v>0</v>
      </c>
      <c r="J110" s="928">
        <v>1</v>
      </c>
      <c r="K110" s="928">
        <v>0</v>
      </c>
      <c r="L110" s="928">
        <v>0</v>
      </c>
      <c r="M110" s="928">
        <v>0</v>
      </c>
    </row>
    <row r="111" spans="2:13">
      <c r="B111" s="927" t="s">
        <v>2063</v>
      </c>
      <c r="C111" s="928">
        <v>14</v>
      </c>
      <c r="D111" s="928">
        <v>1</v>
      </c>
      <c r="E111" s="928">
        <v>0</v>
      </c>
      <c r="F111" s="928">
        <v>4</v>
      </c>
      <c r="G111" s="928">
        <v>3</v>
      </c>
      <c r="H111" s="928">
        <v>1</v>
      </c>
      <c r="I111" s="928">
        <v>1</v>
      </c>
      <c r="J111" s="928">
        <v>3</v>
      </c>
      <c r="K111" s="928">
        <v>0</v>
      </c>
      <c r="L111" s="928">
        <v>1</v>
      </c>
      <c r="M111" s="928">
        <v>0</v>
      </c>
    </row>
    <row r="112" spans="2:13">
      <c r="B112" s="927" t="s">
        <v>2064</v>
      </c>
      <c r="C112" s="928">
        <v>15</v>
      </c>
      <c r="D112" s="928">
        <v>2</v>
      </c>
      <c r="E112" s="928">
        <v>0</v>
      </c>
      <c r="F112" s="928">
        <v>3</v>
      </c>
      <c r="G112" s="928">
        <v>4</v>
      </c>
      <c r="H112" s="928">
        <v>2</v>
      </c>
      <c r="I112" s="928">
        <v>1</v>
      </c>
      <c r="J112" s="928">
        <v>2</v>
      </c>
      <c r="K112" s="928">
        <v>0</v>
      </c>
      <c r="L112" s="928">
        <v>1</v>
      </c>
      <c r="M112" s="928">
        <v>0</v>
      </c>
    </row>
    <row r="113" spans="1:13">
      <c r="B113" s="927" t="s">
        <v>2065</v>
      </c>
      <c r="C113" s="928">
        <v>124</v>
      </c>
      <c r="D113" s="928">
        <v>6</v>
      </c>
      <c r="E113" s="928">
        <v>0</v>
      </c>
      <c r="F113" s="928">
        <v>8</v>
      </c>
      <c r="G113" s="928">
        <v>18</v>
      </c>
      <c r="H113" s="928">
        <v>11</v>
      </c>
      <c r="I113" s="928">
        <v>2</v>
      </c>
      <c r="J113" s="928">
        <v>67</v>
      </c>
      <c r="K113" s="928">
        <v>0</v>
      </c>
      <c r="L113" s="928">
        <v>12</v>
      </c>
      <c r="M113" s="928">
        <v>0</v>
      </c>
    </row>
    <row r="114" spans="1:13">
      <c r="B114" s="927" t="s">
        <v>2066</v>
      </c>
      <c r="C114" s="928">
        <v>6</v>
      </c>
      <c r="D114" s="928">
        <v>0</v>
      </c>
      <c r="E114" s="928">
        <v>0</v>
      </c>
      <c r="F114" s="928">
        <v>1</v>
      </c>
      <c r="G114" s="928">
        <v>4</v>
      </c>
      <c r="H114" s="928">
        <v>0</v>
      </c>
      <c r="I114" s="928">
        <v>0</v>
      </c>
      <c r="J114" s="928">
        <v>0</v>
      </c>
      <c r="K114" s="928">
        <v>0</v>
      </c>
      <c r="L114" s="928">
        <v>1</v>
      </c>
      <c r="M114" s="928">
        <v>0</v>
      </c>
    </row>
    <row r="115" spans="1:13" ht="10.15" customHeight="1">
      <c r="B115" s="927" t="s">
        <v>2067</v>
      </c>
      <c r="C115" s="928">
        <v>1</v>
      </c>
      <c r="D115" s="937" t="s">
        <v>225</v>
      </c>
      <c r="E115" s="937" t="s">
        <v>225</v>
      </c>
      <c r="F115" s="937" t="s">
        <v>225</v>
      </c>
      <c r="G115" s="937" t="s">
        <v>225</v>
      </c>
      <c r="H115" s="937" t="s">
        <v>225</v>
      </c>
      <c r="I115" s="937" t="s">
        <v>225</v>
      </c>
      <c r="J115" s="937" t="s">
        <v>225</v>
      </c>
      <c r="K115" s="937" t="s">
        <v>225</v>
      </c>
      <c r="L115" s="937" t="s">
        <v>225</v>
      </c>
      <c r="M115" s="937" t="s">
        <v>225</v>
      </c>
    </row>
    <row r="116" spans="1:13" ht="10.15" customHeight="1">
      <c r="B116" s="927" t="s">
        <v>2068</v>
      </c>
      <c r="C116" s="928">
        <v>1</v>
      </c>
      <c r="D116" s="937" t="s">
        <v>225</v>
      </c>
      <c r="E116" s="937" t="s">
        <v>225</v>
      </c>
      <c r="F116" s="937" t="s">
        <v>225</v>
      </c>
      <c r="G116" s="937" t="s">
        <v>225</v>
      </c>
      <c r="H116" s="937" t="s">
        <v>225</v>
      </c>
      <c r="I116" s="937" t="s">
        <v>225</v>
      </c>
      <c r="J116" s="937" t="s">
        <v>225</v>
      </c>
      <c r="K116" s="937" t="s">
        <v>225</v>
      </c>
      <c r="L116" s="937" t="s">
        <v>225</v>
      </c>
      <c r="M116" s="937" t="s">
        <v>225</v>
      </c>
    </row>
    <row r="117" spans="1:13" ht="14.45" customHeight="1">
      <c r="B117" s="929" t="s">
        <v>2069</v>
      </c>
      <c r="C117" s="928">
        <v>1421</v>
      </c>
      <c r="D117" s="928">
        <v>113</v>
      </c>
      <c r="E117" s="928">
        <v>6</v>
      </c>
      <c r="F117" s="928">
        <v>173</v>
      </c>
      <c r="G117" s="928">
        <v>250</v>
      </c>
      <c r="H117" s="928">
        <v>244</v>
      </c>
      <c r="I117" s="928">
        <v>77</v>
      </c>
      <c r="J117" s="928">
        <v>401</v>
      </c>
      <c r="K117" s="928">
        <v>12</v>
      </c>
      <c r="L117" s="928">
        <v>144</v>
      </c>
      <c r="M117" s="928">
        <v>1</v>
      </c>
    </row>
    <row r="118" spans="1:13" ht="14.45" customHeight="1">
      <c r="B118" s="938"/>
    </row>
    <row r="119" spans="1:13" s="842" customFormat="1" ht="10.5" customHeight="1">
      <c r="A119" s="842" t="s">
        <v>803</v>
      </c>
      <c r="B119" s="891"/>
      <c r="C119" s="890"/>
      <c r="D119" s="890"/>
      <c r="E119" s="890"/>
      <c r="F119" s="890"/>
      <c r="G119" s="890"/>
      <c r="H119" s="890"/>
      <c r="I119" s="890"/>
      <c r="J119" s="890"/>
      <c r="K119" s="890"/>
      <c r="L119" s="890"/>
    </row>
    <row r="120" spans="1:13" s="842" customFormat="1" ht="9.6" customHeight="1">
      <c r="A120" s="931" t="s">
        <v>804</v>
      </c>
      <c r="B120" s="891"/>
      <c r="C120" s="890"/>
      <c r="D120" s="890"/>
      <c r="E120" s="890"/>
      <c r="F120" s="890"/>
      <c r="G120" s="890"/>
      <c r="H120" s="890"/>
      <c r="I120" s="890"/>
      <c r="J120" s="890"/>
      <c r="K120" s="890"/>
      <c r="L120" s="890"/>
    </row>
    <row r="121" spans="1:13" s="842" customFormat="1" ht="9.6" customHeight="1">
      <c r="A121" s="931" t="s">
        <v>606</v>
      </c>
      <c r="B121" s="891"/>
      <c r="C121" s="890"/>
      <c r="D121" s="890"/>
      <c r="E121" s="890"/>
      <c r="F121" s="890"/>
      <c r="G121" s="890"/>
      <c r="H121" s="890"/>
      <c r="I121" s="890"/>
      <c r="J121" s="890"/>
      <c r="K121" s="890"/>
      <c r="L121" s="890"/>
    </row>
    <row r="122" spans="1:13" s="842" customFormat="1" ht="10.15" customHeight="1">
      <c r="A122" s="872"/>
      <c r="B122" s="933"/>
      <c r="C122" s="890"/>
      <c r="D122" s="890"/>
      <c r="E122" s="890"/>
      <c r="F122" s="890"/>
      <c r="G122" s="890"/>
      <c r="H122" s="890"/>
      <c r="I122" s="890"/>
    </row>
    <row r="123" spans="1:13" s="936" customFormat="1" ht="10.5" customHeight="1">
      <c r="A123" s="934" t="s">
        <v>53</v>
      </c>
      <c r="B123" s="934"/>
      <c r="C123" s="935"/>
      <c r="D123" s="935"/>
      <c r="E123" s="935"/>
      <c r="F123" s="935"/>
      <c r="G123" s="935"/>
      <c r="H123" s="935"/>
      <c r="I123" s="935"/>
    </row>
    <row r="124" spans="1:13" ht="20.45" customHeight="1">
      <c r="A124" s="843" t="s">
        <v>2070</v>
      </c>
      <c r="B124" s="927"/>
    </row>
    <row r="125" spans="1:13" ht="20.45" customHeight="1">
      <c r="B125" s="927" t="s">
        <v>2071</v>
      </c>
      <c r="C125" s="928">
        <v>188</v>
      </c>
      <c r="D125" s="928">
        <v>27</v>
      </c>
      <c r="E125" s="928">
        <v>1</v>
      </c>
      <c r="F125" s="928">
        <v>22</v>
      </c>
      <c r="G125" s="928">
        <v>45</v>
      </c>
      <c r="H125" s="928">
        <v>35</v>
      </c>
      <c r="I125" s="928">
        <v>2</v>
      </c>
      <c r="J125" s="928">
        <v>25</v>
      </c>
      <c r="K125" s="928">
        <v>8</v>
      </c>
      <c r="L125" s="928">
        <v>23</v>
      </c>
      <c r="M125" s="928">
        <v>0</v>
      </c>
    </row>
    <row r="126" spans="1:13">
      <c r="B126" s="927" t="s">
        <v>2072</v>
      </c>
      <c r="C126" s="928">
        <v>12</v>
      </c>
      <c r="D126" s="928">
        <v>2</v>
      </c>
      <c r="E126" s="928">
        <v>1</v>
      </c>
      <c r="F126" s="928">
        <v>0</v>
      </c>
      <c r="G126" s="928">
        <v>1</v>
      </c>
      <c r="H126" s="928">
        <v>4</v>
      </c>
      <c r="I126" s="928">
        <v>0</v>
      </c>
      <c r="J126" s="928">
        <v>2</v>
      </c>
      <c r="K126" s="928">
        <v>1</v>
      </c>
      <c r="L126" s="928">
        <v>1</v>
      </c>
      <c r="M126" s="928">
        <v>0</v>
      </c>
    </row>
    <row r="127" spans="1:13" ht="10.15" customHeight="1">
      <c r="B127" s="927" t="s">
        <v>2073</v>
      </c>
      <c r="C127" s="928">
        <v>1</v>
      </c>
      <c r="D127" s="937" t="s">
        <v>225</v>
      </c>
      <c r="E127" s="937" t="s">
        <v>225</v>
      </c>
      <c r="F127" s="937" t="s">
        <v>225</v>
      </c>
      <c r="G127" s="937" t="s">
        <v>225</v>
      </c>
      <c r="H127" s="937" t="s">
        <v>225</v>
      </c>
      <c r="I127" s="937" t="s">
        <v>225</v>
      </c>
      <c r="J127" s="937" t="s">
        <v>225</v>
      </c>
      <c r="K127" s="937" t="s">
        <v>225</v>
      </c>
      <c r="L127" s="937" t="s">
        <v>225</v>
      </c>
      <c r="M127" s="937" t="s">
        <v>225</v>
      </c>
    </row>
    <row r="128" spans="1:13">
      <c r="B128" s="927" t="s">
        <v>2074</v>
      </c>
      <c r="C128" s="928">
        <v>37</v>
      </c>
      <c r="D128" s="928">
        <v>1</v>
      </c>
      <c r="E128" s="928">
        <v>0</v>
      </c>
      <c r="F128" s="928">
        <v>8</v>
      </c>
      <c r="G128" s="928">
        <v>3</v>
      </c>
      <c r="H128" s="928">
        <v>5</v>
      </c>
      <c r="I128" s="928">
        <v>3</v>
      </c>
      <c r="J128" s="928">
        <v>10</v>
      </c>
      <c r="K128" s="928">
        <v>0</v>
      </c>
      <c r="L128" s="928">
        <v>7</v>
      </c>
      <c r="M128" s="928">
        <v>0</v>
      </c>
    </row>
    <row r="129" spans="2:13">
      <c r="B129" s="927" t="s">
        <v>2075</v>
      </c>
      <c r="C129" s="928">
        <v>395</v>
      </c>
      <c r="D129" s="928">
        <v>27</v>
      </c>
      <c r="E129" s="928">
        <v>9</v>
      </c>
      <c r="F129" s="928">
        <v>54</v>
      </c>
      <c r="G129" s="928">
        <v>58</v>
      </c>
      <c r="H129" s="928">
        <v>68</v>
      </c>
      <c r="I129" s="928">
        <v>7</v>
      </c>
      <c r="J129" s="928">
        <v>77</v>
      </c>
      <c r="K129" s="928">
        <v>30</v>
      </c>
      <c r="L129" s="928">
        <v>64</v>
      </c>
      <c r="M129" s="928">
        <v>1</v>
      </c>
    </row>
    <row r="130" spans="2:13">
      <c r="B130" s="927" t="s">
        <v>2076</v>
      </c>
      <c r="C130" s="928">
        <v>160</v>
      </c>
      <c r="D130" s="928">
        <v>17</v>
      </c>
      <c r="E130" s="928">
        <v>1</v>
      </c>
      <c r="F130" s="928">
        <v>10</v>
      </c>
      <c r="G130" s="928">
        <v>44</v>
      </c>
      <c r="H130" s="928">
        <v>25</v>
      </c>
      <c r="I130" s="928">
        <v>8</v>
      </c>
      <c r="J130" s="928">
        <v>31</v>
      </c>
      <c r="K130" s="928">
        <v>3</v>
      </c>
      <c r="L130" s="928">
        <v>21</v>
      </c>
      <c r="M130" s="928">
        <v>0</v>
      </c>
    </row>
    <row r="131" spans="2:13">
      <c r="B131" s="927" t="s">
        <v>2077</v>
      </c>
      <c r="C131" s="928">
        <v>38</v>
      </c>
      <c r="D131" s="928">
        <v>3</v>
      </c>
      <c r="E131" s="928">
        <v>0</v>
      </c>
      <c r="F131" s="928">
        <v>1</v>
      </c>
      <c r="G131" s="928">
        <v>10</v>
      </c>
      <c r="H131" s="928">
        <v>9</v>
      </c>
      <c r="I131" s="928">
        <v>2</v>
      </c>
      <c r="J131" s="928">
        <v>11</v>
      </c>
      <c r="K131" s="928">
        <v>1</v>
      </c>
      <c r="L131" s="928">
        <v>1</v>
      </c>
      <c r="M131" s="928">
        <v>0</v>
      </c>
    </row>
    <row r="132" spans="2:13">
      <c r="B132" s="927" t="s">
        <v>2078</v>
      </c>
      <c r="C132" s="928">
        <v>3</v>
      </c>
      <c r="D132" s="928">
        <v>0</v>
      </c>
      <c r="E132" s="928">
        <v>0</v>
      </c>
      <c r="F132" s="928">
        <v>0</v>
      </c>
      <c r="G132" s="928">
        <v>1</v>
      </c>
      <c r="H132" s="928">
        <v>1</v>
      </c>
      <c r="I132" s="928">
        <v>0</v>
      </c>
      <c r="J132" s="928">
        <v>1</v>
      </c>
      <c r="K132" s="928">
        <v>0</v>
      </c>
      <c r="L132" s="928">
        <v>0</v>
      </c>
      <c r="M132" s="928">
        <v>0</v>
      </c>
    </row>
    <row r="133" spans="2:13">
      <c r="B133" s="927" t="s">
        <v>2079</v>
      </c>
      <c r="C133" s="928">
        <v>4</v>
      </c>
      <c r="D133" s="928">
        <v>1</v>
      </c>
      <c r="E133" s="928">
        <v>0</v>
      </c>
      <c r="F133" s="928">
        <v>1</v>
      </c>
      <c r="G133" s="928">
        <v>0</v>
      </c>
      <c r="H133" s="928">
        <v>1</v>
      </c>
      <c r="I133" s="928">
        <v>0</v>
      </c>
      <c r="J133" s="928">
        <v>1</v>
      </c>
      <c r="K133" s="928">
        <v>0</v>
      </c>
      <c r="L133" s="928">
        <v>0</v>
      </c>
      <c r="M133" s="928">
        <v>0</v>
      </c>
    </row>
    <row r="134" spans="2:13">
      <c r="B134" s="927" t="s">
        <v>2080</v>
      </c>
      <c r="C134" s="928">
        <v>71</v>
      </c>
      <c r="D134" s="928">
        <v>9</v>
      </c>
      <c r="E134" s="928">
        <v>0</v>
      </c>
      <c r="F134" s="928">
        <v>14</v>
      </c>
      <c r="G134" s="928">
        <v>16</v>
      </c>
      <c r="H134" s="928">
        <v>5</v>
      </c>
      <c r="I134" s="928">
        <v>3</v>
      </c>
      <c r="J134" s="928">
        <v>14</v>
      </c>
      <c r="K134" s="928">
        <v>0</v>
      </c>
      <c r="L134" s="928">
        <v>10</v>
      </c>
      <c r="M134" s="928">
        <v>0</v>
      </c>
    </row>
    <row r="135" spans="2:13">
      <c r="B135" s="927" t="s">
        <v>2081</v>
      </c>
      <c r="C135" s="928">
        <v>12</v>
      </c>
      <c r="D135" s="928">
        <v>1</v>
      </c>
      <c r="E135" s="928">
        <v>0</v>
      </c>
      <c r="F135" s="928">
        <v>1</v>
      </c>
      <c r="G135" s="928">
        <v>0</v>
      </c>
      <c r="H135" s="928">
        <v>3</v>
      </c>
      <c r="I135" s="928">
        <v>1</v>
      </c>
      <c r="J135" s="928">
        <v>5</v>
      </c>
      <c r="K135" s="928">
        <v>0</v>
      </c>
      <c r="L135" s="928">
        <v>1</v>
      </c>
      <c r="M135" s="928">
        <v>0</v>
      </c>
    </row>
    <row r="136" spans="2:13">
      <c r="B136" s="927" t="s">
        <v>2082</v>
      </c>
      <c r="C136" s="928">
        <v>23</v>
      </c>
      <c r="D136" s="928">
        <v>3</v>
      </c>
      <c r="E136" s="928">
        <v>0</v>
      </c>
      <c r="F136" s="928">
        <v>4</v>
      </c>
      <c r="G136" s="928">
        <v>0</v>
      </c>
      <c r="H136" s="928">
        <v>5</v>
      </c>
      <c r="I136" s="928">
        <v>0</v>
      </c>
      <c r="J136" s="928">
        <v>6</v>
      </c>
      <c r="K136" s="928">
        <v>0</v>
      </c>
      <c r="L136" s="928">
        <v>5</v>
      </c>
      <c r="M136" s="928">
        <v>0</v>
      </c>
    </row>
    <row r="137" spans="2:13">
      <c r="B137" s="927" t="s">
        <v>2083</v>
      </c>
      <c r="C137" s="928">
        <v>2</v>
      </c>
      <c r="D137" s="928">
        <v>0</v>
      </c>
      <c r="E137" s="928">
        <v>0</v>
      </c>
      <c r="F137" s="928">
        <v>0</v>
      </c>
      <c r="G137" s="928">
        <v>0</v>
      </c>
      <c r="H137" s="928">
        <v>1</v>
      </c>
      <c r="I137" s="928">
        <v>0</v>
      </c>
      <c r="J137" s="928">
        <v>0</v>
      </c>
      <c r="K137" s="928">
        <v>1</v>
      </c>
      <c r="L137" s="928">
        <v>0</v>
      </c>
      <c r="M137" s="928">
        <v>0</v>
      </c>
    </row>
    <row r="138" spans="2:13">
      <c r="B138" s="927" t="s">
        <v>2084</v>
      </c>
      <c r="C138" s="928">
        <v>11</v>
      </c>
      <c r="D138" s="928">
        <v>1</v>
      </c>
      <c r="E138" s="928">
        <v>0</v>
      </c>
      <c r="F138" s="928">
        <v>0</v>
      </c>
      <c r="G138" s="928">
        <v>0</v>
      </c>
      <c r="H138" s="928">
        <v>0</v>
      </c>
      <c r="I138" s="928">
        <v>1</v>
      </c>
      <c r="J138" s="928">
        <v>5</v>
      </c>
      <c r="K138" s="928">
        <v>0</v>
      </c>
      <c r="L138" s="928">
        <v>4</v>
      </c>
      <c r="M138" s="928">
        <v>0</v>
      </c>
    </row>
    <row r="139" spans="2:13">
      <c r="B139" s="927" t="s">
        <v>2085</v>
      </c>
      <c r="C139" s="928">
        <v>4</v>
      </c>
      <c r="D139" s="928">
        <v>1</v>
      </c>
      <c r="E139" s="928">
        <v>0</v>
      </c>
      <c r="F139" s="928">
        <v>2</v>
      </c>
      <c r="G139" s="928">
        <v>0</v>
      </c>
      <c r="H139" s="928">
        <v>0</v>
      </c>
      <c r="I139" s="928">
        <v>0</v>
      </c>
      <c r="J139" s="928">
        <v>0</v>
      </c>
      <c r="K139" s="928">
        <v>0</v>
      </c>
      <c r="L139" s="928">
        <v>1</v>
      </c>
      <c r="M139" s="928">
        <v>0</v>
      </c>
    </row>
    <row r="140" spans="2:13">
      <c r="B140" s="927" t="s">
        <v>2086</v>
      </c>
      <c r="C140" s="928">
        <v>384</v>
      </c>
      <c r="D140" s="928">
        <v>63</v>
      </c>
      <c r="E140" s="928">
        <v>1</v>
      </c>
      <c r="F140" s="928">
        <v>47</v>
      </c>
      <c r="G140" s="928">
        <v>88</v>
      </c>
      <c r="H140" s="928">
        <v>40</v>
      </c>
      <c r="I140" s="928">
        <v>11</v>
      </c>
      <c r="J140" s="928">
        <v>40</v>
      </c>
      <c r="K140" s="928">
        <v>35</v>
      </c>
      <c r="L140" s="928">
        <v>59</v>
      </c>
      <c r="M140" s="928">
        <v>0</v>
      </c>
    </row>
    <row r="141" spans="2:13">
      <c r="B141" s="927" t="s">
        <v>2087</v>
      </c>
      <c r="C141" s="928">
        <v>369</v>
      </c>
      <c r="D141" s="928">
        <v>31</v>
      </c>
      <c r="E141" s="928">
        <v>1</v>
      </c>
      <c r="F141" s="928">
        <v>30</v>
      </c>
      <c r="G141" s="928">
        <v>86</v>
      </c>
      <c r="H141" s="928">
        <v>52</v>
      </c>
      <c r="I141" s="928">
        <v>12</v>
      </c>
      <c r="J141" s="928">
        <v>93</v>
      </c>
      <c r="K141" s="928">
        <v>6</v>
      </c>
      <c r="L141" s="928">
        <v>57</v>
      </c>
      <c r="M141" s="928">
        <v>1</v>
      </c>
    </row>
    <row r="142" spans="2:13">
      <c r="B142" s="927" t="s">
        <v>2088</v>
      </c>
      <c r="C142" s="928">
        <v>39</v>
      </c>
      <c r="D142" s="928">
        <v>3</v>
      </c>
      <c r="E142" s="928">
        <v>0</v>
      </c>
      <c r="F142" s="928">
        <v>2</v>
      </c>
      <c r="G142" s="928">
        <v>15</v>
      </c>
      <c r="H142" s="928">
        <v>6</v>
      </c>
      <c r="I142" s="928">
        <v>2</v>
      </c>
      <c r="J142" s="928">
        <v>4</v>
      </c>
      <c r="K142" s="928">
        <v>2</v>
      </c>
      <c r="L142" s="928">
        <v>5</v>
      </c>
      <c r="M142" s="928">
        <v>0</v>
      </c>
    </row>
    <row r="143" spans="2:13">
      <c r="B143" s="927" t="s">
        <v>2089</v>
      </c>
      <c r="C143" s="928">
        <v>360</v>
      </c>
      <c r="D143" s="928">
        <v>36</v>
      </c>
      <c r="E143" s="928">
        <v>1</v>
      </c>
      <c r="F143" s="928">
        <v>32</v>
      </c>
      <c r="G143" s="928">
        <v>92</v>
      </c>
      <c r="H143" s="928">
        <v>49</v>
      </c>
      <c r="I143" s="928">
        <v>6</v>
      </c>
      <c r="J143" s="928">
        <v>94</v>
      </c>
      <c r="K143" s="928">
        <v>6</v>
      </c>
      <c r="L143" s="928">
        <v>43</v>
      </c>
      <c r="M143" s="928">
        <v>1</v>
      </c>
    </row>
    <row r="144" spans="2:13">
      <c r="B144" s="927" t="s">
        <v>2090</v>
      </c>
      <c r="C144" s="928">
        <v>11</v>
      </c>
      <c r="D144" s="928">
        <v>2</v>
      </c>
      <c r="E144" s="928">
        <v>0</v>
      </c>
      <c r="F144" s="928">
        <v>0</v>
      </c>
      <c r="G144" s="928">
        <v>1</v>
      </c>
      <c r="H144" s="928">
        <v>2</v>
      </c>
      <c r="I144" s="928">
        <v>1</v>
      </c>
      <c r="J144" s="928">
        <v>3</v>
      </c>
      <c r="K144" s="928">
        <v>0</v>
      </c>
      <c r="L144" s="928">
        <v>2</v>
      </c>
      <c r="M144" s="928">
        <v>0</v>
      </c>
    </row>
    <row r="145" spans="1:13">
      <c r="B145" s="927" t="s">
        <v>2091</v>
      </c>
      <c r="C145" s="928">
        <v>6</v>
      </c>
      <c r="D145" s="928">
        <v>0</v>
      </c>
      <c r="E145" s="928">
        <v>0</v>
      </c>
      <c r="F145" s="928">
        <v>0</v>
      </c>
      <c r="G145" s="928">
        <v>2</v>
      </c>
      <c r="H145" s="928">
        <v>0</v>
      </c>
      <c r="I145" s="928">
        <v>0</v>
      </c>
      <c r="J145" s="928">
        <v>3</v>
      </c>
      <c r="K145" s="928">
        <v>0</v>
      </c>
      <c r="L145" s="928">
        <v>1</v>
      </c>
      <c r="M145" s="928">
        <v>0</v>
      </c>
    </row>
    <row r="146" spans="1:13">
      <c r="B146" s="927" t="s">
        <v>2092</v>
      </c>
      <c r="C146" s="928">
        <v>17</v>
      </c>
      <c r="D146" s="928">
        <v>1</v>
      </c>
      <c r="E146" s="928">
        <v>0</v>
      </c>
      <c r="F146" s="928">
        <v>1</v>
      </c>
      <c r="G146" s="928">
        <v>3</v>
      </c>
      <c r="H146" s="928">
        <v>4</v>
      </c>
      <c r="I146" s="928">
        <v>1</v>
      </c>
      <c r="J146" s="928">
        <v>6</v>
      </c>
      <c r="K146" s="928">
        <v>0</v>
      </c>
      <c r="L146" s="928">
        <v>1</v>
      </c>
      <c r="M146" s="928">
        <v>0</v>
      </c>
    </row>
    <row r="147" spans="1:13">
      <c r="B147" s="927" t="s">
        <v>2093</v>
      </c>
      <c r="C147" s="928">
        <v>115</v>
      </c>
      <c r="D147" s="928">
        <v>21</v>
      </c>
      <c r="E147" s="928">
        <v>0</v>
      </c>
      <c r="F147" s="928">
        <v>22</v>
      </c>
      <c r="G147" s="928">
        <v>19</v>
      </c>
      <c r="H147" s="928">
        <v>7</v>
      </c>
      <c r="I147" s="928">
        <v>2</v>
      </c>
      <c r="J147" s="928">
        <v>18</v>
      </c>
      <c r="K147" s="928">
        <v>3</v>
      </c>
      <c r="L147" s="928">
        <v>23</v>
      </c>
      <c r="M147" s="928">
        <v>0</v>
      </c>
    </row>
    <row r="148" spans="1:13">
      <c r="B148" s="927" t="s">
        <v>2094</v>
      </c>
      <c r="C148" s="928">
        <v>4</v>
      </c>
      <c r="D148" s="928">
        <v>0</v>
      </c>
      <c r="E148" s="928">
        <v>0</v>
      </c>
      <c r="F148" s="928">
        <v>2</v>
      </c>
      <c r="G148" s="928">
        <v>1</v>
      </c>
      <c r="H148" s="928">
        <v>0</v>
      </c>
      <c r="I148" s="928">
        <v>0</v>
      </c>
      <c r="J148" s="928">
        <v>1</v>
      </c>
      <c r="K148" s="928">
        <v>0</v>
      </c>
      <c r="L148" s="928">
        <v>0</v>
      </c>
      <c r="M148" s="928">
        <v>0</v>
      </c>
    </row>
    <row r="149" spans="1:13">
      <c r="B149" s="927" t="s">
        <v>2095</v>
      </c>
      <c r="C149" s="928">
        <v>3</v>
      </c>
      <c r="D149" s="928">
        <v>0</v>
      </c>
      <c r="E149" s="928">
        <v>0</v>
      </c>
      <c r="F149" s="928">
        <v>1</v>
      </c>
      <c r="G149" s="928">
        <v>0</v>
      </c>
      <c r="H149" s="928">
        <v>0</v>
      </c>
      <c r="I149" s="928">
        <v>0</v>
      </c>
      <c r="J149" s="928">
        <v>0</v>
      </c>
      <c r="K149" s="928">
        <v>2</v>
      </c>
      <c r="L149" s="928">
        <v>0</v>
      </c>
      <c r="M149" s="928">
        <v>0</v>
      </c>
    </row>
    <row r="150" spans="1:13">
      <c r="B150" s="927" t="s">
        <v>2096</v>
      </c>
      <c r="C150" s="928">
        <v>17</v>
      </c>
      <c r="D150" s="928">
        <v>3</v>
      </c>
      <c r="E150" s="928">
        <v>0</v>
      </c>
      <c r="F150" s="928">
        <v>11</v>
      </c>
      <c r="G150" s="928">
        <v>1</v>
      </c>
      <c r="H150" s="928">
        <v>0</v>
      </c>
      <c r="I150" s="928">
        <v>0</v>
      </c>
      <c r="J150" s="928">
        <v>1</v>
      </c>
      <c r="K150" s="928">
        <v>1</v>
      </c>
      <c r="L150" s="928">
        <v>0</v>
      </c>
      <c r="M150" s="928">
        <v>0</v>
      </c>
    </row>
    <row r="151" spans="1:13">
      <c r="B151" s="927" t="s">
        <v>2097</v>
      </c>
      <c r="C151" s="928">
        <v>16</v>
      </c>
      <c r="D151" s="928">
        <v>2</v>
      </c>
      <c r="E151" s="928">
        <v>0</v>
      </c>
      <c r="F151" s="928">
        <v>2</v>
      </c>
      <c r="G151" s="928">
        <v>5</v>
      </c>
      <c r="H151" s="928">
        <v>1</v>
      </c>
      <c r="I151" s="928">
        <v>0</v>
      </c>
      <c r="J151" s="928">
        <v>3</v>
      </c>
      <c r="K151" s="928">
        <v>0</v>
      </c>
      <c r="L151" s="928">
        <v>3</v>
      </c>
      <c r="M151" s="928">
        <v>0</v>
      </c>
    </row>
    <row r="152" spans="1:13">
      <c r="B152" s="927" t="s">
        <v>2098</v>
      </c>
      <c r="C152" s="928">
        <v>100</v>
      </c>
      <c r="D152" s="928">
        <v>6</v>
      </c>
      <c r="E152" s="928">
        <v>0</v>
      </c>
      <c r="F152" s="928">
        <v>11</v>
      </c>
      <c r="G152" s="928">
        <v>22</v>
      </c>
      <c r="H152" s="928">
        <v>11</v>
      </c>
      <c r="I152" s="928">
        <v>3</v>
      </c>
      <c r="J152" s="928">
        <v>29</v>
      </c>
      <c r="K152" s="928">
        <v>6</v>
      </c>
      <c r="L152" s="928">
        <v>12</v>
      </c>
      <c r="M152" s="928">
        <v>0</v>
      </c>
    </row>
    <row r="153" spans="1:13">
      <c r="B153" s="927" t="s">
        <v>2099</v>
      </c>
      <c r="C153" s="928">
        <v>2182</v>
      </c>
      <c r="D153" s="928">
        <v>462</v>
      </c>
      <c r="E153" s="928">
        <v>13</v>
      </c>
      <c r="F153" s="928">
        <v>427</v>
      </c>
      <c r="G153" s="928">
        <v>295</v>
      </c>
      <c r="H153" s="928">
        <v>166</v>
      </c>
      <c r="I153" s="928">
        <v>33</v>
      </c>
      <c r="J153" s="928">
        <v>197</v>
      </c>
      <c r="K153" s="928">
        <v>182</v>
      </c>
      <c r="L153" s="928">
        <v>403</v>
      </c>
      <c r="M153" s="928">
        <v>4</v>
      </c>
    </row>
    <row r="154" spans="1:13">
      <c r="B154" s="927" t="s">
        <v>2100</v>
      </c>
    </row>
    <row r="155" spans="1:13">
      <c r="B155" s="927" t="s">
        <v>2101</v>
      </c>
      <c r="C155" s="928">
        <v>4</v>
      </c>
      <c r="D155" s="928">
        <v>1</v>
      </c>
      <c r="E155" s="928">
        <v>0</v>
      </c>
      <c r="F155" s="928">
        <v>0</v>
      </c>
      <c r="G155" s="928">
        <v>0</v>
      </c>
      <c r="H155" s="928">
        <v>0</v>
      </c>
      <c r="I155" s="928">
        <v>0</v>
      </c>
      <c r="J155" s="928">
        <v>1</v>
      </c>
      <c r="K155" s="928">
        <v>0</v>
      </c>
      <c r="L155" s="928">
        <v>2</v>
      </c>
      <c r="M155" s="928">
        <v>0</v>
      </c>
    </row>
    <row r="156" spans="1:13" ht="10.15" customHeight="1">
      <c r="B156" s="927" t="s">
        <v>2102</v>
      </c>
      <c r="C156" s="928">
        <v>2</v>
      </c>
      <c r="D156" s="937" t="s">
        <v>225</v>
      </c>
      <c r="E156" s="937" t="s">
        <v>225</v>
      </c>
      <c r="F156" s="937" t="s">
        <v>225</v>
      </c>
      <c r="G156" s="937" t="s">
        <v>225</v>
      </c>
      <c r="H156" s="937" t="s">
        <v>225</v>
      </c>
      <c r="I156" s="937" t="s">
        <v>225</v>
      </c>
      <c r="J156" s="937" t="s">
        <v>225</v>
      </c>
      <c r="K156" s="937" t="s">
        <v>225</v>
      </c>
      <c r="L156" s="937" t="s">
        <v>225</v>
      </c>
      <c r="M156" s="937" t="s">
        <v>225</v>
      </c>
    </row>
    <row r="157" spans="1:13">
      <c r="B157" s="927" t="s">
        <v>2103</v>
      </c>
      <c r="C157" s="928">
        <v>30</v>
      </c>
      <c r="D157" s="928">
        <v>3</v>
      </c>
      <c r="E157" s="928">
        <v>1</v>
      </c>
      <c r="F157" s="928">
        <v>11</v>
      </c>
      <c r="G157" s="928">
        <v>7</v>
      </c>
      <c r="H157" s="928">
        <v>2</v>
      </c>
      <c r="I157" s="928">
        <v>0</v>
      </c>
      <c r="J157" s="928">
        <v>3</v>
      </c>
      <c r="K157" s="928">
        <v>1</v>
      </c>
      <c r="L157" s="928">
        <v>2</v>
      </c>
      <c r="M157" s="928">
        <v>0</v>
      </c>
    </row>
    <row r="158" spans="1:13" ht="10.15" customHeight="1">
      <c r="B158" s="927" t="s">
        <v>2104</v>
      </c>
      <c r="C158" s="928">
        <v>1</v>
      </c>
      <c r="D158" s="937" t="s">
        <v>225</v>
      </c>
      <c r="E158" s="937" t="s">
        <v>225</v>
      </c>
      <c r="F158" s="937" t="s">
        <v>225</v>
      </c>
      <c r="G158" s="937" t="s">
        <v>225</v>
      </c>
      <c r="H158" s="937" t="s">
        <v>225</v>
      </c>
      <c r="I158" s="937" t="s">
        <v>225</v>
      </c>
      <c r="J158" s="937" t="s">
        <v>225</v>
      </c>
      <c r="K158" s="937" t="s">
        <v>225</v>
      </c>
      <c r="L158" s="937" t="s">
        <v>225</v>
      </c>
      <c r="M158" s="937" t="s">
        <v>225</v>
      </c>
    </row>
    <row r="159" spans="1:13" ht="20.45" customHeight="1">
      <c r="B159" s="929" t="s">
        <v>2105</v>
      </c>
      <c r="C159" s="928">
        <v>4621</v>
      </c>
      <c r="D159" s="928">
        <v>728</v>
      </c>
      <c r="E159" s="928">
        <v>29</v>
      </c>
      <c r="F159" s="928">
        <v>716</v>
      </c>
      <c r="G159" s="928">
        <v>817</v>
      </c>
      <c r="H159" s="928">
        <v>502</v>
      </c>
      <c r="I159" s="928">
        <v>98</v>
      </c>
      <c r="J159" s="928">
        <v>684</v>
      </c>
      <c r="K159" s="928">
        <v>289</v>
      </c>
      <c r="L159" s="928">
        <v>751</v>
      </c>
      <c r="M159" s="928">
        <v>7</v>
      </c>
    </row>
    <row r="160" spans="1:13" ht="20.45" customHeight="1">
      <c r="A160" s="843" t="s">
        <v>2106</v>
      </c>
      <c r="B160" s="927"/>
    </row>
    <row r="161" spans="2:13" ht="20.45" customHeight="1">
      <c r="B161" s="927" t="s">
        <v>2107</v>
      </c>
      <c r="C161" s="928">
        <v>21</v>
      </c>
      <c r="D161" s="928">
        <v>0</v>
      </c>
      <c r="E161" s="928">
        <v>0</v>
      </c>
      <c r="F161" s="928">
        <v>6</v>
      </c>
      <c r="G161" s="928">
        <v>4</v>
      </c>
      <c r="H161" s="928">
        <v>3</v>
      </c>
      <c r="I161" s="928">
        <v>0</v>
      </c>
      <c r="J161" s="928">
        <v>6</v>
      </c>
      <c r="K161" s="928">
        <v>0</v>
      </c>
      <c r="L161" s="928">
        <v>2</v>
      </c>
      <c r="M161" s="928">
        <v>0</v>
      </c>
    </row>
    <row r="162" spans="2:13">
      <c r="B162" s="927" t="s">
        <v>2108</v>
      </c>
      <c r="C162" s="928">
        <v>106</v>
      </c>
      <c r="D162" s="928">
        <v>9</v>
      </c>
      <c r="E162" s="928">
        <v>0</v>
      </c>
      <c r="F162" s="928">
        <v>24</v>
      </c>
      <c r="G162" s="928">
        <v>30</v>
      </c>
      <c r="H162" s="928">
        <v>10</v>
      </c>
      <c r="I162" s="928">
        <v>5</v>
      </c>
      <c r="J162" s="928">
        <v>13</v>
      </c>
      <c r="K162" s="928">
        <v>8</v>
      </c>
      <c r="L162" s="928">
        <v>6</v>
      </c>
      <c r="M162" s="928">
        <v>1</v>
      </c>
    </row>
    <row r="163" spans="2:13">
      <c r="B163" s="927" t="s">
        <v>2109</v>
      </c>
      <c r="C163" s="928">
        <v>85</v>
      </c>
      <c r="D163" s="928">
        <v>1</v>
      </c>
      <c r="E163" s="928">
        <v>0</v>
      </c>
      <c r="F163" s="928">
        <v>6</v>
      </c>
      <c r="G163" s="928">
        <v>2</v>
      </c>
      <c r="H163" s="928">
        <v>50</v>
      </c>
      <c r="I163" s="928">
        <v>1</v>
      </c>
      <c r="J163" s="928">
        <v>15</v>
      </c>
      <c r="K163" s="928">
        <v>4</v>
      </c>
      <c r="L163" s="928">
        <v>6</v>
      </c>
      <c r="M163" s="928">
        <v>0</v>
      </c>
    </row>
    <row r="164" spans="2:13" ht="10.15" customHeight="1">
      <c r="B164" s="927" t="s">
        <v>2110</v>
      </c>
      <c r="C164" s="928">
        <v>2</v>
      </c>
      <c r="D164" s="937" t="s">
        <v>225</v>
      </c>
      <c r="E164" s="937" t="s">
        <v>225</v>
      </c>
      <c r="F164" s="937" t="s">
        <v>225</v>
      </c>
      <c r="G164" s="937" t="s">
        <v>225</v>
      </c>
      <c r="H164" s="937" t="s">
        <v>225</v>
      </c>
      <c r="I164" s="937" t="s">
        <v>225</v>
      </c>
      <c r="J164" s="937" t="s">
        <v>225</v>
      </c>
      <c r="K164" s="937" t="s">
        <v>225</v>
      </c>
      <c r="L164" s="937" t="s">
        <v>225</v>
      </c>
      <c r="M164" s="937" t="s">
        <v>225</v>
      </c>
    </row>
    <row r="165" spans="2:13">
      <c r="B165" s="927" t="s">
        <v>2111</v>
      </c>
      <c r="C165" s="928">
        <v>111</v>
      </c>
      <c r="D165" s="928">
        <v>0</v>
      </c>
      <c r="E165" s="928">
        <v>0</v>
      </c>
      <c r="F165" s="928">
        <v>12</v>
      </c>
      <c r="G165" s="928">
        <v>25</v>
      </c>
      <c r="H165" s="928">
        <v>13</v>
      </c>
      <c r="I165" s="928">
        <v>4</v>
      </c>
      <c r="J165" s="928">
        <v>53</v>
      </c>
      <c r="K165" s="928">
        <v>0</v>
      </c>
      <c r="L165" s="928">
        <v>3</v>
      </c>
      <c r="M165" s="928">
        <v>1</v>
      </c>
    </row>
    <row r="166" spans="2:13" ht="10.15" customHeight="1">
      <c r="B166" s="927" t="s">
        <v>2112</v>
      </c>
      <c r="C166" s="928">
        <v>1</v>
      </c>
      <c r="D166" s="937" t="s">
        <v>225</v>
      </c>
      <c r="E166" s="937" t="s">
        <v>225</v>
      </c>
      <c r="F166" s="937" t="s">
        <v>225</v>
      </c>
      <c r="G166" s="937" t="s">
        <v>225</v>
      </c>
      <c r="H166" s="937" t="s">
        <v>225</v>
      </c>
      <c r="I166" s="937" t="s">
        <v>225</v>
      </c>
      <c r="J166" s="937" t="s">
        <v>225</v>
      </c>
      <c r="K166" s="937" t="s">
        <v>225</v>
      </c>
      <c r="L166" s="937" t="s">
        <v>225</v>
      </c>
      <c r="M166" s="937" t="s">
        <v>225</v>
      </c>
    </row>
    <row r="167" spans="2:13">
      <c r="B167" s="927" t="s">
        <v>2113</v>
      </c>
      <c r="C167" s="928">
        <v>2640</v>
      </c>
      <c r="D167" s="928">
        <v>171</v>
      </c>
      <c r="E167" s="928">
        <v>6</v>
      </c>
      <c r="F167" s="928">
        <v>187</v>
      </c>
      <c r="G167" s="928">
        <v>817</v>
      </c>
      <c r="H167" s="928">
        <v>355</v>
      </c>
      <c r="I167" s="928">
        <v>48</v>
      </c>
      <c r="J167" s="928">
        <v>825</v>
      </c>
      <c r="K167" s="928">
        <v>43</v>
      </c>
      <c r="L167" s="928">
        <v>183</v>
      </c>
      <c r="M167" s="928">
        <v>5</v>
      </c>
    </row>
    <row r="168" spans="2:13">
      <c r="B168" s="927" t="s">
        <v>2114</v>
      </c>
      <c r="C168" s="928">
        <v>140</v>
      </c>
      <c r="D168" s="928">
        <v>15</v>
      </c>
      <c r="E168" s="928">
        <v>1</v>
      </c>
      <c r="F168" s="928">
        <v>21</v>
      </c>
      <c r="G168" s="928">
        <v>25</v>
      </c>
      <c r="H168" s="928">
        <v>35</v>
      </c>
      <c r="I168" s="928">
        <v>0</v>
      </c>
      <c r="J168" s="928">
        <v>9</v>
      </c>
      <c r="K168" s="928">
        <v>21</v>
      </c>
      <c r="L168" s="928">
        <v>13</v>
      </c>
      <c r="M168" s="928">
        <v>0</v>
      </c>
    </row>
    <row r="169" spans="2:13">
      <c r="B169" s="927" t="s">
        <v>2115</v>
      </c>
      <c r="C169" s="928">
        <v>6</v>
      </c>
      <c r="D169" s="928">
        <v>0</v>
      </c>
      <c r="E169" s="928">
        <v>0</v>
      </c>
      <c r="F169" s="928">
        <v>1</v>
      </c>
      <c r="G169" s="928">
        <v>3</v>
      </c>
      <c r="H169" s="928">
        <v>0</v>
      </c>
      <c r="I169" s="928">
        <v>0</v>
      </c>
      <c r="J169" s="928">
        <v>0</v>
      </c>
      <c r="K169" s="928">
        <v>2</v>
      </c>
      <c r="L169" s="928">
        <v>0</v>
      </c>
      <c r="M169" s="928">
        <v>0</v>
      </c>
    </row>
    <row r="170" spans="2:13">
      <c r="B170" s="927" t="s">
        <v>2116</v>
      </c>
      <c r="C170" s="928">
        <v>2015</v>
      </c>
      <c r="D170" s="928">
        <v>61</v>
      </c>
      <c r="E170" s="928">
        <v>0</v>
      </c>
      <c r="F170" s="928">
        <v>87</v>
      </c>
      <c r="G170" s="928">
        <v>656</v>
      </c>
      <c r="H170" s="928">
        <v>470</v>
      </c>
      <c r="I170" s="928">
        <v>32</v>
      </c>
      <c r="J170" s="928">
        <v>570</v>
      </c>
      <c r="K170" s="928">
        <v>2</v>
      </c>
      <c r="L170" s="928">
        <v>130</v>
      </c>
      <c r="M170" s="928">
        <v>7</v>
      </c>
    </row>
    <row r="171" spans="2:13">
      <c r="B171" s="927" t="s">
        <v>2117</v>
      </c>
      <c r="C171" s="928">
        <v>160</v>
      </c>
      <c r="D171" s="928">
        <v>11</v>
      </c>
      <c r="E171" s="928">
        <v>0</v>
      </c>
      <c r="F171" s="928">
        <v>8</v>
      </c>
      <c r="G171" s="928">
        <v>24</v>
      </c>
      <c r="H171" s="928">
        <v>37</v>
      </c>
      <c r="I171" s="928">
        <v>5</v>
      </c>
      <c r="J171" s="928">
        <v>60</v>
      </c>
      <c r="K171" s="928">
        <v>2</v>
      </c>
      <c r="L171" s="928">
        <v>13</v>
      </c>
      <c r="M171" s="928">
        <v>0</v>
      </c>
    </row>
    <row r="172" spans="2:13">
      <c r="B172" s="927" t="s">
        <v>2118</v>
      </c>
      <c r="C172" s="928">
        <v>91</v>
      </c>
      <c r="D172" s="928">
        <v>4</v>
      </c>
      <c r="E172" s="928">
        <v>0</v>
      </c>
      <c r="F172" s="928">
        <v>2</v>
      </c>
      <c r="G172" s="928">
        <v>12</v>
      </c>
      <c r="H172" s="928">
        <v>19</v>
      </c>
      <c r="I172" s="928">
        <v>0</v>
      </c>
      <c r="J172" s="928">
        <v>50</v>
      </c>
      <c r="K172" s="928">
        <v>0</v>
      </c>
      <c r="L172" s="928">
        <v>4</v>
      </c>
      <c r="M172" s="928">
        <v>0</v>
      </c>
    </row>
    <row r="173" spans="2:13">
      <c r="B173" s="927" t="s">
        <v>2119</v>
      </c>
      <c r="C173" s="928">
        <v>1453</v>
      </c>
      <c r="D173" s="928">
        <v>50</v>
      </c>
      <c r="E173" s="928">
        <v>6</v>
      </c>
      <c r="F173" s="928">
        <v>83</v>
      </c>
      <c r="G173" s="928">
        <v>328</v>
      </c>
      <c r="H173" s="928">
        <v>215</v>
      </c>
      <c r="I173" s="928">
        <v>39</v>
      </c>
      <c r="J173" s="928">
        <v>619</v>
      </c>
      <c r="K173" s="928">
        <v>17</v>
      </c>
      <c r="L173" s="928">
        <v>92</v>
      </c>
      <c r="M173" s="928">
        <v>4</v>
      </c>
    </row>
    <row r="174" spans="2:13">
      <c r="B174" s="927" t="s">
        <v>2120</v>
      </c>
      <c r="C174" s="928">
        <v>231</v>
      </c>
      <c r="D174" s="928">
        <v>45</v>
      </c>
      <c r="E174" s="928">
        <v>0</v>
      </c>
      <c r="F174" s="928">
        <v>26</v>
      </c>
      <c r="G174" s="928">
        <v>38</v>
      </c>
      <c r="H174" s="928">
        <v>49</v>
      </c>
      <c r="I174" s="928">
        <v>5</v>
      </c>
      <c r="J174" s="928">
        <v>22</v>
      </c>
      <c r="K174" s="928">
        <v>27</v>
      </c>
      <c r="L174" s="928">
        <v>18</v>
      </c>
      <c r="M174" s="928">
        <v>1</v>
      </c>
    </row>
    <row r="175" spans="2:13">
      <c r="B175" s="927" t="s">
        <v>2121</v>
      </c>
      <c r="C175" s="928">
        <v>617</v>
      </c>
      <c r="D175" s="928">
        <v>98</v>
      </c>
      <c r="E175" s="928">
        <v>0</v>
      </c>
      <c r="F175" s="928">
        <v>36</v>
      </c>
      <c r="G175" s="928">
        <v>88</v>
      </c>
      <c r="H175" s="928">
        <v>60</v>
      </c>
      <c r="I175" s="928">
        <v>5</v>
      </c>
      <c r="J175" s="928">
        <v>29</v>
      </c>
      <c r="K175" s="928">
        <v>215</v>
      </c>
      <c r="L175" s="928">
        <v>84</v>
      </c>
      <c r="M175" s="928">
        <v>2</v>
      </c>
    </row>
    <row r="176" spans="2:13">
      <c r="B176" s="927" t="s">
        <v>2122</v>
      </c>
      <c r="C176" s="928">
        <v>36</v>
      </c>
      <c r="D176" s="928">
        <v>0</v>
      </c>
      <c r="E176" s="928">
        <v>0</v>
      </c>
      <c r="F176" s="928">
        <v>1</v>
      </c>
      <c r="G176" s="928">
        <v>6</v>
      </c>
      <c r="H176" s="928">
        <v>12</v>
      </c>
      <c r="I176" s="928">
        <v>0</v>
      </c>
      <c r="J176" s="928">
        <v>14</v>
      </c>
      <c r="K176" s="928">
        <v>0</v>
      </c>
      <c r="L176" s="928">
        <v>3</v>
      </c>
      <c r="M176" s="928">
        <v>0</v>
      </c>
    </row>
    <row r="177" spans="1:13">
      <c r="B177" s="930"/>
    </row>
    <row r="178" spans="1:13" s="842" customFormat="1" ht="10.5" customHeight="1">
      <c r="A178" s="842" t="s">
        <v>803</v>
      </c>
      <c r="B178" s="891"/>
      <c r="C178" s="890"/>
      <c r="D178" s="890"/>
      <c r="E178" s="890"/>
      <c r="F178" s="890"/>
      <c r="G178" s="890"/>
      <c r="H178" s="890"/>
      <c r="I178" s="890"/>
      <c r="J178" s="890"/>
      <c r="K178" s="890"/>
      <c r="L178" s="890"/>
    </row>
    <row r="179" spans="1:13" s="842" customFormat="1" ht="9.6" customHeight="1">
      <c r="A179" s="931" t="s">
        <v>804</v>
      </c>
      <c r="B179" s="891"/>
      <c r="C179" s="890"/>
      <c r="D179" s="890"/>
      <c r="E179" s="890"/>
      <c r="F179" s="890"/>
      <c r="G179" s="890"/>
      <c r="H179" s="890"/>
      <c r="I179" s="890"/>
      <c r="J179" s="890"/>
      <c r="K179" s="890"/>
      <c r="L179" s="890"/>
    </row>
    <row r="180" spans="1:13" s="842" customFormat="1" ht="9.6" customHeight="1">
      <c r="A180" s="931" t="s">
        <v>606</v>
      </c>
      <c r="B180" s="891"/>
      <c r="C180" s="890"/>
      <c r="D180" s="890"/>
      <c r="E180" s="890"/>
      <c r="F180" s="890"/>
      <c r="G180" s="890"/>
      <c r="H180" s="890"/>
      <c r="I180" s="890"/>
      <c r="J180" s="890"/>
      <c r="K180" s="890"/>
      <c r="L180" s="890"/>
    </row>
    <row r="181" spans="1:13" s="842" customFormat="1" ht="10.15" customHeight="1">
      <c r="A181" s="872"/>
      <c r="B181" s="933"/>
      <c r="C181" s="890"/>
      <c r="D181" s="890"/>
      <c r="E181" s="890"/>
      <c r="F181" s="890"/>
      <c r="G181" s="890"/>
      <c r="H181" s="890"/>
      <c r="I181" s="890"/>
    </row>
    <row r="182" spans="1:13" s="936" customFormat="1" ht="10.5" customHeight="1">
      <c r="A182" s="934" t="s">
        <v>53</v>
      </c>
      <c r="B182" s="934"/>
      <c r="C182" s="935"/>
      <c r="D182" s="935"/>
      <c r="E182" s="935"/>
      <c r="F182" s="935"/>
      <c r="G182" s="935"/>
      <c r="H182" s="935"/>
      <c r="I182" s="935"/>
    </row>
    <row r="183" spans="1:13">
      <c r="B183" s="927" t="s">
        <v>2123</v>
      </c>
      <c r="C183" s="928">
        <v>117</v>
      </c>
      <c r="D183" s="928">
        <v>5</v>
      </c>
      <c r="E183" s="928">
        <v>1</v>
      </c>
      <c r="F183" s="928">
        <v>4</v>
      </c>
      <c r="G183" s="928">
        <v>22</v>
      </c>
      <c r="H183" s="928">
        <v>44</v>
      </c>
      <c r="I183" s="928">
        <v>1</v>
      </c>
      <c r="J183" s="928">
        <v>33</v>
      </c>
      <c r="K183" s="928">
        <v>1</v>
      </c>
      <c r="L183" s="928">
        <v>5</v>
      </c>
      <c r="M183" s="928">
        <v>1</v>
      </c>
    </row>
    <row r="184" spans="1:13">
      <c r="B184" s="927" t="s">
        <v>2124</v>
      </c>
      <c r="C184" s="928">
        <v>3</v>
      </c>
      <c r="D184" s="928">
        <v>0</v>
      </c>
      <c r="E184" s="928">
        <v>0</v>
      </c>
      <c r="F184" s="928">
        <v>0</v>
      </c>
      <c r="G184" s="928">
        <v>1</v>
      </c>
      <c r="H184" s="928">
        <v>0</v>
      </c>
      <c r="I184" s="928">
        <v>1</v>
      </c>
      <c r="J184" s="928">
        <v>1</v>
      </c>
      <c r="K184" s="928">
        <v>0</v>
      </c>
      <c r="L184" s="928">
        <v>0</v>
      </c>
      <c r="M184" s="928">
        <v>0</v>
      </c>
    </row>
    <row r="185" spans="1:13">
      <c r="B185" s="927" t="s">
        <v>2125</v>
      </c>
      <c r="C185" s="928">
        <v>90</v>
      </c>
      <c r="D185" s="928">
        <v>15</v>
      </c>
      <c r="E185" s="928">
        <v>1</v>
      </c>
      <c r="F185" s="928">
        <v>10</v>
      </c>
      <c r="G185" s="928">
        <v>13</v>
      </c>
      <c r="H185" s="928">
        <v>10</v>
      </c>
      <c r="I185" s="928">
        <v>3</v>
      </c>
      <c r="J185" s="928">
        <v>22</v>
      </c>
      <c r="K185" s="928">
        <v>6</v>
      </c>
      <c r="L185" s="928">
        <v>10</v>
      </c>
      <c r="M185" s="928">
        <v>0</v>
      </c>
    </row>
    <row r="186" spans="1:13">
      <c r="B186" s="927" t="s">
        <v>2126</v>
      </c>
      <c r="C186" s="928">
        <v>44</v>
      </c>
      <c r="D186" s="928">
        <v>8</v>
      </c>
      <c r="E186" s="928">
        <v>1</v>
      </c>
      <c r="F186" s="928">
        <v>7</v>
      </c>
      <c r="G186" s="928">
        <v>1</v>
      </c>
      <c r="H186" s="928">
        <v>12</v>
      </c>
      <c r="I186" s="928">
        <v>1</v>
      </c>
      <c r="J186" s="928">
        <v>9</v>
      </c>
      <c r="K186" s="928">
        <v>0</v>
      </c>
      <c r="L186" s="928">
        <v>5</v>
      </c>
      <c r="M186" s="928">
        <v>0</v>
      </c>
    </row>
    <row r="187" spans="1:13">
      <c r="B187" s="927" t="s">
        <v>2127</v>
      </c>
      <c r="C187" s="928">
        <v>115</v>
      </c>
      <c r="D187" s="928">
        <v>14</v>
      </c>
      <c r="E187" s="928">
        <v>1</v>
      </c>
      <c r="F187" s="928">
        <v>10</v>
      </c>
      <c r="G187" s="928">
        <v>23</v>
      </c>
      <c r="H187" s="928">
        <v>19</v>
      </c>
      <c r="I187" s="928">
        <v>0</v>
      </c>
      <c r="J187" s="928">
        <v>16</v>
      </c>
      <c r="K187" s="928">
        <v>16</v>
      </c>
      <c r="L187" s="928">
        <v>16</v>
      </c>
      <c r="M187" s="928">
        <v>0</v>
      </c>
    </row>
    <row r="188" spans="1:13">
      <c r="B188" s="927" t="s">
        <v>2128</v>
      </c>
      <c r="C188" s="928">
        <v>296</v>
      </c>
      <c r="D188" s="928">
        <v>47</v>
      </c>
      <c r="E188" s="928">
        <v>3</v>
      </c>
      <c r="F188" s="928">
        <v>25</v>
      </c>
      <c r="G188" s="928">
        <v>40</v>
      </c>
      <c r="H188" s="928">
        <v>14</v>
      </c>
      <c r="I188" s="928">
        <v>2</v>
      </c>
      <c r="J188" s="928">
        <v>54</v>
      </c>
      <c r="K188" s="928">
        <v>88</v>
      </c>
      <c r="L188" s="928">
        <v>23</v>
      </c>
      <c r="M188" s="928">
        <v>0</v>
      </c>
    </row>
    <row r="189" spans="1:13">
      <c r="B189" s="927" t="s">
        <v>2129</v>
      </c>
      <c r="C189" s="928">
        <v>4</v>
      </c>
      <c r="D189" s="928">
        <v>0</v>
      </c>
      <c r="E189" s="928">
        <v>0</v>
      </c>
      <c r="F189" s="928">
        <v>0</v>
      </c>
      <c r="G189" s="928">
        <v>2</v>
      </c>
      <c r="H189" s="928">
        <v>2</v>
      </c>
      <c r="I189" s="928">
        <v>0</v>
      </c>
      <c r="J189" s="928">
        <v>0</v>
      </c>
      <c r="K189" s="928">
        <v>0</v>
      </c>
      <c r="L189" s="928">
        <v>0</v>
      </c>
      <c r="M189" s="928">
        <v>0</v>
      </c>
    </row>
    <row r="190" spans="1:13">
      <c r="B190" s="927" t="s">
        <v>2130</v>
      </c>
      <c r="C190" s="928">
        <v>4</v>
      </c>
      <c r="D190" s="928">
        <v>3</v>
      </c>
      <c r="E190" s="928">
        <v>0</v>
      </c>
      <c r="F190" s="928">
        <v>0</v>
      </c>
      <c r="G190" s="928">
        <v>0</v>
      </c>
      <c r="H190" s="928">
        <v>1</v>
      </c>
      <c r="I190" s="928">
        <v>0</v>
      </c>
      <c r="J190" s="928">
        <v>0</v>
      </c>
      <c r="K190" s="928">
        <v>0</v>
      </c>
      <c r="L190" s="928">
        <v>0</v>
      </c>
      <c r="M190" s="928">
        <v>0</v>
      </c>
    </row>
    <row r="191" spans="1:13">
      <c r="B191" s="927" t="s">
        <v>2131</v>
      </c>
      <c r="C191" s="928">
        <v>111</v>
      </c>
      <c r="D191" s="928">
        <v>11</v>
      </c>
      <c r="E191" s="928">
        <v>0</v>
      </c>
      <c r="F191" s="928">
        <v>10</v>
      </c>
      <c r="G191" s="928">
        <v>19</v>
      </c>
      <c r="H191" s="928">
        <v>34</v>
      </c>
      <c r="I191" s="928">
        <v>1</v>
      </c>
      <c r="J191" s="928">
        <v>27</v>
      </c>
      <c r="K191" s="928">
        <v>2</v>
      </c>
      <c r="L191" s="928">
        <v>7</v>
      </c>
      <c r="M191" s="928">
        <v>0</v>
      </c>
    </row>
    <row r="192" spans="1:13">
      <c r="B192" s="927" t="s">
        <v>2132</v>
      </c>
      <c r="C192" s="928">
        <v>6</v>
      </c>
      <c r="D192" s="928">
        <v>1</v>
      </c>
      <c r="E192" s="928">
        <v>0</v>
      </c>
      <c r="F192" s="928">
        <v>0</v>
      </c>
      <c r="G192" s="928">
        <v>2</v>
      </c>
      <c r="H192" s="928">
        <v>1</v>
      </c>
      <c r="I192" s="928">
        <v>2</v>
      </c>
      <c r="J192" s="928">
        <v>0</v>
      </c>
      <c r="K192" s="928">
        <v>0</v>
      </c>
      <c r="L192" s="928">
        <v>0</v>
      </c>
      <c r="M192" s="928">
        <v>0</v>
      </c>
    </row>
    <row r="193" spans="2:13">
      <c r="B193" s="927" t="s">
        <v>2133</v>
      </c>
      <c r="C193" s="928">
        <v>53</v>
      </c>
      <c r="D193" s="928">
        <v>0</v>
      </c>
      <c r="E193" s="928">
        <v>0</v>
      </c>
      <c r="F193" s="928">
        <v>6</v>
      </c>
      <c r="G193" s="928">
        <v>10</v>
      </c>
      <c r="H193" s="928">
        <v>17</v>
      </c>
      <c r="I193" s="928">
        <v>1</v>
      </c>
      <c r="J193" s="928">
        <v>18</v>
      </c>
      <c r="K193" s="928">
        <v>0</v>
      </c>
      <c r="L193" s="928">
        <v>1</v>
      </c>
      <c r="M193" s="928">
        <v>0</v>
      </c>
    </row>
    <row r="194" spans="2:13" ht="10.15" customHeight="1">
      <c r="B194" s="927" t="s">
        <v>2134</v>
      </c>
      <c r="C194" s="928">
        <v>1</v>
      </c>
      <c r="D194" s="937" t="s">
        <v>225</v>
      </c>
      <c r="E194" s="937" t="s">
        <v>225</v>
      </c>
      <c r="F194" s="937" t="s">
        <v>225</v>
      </c>
      <c r="G194" s="937" t="s">
        <v>225</v>
      </c>
      <c r="H194" s="937" t="s">
        <v>225</v>
      </c>
      <c r="I194" s="937" t="s">
        <v>225</v>
      </c>
      <c r="J194" s="937" t="s">
        <v>225</v>
      </c>
      <c r="K194" s="937" t="s">
        <v>225</v>
      </c>
      <c r="L194" s="937" t="s">
        <v>225</v>
      </c>
      <c r="M194" s="937" t="s">
        <v>225</v>
      </c>
    </row>
    <row r="195" spans="2:13">
      <c r="B195" s="927" t="s">
        <v>2135</v>
      </c>
      <c r="C195" s="928">
        <v>40</v>
      </c>
      <c r="D195" s="928">
        <v>6</v>
      </c>
      <c r="E195" s="928">
        <v>0</v>
      </c>
      <c r="F195" s="928">
        <v>2</v>
      </c>
      <c r="G195" s="928">
        <v>9</v>
      </c>
      <c r="H195" s="928">
        <v>13</v>
      </c>
      <c r="I195" s="928">
        <v>0</v>
      </c>
      <c r="J195" s="928">
        <v>5</v>
      </c>
      <c r="K195" s="928">
        <v>0</v>
      </c>
      <c r="L195" s="928">
        <v>5</v>
      </c>
      <c r="M195" s="928">
        <v>0</v>
      </c>
    </row>
    <row r="196" spans="2:13">
      <c r="B196" s="927" t="s">
        <v>2136</v>
      </c>
      <c r="C196" s="928">
        <v>2</v>
      </c>
      <c r="D196" s="928">
        <v>1</v>
      </c>
      <c r="E196" s="928">
        <v>0</v>
      </c>
      <c r="F196" s="928">
        <v>0</v>
      </c>
      <c r="G196" s="928">
        <v>1</v>
      </c>
      <c r="H196" s="928">
        <v>0</v>
      </c>
      <c r="I196" s="928">
        <v>0</v>
      </c>
      <c r="J196" s="928">
        <v>0</v>
      </c>
      <c r="K196" s="928">
        <v>0</v>
      </c>
      <c r="L196" s="928">
        <v>0</v>
      </c>
      <c r="M196" s="928">
        <v>0</v>
      </c>
    </row>
    <row r="197" spans="2:13">
      <c r="B197" s="927" t="s">
        <v>2137</v>
      </c>
      <c r="C197" s="928">
        <v>80</v>
      </c>
      <c r="D197" s="928">
        <v>1</v>
      </c>
      <c r="E197" s="928">
        <v>0</v>
      </c>
      <c r="F197" s="928">
        <v>1</v>
      </c>
      <c r="G197" s="928">
        <v>29</v>
      </c>
      <c r="H197" s="928">
        <v>8</v>
      </c>
      <c r="I197" s="928">
        <v>7</v>
      </c>
      <c r="J197" s="928">
        <v>28</v>
      </c>
      <c r="K197" s="928">
        <v>0</v>
      </c>
      <c r="L197" s="928">
        <v>6</v>
      </c>
      <c r="M197" s="928">
        <v>0</v>
      </c>
    </row>
    <row r="198" spans="2:13">
      <c r="B198" s="927" t="s">
        <v>2138</v>
      </c>
      <c r="C198" s="928">
        <v>376</v>
      </c>
      <c r="D198" s="928">
        <v>8</v>
      </c>
      <c r="E198" s="928">
        <v>4</v>
      </c>
      <c r="F198" s="928">
        <v>27</v>
      </c>
      <c r="G198" s="928">
        <v>67</v>
      </c>
      <c r="H198" s="928">
        <v>38</v>
      </c>
      <c r="I198" s="928">
        <v>14</v>
      </c>
      <c r="J198" s="928">
        <v>181</v>
      </c>
      <c r="K198" s="928">
        <v>4</v>
      </c>
      <c r="L198" s="928">
        <v>32</v>
      </c>
      <c r="M198" s="928">
        <v>1</v>
      </c>
    </row>
    <row r="199" spans="2:13">
      <c r="B199" s="927" t="s">
        <v>2139</v>
      </c>
      <c r="C199" s="928">
        <v>32</v>
      </c>
      <c r="D199" s="928">
        <v>3</v>
      </c>
      <c r="E199" s="928">
        <v>1</v>
      </c>
      <c r="F199" s="928">
        <v>6</v>
      </c>
      <c r="G199" s="928">
        <v>7</v>
      </c>
      <c r="H199" s="928">
        <v>4</v>
      </c>
      <c r="I199" s="928">
        <v>2</v>
      </c>
      <c r="J199" s="928">
        <v>5</v>
      </c>
      <c r="K199" s="928">
        <v>0</v>
      </c>
      <c r="L199" s="928">
        <v>4</v>
      </c>
      <c r="M199" s="928">
        <v>0</v>
      </c>
    </row>
    <row r="200" spans="2:13">
      <c r="B200" s="927" t="s">
        <v>2140</v>
      </c>
      <c r="C200" s="928">
        <v>43</v>
      </c>
      <c r="D200" s="928">
        <v>0</v>
      </c>
      <c r="E200" s="928">
        <v>0</v>
      </c>
      <c r="F200" s="928">
        <v>0</v>
      </c>
      <c r="G200" s="928">
        <v>1</v>
      </c>
      <c r="H200" s="928">
        <v>37</v>
      </c>
      <c r="I200" s="928">
        <v>0</v>
      </c>
      <c r="J200" s="928">
        <v>5</v>
      </c>
      <c r="K200" s="928">
        <v>0</v>
      </c>
      <c r="L200" s="928">
        <v>0</v>
      </c>
      <c r="M200" s="928">
        <v>0</v>
      </c>
    </row>
    <row r="201" spans="2:13">
      <c r="B201" s="927" t="s">
        <v>2141</v>
      </c>
      <c r="C201" s="928">
        <v>47</v>
      </c>
      <c r="D201" s="928">
        <v>5</v>
      </c>
      <c r="E201" s="928">
        <v>0</v>
      </c>
      <c r="F201" s="928">
        <v>14</v>
      </c>
      <c r="G201" s="928">
        <v>5</v>
      </c>
      <c r="H201" s="928">
        <v>6</v>
      </c>
      <c r="I201" s="928">
        <v>1</v>
      </c>
      <c r="J201" s="928">
        <v>9</v>
      </c>
      <c r="K201" s="928">
        <v>1</v>
      </c>
      <c r="L201" s="928">
        <v>6</v>
      </c>
      <c r="M201" s="928">
        <v>0</v>
      </c>
    </row>
    <row r="202" spans="2:13">
      <c r="B202" s="927" t="s">
        <v>2142</v>
      </c>
      <c r="C202" s="928">
        <v>29</v>
      </c>
      <c r="D202" s="928">
        <v>2</v>
      </c>
      <c r="E202" s="928">
        <v>0</v>
      </c>
      <c r="F202" s="928">
        <v>3</v>
      </c>
      <c r="G202" s="928">
        <v>8</v>
      </c>
      <c r="H202" s="928">
        <v>2</v>
      </c>
      <c r="I202" s="928">
        <v>4</v>
      </c>
      <c r="J202" s="928">
        <v>8</v>
      </c>
      <c r="K202" s="928">
        <v>0</v>
      </c>
      <c r="L202" s="928">
        <v>2</v>
      </c>
      <c r="M202" s="928">
        <v>0</v>
      </c>
    </row>
    <row r="203" spans="2:13">
      <c r="B203" s="927" t="s">
        <v>2143</v>
      </c>
      <c r="C203" s="928">
        <v>424</v>
      </c>
      <c r="D203" s="928">
        <v>13</v>
      </c>
      <c r="E203" s="928">
        <v>4</v>
      </c>
      <c r="F203" s="928">
        <v>10</v>
      </c>
      <c r="G203" s="928">
        <v>55</v>
      </c>
      <c r="H203" s="928">
        <v>157</v>
      </c>
      <c r="I203" s="928">
        <v>20</v>
      </c>
      <c r="J203" s="928">
        <v>133</v>
      </c>
      <c r="K203" s="928">
        <v>2</v>
      </c>
      <c r="L203" s="928">
        <v>25</v>
      </c>
      <c r="M203" s="928">
        <v>5</v>
      </c>
    </row>
    <row r="204" spans="2:13">
      <c r="B204" s="927" t="s">
        <v>2144</v>
      </c>
      <c r="C204" s="928">
        <v>13</v>
      </c>
      <c r="D204" s="928">
        <v>3</v>
      </c>
      <c r="E204" s="928">
        <v>0</v>
      </c>
      <c r="F204" s="928">
        <v>3</v>
      </c>
      <c r="G204" s="928">
        <v>2</v>
      </c>
      <c r="H204" s="928">
        <v>3</v>
      </c>
      <c r="I204" s="928">
        <v>0</v>
      </c>
      <c r="J204" s="928">
        <v>1</v>
      </c>
      <c r="K204" s="928">
        <v>1</v>
      </c>
      <c r="L204" s="928">
        <v>0</v>
      </c>
      <c r="M204" s="928">
        <v>0</v>
      </c>
    </row>
    <row r="205" spans="2:13">
      <c r="B205" s="927" t="s">
        <v>2145</v>
      </c>
      <c r="C205" s="928">
        <v>177</v>
      </c>
      <c r="D205" s="928">
        <v>21</v>
      </c>
      <c r="E205" s="928">
        <v>2</v>
      </c>
      <c r="F205" s="928">
        <v>20</v>
      </c>
      <c r="G205" s="928">
        <v>37</v>
      </c>
      <c r="H205" s="928">
        <v>20</v>
      </c>
      <c r="I205" s="928">
        <v>5</v>
      </c>
      <c r="J205" s="928">
        <v>31</v>
      </c>
      <c r="K205" s="928">
        <v>20</v>
      </c>
      <c r="L205" s="928">
        <v>21</v>
      </c>
      <c r="M205" s="928">
        <v>0</v>
      </c>
    </row>
    <row r="206" spans="2:13">
      <c r="B206" s="927" t="s">
        <v>2146</v>
      </c>
      <c r="C206" s="928">
        <v>89</v>
      </c>
      <c r="D206" s="928">
        <v>9</v>
      </c>
      <c r="E206" s="928">
        <v>0</v>
      </c>
      <c r="F206" s="928">
        <v>5</v>
      </c>
      <c r="G206" s="928">
        <v>18</v>
      </c>
      <c r="H206" s="928">
        <v>16</v>
      </c>
      <c r="I206" s="928">
        <v>7</v>
      </c>
      <c r="J206" s="928">
        <v>30</v>
      </c>
      <c r="K206" s="928">
        <v>1</v>
      </c>
      <c r="L206" s="928">
        <v>3</v>
      </c>
      <c r="M206" s="928">
        <v>0</v>
      </c>
    </row>
    <row r="207" spans="2:13">
      <c r="B207" s="927" t="s">
        <v>2147</v>
      </c>
      <c r="C207" s="928">
        <v>7</v>
      </c>
      <c r="D207" s="928">
        <v>1</v>
      </c>
      <c r="E207" s="928">
        <v>0</v>
      </c>
      <c r="F207" s="928">
        <v>0</v>
      </c>
      <c r="G207" s="928">
        <v>1</v>
      </c>
      <c r="H207" s="928">
        <v>1</v>
      </c>
      <c r="I207" s="928">
        <v>0</v>
      </c>
      <c r="J207" s="928">
        <v>3</v>
      </c>
      <c r="K207" s="928">
        <v>0</v>
      </c>
      <c r="L207" s="928">
        <v>1</v>
      </c>
      <c r="M207" s="928">
        <v>0</v>
      </c>
    </row>
    <row r="208" spans="2:13">
      <c r="B208" s="927" t="s">
        <v>2148</v>
      </c>
      <c r="C208" s="928">
        <v>61</v>
      </c>
      <c r="D208" s="928">
        <v>6</v>
      </c>
      <c r="E208" s="928">
        <v>0</v>
      </c>
      <c r="F208" s="928">
        <v>6</v>
      </c>
      <c r="G208" s="928">
        <v>3</v>
      </c>
      <c r="H208" s="928">
        <v>7</v>
      </c>
      <c r="I208" s="928">
        <v>0</v>
      </c>
      <c r="J208" s="928">
        <v>22</v>
      </c>
      <c r="K208" s="928">
        <v>7</v>
      </c>
      <c r="L208" s="928">
        <v>9</v>
      </c>
      <c r="M208" s="928">
        <v>1</v>
      </c>
    </row>
    <row r="209" spans="1:13">
      <c r="B209" s="927" t="s">
        <v>2149</v>
      </c>
      <c r="C209" s="928">
        <v>8</v>
      </c>
      <c r="D209" s="928">
        <v>1</v>
      </c>
      <c r="E209" s="928">
        <v>0</v>
      </c>
      <c r="F209" s="928">
        <v>1</v>
      </c>
      <c r="G209" s="928">
        <v>0</v>
      </c>
      <c r="H209" s="928">
        <v>6</v>
      </c>
      <c r="I209" s="928">
        <v>0</v>
      </c>
      <c r="J209" s="928">
        <v>0</v>
      </c>
      <c r="K209" s="928">
        <v>0</v>
      </c>
      <c r="L209" s="928">
        <v>0</v>
      </c>
      <c r="M209" s="928">
        <v>0</v>
      </c>
    </row>
    <row r="210" spans="1:13">
      <c r="B210" s="927" t="s">
        <v>2150</v>
      </c>
      <c r="C210" s="928">
        <v>271</v>
      </c>
      <c r="D210" s="928">
        <v>9</v>
      </c>
      <c r="E210" s="928">
        <v>0</v>
      </c>
      <c r="F210" s="928">
        <v>26</v>
      </c>
      <c r="G210" s="928">
        <v>59</v>
      </c>
      <c r="H210" s="928">
        <v>26</v>
      </c>
      <c r="I210" s="928">
        <v>5</v>
      </c>
      <c r="J210" s="928">
        <v>130</v>
      </c>
      <c r="K210" s="928">
        <v>3</v>
      </c>
      <c r="L210" s="928">
        <v>13</v>
      </c>
      <c r="M210" s="928">
        <v>0</v>
      </c>
    </row>
    <row r="211" spans="1:13">
      <c r="B211" s="927" t="s">
        <v>2151</v>
      </c>
      <c r="C211" s="928">
        <v>19</v>
      </c>
      <c r="D211" s="928">
        <v>0</v>
      </c>
      <c r="E211" s="928">
        <v>0</v>
      </c>
      <c r="F211" s="928">
        <v>1</v>
      </c>
      <c r="G211" s="928">
        <v>3</v>
      </c>
      <c r="H211" s="928">
        <v>2</v>
      </c>
      <c r="I211" s="928">
        <v>1</v>
      </c>
      <c r="J211" s="928">
        <v>10</v>
      </c>
      <c r="K211" s="928">
        <v>0</v>
      </c>
      <c r="L211" s="928">
        <v>2</v>
      </c>
      <c r="M211" s="928">
        <v>0</v>
      </c>
    </row>
    <row r="212" spans="1:13">
      <c r="B212" s="927" t="s">
        <v>2152</v>
      </c>
      <c r="C212" s="928">
        <v>15</v>
      </c>
      <c r="D212" s="928">
        <v>0</v>
      </c>
      <c r="E212" s="928">
        <v>0</v>
      </c>
      <c r="F212" s="928">
        <v>0</v>
      </c>
      <c r="G212" s="928">
        <v>7</v>
      </c>
      <c r="H212" s="928">
        <v>0</v>
      </c>
      <c r="I212" s="928">
        <v>0</v>
      </c>
      <c r="J212" s="928">
        <v>6</v>
      </c>
      <c r="K212" s="928">
        <v>0</v>
      </c>
      <c r="L212" s="928">
        <v>2</v>
      </c>
      <c r="M212" s="928">
        <v>0</v>
      </c>
    </row>
    <row r="213" spans="1:13" ht="20.45" customHeight="1">
      <c r="B213" s="929" t="s">
        <v>2153</v>
      </c>
      <c r="C213" s="928">
        <v>10292</v>
      </c>
      <c r="D213" s="928">
        <v>660</v>
      </c>
      <c r="E213" s="928">
        <v>31</v>
      </c>
      <c r="F213" s="928">
        <v>699</v>
      </c>
      <c r="G213" s="928">
        <v>2503</v>
      </c>
      <c r="H213" s="928">
        <v>1828</v>
      </c>
      <c r="I213" s="928">
        <v>222</v>
      </c>
      <c r="J213" s="928">
        <v>3072</v>
      </c>
      <c r="K213" s="928">
        <v>493</v>
      </c>
      <c r="L213" s="928">
        <v>755</v>
      </c>
      <c r="M213" s="928">
        <v>29</v>
      </c>
    </row>
    <row r="214" spans="1:13" ht="20.45" customHeight="1">
      <c r="A214" s="843" t="s">
        <v>2154</v>
      </c>
      <c r="B214" s="927"/>
    </row>
    <row r="215" spans="1:13" ht="20.45" customHeight="1">
      <c r="B215" s="927" t="s">
        <v>2155</v>
      </c>
      <c r="C215" s="928">
        <v>247</v>
      </c>
      <c r="D215" s="928">
        <v>35</v>
      </c>
      <c r="E215" s="928">
        <v>0</v>
      </c>
      <c r="F215" s="928">
        <v>38</v>
      </c>
      <c r="G215" s="928">
        <v>59</v>
      </c>
      <c r="H215" s="928">
        <v>28</v>
      </c>
      <c r="I215" s="928">
        <v>4</v>
      </c>
      <c r="J215" s="928">
        <v>26</v>
      </c>
      <c r="K215" s="928">
        <v>22</v>
      </c>
      <c r="L215" s="928">
        <v>35</v>
      </c>
      <c r="M215" s="928">
        <v>0</v>
      </c>
    </row>
    <row r="216" spans="1:13" ht="10.15" customHeight="1">
      <c r="B216" s="927" t="s">
        <v>2156</v>
      </c>
      <c r="C216" s="928">
        <v>1</v>
      </c>
      <c r="D216" s="937" t="s">
        <v>225</v>
      </c>
      <c r="E216" s="937" t="s">
        <v>225</v>
      </c>
      <c r="F216" s="937" t="s">
        <v>225</v>
      </c>
      <c r="G216" s="937" t="s">
        <v>225</v>
      </c>
      <c r="H216" s="937" t="s">
        <v>225</v>
      </c>
      <c r="I216" s="937" t="s">
        <v>225</v>
      </c>
      <c r="J216" s="937" t="s">
        <v>225</v>
      </c>
      <c r="K216" s="937" t="s">
        <v>225</v>
      </c>
      <c r="L216" s="937" t="s">
        <v>225</v>
      </c>
      <c r="M216" s="937" t="s">
        <v>225</v>
      </c>
    </row>
    <row r="217" spans="1:13">
      <c r="B217" s="927" t="s">
        <v>2157</v>
      </c>
      <c r="C217" s="928">
        <v>67</v>
      </c>
      <c r="D217" s="928">
        <v>9</v>
      </c>
      <c r="E217" s="928">
        <v>0</v>
      </c>
      <c r="F217" s="928">
        <v>6</v>
      </c>
      <c r="G217" s="928">
        <v>16</v>
      </c>
      <c r="H217" s="928">
        <v>7</v>
      </c>
      <c r="I217" s="928">
        <v>2</v>
      </c>
      <c r="J217" s="928">
        <v>7</v>
      </c>
      <c r="K217" s="928">
        <v>9</v>
      </c>
      <c r="L217" s="928">
        <v>11</v>
      </c>
      <c r="M217" s="928">
        <v>0</v>
      </c>
    </row>
    <row r="218" spans="1:13">
      <c r="B218" s="927" t="s">
        <v>2158</v>
      </c>
      <c r="C218" s="928">
        <v>4</v>
      </c>
      <c r="D218" s="928">
        <v>2</v>
      </c>
      <c r="E218" s="928">
        <v>0</v>
      </c>
      <c r="F218" s="928">
        <v>0</v>
      </c>
      <c r="G218" s="928">
        <v>1</v>
      </c>
      <c r="H218" s="928">
        <v>0</v>
      </c>
      <c r="I218" s="928">
        <v>0</v>
      </c>
      <c r="J218" s="928">
        <v>0</v>
      </c>
      <c r="K218" s="928">
        <v>0</v>
      </c>
      <c r="L218" s="928">
        <v>1</v>
      </c>
      <c r="M218" s="928">
        <v>0</v>
      </c>
    </row>
    <row r="219" spans="1:13">
      <c r="B219" s="927" t="s">
        <v>2159</v>
      </c>
    </row>
    <row r="220" spans="1:13" ht="10.15" customHeight="1">
      <c r="B220" s="927" t="s">
        <v>2160</v>
      </c>
      <c r="C220" s="928">
        <v>1</v>
      </c>
      <c r="D220" s="937" t="s">
        <v>225</v>
      </c>
      <c r="E220" s="937" t="s">
        <v>225</v>
      </c>
      <c r="F220" s="937" t="s">
        <v>225</v>
      </c>
      <c r="G220" s="937" t="s">
        <v>225</v>
      </c>
      <c r="H220" s="937" t="s">
        <v>225</v>
      </c>
      <c r="I220" s="937" t="s">
        <v>225</v>
      </c>
      <c r="J220" s="937" t="s">
        <v>225</v>
      </c>
      <c r="K220" s="937" t="s">
        <v>225</v>
      </c>
      <c r="L220" s="937" t="s">
        <v>225</v>
      </c>
      <c r="M220" s="937" t="s">
        <v>225</v>
      </c>
    </row>
    <row r="221" spans="1:13">
      <c r="B221" s="927" t="s">
        <v>2161</v>
      </c>
    </row>
    <row r="222" spans="1:13" ht="10.15" customHeight="1">
      <c r="B222" s="927" t="s">
        <v>2160</v>
      </c>
      <c r="C222" s="928">
        <v>1</v>
      </c>
      <c r="D222" s="937" t="s">
        <v>225</v>
      </c>
      <c r="E222" s="937" t="s">
        <v>225</v>
      </c>
      <c r="F222" s="937" t="s">
        <v>225</v>
      </c>
      <c r="G222" s="937" t="s">
        <v>225</v>
      </c>
      <c r="H222" s="937" t="s">
        <v>225</v>
      </c>
      <c r="I222" s="937" t="s">
        <v>225</v>
      </c>
      <c r="J222" s="937" t="s">
        <v>225</v>
      </c>
      <c r="K222" s="937" t="s">
        <v>225</v>
      </c>
      <c r="L222" s="937" t="s">
        <v>225</v>
      </c>
      <c r="M222" s="937" t="s">
        <v>225</v>
      </c>
    </row>
    <row r="223" spans="1:13" ht="20.45" customHeight="1">
      <c r="B223" s="929" t="s">
        <v>2162</v>
      </c>
      <c r="C223" s="928">
        <v>321</v>
      </c>
      <c r="D223" s="928">
        <v>46</v>
      </c>
      <c r="E223" s="928">
        <v>0</v>
      </c>
      <c r="F223" s="928">
        <v>44</v>
      </c>
      <c r="G223" s="928">
        <v>78</v>
      </c>
      <c r="H223" s="928">
        <v>35</v>
      </c>
      <c r="I223" s="928">
        <v>6</v>
      </c>
      <c r="J223" s="928">
        <v>33</v>
      </c>
      <c r="K223" s="928">
        <v>31</v>
      </c>
      <c r="L223" s="928">
        <v>48</v>
      </c>
      <c r="M223" s="928">
        <v>0</v>
      </c>
    </row>
    <row r="224" spans="1:13" ht="16.899999999999999" customHeight="1">
      <c r="A224" s="843" t="s">
        <v>2163</v>
      </c>
      <c r="B224" s="927"/>
      <c r="C224" s="928">
        <v>16</v>
      </c>
      <c r="D224" s="928">
        <v>0</v>
      </c>
      <c r="E224" s="928">
        <v>0</v>
      </c>
      <c r="F224" s="928">
        <v>2</v>
      </c>
      <c r="G224" s="928">
        <v>3</v>
      </c>
      <c r="H224" s="928">
        <v>0</v>
      </c>
      <c r="I224" s="928">
        <v>0</v>
      </c>
      <c r="J224" s="928">
        <v>8</v>
      </c>
      <c r="K224" s="928">
        <v>1</v>
      </c>
      <c r="L224" s="928">
        <v>2</v>
      </c>
      <c r="M224" s="928">
        <v>0</v>
      </c>
    </row>
    <row r="225" spans="1:13" ht="16.899999999999999" customHeight="1">
      <c r="A225" s="843" t="s">
        <v>2164</v>
      </c>
      <c r="B225" s="927"/>
      <c r="C225" s="928">
        <v>97</v>
      </c>
      <c r="D225" s="928">
        <v>2</v>
      </c>
      <c r="E225" s="928">
        <v>3</v>
      </c>
      <c r="F225" s="928">
        <v>21</v>
      </c>
      <c r="G225" s="928">
        <v>5</v>
      </c>
      <c r="H225" s="928">
        <v>3</v>
      </c>
      <c r="I225" s="928">
        <v>5</v>
      </c>
      <c r="J225" s="928">
        <v>27</v>
      </c>
      <c r="K225" s="928">
        <v>1</v>
      </c>
      <c r="L225" s="928">
        <v>29</v>
      </c>
      <c r="M225" s="928">
        <v>1</v>
      </c>
    </row>
    <row r="226" spans="1:13" ht="16.899999999999999" customHeight="1">
      <c r="A226" s="843" t="s">
        <v>2165</v>
      </c>
      <c r="B226" s="927"/>
      <c r="C226" s="928">
        <v>764</v>
      </c>
      <c r="D226" s="928">
        <v>69</v>
      </c>
      <c r="E226" s="928">
        <v>2</v>
      </c>
      <c r="F226" s="928">
        <v>393</v>
      </c>
      <c r="G226" s="928">
        <v>19</v>
      </c>
      <c r="H226" s="928">
        <v>0</v>
      </c>
      <c r="I226" s="928">
        <v>5</v>
      </c>
      <c r="J226" s="928">
        <v>149</v>
      </c>
      <c r="K226" s="928">
        <v>106</v>
      </c>
      <c r="L226" s="928">
        <v>21</v>
      </c>
      <c r="M226" s="928">
        <v>0</v>
      </c>
    </row>
    <row r="227" spans="1:13" ht="20.45" customHeight="1">
      <c r="B227" s="929" t="s">
        <v>175</v>
      </c>
      <c r="C227" s="928">
        <v>385311</v>
      </c>
      <c r="D227" s="928">
        <v>35771</v>
      </c>
      <c r="E227" s="928">
        <v>3534</v>
      </c>
      <c r="F227" s="928">
        <v>88766</v>
      </c>
      <c r="G227" s="928">
        <v>56296</v>
      </c>
      <c r="H227" s="928">
        <v>66572</v>
      </c>
      <c r="I227" s="928">
        <v>8677</v>
      </c>
      <c r="J227" s="928">
        <v>76628</v>
      </c>
      <c r="K227" s="928">
        <v>19300</v>
      </c>
      <c r="L227" s="928">
        <v>28304</v>
      </c>
      <c r="M227" s="928">
        <v>1463</v>
      </c>
    </row>
    <row r="228" spans="1:13" s="842" customFormat="1" ht="10.5" customHeight="1">
      <c r="B228" s="890"/>
      <c r="C228" s="890"/>
      <c r="D228" s="890"/>
      <c r="E228" s="890"/>
      <c r="F228" s="890"/>
      <c r="G228" s="890"/>
      <c r="H228" s="890"/>
      <c r="I228" s="890"/>
      <c r="J228" s="890"/>
      <c r="K228" s="890"/>
      <c r="L228" s="890"/>
    </row>
    <row r="229" spans="1:13" s="842" customFormat="1" ht="10.5" customHeight="1">
      <c r="B229" s="890"/>
      <c r="C229" s="890"/>
      <c r="D229" s="890"/>
      <c r="E229" s="890"/>
      <c r="F229" s="890"/>
      <c r="G229" s="890"/>
      <c r="H229" s="890"/>
      <c r="I229" s="890"/>
      <c r="J229" s="890"/>
      <c r="K229" s="890"/>
      <c r="L229" s="890"/>
    </row>
    <row r="230" spans="1:13" s="842" customFormat="1" ht="10.5" customHeight="1">
      <c r="B230" s="890"/>
      <c r="C230" s="890"/>
      <c r="D230" s="890"/>
      <c r="E230" s="890"/>
      <c r="F230" s="890"/>
      <c r="G230" s="890"/>
      <c r="H230" s="890"/>
      <c r="I230" s="890"/>
      <c r="J230" s="890"/>
      <c r="K230" s="890"/>
      <c r="L230" s="890"/>
    </row>
    <row r="231" spans="1:13" s="842" customFormat="1" ht="10.5" customHeight="1">
      <c r="B231" s="890"/>
      <c r="C231" s="890"/>
      <c r="D231" s="890"/>
      <c r="E231" s="890"/>
      <c r="F231" s="890"/>
      <c r="G231" s="890"/>
      <c r="H231" s="890"/>
      <c r="I231" s="890"/>
      <c r="J231" s="890"/>
      <c r="K231" s="890"/>
      <c r="L231" s="890"/>
    </row>
    <row r="232" spans="1:13" s="842" customFormat="1" ht="10.5" customHeight="1">
      <c r="B232" s="890"/>
      <c r="C232" s="890"/>
      <c r="D232" s="890"/>
      <c r="E232" s="890"/>
      <c r="F232" s="890"/>
      <c r="G232" s="890"/>
      <c r="H232" s="890"/>
      <c r="I232" s="890"/>
      <c r="J232" s="890"/>
      <c r="K232" s="890"/>
      <c r="L232" s="890"/>
    </row>
    <row r="233" spans="1:13" s="842" customFormat="1" ht="10.5" customHeight="1">
      <c r="B233" s="890"/>
      <c r="C233" s="890"/>
      <c r="D233" s="890"/>
      <c r="E233" s="890"/>
      <c r="F233" s="890"/>
      <c r="G233" s="890"/>
      <c r="H233" s="890"/>
      <c r="I233" s="890"/>
      <c r="J233" s="890"/>
      <c r="K233" s="890"/>
      <c r="L233" s="890"/>
    </row>
    <row r="234" spans="1:13" s="842" customFormat="1" ht="10.5" customHeight="1">
      <c r="B234" s="890"/>
      <c r="C234" s="890"/>
      <c r="D234" s="890"/>
      <c r="E234" s="890"/>
      <c r="F234" s="890"/>
      <c r="G234" s="890"/>
      <c r="H234" s="890"/>
      <c r="I234" s="890"/>
      <c r="J234" s="890"/>
      <c r="K234" s="890"/>
      <c r="L234" s="890"/>
    </row>
    <row r="235" spans="1:13" s="842" customFormat="1" ht="10.5" customHeight="1">
      <c r="B235" s="890"/>
      <c r="C235" s="890"/>
      <c r="D235" s="890"/>
      <c r="E235" s="890"/>
      <c r="F235" s="890"/>
      <c r="G235" s="890"/>
      <c r="H235" s="890"/>
      <c r="I235" s="890"/>
      <c r="J235" s="890"/>
      <c r="K235" s="890"/>
      <c r="L235" s="890"/>
    </row>
    <row r="236" spans="1:13" s="842" customFormat="1" ht="10.5" customHeight="1">
      <c r="A236" s="842" t="s">
        <v>803</v>
      </c>
      <c r="B236" s="890"/>
      <c r="C236" s="890"/>
      <c r="D236" s="890"/>
      <c r="E236" s="890"/>
      <c r="F236" s="890"/>
      <c r="G236" s="890"/>
      <c r="H236" s="890"/>
      <c r="I236" s="890"/>
      <c r="J236" s="890"/>
      <c r="K236" s="890"/>
      <c r="L236" s="890"/>
    </row>
    <row r="237" spans="1:13" s="842" customFormat="1" ht="9.6" customHeight="1">
      <c r="A237" s="931" t="s">
        <v>804</v>
      </c>
      <c r="B237" s="890"/>
      <c r="C237" s="890"/>
      <c r="D237" s="890"/>
      <c r="E237" s="890"/>
      <c r="F237" s="890"/>
      <c r="G237" s="890"/>
      <c r="H237" s="890"/>
      <c r="I237" s="890"/>
      <c r="J237" s="890"/>
      <c r="K237" s="890"/>
      <c r="L237" s="890"/>
    </row>
    <row r="238" spans="1:13" s="842" customFormat="1" ht="9.6" customHeight="1">
      <c r="A238" s="931" t="s">
        <v>606</v>
      </c>
      <c r="B238" s="890"/>
      <c r="C238" s="890"/>
      <c r="D238" s="890"/>
      <c r="E238" s="890"/>
      <c r="F238" s="890"/>
      <c r="G238" s="890"/>
      <c r="H238" s="890"/>
      <c r="I238" s="890"/>
      <c r="J238" s="890"/>
      <c r="K238" s="890"/>
      <c r="L238" s="890"/>
    </row>
    <row r="239" spans="1:13" s="842" customFormat="1" ht="10.15" customHeight="1">
      <c r="A239" s="872"/>
      <c r="B239" s="933"/>
      <c r="C239" s="890"/>
      <c r="D239" s="890"/>
      <c r="E239" s="890"/>
      <c r="F239" s="890"/>
      <c r="G239" s="890"/>
      <c r="H239" s="890"/>
      <c r="I239" s="890"/>
    </row>
    <row r="240" spans="1:13" s="936" customFormat="1" ht="10.5" customHeight="1">
      <c r="A240" s="934" t="s">
        <v>53</v>
      </c>
      <c r="B240" s="934"/>
      <c r="C240" s="935"/>
      <c r="D240" s="935"/>
      <c r="E240" s="935"/>
      <c r="F240" s="935"/>
      <c r="G240" s="935"/>
      <c r="H240" s="935"/>
      <c r="I240" s="935"/>
    </row>
  </sheetData>
  <printOptions horizontalCentered="1"/>
  <pageMargins left="0.39370078740157483" right="0.39370078740157483" top="0.39370078740157483" bottom="0.39370078740157483" header="0.31496062992125984" footer="0.31496062992125984"/>
  <pageSetup paperSize="9" orientation="portrait" horizontalDpi="4294967294" verticalDpi="4294967294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4"/>
  <sheetViews>
    <sheetView workbookViewId="0">
      <pane ySplit="15" topLeftCell="A16" activePane="bottomLeft" state="frozen"/>
      <selection pane="bottomLeft"/>
    </sheetView>
  </sheetViews>
  <sheetFormatPr baseColWidth="10" defaultColWidth="12.85546875" defaultRowHeight="9"/>
  <cols>
    <col min="1" max="1" width="2.28515625" style="932" customWidth="1"/>
    <col min="2" max="2" width="20.85546875" style="975" customWidth="1"/>
    <col min="3" max="3" width="2.7109375" style="988" customWidth="1"/>
    <col min="4" max="4" width="6.5703125" style="977" bestFit="1" customWidth="1"/>
    <col min="5" max="7" width="5.85546875" style="977" bestFit="1" customWidth="1"/>
    <col min="8" max="8" width="5" style="977" bestFit="1" customWidth="1"/>
    <col min="9" max="13" width="5.85546875" style="977" bestFit="1" customWidth="1"/>
    <col min="14" max="14" width="6.28515625" style="977" customWidth="1"/>
    <col min="15" max="15" width="7.28515625" style="977" customWidth="1"/>
    <col min="16" max="16" width="12.85546875" style="977"/>
    <col min="17" max="16384" width="12.85546875" style="932"/>
  </cols>
  <sheetData>
    <row r="1" spans="1:15" s="940" customFormat="1" ht="12">
      <c r="A1" s="939" t="s">
        <v>667</v>
      </c>
      <c r="B1" s="939"/>
      <c r="C1" s="939"/>
      <c r="D1" s="939"/>
      <c r="E1" s="939"/>
      <c r="F1" s="939"/>
      <c r="G1" s="939"/>
      <c r="H1" s="939"/>
      <c r="I1" s="939"/>
      <c r="J1" s="939"/>
      <c r="K1" s="939"/>
      <c r="L1" s="939"/>
      <c r="M1" s="939"/>
      <c r="N1" s="939"/>
      <c r="O1" s="939"/>
    </row>
    <row r="2" spans="1:15" s="942" customFormat="1">
      <c r="A2" s="941"/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</row>
    <row r="3" spans="1:15" s="944" customFormat="1" ht="11.25">
      <c r="A3" s="916" t="s">
        <v>2166</v>
      </c>
      <c r="B3" s="943"/>
      <c r="C3" s="943"/>
      <c r="D3" s="943"/>
      <c r="E3" s="943"/>
      <c r="F3" s="943"/>
      <c r="G3" s="943"/>
      <c r="H3" s="943"/>
      <c r="I3" s="943"/>
      <c r="J3" s="943"/>
      <c r="K3" s="943"/>
      <c r="L3" s="943"/>
      <c r="M3" s="943"/>
      <c r="N3" s="943"/>
      <c r="O3" s="943"/>
    </row>
    <row r="4" spans="1:15" s="944" customFormat="1" ht="11.25">
      <c r="A4" s="916" t="s">
        <v>2167</v>
      </c>
      <c r="B4" s="943"/>
      <c r="C4" s="943"/>
      <c r="D4" s="943"/>
      <c r="E4" s="943"/>
      <c r="F4" s="943"/>
      <c r="G4" s="943"/>
      <c r="H4" s="943"/>
      <c r="I4" s="943"/>
      <c r="J4" s="943"/>
      <c r="K4" s="943"/>
      <c r="L4" s="943"/>
      <c r="M4" s="943"/>
      <c r="N4" s="943"/>
      <c r="O4" s="943"/>
    </row>
    <row r="5" spans="1:15" s="942" customFormat="1">
      <c r="A5" s="936"/>
      <c r="B5" s="936"/>
      <c r="C5" s="945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</row>
    <row r="6" spans="1:15" s="942" customFormat="1">
      <c r="A6" s="946"/>
      <c r="B6" s="946"/>
      <c r="C6" s="947"/>
      <c r="D6" s="1587"/>
      <c r="E6" s="1589" t="s">
        <v>157</v>
      </c>
      <c r="F6" s="1590"/>
      <c r="G6" s="1590"/>
      <c r="H6" s="1590"/>
      <c r="I6" s="1590"/>
      <c r="J6" s="1590"/>
      <c r="K6" s="1590"/>
      <c r="L6" s="1590"/>
      <c r="M6" s="1590"/>
      <c r="N6" s="1591"/>
      <c r="O6" s="948" t="s">
        <v>2168</v>
      </c>
    </row>
    <row r="7" spans="1:15" s="942" customFormat="1">
      <c r="C7" s="949"/>
      <c r="D7" s="1588"/>
      <c r="E7" s="1592"/>
      <c r="F7" s="1593"/>
      <c r="G7" s="1593"/>
      <c r="H7" s="1593"/>
      <c r="I7" s="1593"/>
      <c r="J7" s="1593"/>
      <c r="K7" s="1593"/>
      <c r="L7" s="1593"/>
      <c r="M7" s="1593"/>
      <c r="N7" s="1594"/>
      <c r="O7" s="950" t="s">
        <v>2169</v>
      </c>
    </row>
    <row r="8" spans="1:15" s="942" customFormat="1">
      <c r="A8" s="1595" t="s">
        <v>203</v>
      </c>
      <c r="B8" s="1595"/>
      <c r="C8" s="949"/>
      <c r="D8" s="936"/>
      <c r="E8" s="951" t="s">
        <v>575</v>
      </c>
      <c r="F8" s="952"/>
      <c r="G8" s="951" t="s">
        <v>2170</v>
      </c>
      <c r="H8" s="952"/>
      <c r="I8" s="951" t="s">
        <v>2171</v>
      </c>
      <c r="J8" s="953"/>
      <c r="K8" s="954" t="s">
        <v>2172</v>
      </c>
      <c r="L8" s="954"/>
      <c r="M8" s="955"/>
      <c r="N8" s="955"/>
      <c r="O8" s="956" t="s">
        <v>101</v>
      </c>
    </row>
    <row r="9" spans="1:15" s="942" customFormat="1">
      <c r="A9" s="953" t="s">
        <v>1710</v>
      </c>
      <c r="B9" s="953"/>
      <c r="C9" s="949"/>
      <c r="E9" s="957" t="s">
        <v>2173</v>
      </c>
      <c r="F9" s="958"/>
      <c r="G9" s="959" t="s">
        <v>2173</v>
      </c>
      <c r="H9" s="959"/>
      <c r="I9" s="960" t="s">
        <v>101</v>
      </c>
      <c r="J9" s="959"/>
      <c r="K9" s="960" t="s">
        <v>101</v>
      </c>
      <c r="L9" s="960"/>
      <c r="M9" s="961"/>
      <c r="N9" s="961"/>
      <c r="O9" s="945"/>
    </row>
    <row r="10" spans="1:15" s="942" customFormat="1">
      <c r="A10" s="953" t="s">
        <v>475</v>
      </c>
      <c r="B10" s="953"/>
      <c r="C10" s="962"/>
      <c r="D10" s="963" t="s">
        <v>1880</v>
      </c>
      <c r="E10" s="945"/>
      <c r="F10" s="963" t="s">
        <v>2174</v>
      </c>
      <c r="G10" s="945"/>
      <c r="H10" s="963" t="s">
        <v>2174</v>
      </c>
      <c r="I10" s="964"/>
      <c r="J10" s="964" t="s">
        <v>2174</v>
      </c>
      <c r="K10" s="945"/>
      <c r="L10" s="963" t="s">
        <v>2174</v>
      </c>
      <c r="M10" s="963" t="s">
        <v>2175</v>
      </c>
      <c r="N10" s="965" t="s">
        <v>2176</v>
      </c>
      <c r="O10" s="962" t="s">
        <v>2177</v>
      </c>
    </row>
    <row r="11" spans="1:15" s="942" customFormat="1">
      <c r="A11" s="931"/>
      <c r="B11" s="931"/>
      <c r="C11" s="962"/>
      <c r="D11" s="963" t="s">
        <v>113</v>
      </c>
      <c r="E11" s="945"/>
      <c r="F11" s="963" t="s">
        <v>1822</v>
      </c>
      <c r="G11" s="945"/>
      <c r="H11" s="963" t="s">
        <v>1822</v>
      </c>
      <c r="I11" s="963"/>
      <c r="J11" s="963" t="s">
        <v>1822</v>
      </c>
      <c r="K11" s="945"/>
      <c r="L11" s="963" t="s">
        <v>1822</v>
      </c>
      <c r="M11" s="963" t="s">
        <v>2178</v>
      </c>
      <c r="N11" s="963" t="s">
        <v>2179</v>
      </c>
      <c r="O11" s="962" t="s">
        <v>2180</v>
      </c>
    </row>
    <row r="12" spans="1:15" s="942" customFormat="1">
      <c r="A12" s="931"/>
      <c r="B12" s="931"/>
      <c r="C12" s="949"/>
      <c r="D12" s="962"/>
      <c r="E12" s="963" t="s">
        <v>339</v>
      </c>
      <c r="F12" s="963" t="s">
        <v>2181</v>
      </c>
      <c r="G12" s="963" t="s">
        <v>339</v>
      </c>
      <c r="H12" s="963" t="s">
        <v>2181</v>
      </c>
      <c r="I12" s="963" t="s">
        <v>339</v>
      </c>
      <c r="J12" s="963" t="s">
        <v>2181</v>
      </c>
      <c r="K12" s="963" t="s">
        <v>339</v>
      </c>
      <c r="L12" s="963" t="s">
        <v>2181</v>
      </c>
      <c r="M12" s="963" t="s">
        <v>2182</v>
      </c>
      <c r="N12" s="963" t="s">
        <v>2183</v>
      </c>
      <c r="O12" s="962" t="s">
        <v>1713</v>
      </c>
    </row>
    <row r="13" spans="1:15" s="942" customFormat="1">
      <c r="A13" s="966" t="s">
        <v>1729</v>
      </c>
      <c r="B13" s="953"/>
      <c r="C13" s="949"/>
      <c r="D13" s="962"/>
      <c r="E13" s="963" t="s">
        <v>343</v>
      </c>
      <c r="F13" s="963" t="s">
        <v>107</v>
      </c>
      <c r="G13" s="963" t="s">
        <v>343</v>
      </c>
      <c r="H13" s="963" t="s">
        <v>107</v>
      </c>
      <c r="I13" s="963" t="s">
        <v>343</v>
      </c>
      <c r="J13" s="963" t="s">
        <v>107</v>
      </c>
      <c r="K13" s="963" t="s">
        <v>343</v>
      </c>
      <c r="L13" s="963" t="s">
        <v>107</v>
      </c>
      <c r="M13" s="963"/>
      <c r="N13" s="963" t="s">
        <v>2184</v>
      </c>
      <c r="O13" s="962"/>
    </row>
    <row r="14" spans="1:15" s="942" customFormat="1">
      <c r="A14" s="966" t="s">
        <v>1735</v>
      </c>
      <c r="B14" s="953"/>
      <c r="C14" s="949"/>
      <c r="D14" s="967"/>
      <c r="E14" s="968"/>
      <c r="F14" s="963" t="s">
        <v>643</v>
      </c>
      <c r="G14" s="968"/>
      <c r="H14" s="963" t="s">
        <v>643</v>
      </c>
      <c r="I14" s="969"/>
      <c r="J14" s="963" t="s">
        <v>643</v>
      </c>
      <c r="K14" s="968"/>
      <c r="L14" s="963" t="s">
        <v>643</v>
      </c>
      <c r="M14" s="961"/>
      <c r="N14" s="961"/>
    </row>
    <row r="15" spans="1:15" s="942" customFormat="1">
      <c r="A15" s="970"/>
      <c r="B15" s="959"/>
      <c r="C15" s="971"/>
      <c r="D15" s="972"/>
      <c r="E15" s="972"/>
      <c r="F15" s="972" t="s">
        <v>648</v>
      </c>
      <c r="G15" s="972"/>
      <c r="H15" s="972" t="s">
        <v>648</v>
      </c>
      <c r="I15" s="972"/>
      <c r="J15" s="956" t="s">
        <v>648</v>
      </c>
      <c r="K15" s="972"/>
      <c r="L15" s="972" t="s">
        <v>648</v>
      </c>
      <c r="M15" s="972"/>
      <c r="N15" s="972"/>
      <c r="O15" s="973"/>
    </row>
    <row r="16" spans="1:15" s="942" customFormat="1">
      <c r="A16" s="966"/>
      <c r="B16" s="953"/>
      <c r="C16" s="974"/>
      <c r="D16" s="962"/>
      <c r="E16" s="962"/>
      <c r="F16" s="962"/>
      <c r="G16" s="962"/>
      <c r="H16" s="962"/>
      <c r="I16" s="962"/>
      <c r="J16" s="962"/>
      <c r="K16" s="962"/>
      <c r="L16" s="962"/>
      <c r="M16" s="962"/>
      <c r="N16" s="962"/>
      <c r="O16" s="931"/>
    </row>
    <row r="17" spans="1:18" s="977" customFormat="1" ht="18" customHeight="1">
      <c r="A17" s="932" t="s">
        <v>476</v>
      </c>
      <c r="B17" s="975"/>
      <c r="C17" s="976"/>
      <c r="Q17" s="932"/>
      <c r="R17" s="932"/>
    </row>
    <row r="18" spans="1:18" s="977" customFormat="1" ht="27.6" customHeight="1">
      <c r="B18" s="975" t="s">
        <v>2185</v>
      </c>
      <c r="C18" s="976" t="s">
        <v>1740</v>
      </c>
      <c r="D18" s="977">
        <v>100</v>
      </c>
      <c r="E18" s="977">
        <v>44</v>
      </c>
      <c r="F18" s="977">
        <v>33</v>
      </c>
      <c r="G18" s="977">
        <v>3</v>
      </c>
      <c r="H18" s="977">
        <v>0</v>
      </c>
      <c r="I18" s="977">
        <v>46</v>
      </c>
      <c r="J18" s="977">
        <v>30</v>
      </c>
      <c r="K18" s="977">
        <v>6</v>
      </c>
      <c r="L18" s="977">
        <v>3</v>
      </c>
      <c r="M18" s="977">
        <v>0</v>
      </c>
      <c r="N18" s="977">
        <v>0</v>
      </c>
      <c r="O18" s="977">
        <v>1</v>
      </c>
    </row>
    <row r="19" spans="1:18" s="977" customFormat="1" ht="9" customHeight="1">
      <c r="A19" s="932"/>
      <c r="B19" s="975"/>
      <c r="C19" s="976" t="s">
        <v>1741</v>
      </c>
      <c r="D19" s="977">
        <v>343</v>
      </c>
      <c r="E19" s="977">
        <v>321</v>
      </c>
      <c r="F19" s="977">
        <v>113</v>
      </c>
      <c r="G19" s="977">
        <v>3</v>
      </c>
      <c r="H19" s="977">
        <v>3</v>
      </c>
      <c r="I19" s="977">
        <v>4</v>
      </c>
      <c r="J19" s="977">
        <v>3</v>
      </c>
      <c r="K19" s="977">
        <v>11</v>
      </c>
      <c r="L19" s="977">
        <v>7</v>
      </c>
      <c r="M19" s="977">
        <v>0</v>
      </c>
      <c r="N19" s="977">
        <v>1</v>
      </c>
      <c r="O19" s="977">
        <v>3</v>
      </c>
    </row>
    <row r="20" spans="1:18" s="981" customFormat="1" ht="18" customHeight="1">
      <c r="A20" s="978"/>
      <c r="B20" s="979"/>
      <c r="C20" s="980" t="s">
        <v>1742</v>
      </c>
      <c r="D20" s="981">
        <v>443</v>
      </c>
      <c r="E20" s="981">
        <v>365</v>
      </c>
      <c r="F20" s="981">
        <v>146</v>
      </c>
      <c r="G20" s="981">
        <v>6</v>
      </c>
      <c r="H20" s="981">
        <v>3</v>
      </c>
      <c r="I20" s="981">
        <v>50</v>
      </c>
      <c r="J20" s="981">
        <v>33</v>
      </c>
      <c r="K20" s="981">
        <v>17</v>
      </c>
      <c r="L20" s="981">
        <v>10</v>
      </c>
      <c r="M20" s="981">
        <v>0</v>
      </c>
      <c r="N20" s="981">
        <v>1</v>
      </c>
      <c r="O20" s="981">
        <v>4</v>
      </c>
    </row>
    <row r="21" spans="1:18" s="977" customFormat="1">
      <c r="A21" s="932"/>
      <c r="B21" s="975" t="s">
        <v>845</v>
      </c>
      <c r="C21" s="976" t="s">
        <v>1740</v>
      </c>
      <c r="D21" s="977">
        <v>26</v>
      </c>
      <c r="E21" s="977">
        <v>17</v>
      </c>
      <c r="F21" s="977">
        <v>9</v>
      </c>
      <c r="G21" s="977">
        <v>4</v>
      </c>
      <c r="H21" s="977">
        <v>1</v>
      </c>
      <c r="I21" s="977">
        <v>3</v>
      </c>
      <c r="J21" s="977">
        <v>2</v>
      </c>
      <c r="K21" s="977">
        <v>2</v>
      </c>
      <c r="L21" s="977">
        <v>0</v>
      </c>
      <c r="M21" s="977">
        <v>0</v>
      </c>
      <c r="N21" s="977">
        <v>0</v>
      </c>
      <c r="O21" s="977">
        <v>0</v>
      </c>
    </row>
    <row r="22" spans="1:18" s="977" customFormat="1" ht="9" customHeight="1">
      <c r="A22" s="932"/>
      <c r="B22" s="975"/>
      <c r="C22" s="976" t="s">
        <v>1741</v>
      </c>
      <c r="D22" s="977">
        <v>217</v>
      </c>
      <c r="E22" s="977">
        <v>190</v>
      </c>
      <c r="F22" s="977">
        <v>13</v>
      </c>
      <c r="G22" s="977">
        <v>15</v>
      </c>
      <c r="H22" s="977">
        <v>3</v>
      </c>
      <c r="I22" s="977">
        <v>1</v>
      </c>
      <c r="J22" s="977">
        <v>0</v>
      </c>
      <c r="K22" s="977">
        <v>6</v>
      </c>
      <c r="L22" s="977">
        <v>0</v>
      </c>
      <c r="M22" s="977">
        <v>0</v>
      </c>
      <c r="N22" s="977">
        <v>1</v>
      </c>
      <c r="O22" s="977">
        <v>4</v>
      </c>
    </row>
    <row r="23" spans="1:18" s="981" customFormat="1" ht="18" customHeight="1">
      <c r="A23" s="978"/>
      <c r="B23" s="979"/>
      <c r="C23" s="980" t="s">
        <v>1742</v>
      </c>
      <c r="D23" s="981">
        <v>243</v>
      </c>
      <c r="E23" s="981">
        <v>207</v>
      </c>
      <c r="F23" s="981">
        <v>22</v>
      </c>
      <c r="G23" s="981">
        <v>19</v>
      </c>
      <c r="H23" s="981">
        <v>4</v>
      </c>
      <c r="I23" s="981">
        <v>4</v>
      </c>
      <c r="J23" s="981">
        <v>2</v>
      </c>
      <c r="K23" s="981">
        <v>8</v>
      </c>
      <c r="L23" s="981">
        <v>0</v>
      </c>
      <c r="M23" s="981">
        <v>0</v>
      </c>
      <c r="N23" s="981">
        <v>1</v>
      </c>
      <c r="O23" s="981">
        <v>4</v>
      </c>
    </row>
    <row r="24" spans="1:18" s="977" customFormat="1">
      <c r="A24" s="932"/>
      <c r="B24" s="975" t="s">
        <v>846</v>
      </c>
      <c r="C24" s="976" t="s">
        <v>1740</v>
      </c>
      <c r="D24" s="977">
        <v>17</v>
      </c>
      <c r="E24" s="977">
        <v>8</v>
      </c>
      <c r="F24" s="977">
        <v>7</v>
      </c>
      <c r="G24" s="977">
        <v>3</v>
      </c>
      <c r="H24" s="977">
        <v>1</v>
      </c>
      <c r="I24" s="977">
        <v>2</v>
      </c>
      <c r="J24" s="977">
        <v>2</v>
      </c>
      <c r="K24" s="977">
        <v>3</v>
      </c>
      <c r="L24" s="977">
        <v>0</v>
      </c>
      <c r="M24" s="977">
        <v>0</v>
      </c>
      <c r="N24" s="977">
        <v>0</v>
      </c>
      <c r="O24" s="977">
        <v>1</v>
      </c>
    </row>
    <row r="25" spans="1:18" s="977" customFormat="1" ht="9" customHeight="1">
      <c r="A25" s="932"/>
      <c r="B25" s="975"/>
      <c r="C25" s="976" t="s">
        <v>1741</v>
      </c>
      <c r="D25" s="977">
        <v>226</v>
      </c>
      <c r="E25" s="977">
        <v>190</v>
      </c>
      <c r="F25" s="977">
        <v>19</v>
      </c>
      <c r="G25" s="977">
        <v>10</v>
      </c>
      <c r="H25" s="977">
        <v>1</v>
      </c>
      <c r="I25" s="977">
        <v>1</v>
      </c>
      <c r="J25" s="977">
        <v>0</v>
      </c>
      <c r="K25" s="977">
        <v>16</v>
      </c>
      <c r="L25" s="977">
        <v>0</v>
      </c>
      <c r="M25" s="977">
        <v>0</v>
      </c>
      <c r="N25" s="977">
        <v>0</v>
      </c>
      <c r="O25" s="977">
        <v>9</v>
      </c>
    </row>
    <row r="26" spans="1:18" s="981" customFormat="1" ht="18" customHeight="1">
      <c r="A26" s="978"/>
      <c r="B26" s="979"/>
      <c r="C26" s="980" t="s">
        <v>1742</v>
      </c>
      <c r="D26" s="981">
        <v>243</v>
      </c>
      <c r="E26" s="981">
        <v>198</v>
      </c>
      <c r="F26" s="981">
        <v>26</v>
      </c>
      <c r="G26" s="981">
        <v>13</v>
      </c>
      <c r="H26" s="981">
        <v>2</v>
      </c>
      <c r="I26" s="981">
        <v>3</v>
      </c>
      <c r="J26" s="981">
        <v>2</v>
      </c>
      <c r="K26" s="981">
        <v>19</v>
      </c>
      <c r="L26" s="981">
        <v>0</v>
      </c>
      <c r="M26" s="981">
        <v>0</v>
      </c>
      <c r="N26" s="981">
        <v>0</v>
      </c>
      <c r="O26" s="981">
        <v>10</v>
      </c>
    </row>
    <row r="27" spans="1:18" s="977" customFormat="1">
      <c r="A27" s="932"/>
      <c r="B27" s="975" t="s">
        <v>847</v>
      </c>
      <c r="C27" s="976" t="s">
        <v>1740</v>
      </c>
      <c r="D27" s="977">
        <v>32</v>
      </c>
      <c r="E27" s="977">
        <v>18</v>
      </c>
      <c r="F27" s="977">
        <v>7</v>
      </c>
      <c r="G27" s="977">
        <v>4</v>
      </c>
      <c r="H27" s="977">
        <v>3</v>
      </c>
      <c r="I27" s="977">
        <v>5</v>
      </c>
      <c r="J27" s="977">
        <v>3</v>
      </c>
      <c r="K27" s="977">
        <v>4</v>
      </c>
      <c r="L27" s="977">
        <v>1</v>
      </c>
      <c r="M27" s="977">
        <v>0</v>
      </c>
      <c r="N27" s="977">
        <v>0</v>
      </c>
      <c r="O27" s="977">
        <v>1</v>
      </c>
    </row>
    <row r="28" spans="1:18" s="977" customFormat="1" ht="9" customHeight="1">
      <c r="A28" s="932"/>
      <c r="B28" s="975"/>
      <c r="C28" s="976" t="s">
        <v>1741</v>
      </c>
      <c r="D28" s="977">
        <v>288</v>
      </c>
      <c r="E28" s="977">
        <v>238</v>
      </c>
      <c r="F28" s="977">
        <v>34</v>
      </c>
      <c r="G28" s="977">
        <v>14</v>
      </c>
      <c r="H28" s="977">
        <v>8</v>
      </c>
      <c r="I28" s="977">
        <v>3</v>
      </c>
      <c r="J28" s="977">
        <v>0</v>
      </c>
      <c r="K28" s="977">
        <v>28</v>
      </c>
      <c r="L28" s="977">
        <v>3</v>
      </c>
      <c r="M28" s="977">
        <v>0</v>
      </c>
      <c r="N28" s="977">
        <v>0</v>
      </c>
      <c r="O28" s="977">
        <v>5</v>
      </c>
    </row>
    <row r="29" spans="1:18" s="981" customFormat="1" ht="18" customHeight="1">
      <c r="A29" s="978"/>
      <c r="B29" s="979"/>
      <c r="C29" s="980" t="s">
        <v>1742</v>
      </c>
      <c r="D29" s="981">
        <v>320</v>
      </c>
      <c r="E29" s="981">
        <v>256</v>
      </c>
      <c r="F29" s="981">
        <v>41</v>
      </c>
      <c r="G29" s="981">
        <v>18</v>
      </c>
      <c r="H29" s="981">
        <v>11</v>
      </c>
      <c r="I29" s="981">
        <v>8</v>
      </c>
      <c r="J29" s="981">
        <v>3</v>
      </c>
      <c r="K29" s="981">
        <v>32</v>
      </c>
      <c r="L29" s="981">
        <v>4</v>
      </c>
      <c r="M29" s="981">
        <v>0</v>
      </c>
      <c r="N29" s="981">
        <v>0</v>
      </c>
      <c r="O29" s="981">
        <v>6</v>
      </c>
    </row>
    <row r="30" spans="1:18" s="977" customFormat="1">
      <c r="A30" s="932"/>
      <c r="B30" s="975" t="s">
        <v>848</v>
      </c>
      <c r="C30" s="976" t="s">
        <v>1740</v>
      </c>
      <c r="D30" s="977">
        <v>118</v>
      </c>
      <c r="E30" s="977">
        <v>36</v>
      </c>
      <c r="F30" s="977">
        <v>21</v>
      </c>
      <c r="G30" s="977">
        <v>10</v>
      </c>
      <c r="H30" s="977">
        <v>2</v>
      </c>
      <c r="I30" s="977">
        <v>53</v>
      </c>
      <c r="J30" s="977">
        <v>21</v>
      </c>
      <c r="K30" s="977">
        <v>15</v>
      </c>
      <c r="L30" s="977">
        <v>5</v>
      </c>
      <c r="M30" s="977">
        <v>0</v>
      </c>
      <c r="N30" s="977">
        <v>0</v>
      </c>
      <c r="O30" s="977">
        <v>4</v>
      </c>
    </row>
    <row r="31" spans="1:18" s="977" customFormat="1" ht="9" customHeight="1">
      <c r="A31" s="932"/>
      <c r="B31" s="975"/>
      <c r="C31" s="976" t="s">
        <v>1741</v>
      </c>
      <c r="D31" s="977">
        <v>572</v>
      </c>
      <c r="E31" s="977">
        <v>459</v>
      </c>
      <c r="F31" s="977">
        <v>77</v>
      </c>
      <c r="G31" s="977">
        <v>28</v>
      </c>
      <c r="H31" s="977">
        <v>16</v>
      </c>
      <c r="I31" s="977">
        <v>52</v>
      </c>
      <c r="J31" s="977">
        <v>15</v>
      </c>
      <c r="K31" s="977">
        <v>27</v>
      </c>
      <c r="L31" s="977">
        <v>9</v>
      </c>
      <c r="M31" s="977">
        <v>0</v>
      </c>
      <c r="N31" s="977">
        <v>2</v>
      </c>
      <c r="O31" s="977">
        <v>4</v>
      </c>
    </row>
    <row r="32" spans="1:18" s="981" customFormat="1" ht="18" customHeight="1">
      <c r="A32" s="978"/>
      <c r="B32" s="979"/>
      <c r="C32" s="980" t="s">
        <v>1742</v>
      </c>
      <c r="D32" s="981">
        <v>690</v>
      </c>
      <c r="E32" s="981">
        <v>495</v>
      </c>
      <c r="F32" s="981">
        <v>98</v>
      </c>
      <c r="G32" s="981">
        <v>38</v>
      </c>
      <c r="H32" s="981">
        <v>18</v>
      </c>
      <c r="I32" s="981">
        <v>105</v>
      </c>
      <c r="J32" s="981">
        <v>36</v>
      </c>
      <c r="K32" s="981">
        <v>42</v>
      </c>
      <c r="L32" s="981">
        <v>14</v>
      </c>
      <c r="M32" s="981">
        <v>0</v>
      </c>
      <c r="N32" s="981">
        <v>2</v>
      </c>
      <c r="O32" s="981">
        <v>8</v>
      </c>
    </row>
    <row r="33" spans="1:15" s="977" customFormat="1" ht="18">
      <c r="A33" s="932"/>
      <c r="B33" s="975" t="s">
        <v>2186</v>
      </c>
      <c r="C33" s="976" t="s">
        <v>1740</v>
      </c>
      <c r="D33" s="977">
        <v>12</v>
      </c>
      <c r="E33" s="982" t="s">
        <v>974</v>
      </c>
      <c r="F33" s="982" t="s">
        <v>974</v>
      </c>
      <c r="G33" s="982" t="s">
        <v>974</v>
      </c>
      <c r="H33" s="982" t="s">
        <v>974</v>
      </c>
      <c r="I33" s="982" t="s">
        <v>974</v>
      </c>
      <c r="J33" s="982" t="s">
        <v>974</v>
      </c>
      <c r="K33" s="982" t="s">
        <v>974</v>
      </c>
      <c r="L33" s="982" t="s">
        <v>974</v>
      </c>
      <c r="M33" s="982" t="s">
        <v>974</v>
      </c>
      <c r="N33" s="982" t="s">
        <v>974</v>
      </c>
      <c r="O33" s="982" t="s">
        <v>974</v>
      </c>
    </row>
    <row r="34" spans="1:15" s="977" customFormat="1" ht="9" customHeight="1">
      <c r="A34" s="932"/>
      <c r="B34" s="975"/>
      <c r="C34" s="976" t="s">
        <v>1741</v>
      </c>
      <c r="D34" s="977">
        <v>25</v>
      </c>
      <c r="E34" s="982" t="s">
        <v>974</v>
      </c>
      <c r="F34" s="982" t="s">
        <v>974</v>
      </c>
      <c r="G34" s="982" t="s">
        <v>974</v>
      </c>
      <c r="H34" s="982" t="s">
        <v>974</v>
      </c>
      <c r="I34" s="982" t="s">
        <v>974</v>
      </c>
      <c r="J34" s="982" t="s">
        <v>974</v>
      </c>
      <c r="K34" s="982" t="s">
        <v>974</v>
      </c>
      <c r="L34" s="982" t="s">
        <v>974</v>
      </c>
      <c r="M34" s="982" t="s">
        <v>974</v>
      </c>
      <c r="N34" s="982" t="s">
        <v>974</v>
      </c>
      <c r="O34" s="982" t="s">
        <v>974</v>
      </c>
    </row>
    <row r="35" spans="1:15" s="981" customFormat="1" ht="18" customHeight="1">
      <c r="A35" s="978"/>
      <c r="B35" s="979"/>
      <c r="C35" s="980" t="s">
        <v>1742</v>
      </c>
      <c r="D35" s="981">
        <v>37</v>
      </c>
      <c r="E35" s="983" t="s">
        <v>974</v>
      </c>
      <c r="F35" s="983" t="s">
        <v>974</v>
      </c>
      <c r="G35" s="983" t="s">
        <v>974</v>
      </c>
      <c r="H35" s="983" t="s">
        <v>974</v>
      </c>
      <c r="I35" s="983" t="s">
        <v>974</v>
      </c>
      <c r="J35" s="983" t="s">
        <v>974</v>
      </c>
      <c r="K35" s="983" t="s">
        <v>974</v>
      </c>
      <c r="L35" s="983" t="s">
        <v>974</v>
      </c>
      <c r="M35" s="983" t="s">
        <v>974</v>
      </c>
      <c r="N35" s="983" t="s">
        <v>974</v>
      </c>
      <c r="O35" s="983" t="s">
        <v>974</v>
      </c>
    </row>
    <row r="36" spans="1:15" s="977" customFormat="1" ht="27">
      <c r="A36" s="932"/>
      <c r="B36" s="975" t="s">
        <v>2187</v>
      </c>
      <c r="C36" s="976" t="s">
        <v>1740</v>
      </c>
      <c r="D36" s="977">
        <v>57</v>
      </c>
      <c r="E36" s="977">
        <v>24</v>
      </c>
      <c r="F36" s="977">
        <v>8</v>
      </c>
      <c r="G36" s="977">
        <v>0</v>
      </c>
      <c r="H36" s="977">
        <v>0</v>
      </c>
      <c r="I36" s="977">
        <v>23</v>
      </c>
      <c r="J36" s="977">
        <v>20</v>
      </c>
      <c r="K36" s="977">
        <v>6</v>
      </c>
      <c r="L36" s="977">
        <v>4</v>
      </c>
      <c r="M36" s="977">
        <v>0</v>
      </c>
      <c r="N36" s="977">
        <v>1</v>
      </c>
      <c r="O36" s="977">
        <v>3</v>
      </c>
    </row>
    <row r="37" spans="1:15" s="977" customFormat="1" ht="9" customHeight="1">
      <c r="A37" s="932"/>
      <c r="B37" s="975"/>
      <c r="C37" s="976" t="s">
        <v>1741</v>
      </c>
      <c r="D37" s="977">
        <v>213</v>
      </c>
      <c r="E37" s="977">
        <v>194</v>
      </c>
      <c r="F37" s="977">
        <v>57</v>
      </c>
      <c r="G37" s="977">
        <v>9</v>
      </c>
      <c r="H37" s="977">
        <v>3</v>
      </c>
      <c r="I37" s="977">
        <v>1</v>
      </c>
      <c r="J37" s="977">
        <v>1</v>
      </c>
      <c r="K37" s="977">
        <v>5</v>
      </c>
      <c r="L37" s="977">
        <v>1</v>
      </c>
      <c r="M37" s="977">
        <v>0</v>
      </c>
      <c r="N37" s="977">
        <v>0</v>
      </c>
      <c r="O37" s="977">
        <v>4</v>
      </c>
    </row>
    <row r="38" spans="1:15" s="981" customFormat="1" ht="18" customHeight="1">
      <c r="A38" s="978"/>
      <c r="B38" s="979"/>
      <c r="C38" s="980" t="s">
        <v>1742</v>
      </c>
      <c r="D38" s="981">
        <v>270</v>
      </c>
      <c r="E38" s="981">
        <v>218</v>
      </c>
      <c r="F38" s="981">
        <v>65</v>
      </c>
      <c r="G38" s="981">
        <v>9</v>
      </c>
      <c r="H38" s="981">
        <v>3</v>
      </c>
      <c r="I38" s="981">
        <v>24</v>
      </c>
      <c r="J38" s="981">
        <v>21</v>
      </c>
      <c r="K38" s="981">
        <v>11</v>
      </c>
      <c r="L38" s="981">
        <v>5</v>
      </c>
      <c r="M38" s="981">
        <v>0</v>
      </c>
      <c r="N38" s="981">
        <v>1</v>
      </c>
      <c r="O38" s="981">
        <v>7</v>
      </c>
    </row>
    <row r="39" spans="1:15" s="977" customFormat="1" ht="18">
      <c r="A39" s="932"/>
      <c r="B39" s="975" t="s">
        <v>2188</v>
      </c>
      <c r="C39" s="976" t="s">
        <v>1740</v>
      </c>
      <c r="D39" s="977">
        <v>9</v>
      </c>
      <c r="E39" s="977">
        <v>2</v>
      </c>
      <c r="F39" s="977">
        <v>0</v>
      </c>
      <c r="G39" s="977">
        <v>3</v>
      </c>
      <c r="H39" s="977">
        <v>3</v>
      </c>
      <c r="I39" s="977">
        <v>1</v>
      </c>
      <c r="J39" s="977">
        <v>1</v>
      </c>
      <c r="K39" s="977">
        <v>3</v>
      </c>
      <c r="L39" s="977">
        <v>0</v>
      </c>
      <c r="M39" s="977">
        <v>0</v>
      </c>
      <c r="N39" s="977">
        <v>0</v>
      </c>
      <c r="O39" s="977">
        <v>0</v>
      </c>
    </row>
    <row r="40" spans="1:15" s="977" customFormat="1" ht="9" customHeight="1">
      <c r="A40" s="932"/>
      <c r="B40" s="975"/>
      <c r="C40" s="976" t="s">
        <v>1741</v>
      </c>
      <c r="D40" s="977">
        <v>70</v>
      </c>
      <c r="E40" s="977">
        <v>60</v>
      </c>
      <c r="F40" s="977">
        <v>4</v>
      </c>
      <c r="G40" s="977">
        <v>3</v>
      </c>
      <c r="H40" s="977">
        <v>1</v>
      </c>
      <c r="I40" s="977">
        <v>2</v>
      </c>
      <c r="J40" s="977">
        <v>1</v>
      </c>
      <c r="K40" s="977">
        <v>5</v>
      </c>
      <c r="L40" s="977">
        <v>1</v>
      </c>
      <c r="M40" s="977">
        <v>0</v>
      </c>
      <c r="N40" s="977">
        <v>0</v>
      </c>
      <c r="O40" s="977">
        <v>0</v>
      </c>
    </row>
    <row r="41" spans="1:15" s="981" customFormat="1" ht="18" customHeight="1">
      <c r="A41" s="978"/>
      <c r="B41" s="979"/>
      <c r="C41" s="980" t="s">
        <v>1742</v>
      </c>
      <c r="D41" s="981">
        <v>79</v>
      </c>
      <c r="E41" s="981">
        <v>62</v>
      </c>
      <c r="F41" s="981">
        <v>4</v>
      </c>
      <c r="G41" s="981">
        <v>6</v>
      </c>
      <c r="H41" s="981">
        <v>4</v>
      </c>
      <c r="I41" s="981">
        <v>3</v>
      </c>
      <c r="J41" s="981">
        <v>2</v>
      </c>
      <c r="K41" s="981">
        <v>8</v>
      </c>
      <c r="L41" s="981">
        <v>1</v>
      </c>
      <c r="M41" s="981">
        <v>0</v>
      </c>
      <c r="N41" s="981">
        <v>0</v>
      </c>
      <c r="O41" s="981">
        <v>0</v>
      </c>
    </row>
    <row r="42" spans="1:15" s="977" customFormat="1" ht="27">
      <c r="A42" s="932"/>
      <c r="B42" s="975" t="s">
        <v>2189</v>
      </c>
      <c r="C42" s="976" t="s">
        <v>1740</v>
      </c>
      <c r="D42" s="977">
        <v>58</v>
      </c>
      <c r="E42" s="977">
        <v>31</v>
      </c>
      <c r="F42" s="977">
        <v>16</v>
      </c>
      <c r="G42" s="977">
        <v>12</v>
      </c>
      <c r="H42" s="977">
        <v>4</v>
      </c>
      <c r="I42" s="977">
        <v>13</v>
      </c>
      <c r="J42" s="977">
        <v>8</v>
      </c>
      <c r="K42" s="977">
        <v>2</v>
      </c>
      <c r="L42" s="977">
        <v>0</v>
      </c>
      <c r="M42" s="977">
        <v>0</v>
      </c>
      <c r="N42" s="977">
        <v>0</v>
      </c>
      <c r="O42" s="977">
        <v>0</v>
      </c>
    </row>
    <row r="43" spans="1:15" s="977" customFormat="1" ht="9" customHeight="1">
      <c r="A43" s="932"/>
      <c r="B43" s="975"/>
      <c r="C43" s="976" t="s">
        <v>1741</v>
      </c>
      <c r="D43" s="977">
        <v>420</v>
      </c>
      <c r="E43" s="977">
        <v>386</v>
      </c>
      <c r="F43" s="977">
        <v>54</v>
      </c>
      <c r="G43" s="977">
        <v>17</v>
      </c>
      <c r="H43" s="977">
        <v>9</v>
      </c>
      <c r="I43" s="977">
        <v>5</v>
      </c>
      <c r="J43" s="977">
        <v>5</v>
      </c>
      <c r="K43" s="977">
        <v>12</v>
      </c>
      <c r="L43" s="977">
        <v>1</v>
      </c>
      <c r="M43" s="977">
        <v>0</v>
      </c>
      <c r="N43" s="977">
        <v>0</v>
      </c>
      <c r="O43" s="977">
        <v>0</v>
      </c>
    </row>
    <row r="44" spans="1:15" s="981" customFormat="1" ht="18" customHeight="1">
      <c r="A44" s="978"/>
      <c r="B44" s="979"/>
      <c r="C44" s="980" t="s">
        <v>1742</v>
      </c>
      <c r="D44" s="981">
        <v>478</v>
      </c>
      <c r="E44" s="981">
        <v>417</v>
      </c>
      <c r="F44" s="981">
        <v>70</v>
      </c>
      <c r="G44" s="981">
        <v>29</v>
      </c>
      <c r="H44" s="981">
        <v>13</v>
      </c>
      <c r="I44" s="981">
        <v>18</v>
      </c>
      <c r="J44" s="981">
        <v>13</v>
      </c>
      <c r="K44" s="981">
        <v>14</v>
      </c>
      <c r="L44" s="981">
        <v>1</v>
      </c>
      <c r="M44" s="981">
        <v>0</v>
      </c>
      <c r="N44" s="981">
        <v>0</v>
      </c>
      <c r="O44" s="981">
        <v>0</v>
      </c>
    </row>
    <row r="45" spans="1:15" s="977" customFormat="1">
      <c r="A45" s="932"/>
      <c r="B45" s="975" t="s">
        <v>855</v>
      </c>
      <c r="C45" s="976" t="s">
        <v>1740</v>
      </c>
      <c r="D45" s="977">
        <v>15</v>
      </c>
      <c r="E45" s="977">
        <v>7</v>
      </c>
      <c r="F45" s="977">
        <v>2</v>
      </c>
      <c r="G45" s="977">
        <v>3</v>
      </c>
      <c r="H45" s="977">
        <v>1</v>
      </c>
      <c r="I45" s="977">
        <v>4</v>
      </c>
      <c r="J45" s="977">
        <v>3</v>
      </c>
      <c r="K45" s="977">
        <v>1</v>
      </c>
      <c r="L45" s="977">
        <v>0</v>
      </c>
      <c r="M45" s="977">
        <v>0</v>
      </c>
      <c r="N45" s="977">
        <v>0</v>
      </c>
      <c r="O45" s="977">
        <v>0</v>
      </c>
    </row>
    <row r="46" spans="1:15" s="977" customFormat="1" ht="9" customHeight="1">
      <c r="A46" s="932"/>
      <c r="B46" s="975"/>
      <c r="C46" s="976" t="s">
        <v>1741</v>
      </c>
      <c r="D46" s="977">
        <v>243</v>
      </c>
      <c r="E46" s="977">
        <v>214</v>
      </c>
      <c r="F46" s="977">
        <v>32</v>
      </c>
      <c r="G46" s="977">
        <v>14</v>
      </c>
      <c r="H46" s="977">
        <v>6</v>
      </c>
      <c r="I46" s="977">
        <v>4</v>
      </c>
      <c r="J46" s="977">
        <v>3</v>
      </c>
      <c r="K46" s="977">
        <v>11</v>
      </c>
      <c r="L46" s="977">
        <v>0</v>
      </c>
      <c r="M46" s="977">
        <v>0</v>
      </c>
      <c r="N46" s="977">
        <v>0</v>
      </c>
      <c r="O46" s="977">
        <v>0</v>
      </c>
    </row>
    <row r="47" spans="1:15" s="981" customFormat="1" ht="18" customHeight="1">
      <c r="A47" s="978"/>
      <c r="B47" s="979"/>
      <c r="C47" s="980" t="s">
        <v>1742</v>
      </c>
      <c r="D47" s="981">
        <v>258</v>
      </c>
      <c r="E47" s="981">
        <v>221</v>
      </c>
      <c r="F47" s="981">
        <v>34</v>
      </c>
      <c r="G47" s="981">
        <v>17</v>
      </c>
      <c r="H47" s="981">
        <v>7</v>
      </c>
      <c r="I47" s="981">
        <v>8</v>
      </c>
      <c r="J47" s="981">
        <v>6</v>
      </c>
      <c r="K47" s="981">
        <v>12</v>
      </c>
      <c r="L47" s="981">
        <v>0</v>
      </c>
      <c r="M47" s="981">
        <v>0</v>
      </c>
      <c r="N47" s="981">
        <v>0</v>
      </c>
      <c r="O47" s="981">
        <v>0</v>
      </c>
    </row>
    <row r="48" spans="1:15" s="977" customFormat="1">
      <c r="A48" s="932"/>
      <c r="B48" s="975" t="s">
        <v>856</v>
      </c>
      <c r="C48" s="976" t="s">
        <v>1740</v>
      </c>
      <c r="D48" s="977">
        <v>11</v>
      </c>
      <c r="E48" s="977">
        <v>5</v>
      </c>
      <c r="F48" s="977">
        <v>4</v>
      </c>
      <c r="G48" s="977">
        <v>4</v>
      </c>
      <c r="H48" s="977">
        <v>2</v>
      </c>
      <c r="I48" s="977">
        <v>1</v>
      </c>
      <c r="J48" s="977">
        <v>1</v>
      </c>
      <c r="K48" s="977">
        <v>1</v>
      </c>
      <c r="L48" s="977">
        <v>0</v>
      </c>
      <c r="M48" s="977">
        <v>0</v>
      </c>
      <c r="N48" s="977">
        <v>0</v>
      </c>
      <c r="O48" s="977">
        <v>0</v>
      </c>
    </row>
    <row r="49" spans="1:15" s="977" customFormat="1" ht="9" customHeight="1">
      <c r="A49" s="932"/>
      <c r="B49" s="975"/>
      <c r="C49" s="976" t="s">
        <v>1741</v>
      </c>
      <c r="D49" s="977">
        <v>189</v>
      </c>
      <c r="E49" s="977">
        <v>172</v>
      </c>
      <c r="F49" s="977">
        <v>45</v>
      </c>
      <c r="G49" s="977">
        <v>11</v>
      </c>
      <c r="H49" s="977">
        <v>6</v>
      </c>
      <c r="I49" s="977">
        <v>1</v>
      </c>
      <c r="J49" s="977">
        <v>0</v>
      </c>
      <c r="K49" s="977">
        <v>4</v>
      </c>
      <c r="L49" s="977">
        <v>0</v>
      </c>
      <c r="M49" s="977">
        <v>0</v>
      </c>
      <c r="N49" s="977">
        <v>1</v>
      </c>
      <c r="O49" s="977">
        <v>0</v>
      </c>
    </row>
    <row r="50" spans="1:15" s="981" customFormat="1" ht="18" customHeight="1">
      <c r="A50" s="978"/>
      <c r="B50" s="979"/>
      <c r="C50" s="980" t="s">
        <v>1742</v>
      </c>
      <c r="D50" s="981">
        <v>200</v>
      </c>
      <c r="E50" s="981">
        <v>177</v>
      </c>
      <c r="F50" s="981">
        <v>49</v>
      </c>
      <c r="G50" s="981">
        <v>15</v>
      </c>
      <c r="H50" s="981">
        <v>8</v>
      </c>
      <c r="I50" s="981">
        <v>2</v>
      </c>
      <c r="J50" s="981">
        <v>1</v>
      </c>
      <c r="K50" s="981">
        <v>5</v>
      </c>
      <c r="L50" s="981">
        <v>0</v>
      </c>
      <c r="M50" s="981">
        <v>0</v>
      </c>
      <c r="N50" s="981">
        <v>1</v>
      </c>
      <c r="O50" s="981">
        <v>0</v>
      </c>
    </row>
    <row r="51" spans="1:15" s="977" customFormat="1" ht="18">
      <c r="A51" s="932"/>
      <c r="B51" s="975" t="s">
        <v>2190</v>
      </c>
      <c r="C51" s="976" t="s">
        <v>1740</v>
      </c>
      <c r="D51" s="977">
        <v>12</v>
      </c>
      <c r="E51" s="977">
        <v>8</v>
      </c>
      <c r="F51" s="977">
        <v>5</v>
      </c>
      <c r="G51" s="977">
        <v>1</v>
      </c>
      <c r="H51" s="977">
        <v>0</v>
      </c>
      <c r="I51" s="977">
        <v>3</v>
      </c>
      <c r="J51" s="977">
        <v>2</v>
      </c>
      <c r="K51" s="977">
        <v>0</v>
      </c>
      <c r="L51" s="977">
        <v>0</v>
      </c>
      <c r="M51" s="977">
        <v>0</v>
      </c>
      <c r="N51" s="977">
        <v>0</v>
      </c>
      <c r="O51" s="977">
        <v>0</v>
      </c>
    </row>
    <row r="52" spans="1:15" s="977" customFormat="1" ht="9" customHeight="1">
      <c r="A52" s="932"/>
      <c r="B52" s="975"/>
      <c r="C52" s="976" t="s">
        <v>1741</v>
      </c>
      <c r="D52" s="977">
        <v>57</v>
      </c>
      <c r="E52" s="977">
        <v>51</v>
      </c>
      <c r="F52" s="977">
        <v>13</v>
      </c>
      <c r="G52" s="977">
        <v>5</v>
      </c>
      <c r="H52" s="977">
        <v>3</v>
      </c>
      <c r="I52" s="977">
        <v>0</v>
      </c>
      <c r="J52" s="977">
        <v>0</v>
      </c>
      <c r="K52" s="977">
        <v>1</v>
      </c>
      <c r="L52" s="977">
        <v>1</v>
      </c>
      <c r="M52" s="977">
        <v>0</v>
      </c>
      <c r="N52" s="977">
        <v>0</v>
      </c>
      <c r="O52" s="977">
        <v>0</v>
      </c>
    </row>
    <row r="53" spans="1:15" s="981" customFormat="1" ht="18" customHeight="1">
      <c r="A53" s="978"/>
      <c r="B53" s="979"/>
      <c r="C53" s="980" t="s">
        <v>1742</v>
      </c>
      <c r="D53" s="981">
        <v>69</v>
      </c>
      <c r="E53" s="981">
        <v>59</v>
      </c>
      <c r="F53" s="981">
        <v>18</v>
      </c>
      <c r="G53" s="981">
        <v>6</v>
      </c>
      <c r="H53" s="981">
        <v>3</v>
      </c>
      <c r="I53" s="981">
        <v>3</v>
      </c>
      <c r="J53" s="981">
        <v>2</v>
      </c>
      <c r="K53" s="981">
        <v>1</v>
      </c>
      <c r="L53" s="981">
        <v>1</v>
      </c>
      <c r="M53" s="981">
        <v>0</v>
      </c>
      <c r="N53" s="981">
        <v>0</v>
      </c>
      <c r="O53" s="981">
        <v>0</v>
      </c>
    </row>
    <row r="54" spans="1:15" s="977" customFormat="1" ht="27">
      <c r="A54" s="932"/>
      <c r="B54" s="975" t="s">
        <v>2191</v>
      </c>
      <c r="C54" s="976" t="s">
        <v>1740</v>
      </c>
      <c r="D54" s="977">
        <v>39</v>
      </c>
      <c r="E54" s="977">
        <v>15</v>
      </c>
      <c r="F54" s="977">
        <v>7</v>
      </c>
      <c r="G54" s="977">
        <v>8</v>
      </c>
      <c r="H54" s="977">
        <v>2</v>
      </c>
      <c r="I54" s="977">
        <v>12</v>
      </c>
      <c r="J54" s="977">
        <v>7</v>
      </c>
      <c r="K54" s="977">
        <v>1</v>
      </c>
      <c r="L54" s="977">
        <v>0</v>
      </c>
      <c r="M54" s="977">
        <v>0</v>
      </c>
      <c r="N54" s="977">
        <v>0</v>
      </c>
      <c r="O54" s="977">
        <v>3</v>
      </c>
    </row>
    <row r="55" spans="1:15" s="977" customFormat="1" ht="9" customHeight="1">
      <c r="A55" s="932"/>
      <c r="B55" s="975"/>
      <c r="C55" s="976" t="s">
        <v>1741</v>
      </c>
      <c r="D55" s="977">
        <v>205</v>
      </c>
      <c r="E55" s="977">
        <v>178</v>
      </c>
      <c r="F55" s="977">
        <v>38</v>
      </c>
      <c r="G55" s="977">
        <v>17</v>
      </c>
      <c r="H55" s="977">
        <v>10</v>
      </c>
      <c r="I55" s="977">
        <v>2</v>
      </c>
      <c r="J55" s="977">
        <v>1</v>
      </c>
      <c r="K55" s="977">
        <v>5</v>
      </c>
      <c r="L55" s="977">
        <v>1</v>
      </c>
      <c r="M55" s="977">
        <v>0</v>
      </c>
      <c r="N55" s="977">
        <v>0</v>
      </c>
      <c r="O55" s="977">
        <v>3</v>
      </c>
    </row>
    <row r="56" spans="1:15" s="981" customFormat="1" ht="18" customHeight="1">
      <c r="A56" s="978"/>
      <c r="B56" s="979"/>
      <c r="C56" s="980" t="s">
        <v>1742</v>
      </c>
      <c r="D56" s="981">
        <v>244</v>
      </c>
      <c r="E56" s="981">
        <v>193</v>
      </c>
      <c r="F56" s="981">
        <v>45</v>
      </c>
      <c r="G56" s="981">
        <v>25</v>
      </c>
      <c r="H56" s="981">
        <v>12</v>
      </c>
      <c r="I56" s="981">
        <v>14</v>
      </c>
      <c r="J56" s="981">
        <v>8</v>
      </c>
      <c r="K56" s="981">
        <v>6</v>
      </c>
      <c r="L56" s="981">
        <v>1</v>
      </c>
      <c r="M56" s="981">
        <v>0</v>
      </c>
      <c r="N56" s="981">
        <v>0</v>
      </c>
      <c r="O56" s="981">
        <v>6</v>
      </c>
    </row>
    <row r="57" spans="1:15" s="977" customFormat="1">
      <c r="A57" s="932"/>
      <c r="B57" s="975" t="s">
        <v>860</v>
      </c>
      <c r="C57" s="976" t="s">
        <v>1740</v>
      </c>
      <c r="D57" s="977">
        <v>10</v>
      </c>
      <c r="E57" s="977">
        <v>7</v>
      </c>
      <c r="F57" s="977">
        <v>5</v>
      </c>
      <c r="G57" s="977">
        <v>1</v>
      </c>
      <c r="H57" s="977">
        <v>0</v>
      </c>
      <c r="I57" s="977">
        <v>1</v>
      </c>
      <c r="J57" s="977">
        <v>1</v>
      </c>
      <c r="K57" s="977">
        <v>0</v>
      </c>
      <c r="L57" s="977">
        <v>0</v>
      </c>
      <c r="M57" s="977">
        <v>0</v>
      </c>
      <c r="N57" s="977">
        <v>0</v>
      </c>
      <c r="O57" s="977">
        <v>1</v>
      </c>
    </row>
    <row r="58" spans="1:15" s="977" customFormat="1" ht="9" customHeight="1">
      <c r="A58" s="932"/>
      <c r="B58" s="975"/>
      <c r="C58" s="976" t="s">
        <v>1741</v>
      </c>
      <c r="D58" s="977">
        <v>92</v>
      </c>
      <c r="E58" s="977">
        <v>82</v>
      </c>
      <c r="F58" s="977">
        <v>26</v>
      </c>
      <c r="G58" s="977">
        <v>7</v>
      </c>
      <c r="H58" s="977">
        <v>4</v>
      </c>
      <c r="I58" s="977">
        <v>1</v>
      </c>
      <c r="J58" s="977">
        <v>0</v>
      </c>
      <c r="K58" s="977">
        <v>1</v>
      </c>
      <c r="L58" s="977">
        <v>1</v>
      </c>
      <c r="M58" s="977">
        <v>0</v>
      </c>
      <c r="N58" s="977">
        <v>0</v>
      </c>
      <c r="O58" s="977">
        <v>1</v>
      </c>
    </row>
    <row r="59" spans="1:15" s="981" customFormat="1" ht="18" customHeight="1">
      <c r="A59" s="978"/>
      <c r="B59" s="979"/>
      <c r="C59" s="980" t="s">
        <v>1742</v>
      </c>
      <c r="D59" s="981">
        <v>102</v>
      </c>
      <c r="E59" s="981">
        <v>89</v>
      </c>
      <c r="F59" s="981">
        <v>31</v>
      </c>
      <c r="G59" s="981">
        <v>8</v>
      </c>
      <c r="H59" s="981">
        <v>4</v>
      </c>
      <c r="I59" s="981">
        <v>2</v>
      </c>
      <c r="J59" s="981">
        <v>1</v>
      </c>
      <c r="K59" s="981">
        <v>1</v>
      </c>
      <c r="L59" s="981">
        <v>1</v>
      </c>
      <c r="M59" s="981">
        <v>0</v>
      </c>
      <c r="N59" s="981">
        <v>0</v>
      </c>
      <c r="O59" s="981">
        <v>2</v>
      </c>
    </row>
    <row r="60" spans="1:15" s="977" customFormat="1" ht="10.5">
      <c r="A60" s="932"/>
      <c r="B60" s="975" t="s">
        <v>861</v>
      </c>
      <c r="C60" s="976" t="s">
        <v>1740</v>
      </c>
      <c r="D60" s="977">
        <v>1</v>
      </c>
      <c r="E60" s="982" t="s">
        <v>974</v>
      </c>
      <c r="F60" s="982" t="s">
        <v>974</v>
      </c>
      <c r="G60" s="982" t="s">
        <v>974</v>
      </c>
      <c r="H60" s="982" t="s">
        <v>974</v>
      </c>
      <c r="I60" s="982" t="s">
        <v>974</v>
      </c>
      <c r="J60" s="982" t="s">
        <v>974</v>
      </c>
      <c r="K60" s="982" t="s">
        <v>974</v>
      </c>
      <c r="L60" s="982" t="s">
        <v>974</v>
      </c>
      <c r="M60" s="982" t="s">
        <v>974</v>
      </c>
      <c r="N60" s="982" t="s">
        <v>974</v>
      </c>
      <c r="O60" s="982" t="s">
        <v>974</v>
      </c>
    </row>
    <row r="61" spans="1:15" s="977" customFormat="1" ht="9" customHeight="1">
      <c r="A61" s="932"/>
      <c r="B61" s="975"/>
      <c r="C61" s="976" t="s">
        <v>1741</v>
      </c>
      <c r="D61" s="977">
        <v>8</v>
      </c>
      <c r="E61" s="982" t="s">
        <v>974</v>
      </c>
      <c r="F61" s="982" t="s">
        <v>974</v>
      </c>
      <c r="G61" s="982" t="s">
        <v>974</v>
      </c>
      <c r="H61" s="982" t="s">
        <v>974</v>
      </c>
      <c r="I61" s="982" t="s">
        <v>974</v>
      </c>
      <c r="J61" s="982" t="s">
        <v>974</v>
      </c>
      <c r="K61" s="982" t="s">
        <v>974</v>
      </c>
      <c r="L61" s="982" t="s">
        <v>974</v>
      </c>
      <c r="M61" s="982" t="s">
        <v>974</v>
      </c>
      <c r="N61" s="982" t="s">
        <v>974</v>
      </c>
      <c r="O61" s="982" t="s">
        <v>974</v>
      </c>
    </row>
    <row r="62" spans="1:15" s="981" customFormat="1" ht="9" customHeight="1">
      <c r="A62" s="978"/>
      <c r="B62" s="979"/>
      <c r="C62" s="980" t="s">
        <v>1742</v>
      </c>
      <c r="D62" s="981">
        <v>9</v>
      </c>
      <c r="E62" s="982" t="s">
        <v>974</v>
      </c>
      <c r="F62" s="982" t="s">
        <v>974</v>
      </c>
      <c r="G62" s="982" t="s">
        <v>974</v>
      </c>
      <c r="H62" s="982" t="s">
        <v>974</v>
      </c>
      <c r="I62" s="982" t="s">
        <v>974</v>
      </c>
      <c r="J62" s="982" t="s">
        <v>974</v>
      </c>
      <c r="K62" s="982" t="s">
        <v>974</v>
      </c>
      <c r="L62" s="982" t="s">
        <v>974</v>
      </c>
      <c r="M62" s="982" t="s">
        <v>974</v>
      </c>
      <c r="N62" s="982" t="s">
        <v>974</v>
      </c>
      <c r="O62" s="982" t="s">
        <v>974</v>
      </c>
    </row>
    <row r="63" spans="1:15" s="936" customFormat="1" ht="10.5" customHeight="1">
      <c r="A63" s="936" t="s">
        <v>154</v>
      </c>
      <c r="B63" s="935"/>
      <c r="C63" s="984"/>
      <c r="D63" s="935"/>
      <c r="E63" s="935"/>
      <c r="F63" s="935"/>
      <c r="G63" s="935"/>
      <c r="H63" s="935"/>
      <c r="I63" s="935"/>
      <c r="J63" s="935"/>
      <c r="K63" s="935"/>
      <c r="L63" s="935"/>
    </row>
    <row r="64" spans="1:15" s="936" customFormat="1" ht="9" customHeight="1">
      <c r="A64" s="931" t="s">
        <v>804</v>
      </c>
      <c r="B64" s="935"/>
      <c r="C64" s="984"/>
      <c r="D64" s="935"/>
      <c r="E64" s="935"/>
      <c r="F64" s="935"/>
      <c r="G64" s="935"/>
      <c r="H64" s="935"/>
      <c r="I64" s="935"/>
      <c r="J64" s="935"/>
      <c r="K64" s="935"/>
      <c r="L64" s="935"/>
    </row>
    <row r="65" spans="1:18" s="936" customFormat="1" ht="9" customHeight="1">
      <c r="A65" s="931" t="s">
        <v>606</v>
      </c>
      <c r="B65" s="935"/>
      <c r="C65" s="984"/>
      <c r="D65" s="935"/>
      <c r="E65" s="935"/>
      <c r="F65" s="935"/>
      <c r="G65" s="935"/>
      <c r="H65" s="935"/>
      <c r="I65" s="935"/>
      <c r="J65" s="935"/>
      <c r="K65" s="935"/>
      <c r="L65" s="935"/>
    </row>
    <row r="66" spans="1:18" s="842" customFormat="1" ht="9" customHeight="1">
      <c r="A66" s="872"/>
      <c r="B66" s="933"/>
      <c r="C66" s="891"/>
      <c r="D66" s="890"/>
      <c r="E66" s="890"/>
      <c r="F66" s="890"/>
      <c r="G66" s="890"/>
      <c r="H66" s="890"/>
      <c r="I66" s="890"/>
    </row>
    <row r="67" spans="1:18" s="936" customFormat="1" ht="10.5" customHeight="1">
      <c r="A67" s="934" t="s">
        <v>53</v>
      </c>
      <c r="B67" s="934"/>
      <c r="C67" s="984"/>
      <c r="D67" s="935"/>
      <c r="E67" s="935"/>
      <c r="F67" s="935"/>
      <c r="G67" s="935"/>
      <c r="H67" s="935"/>
      <c r="I67" s="935"/>
    </row>
    <row r="68" spans="1:18" s="977" customFormat="1" ht="18" customHeight="1">
      <c r="A68" s="932" t="s">
        <v>476</v>
      </c>
      <c r="B68" s="975"/>
      <c r="C68" s="976"/>
      <c r="Q68" s="932"/>
      <c r="R68" s="932"/>
    </row>
    <row r="69" spans="1:18" s="977" customFormat="1">
      <c r="A69" s="977" t="s">
        <v>1903</v>
      </c>
      <c r="C69" s="976" t="s">
        <v>1740</v>
      </c>
      <c r="D69" s="977">
        <v>517</v>
      </c>
      <c r="E69" s="977">
        <v>227</v>
      </c>
      <c r="F69" s="977">
        <v>126</v>
      </c>
      <c r="G69" s="977">
        <v>58</v>
      </c>
      <c r="H69" s="977">
        <v>20</v>
      </c>
      <c r="I69" s="977">
        <v>171</v>
      </c>
      <c r="J69" s="977">
        <v>105</v>
      </c>
      <c r="K69" s="977">
        <v>46</v>
      </c>
      <c r="L69" s="977">
        <v>15</v>
      </c>
      <c r="M69" s="977">
        <v>0</v>
      </c>
      <c r="N69" s="977">
        <v>1</v>
      </c>
      <c r="O69" s="977">
        <v>14</v>
      </c>
    </row>
    <row r="70" spans="1:18" s="977" customFormat="1" ht="9" customHeight="1">
      <c r="A70" s="932"/>
      <c r="B70" s="975"/>
      <c r="C70" s="976" t="s">
        <v>1741</v>
      </c>
      <c r="D70" s="977">
        <v>3168</v>
      </c>
      <c r="E70" s="977">
        <v>2754</v>
      </c>
      <c r="F70" s="977">
        <v>529</v>
      </c>
      <c r="G70" s="977">
        <v>155</v>
      </c>
      <c r="H70" s="977">
        <v>73</v>
      </c>
      <c r="I70" s="977">
        <v>80</v>
      </c>
      <c r="J70" s="977">
        <v>32</v>
      </c>
      <c r="K70" s="977">
        <v>137</v>
      </c>
      <c r="L70" s="977">
        <v>26</v>
      </c>
      <c r="M70" s="977">
        <v>0</v>
      </c>
      <c r="N70" s="977">
        <v>6</v>
      </c>
      <c r="O70" s="977">
        <v>36</v>
      </c>
    </row>
    <row r="71" spans="1:18" s="981" customFormat="1" ht="18" customHeight="1">
      <c r="A71" s="978"/>
      <c r="B71" s="979"/>
      <c r="C71" s="980" t="s">
        <v>1742</v>
      </c>
      <c r="D71" s="981">
        <v>3685</v>
      </c>
      <c r="E71" s="981">
        <v>2981</v>
      </c>
      <c r="F71" s="981">
        <v>655</v>
      </c>
      <c r="G71" s="981">
        <v>213</v>
      </c>
      <c r="H71" s="981">
        <v>93</v>
      </c>
      <c r="I71" s="981">
        <v>251</v>
      </c>
      <c r="J71" s="981">
        <v>137</v>
      </c>
      <c r="K71" s="981">
        <v>183</v>
      </c>
      <c r="L71" s="981">
        <v>41</v>
      </c>
      <c r="M71" s="981">
        <v>0</v>
      </c>
      <c r="N71" s="981">
        <v>7</v>
      </c>
      <c r="O71" s="981">
        <v>50</v>
      </c>
    </row>
    <row r="72" spans="1:18" s="981" customFormat="1" ht="18" customHeight="1">
      <c r="A72" s="932" t="s">
        <v>498</v>
      </c>
      <c r="B72" s="979"/>
      <c r="C72" s="980"/>
    </row>
    <row r="73" spans="1:18" s="977" customFormat="1" ht="18" customHeight="1">
      <c r="B73" s="975" t="s">
        <v>498</v>
      </c>
      <c r="C73" s="976" t="s">
        <v>1740</v>
      </c>
      <c r="D73" s="977">
        <v>206</v>
      </c>
      <c r="E73" s="977">
        <v>48</v>
      </c>
      <c r="F73" s="977">
        <v>23</v>
      </c>
      <c r="G73" s="977">
        <v>1</v>
      </c>
      <c r="H73" s="977">
        <v>1</v>
      </c>
      <c r="I73" s="977">
        <v>92</v>
      </c>
      <c r="J73" s="977">
        <v>24</v>
      </c>
      <c r="K73" s="977">
        <v>49</v>
      </c>
      <c r="L73" s="977">
        <v>6</v>
      </c>
      <c r="M73" s="977">
        <v>0</v>
      </c>
      <c r="N73" s="977">
        <v>4</v>
      </c>
      <c r="O73" s="977">
        <v>12</v>
      </c>
    </row>
    <row r="74" spans="1:18" s="977" customFormat="1" ht="9" customHeight="1">
      <c r="A74" s="932"/>
      <c r="B74" s="975"/>
      <c r="C74" s="976" t="s">
        <v>1741</v>
      </c>
      <c r="D74" s="977">
        <v>342</v>
      </c>
      <c r="E74" s="977">
        <v>253</v>
      </c>
      <c r="F74" s="977">
        <v>51</v>
      </c>
      <c r="G74" s="977">
        <v>3</v>
      </c>
      <c r="H74" s="977">
        <v>0</v>
      </c>
      <c r="I74" s="977">
        <v>39</v>
      </c>
      <c r="J74" s="977">
        <v>11</v>
      </c>
      <c r="K74" s="977">
        <v>28</v>
      </c>
      <c r="L74" s="977">
        <v>5</v>
      </c>
      <c r="M74" s="977">
        <v>0</v>
      </c>
      <c r="N74" s="977">
        <v>9</v>
      </c>
      <c r="O74" s="977">
        <v>10</v>
      </c>
    </row>
    <row r="75" spans="1:18" s="981" customFormat="1" ht="18" customHeight="1">
      <c r="A75" s="978"/>
      <c r="B75" s="979"/>
      <c r="C75" s="980" t="s">
        <v>1742</v>
      </c>
      <c r="D75" s="981">
        <v>548</v>
      </c>
      <c r="E75" s="981">
        <v>301</v>
      </c>
      <c r="F75" s="981">
        <v>74</v>
      </c>
      <c r="G75" s="981">
        <v>4</v>
      </c>
      <c r="H75" s="981">
        <v>1</v>
      </c>
      <c r="I75" s="981">
        <v>131</v>
      </c>
      <c r="J75" s="981">
        <v>35</v>
      </c>
      <c r="K75" s="981">
        <v>77</v>
      </c>
      <c r="L75" s="981">
        <v>11</v>
      </c>
      <c r="M75" s="981">
        <v>0</v>
      </c>
      <c r="N75" s="981">
        <v>13</v>
      </c>
      <c r="O75" s="981">
        <v>22</v>
      </c>
    </row>
    <row r="76" spans="1:18" s="977" customFormat="1">
      <c r="A76" s="932" t="s">
        <v>1750</v>
      </c>
      <c r="C76" s="976" t="s">
        <v>1740</v>
      </c>
      <c r="D76" s="977">
        <v>206</v>
      </c>
      <c r="E76" s="977">
        <v>48</v>
      </c>
      <c r="F76" s="977">
        <v>23</v>
      </c>
      <c r="G76" s="977">
        <v>1</v>
      </c>
      <c r="H76" s="977">
        <v>1</v>
      </c>
      <c r="I76" s="977">
        <v>92</v>
      </c>
      <c r="J76" s="977">
        <v>24</v>
      </c>
      <c r="K76" s="977">
        <v>49</v>
      </c>
      <c r="L76" s="977">
        <v>6</v>
      </c>
      <c r="M76" s="977">
        <v>0</v>
      </c>
      <c r="N76" s="977">
        <v>4</v>
      </c>
      <c r="O76" s="977">
        <v>12</v>
      </c>
    </row>
    <row r="77" spans="1:18" s="977" customFormat="1" ht="9" customHeight="1">
      <c r="A77" s="932"/>
      <c r="B77" s="975"/>
      <c r="C77" s="976" t="s">
        <v>1741</v>
      </c>
      <c r="D77" s="977">
        <v>342</v>
      </c>
      <c r="E77" s="977">
        <v>253</v>
      </c>
      <c r="F77" s="977">
        <v>51</v>
      </c>
      <c r="G77" s="977">
        <v>3</v>
      </c>
      <c r="H77" s="977">
        <v>0</v>
      </c>
      <c r="I77" s="977">
        <v>39</v>
      </c>
      <c r="J77" s="977">
        <v>11</v>
      </c>
      <c r="K77" s="977">
        <v>28</v>
      </c>
      <c r="L77" s="977">
        <v>5</v>
      </c>
      <c r="M77" s="977">
        <v>0</v>
      </c>
      <c r="N77" s="977">
        <v>9</v>
      </c>
      <c r="O77" s="977">
        <v>10</v>
      </c>
    </row>
    <row r="78" spans="1:18" s="981" customFormat="1" ht="18" customHeight="1">
      <c r="A78" s="978"/>
      <c r="B78" s="979"/>
      <c r="C78" s="980" t="s">
        <v>1742</v>
      </c>
      <c r="D78" s="981">
        <v>548</v>
      </c>
      <c r="E78" s="981">
        <v>301</v>
      </c>
      <c r="F78" s="981">
        <v>74</v>
      </c>
      <c r="G78" s="981">
        <v>4</v>
      </c>
      <c r="H78" s="981">
        <v>1</v>
      </c>
      <c r="I78" s="981">
        <v>131</v>
      </c>
      <c r="J78" s="981">
        <v>35</v>
      </c>
      <c r="K78" s="981">
        <v>77</v>
      </c>
      <c r="L78" s="981">
        <v>11</v>
      </c>
      <c r="M78" s="981">
        <v>0</v>
      </c>
      <c r="N78" s="981">
        <v>13</v>
      </c>
      <c r="O78" s="981">
        <v>22</v>
      </c>
    </row>
    <row r="79" spans="1:18" s="981" customFormat="1" ht="18" customHeight="1">
      <c r="A79" s="932" t="s">
        <v>230</v>
      </c>
      <c r="B79" s="979"/>
      <c r="C79" s="980"/>
    </row>
    <row r="80" spans="1:18" s="981" customFormat="1" ht="9" customHeight="1">
      <c r="A80" s="932" t="s">
        <v>2192</v>
      </c>
      <c r="B80" s="979"/>
      <c r="C80" s="980"/>
    </row>
    <row r="81" spans="1:15" s="977" customFormat="1" ht="36.6" customHeight="1">
      <c r="B81" s="975" t="s">
        <v>2193</v>
      </c>
      <c r="C81" s="976" t="s">
        <v>1740</v>
      </c>
      <c r="D81" s="977">
        <v>157</v>
      </c>
      <c r="E81" s="977">
        <v>89</v>
      </c>
      <c r="F81" s="977">
        <v>77</v>
      </c>
      <c r="G81" s="977">
        <v>0</v>
      </c>
      <c r="H81" s="977">
        <v>0</v>
      </c>
      <c r="I81" s="977">
        <v>35</v>
      </c>
      <c r="J81" s="977">
        <v>27</v>
      </c>
      <c r="K81" s="977">
        <v>16</v>
      </c>
      <c r="L81" s="977">
        <v>10</v>
      </c>
      <c r="M81" s="977">
        <v>0</v>
      </c>
      <c r="N81" s="977">
        <v>4</v>
      </c>
      <c r="O81" s="977">
        <v>13</v>
      </c>
    </row>
    <row r="82" spans="1:15" s="977" customFormat="1" ht="9" customHeight="1">
      <c r="A82" s="932"/>
      <c r="B82" s="975"/>
      <c r="C82" s="976" t="s">
        <v>1741</v>
      </c>
      <c r="D82" s="977">
        <v>426</v>
      </c>
      <c r="E82" s="977">
        <v>377</v>
      </c>
      <c r="F82" s="977">
        <v>200</v>
      </c>
      <c r="G82" s="977">
        <v>8</v>
      </c>
      <c r="H82" s="977">
        <v>5</v>
      </c>
      <c r="I82" s="977">
        <v>9</v>
      </c>
      <c r="J82" s="977">
        <v>4</v>
      </c>
      <c r="K82" s="977">
        <v>18</v>
      </c>
      <c r="L82" s="977">
        <v>3</v>
      </c>
      <c r="M82" s="977">
        <v>0</v>
      </c>
      <c r="N82" s="977">
        <v>3</v>
      </c>
      <c r="O82" s="977">
        <v>11</v>
      </c>
    </row>
    <row r="83" spans="1:15" s="981" customFormat="1" ht="18" customHeight="1">
      <c r="A83" s="978"/>
      <c r="B83" s="979"/>
      <c r="C83" s="980" t="s">
        <v>1742</v>
      </c>
      <c r="D83" s="981">
        <v>583</v>
      </c>
      <c r="E83" s="981">
        <v>466</v>
      </c>
      <c r="F83" s="981">
        <v>277</v>
      </c>
      <c r="G83" s="981">
        <v>8</v>
      </c>
      <c r="H83" s="981">
        <v>5</v>
      </c>
      <c r="I83" s="981">
        <v>44</v>
      </c>
      <c r="J83" s="981">
        <v>31</v>
      </c>
      <c r="K83" s="981">
        <v>34</v>
      </c>
      <c r="L83" s="981">
        <v>13</v>
      </c>
      <c r="M83" s="981">
        <v>0</v>
      </c>
      <c r="N83" s="981">
        <v>7</v>
      </c>
      <c r="O83" s="981">
        <v>24</v>
      </c>
    </row>
    <row r="84" spans="1:15" s="977" customFormat="1">
      <c r="A84" s="932"/>
      <c r="B84" s="975" t="s">
        <v>864</v>
      </c>
      <c r="C84" s="976" t="s">
        <v>1740</v>
      </c>
      <c r="D84" s="977">
        <v>10</v>
      </c>
      <c r="E84" s="977">
        <v>6</v>
      </c>
      <c r="F84" s="977">
        <v>5</v>
      </c>
      <c r="G84" s="977">
        <v>0</v>
      </c>
      <c r="H84" s="977">
        <v>0</v>
      </c>
      <c r="I84" s="977">
        <v>4</v>
      </c>
      <c r="J84" s="977">
        <v>4</v>
      </c>
      <c r="K84" s="977">
        <v>0</v>
      </c>
      <c r="L84" s="977">
        <v>0</v>
      </c>
      <c r="M84" s="977">
        <v>0</v>
      </c>
      <c r="N84" s="977">
        <v>0</v>
      </c>
      <c r="O84" s="977">
        <v>0</v>
      </c>
    </row>
    <row r="85" spans="1:15" s="977" customFormat="1" ht="9" customHeight="1">
      <c r="A85" s="932"/>
      <c r="B85" s="975"/>
      <c r="C85" s="976" t="s">
        <v>1741</v>
      </c>
      <c r="D85" s="977">
        <v>45</v>
      </c>
      <c r="E85" s="977">
        <v>42</v>
      </c>
      <c r="F85" s="977">
        <v>21</v>
      </c>
      <c r="G85" s="977">
        <v>1</v>
      </c>
      <c r="H85" s="977">
        <v>1</v>
      </c>
      <c r="I85" s="977">
        <v>1</v>
      </c>
      <c r="J85" s="977">
        <v>1</v>
      </c>
      <c r="K85" s="977">
        <v>0</v>
      </c>
      <c r="L85" s="977">
        <v>0</v>
      </c>
      <c r="M85" s="977">
        <v>0</v>
      </c>
      <c r="N85" s="977">
        <v>1</v>
      </c>
      <c r="O85" s="977">
        <v>0</v>
      </c>
    </row>
    <row r="86" spans="1:15" s="981" customFormat="1" ht="18" customHeight="1">
      <c r="A86" s="978"/>
      <c r="B86" s="979"/>
      <c r="C86" s="980" t="s">
        <v>1742</v>
      </c>
      <c r="D86" s="981">
        <v>55</v>
      </c>
      <c r="E86" s="981">
        <v>48</v>
      </c>
      <c r="F86" s="981">
        <v>26</v>
      </c>
      <c r="G86" s="981">
        <v>1</v>
      </c>
      <c r="H86" s="981">
        <v>1</v>
      </c>
      <c r="I86" s="981">
        <v>5</v>
      </c>
      <c r="J86" s="981">
        <v>5</v>
      </c>
      <c r="K86" s="981">
        <v>0</v>
      </c>
      <c r="L86" s="981">
        <v>0</v>
      </c>
      <c r="M86" s="981">
        <v>0</v>
      </c>
      <c r="N86" s="981">
        <v>1</v>
      </c>
      <c r="O86" s="981">
        <v>0</v>
      </c>
    </row>
    <row r="87" spans="1:15" s="977" customFormat="1">
      <c r="A87" s="932"/>
      <c r="B87" s="975" t="s">
        <v>866</v>
      </c>
      <c r="C87" s="976" t="s">
        <v>1740</v>
      </c>
      <c r="D87" s="977">
        <v>28</v>
      </c>
      <c r="E87" s="977">
        <v>19</v>
      </c>
      <c r="F87" s="977">
        <v>14</v>
      </c>
      <c r="G87" s="977">
        <v>2</v>
      </c>
      <c r="H87" s="977">
        <v>1</v>
      </c>
      <c r="I87" s="977">
        <v>5</v>
      </c>
      <c r="J87" s="977">
        <v>2</v>
      </c>
      <c r="K87" s="977">
        <v>1</v>
      </c>
      <c r="L87" s="977">
        <v>0</v>
      </c>
      <c r="M87" s="977">
        <v>0</v>
      </c>
      <c r="N87" s="977">
        <v>0</v>
      </c>
      <c r="O87" s="977">
        <v>1</v>
      </c>
    </row>
    <row r="88" spans="1:15" s="977" customFormat="1" ht="9" customHeight="1">
      <c r="A88" s="932"/>
      <c r="B88" s="975"/>
      <c r="C88" s="976" t="s">
        <v>1741</v>
      </c>
      <c r="D88" s="977">
        <v>256</v>
      </c>
      <c r="E88" s="977">
        <v>240</v>
      </c>
      <c r="F88" s="977">
        <v>54</v>
      </c>
      <c r="G88" s="977">
        <v>8</v>
      </c>
      <c r="H88" s="977">
        <v>2</v>
      </c>
      <c r="I88" s="977">
        <v>2</v>
      </c>
      <c r="J88" s="977">
        <v>1</v>
      </c>
      <c r="K88" s="977">
        <v>5</v>
      </c>
      <c r="L88" s="977">
        <v>2</v>
      </c>
      <c r="M88" s="977">
        <v>0</v>
      </c>
      <c r="N88" s="977">
        <v>0</v>
      </c>
      <c r="O88" s="977">
        <v>1</v>
      </c>
    </row>
    <row r="89" spans="1:15" s="981" customFormat="1" ht="18" customHeight="1">
      <c r="A89" s="978"/>
      <c r="B89" s="979"/>
      <c r="C89" s="980" t="s">
        <v>1742</v>
      </c>
      <c r="D89" s="981">
        <v>284</v>
      </c>
      <c r="E89" s="981">
        <v>259</v>
      </c>
      <c r="F89" s="981">
        <v>68</v>
      </c>
      <c r="G89" s="981">
        <v>10</v>
      </c>
      <c r="H89" s="981">
        <v>3</v>
      </c>
      <c r="I89" s="981">
        <v>7</v>
      </c>
      <c r="J89" s="981">
        <v>3</v>
      </c>
      <c r="K89" s="981">
        <v>6</v>
      </c>
      <c r="L89" s="981">
        <v>2</v>
      </c>
      <c r="M89" s="981">
        <v>0</v>
      </c>
      <c r="N89" s="981">
        <v>0</v>
      </c>
      <c r="O89" s="981">
        <v>2</v>
      </c>
    </row>
    <row r="90" spans="1:15" s="977" customFormat="1">
      <c r="A90" s="932"/>
      <c r="B90" s="975" t="s">
        <v>867</v>
      </c>
      <c r="C90" s="976" t="s">
        <v>1740</v>
      </c>
      <c r="D90" s="977">
        <v>86</v>
      </c>
      <c r="E90" s="977">
        <v>47</v>
      </c>
      <c r="F90" s="977">
        <v>36</v>
      </c>
      <c r="G90" s="977">
        <v>2</v>
      </c>
      <c r="H90" s="977">
        <v>1</v>
      </c>
      <c r="I90" s="977">
        <v>15</v>
      </c>
      <c r="J90" s="977">
        <v>10</v>
      </c>
      <c r="K90" s="977">
        <v>10</v>
      </c>
      <c r="L90" s="977">
        <v>3</v>
      </c>
      <c r="M90" s="977">
        <v>0</v>
      </c>
      <c r="N90" s="977">
        <v>1</v>
      </c>
      <c r="O90" s="977">
        <v>11</v>
      </c>
    </row>
    <row r="91" spans="1:15" s="977" customFormat="1" ht="9" customHeight="1">
      <c r="A91" s="932"/>
      <c r="B91" s="975"/>
      <c r="C91" s="976" t="s">
        <v>1741</v>
      </c>
      <c r="D91" s="977">
        <v>408</v>
      </c>
      <c r="E91" s="977">
        <v>352</v>
      </c>
      <c r="F91" s="977">
        <v>75</v>
      </c>
      <c r="G91" s="977">
        <v>5</v>
      </c>
      <c r="H91" s="977">
        <v>1</v>
      </c>
      <c r="I91" s="977">
        <v>0</v>
      </c>
      <c r="J91" s="977">
        <v>0</v>
      </c>
      <c r="K91" s="977">
        <v>38</v>
      </c>
      <c r="L91" s="977">
        <v>5</v>
      </c>
      <c r="M91" s="977">
        <v>0</v>
      </c>
      <c r="N91" s="977">
        <v>0</v>
      </c>
      <c r="O91" s="977">
        <v>13</v>
      </c>
    </row>
    <row r="92" spans="1:15" s="981" customFormat="1" ht="18" customHeight="1">
      <c r="A92" s="978"/>
      <c r="B92" s="979"/>
      <c r="C92" s="980" t="s">
        <v>1742</v>
      </c>
      <c r="D92" s="981">
        <v>494</v>
      </c>
      <c r="E92" s="981">
        <v>399</v>
      </c>
      <c r="F92" s="981">
        <v>111</v>
      </c>
      <c r="G92" s="981">
        <v>7</v>
      </c>
      <c r="H92" s="981">
        <v>2</v>
      </c>
      <c r="I92" s="981">
        <v>15</v>
      </c>
      <c r="J92" s="981">
        <v>10</v>
      </c>
      <c r="K92" s="981">
        <v>48</v>
      </c>
      <c r="L92" s="981">
        <v>8</v>
      </c>
      <c r="M92" s="981">
        <v>0</v>
      </c>
      <c r="N92" s="981">
        <v>1</v>
      </c>
      <c r="O92" s="981">
        <v>24</v>
      </c>
    </row>
    <row r="93" spans="1:15" s="977" customFormat="1">
      <c r="A93" s="932"/>
      <c r="B93" s="975" t="s">
        <v>868</v>
      </c>
      <c r="C93" s="976" t="s">
        <v>1740</v>
      </c>
      <c r="D93" s="977">
        <v>125</v>
      </c>
      <c r="E93" s="977">
        <v>47</v>
      </c>
      <c r="F93" s="977">
        <v>34</v>
      </c>
      <c r="G93" s="977">
        <v>0</v>
      </c>
      <c r="H93" s="977">
        <v>0</v>
      </c>
      <c r="I93" s="977">
        <v>29</v>
      </c>
      <c r="J93" s="977">
        <v>17</v>
      </c>
      <c r="K93" s="977">
        <v>12</v>
      </c>
      <c r="L93" s="977">
        <v>6</v>
      </c>
      <c r="M93" s="977">
        <v>0</v>
      </c>
      <c r="N93" s="977">
        <v>3</v>
      </c>
      <c r="O93" s="977">
        <v>34</v>
      </c>
    </row>
    <row r="94" spans="1:15" s="977" customFormat="1" ht="9" customHeight="1">
      <c r="A94" s="932"/>
      <c r="B94" s="975"/>
      <c r="C94" s="976" t="s">
        <v>1741</v>
      </c>
      <c r="D94" s="977">
        <v>431</v>
      </c>
      <c r="E94" s="977">
        <v>255</v>
      </c>
      <c r="F94" s="977">
        <v>109</v>
      </c>
      <c r="G94" s="977">
        <v>19</v>
      </c>
      <c r="H94" s="977">
        <v>3</v>
      </c>
      <c r="I94" s="977">
        <v>5</v>
      </c>
      <c r="J94" s="977">
        <v>5</v>
      </c>
      <c r="K94" s="977">
        <v>35</v>
      </c>
      <c r="L94" s="977">
        <v>21</v>
      </c>
      <c r="M94" s="977">
        <v>0</v>
      </c>
      <c r="N94" s="977">
        <v>12</v>
      </c>
      <c r="O94" s="977">
        <v>105</v>
      </c>
    </row>
    <row r="95" spans="1:15" s="981" customFormat="1" ht="18" customHeight="1">
      <c r="A95" s="978"/>
      <c r="B95" s="979"/>
      <c r="C95" s="980" t="s">
        <v>1742</v>
      </c>
      <c r="D95" s="981">
        <v>556</v>
      </c>
      <c r="E95" s="981">
        <v>302</v>
      </c>
      <c r="F95" s="981">
        <v>143</v>
      </c>
      <c r="G95" s="981">
        <v>19</v>
      </c>
      <c r="H95" s="981">
        <v>3</v>
      </c>
      <c r="I95" s="981">
        <v>34</v>
      </c>
      <c r="J95" s="981">
        <v>22</v>
      </c>
      <c r="K95" s="981">
        <v>47</v>
      </c>
      <c r="L95" s="981">
        <v>27</v>
      </c>
      <c r="M95" s="981">
        <v>0</v>
      </c>
      <c r="N95" s="981">
        <v>15</v>
      </c>
      <c r="O95" s="981">
        <v>139</v>
      </c>
    </row>
    <row r="96" spans="1:15" s="977" customFormat="1">
      <c r="A96" s="932"/>
      <c r="B96" s="975" t="s">
        <v>869</v>
      </c>
      <c r="C96" s="976" t="s">
        <v>1740</v>
      </c>
      <c r="D96" s="977">
        <v>131</v>
      </c>
      <c r="E96" s="977">
        <v>59</v>
      </c>
      <c r="F96" s="977">
        <v>32</v>
      </c>
      <c r="G96" s="977">
        <v>39</v>
      </c>
      <c r="H96" s="977">
        <v>6</v>
      </c>
      <c r="I96" s="977">
        <v>12</v>
      </c>
      <c r="J96" s="977">
        <v>3</v>
      </c>
      <c r="K96" s="977">
        <v>10</v>
      </c>
      <c r="L96" s="977">
        <v>2</v>
      </c>
      <c r="M96" s="977">
        <v>0</v>
      </c>
      <c r="N96" s="977">
        <v>4</v>
      </c>
      <c r="O96" s="977">
        <v>7</v>
      </c>
    </row>
    <row r="97" spans="1:15" s="977" customFormat="1" ht="9" customHeight="1">
      <c r="A97" s="932"/>
      <c r="B97" s="975"/>
      <c r="C97" s="976" t="s">
        <v>1741</v>
      </c>
      <c r="D97" s="977">
        <v>992</v>
      </c>
      <c r="E97" s="977">
        <v>843</v>
      </c>
      <c r="F97" s="977">
        <v>101</v>
      </c>
      <c r="G97" s="977">
        <v>102</v>
      </c>
      <c r="H97" s="977">
        <v>36</v>
      </c>
      <c r="I97" s="977">
        <v>5</v>
      </c>
      <c r="J97" s="977">
        <v>5</v>
      </c>
      <c r="K97" s="977">
        <v>41</v>
      </c>
      <c r="L97" s="977">
        <v>3</v>
      </c>
      <c r="M97" s="977">
        <v>0</v>
      </c>
      <c r="N97" s="977">
        <v>0</v>
      </c>
      <c r="O97" s="977">
        <v>1</v>
      </c>
    </row>
    <row r="98" spans="1:15" s="981" customFormat="1" ht="18" customHeight="1">
      <c r="A98" s="978"/>
      <c r="B98" s="979"/>
      <c r="C98" s="980" t="s">
        <v>1742</v>
      </c>
      <c r="D98" s="981">
        <v>1123</v>
      </c>
      <c r="E98" s="981">
        <v>902</v>
      </c>
      <c r="F98" s="981">
        <v>133</v>
      </c>
      <c r="G98" s="981">
        <v>141</v>
      </c>
      <c r="H98" s="981">
        <v>42</v>
      </c>
      <c r="I98" s="981">
        <v>17</v>
      </c>
      <c r="J98" s="981">
        <v>8</v>
      </c>
      <c r="K98" s="981">
        <v>51</v>
      </c>
      <c r="L98" s="981">
        <v>5</v>
      </c>
      <c r="M98" s="981">
        <v>0</v>
      </c>
      <c r="N98" s="981">
        <v>4</v>
      </c>
      <c r="O98" s="981">
        <v>8</v>
      </c>
    </row>
    <row r="99" spans="1:15" s="977" customFormat="1">
      <c r="A99" s="932"/>
      <c r="B99" s="975" t="s">
        <v>1752</v>
      </c>
      <c r="C99" s="976" t="s">
        <v>1740</v>
      </c>
      <c r="D99" s="977">
        <v>411</v>
      </c>
      <c r="E99" s="977">
        <v>336</v>
      </c>
      <c r="F99" s="977">
        <v>166</v>
      </c>
      <c r="G99" s="977">
        <v>6</v>
      </c>
      <c r="H99" s="977">
        <v>5</v>
      </c>
      <c r="I99" s="977">
        <v>38</v>
      </c>
      <c r="J99" s="977">
        <v>8</v>
      </c>
      <c r="K99" s="977">
        <v>28</v>
      </c>
      <c r="L99" s="977">
        <v>16</v>
      </c>
      <c r="M99" s="977">
        <v>0</v>
      </c>
      <c r="N99" s="977">
        <v>1</v>
      </c>
      <c r="O99" s="977">
        <v>2</v>
      </c>
    </row>
    <row r="100" spans="1:15" s="977" customFormat="1" ht="9" customHeight="1">
      <c r="A100" s="932"/>
      <c r="B100" s="975"/>
      <c r="C100" s="976" t="s">
        <v>1741</v>
      </c>
      <c r="D100" s="977">
        <v>585</v>
      </c>
      <c r="E100" s="977">
        <v>510</v>
      </c>
      <c r="F100" s="977">
        <v>167</v>
      </c>
      <c r="G100" s="977">
        <v>18</v>
      </c>
      <c r="H100" s="977">
        <v>5</v>
      </c>
      <c r="I100" s="977">
        <v>2</v>
      </c>
      <c r="J100" s="977">
        <v>2</v>
      </c>
      <c r="K100" s="977">
        <v>47</v>
      </c>
      <c r="L100" s="977">
        <v>35</v>
      </c>
      <c r="M100" s="977">
        <v>0</v>
      </c>
      <c r="N100" s="977">
        <v>5</v>
      </c>
      <c r="O100" s="977">
        <v>3</v>
      </c>
    </row>
    <row r="101" spans="1:15" s="981" customFormat="1" ht="18" customHeight="1">
      <c r="A101" s="978"/>
      <c r="B101" s="979"/>
      <c r="C101" s="980" t="s">
        <v>1742</v>
      </c>
      <c r="D101" s="981">
        <v>996</v>
      </c>
      <c r="E101" s="981">
        <v>846</v>
      </c>
      <c r="F101" s="981">
        <v>333</v>
      </c>
      <c r="G101" s="981">
        <v>24</v>
      </c>
      <c r="H101" s="981">
        <v>10</v>
      </c>
      <c r="I101" s="981">
        <v>40</v>
      </c>
      <c r="J101" s="981">
        <v>10</v>
      </c>
      <c r="K101" s="981">
        <v>75</v>
      </c>
      <c r="L101" s="981">
        <v>51</v>
      </c>
      <c r="M101" s="981">
        <v>0</v>
      </c>
      <c r="N101" s="981">
        <v>6</v>
      </c>
      <c r="O101" s="981">
        <v>5</v>
      </c>
    </row>
    <row r="102" spans="1:15" s="977" customFormat="1">
      <c r="A102" s="932"/>
      <c r="B102" s="975" t="s">
        <v>871</v>
      </c>
      <c r="C102" s="976" t="s">
        <v>1740</v>
      </c>
      <c r="D102" s="977">
        <v>540</v>
      </c>
      <c r="E102" s="977">
        <v>234</v>
      </c>
      <c r="F102" s="977">
        <v>156</v>
      </c>
      <c r="G102" s="977">
        <v>10</v>
      </c>
      <c r="H102" s="977">
        <v>4</v>
      </c>
      <c r="I102" s="977">
        <v>171</v>
      </c>
      <c r="J102" s="977">
        <v>137</v>
      </c>
      <c r="K102" s="977">
        <v>67</v>
      </c>
      <c r="L102" s="977">
        <v>51</v>
      </c>
      <c r="M102" s="977">
        <v>0</v>
      </c>
      <c r="N102" s="977">
        <v>24</v>
      </c>
      <c r="O102" s="977">
        <v>34</v>
      </c>
    </row>
    <row r="103" spans="1:15" s="977" customFormat="1" ht="9" customHeight="1">
      <c r="A103" s="932"/>
      <c r="B103" s="975"/>
      <c r="C103" s="976" t="s">
        <v>1741</v>
      </c>
      <c r="D103" s="977">
        <v>2614</v>
      </c>
      <c r="E103" s="977">
        <v>2183</v>
      </c>
      <c r="F103" s="977">
        <v>570</v>
      </c>
      <c r="G103" s="977">
        <v>64</v>
      </c>
      <c r="H103" s="977">
        <v>24</v>
      </c>
      <c r="I103" s="977">
        <v>66</v>
      </c>
      <c r="J103" s="977">
        <v>55</v>
      </c>
      <c r="K103" s="977">
        <v>158</v>
      </c>
      <c r="L103" s="977">
        <v>99</v>
      </c>
      <c r="M103" s="977">
        <v>0</v>
      </c>
      <c r="N103" s="977">
        <v>54</v>
      </c>
      <c r="O103" s="977">
        <v>89</v>
      </c>
    </row>
    <row r="104" spans="1:15" s="981" customFormat="1" ht="18" customHeight="1">
      <c r="A104" s="978"/>
      <c r="B104" s="979"/>
      <c r="C104" s="980" t="s">
        <v>1742</v>
      </c>
      <c r="D104" s="981">
        <v>3154</v>
      </c>
      <c r="E104" s="981">
        <v>2417</v>
      </c>
      <c r="F104" s="981">
        <v>726</v>
      </c>
      <c r="G104" s="981">
        <v>74</v>
      </c>
      <c r="H104" s="981">
        <v>28</v>
      </c>
      <c r="I104" s="981">
        <v>237</v>
      </c>
      <c r="J104" s="981">
        <v>192</v>
      </c>
      <c r="K104" s="981">
        <v>225</v>
      </c>
      <c r="L104" s="981">
        <v>150</v>
      </c>
      <c r="M104" s="981">
        <v>0</v>
      </c>
      <c r="N104" s="981">
        <v>78</v>
      </c>
      <c r="O104" s="981">
        <v>123</v>
      </c>
    </row>
    <row r="105" spans="1:15" s="977" customFormat="1" ht="27">
      <c r="A105" s="932"/>
      <c r="B105" s="975" t="s">
        <v>2194</v>
      </c>
      <c r="C105" s="976" t="s">
        <v>1740</v>
      </c>
      <c r="D105" s="977">
        <v>96</v>
      </c>
      <c r="E105" s="977">
        <v>18</v>
      </c>
      <c r="F105" s="977">
        <v>18</v>
      </c>
      <c r="G105" s="977">
        <v>0</v>
      </c>
      <c r="H105" s="977">
        <v>0</v>
      </c>
      <c r="I105" s="977">
        <v>68</v>
      </c>
      <c r="J105" s="977">
        <v>58</v>
      </c>
      <c r="K105" s="977">
        <v>1</v>
      </c>
      <c r="L105" s="977">
        <v>1</v>
      </c>
      <c r="M105" s="977">
        <v>0</v>
      </c>
      <c r="N105" s="977">
        <v>2</v>
      </c>
      <c r="O105" s="977">
        <v>7</v>
      </c>
    </row>
    <row r="106" spans="1:15" s="977" customFormat="1" ht="9" customHeight="1">
      <c r="A106" s="932"/>
      <c r="B106" s="975"/>
      <c r="C106" s="976" t="s">
        <v>1741</v>
      </c>
      <c r="D106" s="977">
        <v>149</v>
      </c>
      <c r="E106" s="977">
        <v>99</v>
      </c>
      <c r="F106" s="977">
        <v>28</v>
      </c>
      <c r="G106" s="977">
        <v>0</v>
      </c>
      <c r="H106" s="977">
        <v>0</v>
      </c>
      <c r="I106" s="977">
        <v>26</v>
      </c>
      <c r="J106" s="977">
        <v>25</v>
      </c>
      <c r="K106" s="977">
        <v>5</v>
      </c>
      <c r="L106" s="977">
        <v>0</v>
      </c>
      <c r="M106" s="977">
        <v>0</v>
      </c>
      <c r="N106" s="977">
        <v>8</v>
      </c>
      <c r="O106" s="977">
        <v>11</v>
      </c>
    </row>
    <row r="107" spans="1:15" s="981" customFormat="1" ht="18" customHeight="1">
      <c r="A107" s="978"/>
      <c r="B107" s="979"/>
      <c r="C107" s="980" t="s">
        <v>1742</v>
      </c>
      <c r="D107" s="981">
        <v>245</v>
      </c>
      <c r="E107" s="981">
        <v>117</v>
      </c>
      <c r="F107" s="981">
        <v>46</v>
      </c>
      <c r="G107" s="981">
        <v>0</v>
      </c>
      <c r="H107" s="981">
        <v>0</v>
      </c>
      <c r="I107" s="981">
        <v>94</v>
      </c>
      <c r="J107" s="981">
        <v>83</v>
      </c>
      <c r="K107" s="981">
        <v>6</v>
      </c>
      <c r="L107" s="981">
        <v>1</v>
      </c>
      <c r="M107" s="981">
        <v>0</v>
      </c>
      <c r="N107" s="981">
        <v>10</v>
      </c>
      <c r="O107" s="981">
        <v>18</v>
      </c>
    </row>
    <row r="108" spans="1:15" s="977" customFormat="1">
      <c r="A108" s="932"/>
      <c r="B108" s="975" t="s">
        <v>874</v>
      </c>
      <c r="C108" s="976" t="s">
        <v>1740</v>
      </c>
      <c r="D108" s="977">
        <v>180</v>
      </c>
      <c r="E108" s="977">
        <v>38</v>
      </c>
      <c r="F108" s="977">
        <v>22</v>
      </c>
      <c r="G108" s="977">
        <v>1</v>
      </c>
      <c r="H108" s="977">
        <v>1</v>
      </c>
      <c r="I108" s="977">
        <v>101</v>
      </c>
      <c r="J108" s="977">
        <v>71</v>
      </c>
      <c r="K108" s="977">
        <v>18</v>
      </c>
      <c r="L108" s="977">
        <v>4</v>
      </c>
      <c r="M108" s="977">
        <v>0</v>
      </c>
      <c r="N108" s="977">
        <v>12</v>
      </c>
      <c r="O108" s="977">
        <v>10</v>
      </c>
    </row>
    <row r="109" spans="1:15" s="977" customFormat="1" ht="9" customHeight="1">
      <c r="A109" s="932"/>
      <c r="B109" s="975"/>
      <c r="C109" s="976" t="s">
        <v>1741</v>
      </c>
      <c r="D109" s="977">
        <v>667</v>
      </c>
      <c r="E109" s="977">
        <v>504</v>
      </c>
      <c r="F109" s="977">
        <v>80</v>
      </c>
      <c r="G109" s="977">
        <v>18</v>
      </c>
      <c r="H109" s="977">
        <v>3</v>
      </c>
      <c r="I109" s="977">
        <v>88</v>
      </c>
      <c r="J109" s="977">
        <v>36</v>
      </c>
      <c r="K109" s="977">
        <v>30</v>
      </c>
      <c r="L109" s="977">
        <v>4</v>
      </c>
      <c r="M109" s="977">
        <v>1</v>
      </c>
      <c r="N109" s="977">
        <v>8</v>
      </c>
      <c r="O109" s="977">
        <v>18</v>
      </c>
    </row>
    <row r="110" spans="1:15" s="981" customFormat="1" ht="18" customHeight="1">
      <c r="A110" s="978"/>
      <c r="B110" s="979"/>
      <c r="C110" s="980" t="s">
        <v>1742</v>
      </c>
      <c r="D110" s="981">
        <v>847</v>
      </c>
      <c r="E110" s="981">
        <v>542</v>
      </c>
      <c r="F110" s="981">
        <v>102</v>
      </c>
      <c r="G110" s="981">
        <v>19</v>
      </c>
      <c r="H110" s="981">
        <v>4</v>
      </c>
      <c r="I110" s="981">
        <v>189</v>
      </c>
      <c r="J110" s="981">
        <v>107</v>
      </c>
      <c r="K110" s="981">
        <v>48</v>
      </c>
      <c r="L110" s="981">
        <v>8</v>
      </c>
      <c r="M110" s="981">
        <v>1</v>
      </c>
      <c r="N110" s="981">
        <v>20</v>
      </c>
      <c r="O110" s="981">
        <v>28</v>
      </c>
    </row>
    <row r="111" spans="1:15" s="977" customFormat="1">
      <c r="A111" s="932"/>
      <c r="B111" s="975" t="s">
        <v>875</v>
      </c>
      <c r="C111" s="976" t="s">
        <v>1740</v>
      </c>
      <c r="D111" s="977">
        <v>87</v>
      </c>
      <c r="E111" s="977">
        <v>46</v>
      </c>
      <c r="F111" s="977">
        <v>29</v>
      </c>
      <c r="G111" s="977">
        <v>4</v>
      </c>
      <c r="H111" s="977">
        <v>0</v>
      </c>
      <c r="I111" s="977">
        <v>27</v>
      </c>
      <c r="J111" s="977">
        <v>22</v>
      </c>
      <c r="K111" s="977">
        <v>6</v>
      </c>
      <c r="L111" s="977">
        <v>2</v>
      </c>
      <c r="M111" s="977">
        <v>0</v>
      </c>
      <c r="N111" s="977">
        <v>0</v>
      </c>
      <c r="O111" s="977">
        <v>4</v>
      </c>
    </row>
    <row r="112" spans="1:15" s="977" customFormat="1" ht="9" customHeight="1">
      <c r="A112" s="932"/>
      <c r="B112" s="975"/>
      <c r="C112" s="976" t="s">
        <v>1741</v>
      </c>
      <c r="D112" s="977">
        <v>735</v>
      </c>
      <c r="E112" s="977">
        <v>640</v>
      </c>
      <c r="F112" s="977">
        <v>110</v>
      </c>
      <c r="G112" s="977">
        <v>7</v>
      </c>
      <c r="H112" s="977">
        <v>3</v>
      </c>
      <c r="I112" s="977">
        <v>14</v>
      </c>
      <c r="J112" s="977">
        <v>6</v>
      </c>
      <c r="K112" s="977">
        <v>63</v>
      </c>
      <c r="L112" s="977">
        <v>6</v>
      </c>
      <c r="M112" s="977">
        <v>0</v>
      </c>
      <c r="N112" s="977">
        <v>11</v>
      </c>
      <c r="O112" s="977">
        <v>0</v>
      </c>
    </row>
    <row r="113" spans="1:15" s="981" customFormat="1" ht="18" customHeight="1">
      <c r="A113" s="978"/>
      <c r="B113" s="979"/>
      <c r="C113" s="980" t="s">
        <v>1742</v>
      </c>
      <c r="D113" s="981">
        <v>822</v>
      </c>
      <c r="E113" s="981">
        <v>686</v>
      </c>
      <c r="F113" s="981">
        <v>139</v>
      </c>
      <c r="G113" s="981">
        <v>11</v>
      </c>
      <c r="H113" s="981">
        <v>3</v>
      </c>
      <c r="I113" s="981">
        <v>41</v>
      </c>
      <c r="J113" s="981">
        <v>28</v>
      </c>
      <c r="K113" s="981">
        <v>69</v>
      </c>
      <c r="L113" s="981">
        <v>8</v>
      </c>
      <c r="M113" s="981">
        <v>0</v>
      </c>
      <c r="N113" s="981">
        <v>11</v>
      </c>
      <c r="O113" s="981">
        <v>4</v>
      </c>
    </row>
    <row r="114" spans="1:15" s="981" customFormat="1" ht="9" customHeight="1">
      <c r="A114" s="932" t="s">
        <v>230</v>
      </c>
      <c r="B114" s="979"/>
      <c r="C114" s="980"/>
    </row>
    <row r="115" spans="1:15" s="977" customFormat="1">
      <c r="A115" s="932" t="s">
        <v>2195</v>
      </c>
      <c r="B115" s="975"/>
      <c r="C115" s="976" t="s">
        <v>1740</v>
      </c>
      <c r="D115" s="977">
        <v>1851</v>
      </c>
      <c r="E115" s="977">
        <v>939</v>
      </c>
      <c r="F115" s="977">
        <v>589</v>
      </c>
      <c r="G115" s="977">
        <v>64</v>
      </c>
      <c r="H115" s="977">
        <v>18</v>
      </c>
      <c r="I115" s="977">
        <v>505</v>
      </c>
      <c r="J115" s="977">
        <v>359</v>
      </c>
      <c r="K115" s="977">
        <v>169</v>
      </c>
      <c r="L115" s="977">
        <v>95</v>
      </c>
      <c r="M115" s="977">
        <v>0</v>
      </c>
      <c r="N115" s="977">
        <v>51</v>
      </c>
      <c r="O115" s="977">
        <v>123</v>
      </c>
    </row>
    <row r="116" spans="1:15" s="977" customFormat="1" ht="9" customHeight="1">
      <c r="A116" s="932"/>
      <c r="B116" s="975"/>
      <c r="C116" s="976" t="s">
        <v>1741</v>
      </c>
      <c r="D116" s="977">
        <v>7308</v>
      </c>
      <c r="E116" s="977">
        <v>6045</v>
      </c>
      <c r="F116" s="977">
        <v>1515</v>
      </c>
      <c r="G116" s="977">
        <v>250</v>
      </c>
      <c r="H116" s="977">
        <v>83</v>
      </c>
      <c r="I116" s="977">
        <v>218</v>
      </c>
      <c r="J116" s="977">
        <v>140</v>
      </c>
      <c r="K116" s="977">
        <v>440</v>
      </c>
      <c r="L116" s="977">
        <v>178</v>
      </c>
      <c r="M116" s="977">
        <v>1</v>
      </c>
      <c r="N116" s="977">
        <v>102</v>
      </c>
      <c r="O116" s="977">
        <v>252</v>
      </c>
    </row>
    <row r="117" spans="1:15" s="981" customFormat="1" ht="9" customHeight="1">
      <c r="A117" s="978"/>
      <c r="B117" s="979"/>
      <c r="C117" s="980" t="s">
        <v>1742</v>
      </c>
      <c r="D117" s="981">
        <v>9159</v>
      </c>
      <c r="E117" s="981">
        <v>6984</v>
      </c>
      <c r="F117" s="981">
        <v>2104</v>
      </c>
      <c r="G117" s="981">
        <v>314</v>
      </c>
      <c r="H117" s="981">
        <v>101</v>
      </c>
      <c r="I117" s="981">
        <v>723</v>
      </c>
      <c r="J117" s="981">
        <v>499</v>
      </c>
      <c r="K117" s="981">
        <v>609</v>
      </c>
      <c r="L117" s="981">
        <v>273</v>
      </c>
      <c r="M117" s="981">
        <v>1</v>
      </c>
      <c r="N117" s="981">
        <v>153</v>
      </c>
      <c r="O117" s="981">
        <v>375</v>
      </c>
    </row>
    <row r="118" spans="1:15" s="936" customFormat="1" ht="10.5" customHeight="1">
      <c r="A118" s="936" t="s">
        <v>154</v>
      </c>
      <c r="B118" s="935"/>
      <c r="C118" s="984"/>
      <c r="D118" s="935"/>
      <c r="E118" s="935"/>
      <c r="F118" s="935"/>
      <c r="G118" s="935"/>
      <c r="H118" s="935"/>
      <c r="I118" s="935"/>
      <c r="J118" s="935"/>
      <c r="K118" s="935"/>
      <c r="L118" s="935"/>
    </row>
    <row r="119" spans="1:15" s="936" customFormat="1" ht="9" customHeight="1">
      <c r="A119" s="931" t="s">
        <v>804</v>
      </c>
      <c r="B119" s="935"/>
      <c r="C119" s="984"/>
      <c r="D119" s="935"/>
      <c r="E119" s="935"/>
      <c r="F119" s="935"/>
      <c r="G119" s="935"/>
      <c r="H119" s="935"/>
      <c r="I119" s="935"/>
      <c r="J119" s="935"/>
      <c r="K119" s="935"/>
      <c r="L119" s="935"/>
    </row>
    <row r="120" spans="1:15" s="936" customFormat="1" ht="9" customHeight="1">
      <c r="A120" s="931" t="s">
        <v>606</v>
      </c>
      <c r="B120" s="935"/>
      <c r="C120" s="984"/>
      <c r="D120" s="935"/>
      <c r="E120" s="935"/>
      <c r="F120" s="935"/>
      <c r="G120" s="935"/>
      <c r="H120" s="935"/>
      <c r="I120" s="935"/>
      <c r="J120" s="935"/>
      <c r="K120" s="935"/>
      <c r="L120" s="935"/>
    </row>
    <row r="121" spans="1:15" s="842" customFormat="1" ht="9" customHeight="1">
      <c r="A121" s="872"/>
      <c r="B121" s="933"/>
      <c r="C121" s="891"/>
      <c r="D121" s="890"/>
      <c r="E121" s="890"/>
      <c r="F121" s="890"/>
      <c r="G121" s="890"/>
      <c r="H121" s="890"/>
      <c r="I121" s="890"/>
    </row>
    <row r="122" spans="1:15" s="936" customFormat="1" ht="10.5" customHeight="1">
      <c r="A122" s="934" t="s">
        <v>53</v>
      </c>
      <c r="B122" s="934"/>
      <c r="C122" s="984"/>
      <c r="D122" s="935"/>
      <c r="E122" s="935"/>
      <c r="F122" s="935"/>
      <c r="G122" s="935"/>
      <c r="H122" s="935"/>
      <c r="I122" s="935"/>
    </row>
    <row r="123" spans="1:15" s="981" customFormat="1" ht="18" customHeight="1">
      <c r="A123" s="932" t="s">
        <v>513</v>
      </c>
      <c r="B123" s="979"/>
      <c r="C123" s="980"/>
    </row>
    <row r="124" spans="1:15" s="977" customFormat="1" ht="27" customHeight="1">
      <c r="B124" s="975" t="s">
        <v>1755</v>
      </c>
      <c r="C124" s="976" t="s">
        <v>1740</v>
      </c>
      <c r="D124" s="977">
        <v>96</v>
      </c>
      <c r="E124" s="977">
        <v>24</v>
      </c>
      <c r="F124" s="977">
        <v>19</v>
      </c>
      <c r="G124" s="977">
        <v>5</v>
      </c>
      <c r="H124" s="977">
        <v>0</v>
      </c>
      <c r="I124" s="977">
        <v>55</v>
      </c>
      <c r="J124" s="977">
        <v>35</v>
      </c>
      <c r="K124" s="977">
        <v>5</v>
      </c>
      <c r="L124" s="977">
        <v>3</v>
      </c>
      <c r="M124" s="977">
        <v>0</v>
      </c>
      <c r="N124" s="977">
        <v>5</v>
      </c>
      <c r="O124" s="977">
        <v>2</v>
      </c>
    </row>
    <row r="125" spans="1:15" s="977" customFormat="1" ht="9" customHeight="1">
      <c r="A125" s="932"/>
      <c r="B125" s="975"/>
      <c r="C125" s="976" t="s">
        <v>1741</v>
      </c>
      <c r="D125" s="977">
        <v>237</v>
      </c>
      <c r="E125" s="977">
        <v>170</v>
      </c>
      <c r="F125" s="977">
        <v>54</v>
      </c>
      <c r="G125" s="977">
        <v>8</v>
      </c>
      <c r="H125" s="977">
        <v>2</v>
      </c>
      <c r="I125" s="977">
        <v>54</v>
      </c>
      <c r="J125" s="977">
        <v>33</v>
      </c>
      <c r="K125" s="977">
        <v>2</v>
      </c>
      <c r="L125" s="977">
        <v>1</v>
      </c>
      <c r="M125" s="977">
        <v>0</v>
      </c>
      <c r="N125" s="977">
        <v>2</v>
      </c>
      <c r="O125" s="977">
        <v>1</v>
      </c>
    </row>
    <row r="126" spans="1:15" s="981" customFormat="1" ht="18" customHeight="1">
      <c r="A126" s="978"/>
      <c r="B126" s="979"/>
      <c r="C126" s="980" t="s">
        <v>1742</v>
      </c>
      <c r="D126" s="981">
        <v>333</v>
      </c>
      <c r="E126" s="981">
        <v>194</v>
      </c>
      <c r="F126" s="981">
        <v>73</v>
      </c>
      <c r="G126" s="981">
        <v>13</v>
      </c>
      <c r="H126" s="981">
        <v>2</v>
      </c>
      <c r="I126" s="981">
        <v>109</v>
      </c>
      <c r="J126" s="981">
        <v>68</v>
      </c>
      <c r="K126" s="981">
        <v>7</v>
      </c>
      <c r="L126" s="981">
        <v>4</v>
      </c>
      <c r="M126" s="981">
        <v>0</v>
      </c>
      <c r="N126" s="981">
        <v>7</v>
      </c>
      <c r="O126" s="981">
        <v>3</v>
      </c>
    </row>
    <row r="127" spans="1:15" s="977" customFormat="1">
      <c r="A127" s="932"/>
      <c r="B127" s="975" t="s">
        <v>877</v>
      </c>
      <c r="C127" s="976" t="s">
        <v>1740</v>
      </c>
      <c r="D127" s="977">
        <v>179</v>
      </c>
      <c r="E127" s="977">
        <v>35</v>
      </c>
      <c r="F127" s="977">
        <v>23</v>
      </c>
      <c r="G127" s="977">
        <v>3</v>
      </c>
      <c r="H127" s="977">
        <v>2</v>
      </c>
      <c r="I127" s="977">
        <v>111</v>
      </c>
      <c r="J127" s="977">
        <v>86</v>
      </c>
      <c r="K127" s="977">
        <v>15</v>
      </c>
      <c r="L127" s="977">
        <v>13</v>
      </c>
      <c r="M127" s="977">
        <v>0</v>
      </c>
      <c r="N127" s="977">
        <v>11</v>
      </c>
      <c r="O127" s="977">
        <v>4</v>
      </c>
    </row>
    <row r="128" spans="1:15" s="977" customFormat="1" ht="9" customHeight="1">
      <c r="A128" s="932"/>
      <c r="B128" s="975"/>
      <c r="C128" s="976" t="s">
        <v>1741</v>
      </c>
      <c r="D128" s="977">
        <v>768</v>
      </c>
      <c r="E128" s="977">
        <v>687</v>
      </c>
      <c r="F128" s="977">
        <v>69</v>
      </c>
      <c r="G128" s="977">
        <v>12</v>
      </c>
      <c r="H128" s="977">
        <v>2</v>
      </c>
      <c r="I128" s="977">
        <v>34</v>
      </c>
      <c r="J128" s="977">
        <v>27</v>
      </c>
      <c r="K128" s="977">
        <v>32</v>
      </c>
      <c r="L128" s="977">
        <v>9</v>
      </c>
      <c r="M128" s="977">
        <v>0</v>
      </c>
      <c r="N128" s="977">
        <v>3</v>
      </c>
      <c r="O128" s="977">
        <v>0</v>
      </c>
    </row>
    <row r="129" spans="1:15" s="981" customFormat="1" ht="18" customHeight="1">
      <c r="A129" s="978"/>
      <c r="B129" s="979"/>
      <c r="C129" s="980" t="s">
        <v>1742</v>
      </c>
      <c r="D129" s="981">
        <v>947</v>
      </c>
      <c r="E129" s="981">
        <v>722</v>
      </c>
      <c r="F129" s="981">
        <v>92</v>
      </c>
      <c r="G129" s="981">
        <v>15</v>
      </c>
      <c r="H129" s="981">
        <v>4</v>
      </c>
      <c r="I129" s="981">
        <v>145</v>
      </c>
      <c r="J129" s="981">
        <v>113</v>
      </c>
      <c r="K129" s="981">
        <v>47</v>
      </c>
      <c r="L129" s="981">
        <v>22</v>
      </c>
      <c r="M129" s="981">
        <v>0</v>
      </c>
      <c r="N129" s="981">
        <v>14</v>
      </c>
      <c r="O129" s="981">
        <v>4</v>
      </c>
    </row>
    <row r="130" spans="1:15" s="977" customFormat="1">
      <c r="A130" s="932"/>
      <c r="B130" s="975" t="s">
        <v>878</v>
      </c>
      <c r="C130" s="976" t="s">
        <v>1740</v>
      </c>
      <c r="D130" s="977">
        <v>2078</v>
      </c>
      <c r="E130" s="977">
        <v>133</v>
      </c>
      <c r="F130" s="977">
        <v>60</v>
      </c>
      <c r="G130" s="977">
        <v>1</v>
      </c>
      <c r="H130" s="977">
        <v>0</v>
      </c>
      <c r="I130" s="977">
        <v>1505</v>
      </c>
      <c r="J130" s="977">
        <v>815</v>
      </c>
      <c r="K130" s="977">
        <v>174</v>
      </c>
      <c r="L130" s="977">
        <v>59</v>
      </c>
      <c r="M130" s="977">
        <v>0</v>
      </c>
      <c r="N130" s="977">
        <v>261</v>
      </c>
      <c r="O130" s="977">
        <v>4</v>
      </c>
    </row>
    <row r="131" spans="1:15" s="977" customFormat="1" ht="9" customHeight="1">
      <c r="A131" s="932"/>
      <c r="B131" s="975"/>
      <c r="C131" s="976" t="s">
        <v>1741</v>
      </c>
      <c r="D131" s="977">
        <v>1436</v>
      </c>
      <c r="E131" s="977">
        <v>937</v>
      </c>
      <c r="F131" s="977">
        <v>191</v>
      </c>
      <c r="G131" s="977">
        <v>8</v>
      </c>
      <c r="H131" s="977">
        <v>5</v>
      </c>
      <c r="I131" s="977">
        <v>398</v>
      </c>
      <c r="J131" s="977">
        <v>163</v>
      </c>
      <c r="K131" s="977">
        <v>48</v>
      </c>
      <c r="L131" s="977">
        <v>16</v>
      </c>
      <c r="M131" s="977">
        <v>0</v>
      </c>
      <c r="N131" s="977">
        <v>41</v>
      </c>
      <c r="O131" s="977">
        <v>4</v>
      </c>
    </row>
    <row r="132" spans="1:15" s="981" customFormat="1" ht="18" customHeight="1">
      <c r="A132" s="978"/>
      <c r="B132" s="979"/>
      <c r="C132" s="980" t="s">
        <v>1742</v>
      </c>
      <c r="D132" s="981">
        <v>3514</v>
      </c>
      <c r="E132" s="981">
        <v>1070</v>
      </c>
      <c r="F132" s="981">
        <v>251</v>
      </c>
      <c r="G132" s="981">
        <v>9</v>
      </c>
      <c r="H132" s="981">
        <v>5</v>
      </c>
      <c r="I132" s="981">
        <v>1903</v>
      </c>
      <c r="J132" s="981">
        <v>978</v>
      </c>
      <c r="K132" s="981">
        <v>222</v>
      </c>
      <c r="L132" s="981">
        <v>75</v>
      </c>
      <c r="M132" s="981">
        <v>0</v>
      </c>
      <c r="N132" s="981">
        <v>302</v>
      </c>
      <c r="O132" s="981">
        <v>8</v>
      </c>
    </row>
    <row r="133" spans="1:15" s="977" customFormat="1">
      <c r="A133" s="932"/>
      <c r="B133" s="975" t="s">
        <v>879</v>
      </c>
      <c r="C133" s="976" t="s">
        <v>1740</v>
      </c>
      <c r="D133" s="977">
        <v>1523</v>
      </c>
      <c r="E133" s="977">
        <v>114</v>
      </c>
      <c r="F133" s="977">
        <v>49</v>
      </c>
      <c r="G133" s="977">
        <v>6</v>
      </c>
      <c r="H133" s="977">
        <v>3</v>
      </c>
      <c r="I133" s="977">
        <v>1130</v>
      </c>
      <c r="J133" s="977">
        <v>525</v>
      </c>
      <c r="K133" s="977">
        <v>101</v>
      </c>
      <c r="L133" s="977">
        <v>20</v>
      </c>
      <c r="M133" s="977">
        <v>0</v>
      </c>
      <c r="N133" s="977">
        <v>171</v>
      </c>
      <c r="O133" s="977">
        <v>1</v>
      </c>
    </row>
    <row r="134" spans="1:15" s="977" customFormat="1" ht="9" customHeight="1">
      <c r="A134" s="932"/>
      <c r="B134" s="975"/>
      <c r="C134" s="976" t="s">
        <v>1741</v>
      </c>
      <c r="D134" s="977">
        <v>2603</v>
      </c>
      <c r="E134" s="977">
        <v>905</v>
      </c>
      <c r="F134" s="977">
        <v>135</v>
      </c>
      <c r="G134" s="977">
        <v>8</v>
      </c>
      <c r="H134" s="977">
        <v>3</v>
      </c>
      <c r="I134" s="977">
        <v>1428</v>
      </c>
      <c r="J134" s="977">
        <v>439</v>
      </c>
      <c r="K134" s="977">
        <v>103</v>
      </c>
      <c r="L134" s="977">
        <v>20</v>
      </c>
      <c r="M134" s="977">
        <v>0</v>
      </c>
      <c r="N134" s="977">
        <v>157</v>
      </c>
      <c r="O134" s="977">
        <v>2</v>
      </c>
    </row>
    <row r="135" spans="1:15" s="981" customFormat="1" ht="18" customHeight="1">
      <c r="A135" s="978"/>
      <c r="B135" s="979"/>
      <c r="C135" s="980" t="s">
        <v>1742</v>
      </c>
      <c r="D135" s="981">
        <v>4126</v>
      </c>
      <c r="E135" s="981">
        <v>1019</v>
      </c>
      <c r="F135" s="981">
        <v>184</v>
      </c>
      <c r="G135" s="981">
        <v>14</v>
      </c>
      <c r="H135" s="981">
        <v>6</v>
      </c>
      <c r="I135" s="981">
        <v>2558</v>
      </c>
      <c r="J135" s="981">
        <v>964</v>
      </c>
      <c r="K135" s="981">
        <v>204</v>
      </c>
      <c r="L135" s="981">
        <v>40</v>
      </c>
      <c r="M135" s="981">
        <v>0</v>
      </c>
      <c r="N135" s="981">
        <v>328</v>
      </c>
      <c r="O135" s="981">
        <v>3</v>
      </c>
    </row>
    <row r="136" spans="1:15" s="977" customFormat="1">
      <c r="A136" s="932"/>
      <c r="B136" s="975" t="s">
        <v>880</v>
      </c>
      <c r="C136" s="976" t="s">
        <v>1740</v>
      </c>
      <c r="D136" s="977">
        <v>160</v>
      </c>
      <c r="E136" s="977">
        <v>10</v>
      </c>
      <c r="F136" s="977">
        <v>4</v>
      </c>
      <c r="G136" s="977">
        <v>0</v>
      </c>
      <c r="H136" s="977">
        <v>0</v>
      </c>
      <c r="I136" s="977">
        <v>120</v>
      </c>
      <c r="J136" s="977">
        <v>27</v>
      </c>
      <c r="K136" s="977">
        <v>13</v>
      </c>
      <c r="L136" s="977">
        <v>1</v>
      </c>
      <c r="M136" s="977">
        <v>0</v>
      </c>
      <c r="N136" s="977">
        <v>17</v>
      </c>
      <c r="O136" s="977">
        <v>0</v>
      </c>
    </row>
    <row r="137" spans="1:15" s="977" customFormat="1" ht="9" customHeight="1">
      <c r="A137" s="932"/>
      <c r="B137" s="975"/>
      <c r="C137" s="976" t="s">
        <v>1741</v>
      </c>
      <c r="D137" s="977">
        <v>473</v>
      </c>
      <c r="E137" s="977">
        <v>116</v>
      </c>
      <c r="F137" s="977">
        <v>8</v>
      </c>
      <c r="G137" s="977">
        <v>1</v>
      </c>
      <c r="H137" s="977">
        <v>0</v>
      </c>
      <c r="I137" s="977">
        <v>302</v>
      </c>
      <c r="J137" s="977">
        <v>88</v>
      </c>
      <c r="K137" s="977">
        <v>16</v>
      </c>
      <c r="L137" s="977">
        <v>2</v>
      </c>
      <c r="M137" s="977">
        <v>0</v>
      </c>
      <c r="N137" s="977">
        <v>38</v>
      </c>
      <c r="O137" s="977">
        <v>0</v>
      </c>
    </row>
    <row r="138" spans="1:15" s="981" customFormat="1" ht="18" customHeight="1">
      <c r="A138" s="978"/>
      <c r="B138" s="979"/>
      <c r="C138" s="980" t="s">
        <v>1742</v>
      </c>
      <c r="D138" s="981">
        <v>633</v>
      </c>
      <c r="E138" s="981">
        <v>126</v>
      </c>
      <c r="F138" s="981">
        <v>12</v>
      </c>
      <c r="G138" s="981">
        <v>1</v>
      </c>
      <c r="H138" s="981">
        <v>0</v>
      </c>
      <c r="I138" s="981">
        <v>422</v>
      </c>
      <c r="J138" s="981">
        <v>115</v>
      </c>
      <c r="K138" s="981">
        <v>29</v>
      </c>
      <c r="L138" s="981">
        <v>3</v>
      </c>
      <c r="M138" s="981">
        <v>0</v>
      </c>
      <c r="N138" s="981">
        <v>55</v>
      </c>
      <c r="O138" s="981">
        <v>0</v>
      </c>
    </row>
    <row r="139" spans="1:15" s="977" customFormat="1">
      <c r="A139" s="932"/>
      <c r="B139" s="975" t="s">
        <v>881</v>
      </c>
      <c r="C139" s="976" t="s">
        <v>1740</v>
      </c>
      <c r="D139" s="977">
        <v>1293</v>
      </c>
      <c r="E139" s="977">
        <v>92</v>
      </c>
      <c r="F139" s="977">
        <v>43</v>
      </c>
      <c r="G139" s="977">
        <v>1</v>
      </c>
      <c r="H139" s="977">
        <v>0</v>
      </c>
      <c r="I139" s="977">
        <v>862</v>
      </c>
      <c r="J139" s="977">
        <v>355</v>
      </c>
      <c r="K139" s="977">
        <v>216</v>
      </c>
      <c r="L139" s="977">
        <v>30</v>
      </c>
      <c r="M139" s="977">
        <v>0</v>
      </c>
      <c r="N139" s="977">
        <v>118</v>
      </c>
      <c r="O139" s="977">
        <v>4</v>
      </c>
    </row>
    <row r="140" spans="1:15" s="977" customFormat="1" ht="9" customHeight="1">
      <c r="A140" s="932"/>
      <c r="B140" s="975"/>
      <c r="C140" s="976" t="s">
        <v>1741</v>
      </c>
      <c r="D140" s="977">
        <v>3703</v>
      </c>
      <c r="E140" s="977">
        <v>972</v>
      </c>
      <c r="F140" s="977">
        <v>176</v>
      </c>
      <c r="G140" s="977">
        <v>11</v>
      </c>
      <c r="H140" s="977">
        <v>5</v>
      </c>
      <c r="I140" s="977">
        <v>2296</v>
      </c>
      <c r="J140" s="977">
        <v>717</v>
      </c>
      <c r="K140" s="977">
        <v>317</v>
      </c>
      <c r="L140" s="977">
        <v>32</v>
      </c>
      <c r="M140" s="977">
        <v>4</v>
      </c>
      <c r="N140" s="977">
        <v>99</v>
      </c>
      <c r="O140" s="977">
        <v>4</v>
      </c>
    </row>
    <row r="141" spans="1:15" s="981" customFormat="1" ht="18" customHeight="1">
      <c r="A141" s="978"/>
      <c r="B141" s="979"/>
      <c r="C141" s="980" t="s">
        <v>1742</v>
      </c>
      <c r="D141" s="981">
        <v>4996</v>
      </c>
      <c r="E141" s="981">
        <v>1064</v>
      </c>
      <c r="F141" s="981">
        <v>219</v>
      </c>
      <c r="G141" s="981">
        <v>12</v>
      </c>
      <c r="H141" s="981">
        <v>5</v>
      </c>
      <c r="I141" s="981">
        <v>3158</v>
      </c>
      <c r="J141" s="981">
        <v>1072</v>
      </c>
      <c r="K141" s="981">
        <v>533</v>
      </c>
      <c r="L141" s="981">
        <v>62</v>
      </c>
      <c r="M141" s="981">
        <v>4</v>
      </c>
      <c r="N141" s="981">
        <v>217</v>
      </c>
      <c r="O141" s="981">
        <v>8</v>
      </c>
    </row>
    <row r="142" spans="1:15" s="977" customFormat="1" ht="18">
      <c r="A142" s="932"/>
      <c r="B142" s="975" t="s">
        <v>2196</v>
      </c>
      <c r="C142" s="976" t="s">
        <v>1740</v>
      </c>
      <c r="D142" s="977">
        <v>482</v>
      </c>
      <c r="E142" s="977">
        <v>28</v>
      </c>
      <c r="F142" s="977">
        <v>15</v>
      </c>
      <c r="G142" s="977">
        <v>2</v>
      </c>
      <c r="H142" s="977">
        <v>0</v>
      </c>
      <c r="I142" s="977">
        <v>392</v>
      </c>
      <c r="J142" s="977">
        <v>215</v>
      </c>
      <c r="K142" s="977">
        <v>27</v>
      </c>
      <c r="L142" s="977">
        <v>5</v>
      </c>
      <c r="M142" s="977">
        <v>0</v>
      </c>
      <c r="N142" s="977">
        <v>30</v>
      </c>
      <c r="O142" s="977">
        <v>3</v>
      </c>
    </row>
    <row r="143" spans="1:15" s="977" customFormat="1" ht="9" customHeight="1">
      <c r="A143" s="932"/>
      <c r="B143" s="975"/>
      <c r="C143" s="976" t="s">
        <v>1741</v>
      </c>
      <c r="D143" s="977">
        <v>622</v>
      </c>
      <c r="E143" s="977">
        <v>293</v>
      </c>
      <c r="F143" s="977">
        <v>75</v>
      </c>
      <c r="G143" s="977">
        <v>10</v>
      </c>
      <c r="H143" s="977">
        <v>5</v>
      </c>
      <c r="I143" s="977">
        <v>287</v>
      </c>
      <c r="J143" s="977">
        <v>127</v>
      </c>
      <c r="K143" s="977">
        <v>20</v>
      </c>
      <c r="L143" s="977">
        <v>6</v>
      </c>
      <c r="M143" s="977">
        <v>0</v>
      </c>
      <c r="N143" s="977">
        <v>12</v>
      </c>
      <c r="O143" s="977">
        <v>0</v>
      </c>
    </row>
    <row r="144" spans="1:15" s="981" customFormat="1" ht="18" customHeight="1">
      <c r="A144" s="978"/>
      <c r="B144" s="979"/>
      <c r="C144" s="980" t="s">
        <v>1742</v>
      </c>
      <c r="D144" s="981">
        <v>1104</v>
      </c>
      <c r="E144" s="981">
        <v>321</v>
      </c>
      <c r="F144" s="981">
        <v>90</v>
      </c>
      <c r="G144" s="981">
        <v>12</v>
      </c>
      <c r="H144" s="981">
        <v>5</v>
      </c>
      <c r="I144" s="981">
        <v>679</v>
      </c>
      <c r="J144" s="981">
        <v>342</v>
      </c>
      <c r="K144" s="981">
        <v>47</v>
      </c>
      <c r="L144" s="981">
        <v>11</v>
      </c>
      <c r="M144" s="981">
        <v>0</v>
      </c>
      <c r="N144" s="981">
        <v>42</v>
      </c>
      <c r="O144" s="981">
        <v>3</v>
      </c>
    </row>
    <row r="145" spans="1:15" s="977" customFormat="1">
      <c r="A145" s="932"/>
      <c r="B145" s="975" t="s">
        <v>883</v>
      </c>
      <c r="C145" s="976" t="s">
        <v>1740</v>
      </c>
      <c r="D145" s="977">
        <v>126</v>
      </c>
      <c r="E145" s="977">
        <v>24</v>
      </c>
      <c r="F145" s="977">
        <v>16</v>
      </c>
      <c r="G145" s="977">
        <v>2</v>
      </c>
      <c r="H145" s="977">
        <v>2</v>
      </c>
      <c r="I145" s="977">
        <v>90</v>
      </c>
      <c r="J145" s="977">
        <v>57</v>
      </c>
      <c r="K145" s="977">
        <v>5</v>
      </c>
      <c r="L145" s="977">
        <v>2</v>
      </c>
      <c r="M145" s="977">
        <v>0</v>
      </c>
      <c r="N145" s="977">
        <v>5</v>
      </c>
      <c r="O145" s="977">
        <v>0</v>
      </c>
    </row>
    <row r="146" spans="1:15" s="977" customFormat="1" ht="9" customHeight="1">
      <c r="A146" s="932"/>
      <c r="B146" s="975"/>
      <c r="C146" s="976" t="s">
        <v>1741</v>
      </c>
      <c r="D146" s="977">
        <v>301</v>
      </c>
      <c r="E146" s="977">
        <v>186</v>
      </c>
      <c r="F146" s="977">
        <v>30</v>
      </c>
      <c r="G146" s="977">
        <v>12</v>
      </c>
      <c r="H146" s="977">
        <v>4</v>
      </c>
      <c r="I146" s="977">
        <v>94</v>
      </c>
      <c r="J146" s="977">
        <v>35</v>
      </c>
      <c r="K146" s="977">
        <v>8</v>
      </c>
      <c r="L146" s="977">
        <v>1</v>
      </c>
      <c r="M146" s="977">
        <v>0</v>
      </c>
      <c r="N146" s="977">
        <v>1</v>
      </c>
      <c r="O146" s="977">
        <v>0</v>
      </c>
    </row>
    <row r="147" spans="1:15" s="981" customFormat="1" ht="18" customHeight="1">
      <c r="A147" s="978"/>
      <c r="B147" s="979"/>
      <c r="C147" s="980" t="s">
        <v>1742</v>
      </c>
      <c r="D147" s="981">
        <v>427</v>
      </c>
      <c r="E147" s="981">
        <v>210</v>
      </c>
      <c r="F147" s="981">
        <v>46</v>
      </c>
      <c r="G147" s="981">
        <v>14</v>
      </c>
      <c r="H147" s="981">
        <v>6</v>
      </c>
      <c r="I147" s="981">
        <v>184</v>
      </c>
      <c r="J147" s="981">
        <v>92</v>
      </c>
      <c r="K147" s="981">
        <v>13</v>
      </c>
      <c r="L147" s="981">
        <v>3</v>
      </c>
      <c r="M147" s="981">
        <v>0</v>
      </c>
      <c r="N147" s="981">
        <v>6</v>
      </c>
      <c r="O147" s="981">
        <v>0</v>
      </c>
    </row>
    <row r="148" spans="1:15" s="981" customFormat="1" ht="9" customHeight="1">
      <c r="A148" s="932" t="s">
        <v>513</v>
      </c>
      <c r="B148" s="979"/>
      <c r="C148" s="980"/>
    </row>
    <row r="149" spans="1:15" s="977" customFormat="1">
      <c r="A149" s="932" t="s">
        <v>1903</v>
      </c>
      <c r="B149" s="975"/>
      <c r="C149" s="976" t="s">
        <v>1740</v>
      </c>
      <c r="D149" s="977">
        <v>5937</v>
      </c>
      <c r="E149" s="977">
        <v>460</v>
      </c>
      <c r="F149" s="977">
        <v>229</v>
      </c>
      <c r="G149" s="977">
        <v>20</v>
      </c>
      <c r="H149" s="977">
        <v>7</v>
      </c>
      <c r="I149" s="977">
        <v>4265</v>
      </c>
      <c r="J149" s="977">
        <v>2115</v>
      </c>
      <c r="K149" s="977">
        <v>556</v>
      </c>
      <c r="L149" s="977">
        <v>133</v>
      </c>
      <c r="M149" s="977">
        <v>0</v>
      </c>
      <c r="N149" s="977">
        <v>618</v>
      </c>
      <c r="O149" s="977">
        <v>18</v>
      </c>
    </row>
    <row r="150" spans="1:15" s="977" customFormat="1" ht="9" customHeight="1">
      <c r="A150" s="932"/>
      <c r="B150" s="975"/>
      <c r="C150" s="976" t="s">
        <v>1741</v>
      </c>
      <c r="D150" s="977">
        <v>10143</v>
      </c>
      <c r="E150" s="977">
        <v>4266</v>
      </c>
      <c r="F150" s="977">
        <v>738</v>
      </c>
      <c r="G150" s="977">
        <v>70</v>
      </c>
      <c r="H150" s="977">
        <v>26</v>
      </c>
      <c r="I150" s="977">
        <v>4893</v>
      </c>
      <c r="J150" s="977">
        <v>1629</v>
      </c>
      <c r="K150" s="977">
        <v>546</v>
      </c>
      <c r="L150" s="977">
        <v>87</v>
      </c>
      <c r="M150" s="977">
        <v>4</v>
      </c>
      <c r="N150" s="977">
        <v>353</v>
      </c>
      <c r="O150" s="977">
        <v>11</v>
      </c>
    </row>
    <row r="151" spans="1:15" s="981" customFormat="1" ht="18" customHeight="1">
      <c r="A151" s="978"/>
      <c r="B151" s="979"/>
      <c r="C151" s="980" t="s">
        <v>1742</v>
      </c>
      <c r="D151" s="981">
        <v>16080</v>
      </c>
      <c r="E151" s="981">
        <v>4726</v>
      </c>
      <c r="F151" s="981">
        <v>967</v>
      </c>
      <c r="G151" s="981">
        <v>90</v>
      </c>
      <c r="H151" s="981">
        <v>33</v>
      </c>
      <c r="I151" s="981">
        <v>9158</v>
      </c>
      <c r="J151" s="981">
        <v>3744</v>
      </c>
      <c r="K151" s="981">
        <v>1102</v>
      </c>
      <c r="L151" s="981">
        <v>220</v>
      </c>
      <c r="M151" s="981">
        <v>4</v>
      </c>
      <c r="N151" s="981">
        <v>971</v>
      </c>
      <c r="O151" s="981">
        <v>29</v>
      </c>
    </row>
    <row r="152" spans="1:15" s="981" customFormat="1" ht="9" customHeight="1">
      <c r="A152" s="932" t="s">
        <v>2197</v>
      </c>
      <c r="B152" s="979"/>
      <c r="C152" s="980"/>
    </row>
    <row r="153" spans="1:15" s="981" customFormat="1" ht="9" customHeight="1">
      <c r="A153" s="932" t="s">
        <v>2192</v>
      </c>
      <c r="B153" s="979"/>
      <c r="C153" s="980"/>
    </row>
    <row r="154" spans="1:15" s="977" customFormat="1" ht="18" customHeight="1">
      <c r="B154" s="975" t="s">
        <v>884</v>
      </c>
      <c r="C154" s="976" t="s">
        <v>1740</v>
      </c>
      <c r="D154" s="977">
        <v>69</v>
      </c>
      <c r="E154" s="977">
        <v>38</v>
      </c>
      <c r="F154" s="977">
        <v>32</v>
      </c>
      <c r="G154" s="977">
        <v>1</v>
      </c>
      <c r="H154" s="977">
        <v>1</v>
      </c>
      <c r="I154" s="977">
        <v>14</v>
      </c>
      <c r="J154" s="977">
        <v>6</v>
      </c>
      <c r="K154" s="977">
        <v>6</v>
      </c>
      <c r="L154" s="977">
        <v>2</v>
      </c>
      <c r="M154" s="977">
        <v>5</v>
      </c>
      <c r="N154" s="977">
        <v>4</v>
      </c>
      <c r="O154" s="977">
        <v>1</v>
      </c>
    </row>
    <row r="155" spans="1:15" s="977" customFormat="1" ht="9" customHeight="1">
      <c r="A155" s="932"/>
      <c r="B155" s="975"/>
      <c r="C155" s="976" t="s">
        <v>1741</v>
      </c>
      <c r="D155" s="977">
        <v>255</v>
      </c>
      <c r="E155" s="977">
        <v>160</v>
      </c>
      <c r="F155" s="977">
        <v>85</v>
      </c>
      <c r="G155" s="977">
        <v>1</v>
      </c>
      <c r="H155" s="977">
        <v>1</v>
      </c>
      <c r="I155" s="977">
        <v>52</v>
      </c>
      <c r="J155" s="977">
        <v>21</v>
      </c>
      <c r="K155" s="977">
        <v>13</v>
      </c>
      <c r="L155" s="977">
        <v>3</v>
      </c>
      <c r="M155" s="977">
        <v>21</v>
      </c>
      <c r="N155" s="977">
        <v>5</v>
      </c>
      <c r="O155" s="977">
        <v>3</v>
      </c>
    </row>
    <row r="156" spans="1:15" s="981" customFormat="1" ht="18" customHeight="1">
      <c r="A156" s="978"/>
      <c r="B156" s="979"/>
      <c r="C156" s="980" t="s">
        <v>1742</v>
      </c>
      <c r="D156" s="981">
        <v>324</v>
      </c>
      <c r="E156" s="981">
        <v>198</v>
      </c>
      <c r="F156" s="981">
        <v>117</v>
      </c>
      <c r="G156" s="981">
        <v>2</v>
      </c>
      <c r="H156" s="981">
        <v>2</v>
      </c>
      <c r="I156" s="981">
        <v>66</v>
      </c>
      <c r="J156" s="981">
        <v>27</v>
      </c>
      <c r="K156" s="981">
        <v>19</v>
      </c>
      <c r="L156" s="981">
        <v>5</v>
      </c>
      <c r="M156" s="981">
        <v>26</v>
      </c>
      <c r="N156" s="981">
        <v>9</v>
      </c>
      <c r="O156" s="981">
        <v>4</v>
      </c>
    </row>
    <row r="157" spans="1:15" s="977" customFormat="1" ht="18">
      <c r="A157" s="932"/>
      <c r="B157" s="975" t="s">
        <v>2198</v>
      </c>
      <c r="C157" s="976" t="s">
        <v>1740</v>
      </c>
      <c r="D157" s="977">
        <v>52</v>
      </c>
      <c r="E157" s="977">
        <v>22</v>
      </c>
      <c r="F157" s="977">
        <v>11</v>
      </c>
      <c r="G157" s="977">
        <v>0</v>
      </c>
      <c r="H157" s="977">
        <v>0</v>
      </c>
      <c r="I157" s="977">
        <v>10</v>
      </c>
      <c r="J157" s="977">
        <v>8</v>
      </c>
      <c r="K157" s="977">
        <v>14</v>
      </c>
      <c r="L157" s="977">
        <v>6</v>
      </c>
      <c r="M157" s="977">
        <v>0</v>
      </c>
      <c r="N157" s="977">
        <v>2</v>
      </c>
      <c r="O157" s="977">
        <v>4</v>
      </c>
    </row>
    <row r="158" spans="1:15" s="977" customFormat="1" ht="9" customHeight="1">
      <c r="A158" s="932"/>
      <c r="B158" s="975"/>
      <c r="C158" s="976" t="s">
        <v>1741</v>
      </c>
      <c r="D158" s="977">
        <v>256</v>
      </c>
      <c r="E158" s="977">
        <v>135</v>
      </c>
      <c r="F158" s="977">
        <v>43</v>
      </c>
      <c r="G158" s="977">
        <v>0</v>
      </c>
      <c r="H158" s="977">
        <v>0</v>
      </c>
      <c r="I158" s="977">
        <v>35</v>
      </c>
      <c r="J158" s="977">
        <v>22</v>
      </c>
      <c r="K158" s="977">
        <v>61</v>
      </c>
      <c r="L158" s="977">
        <v>29</v>
      </c>
      <c r="M158" s="977">
        <v>10</v>
      </c>
      <c r="N158" s="977">
        <v>5</v>
      </c>
      <c r="O158" s="977">
        <v>10</v>
      </c>
    </row>
    <row r="159" spans="1:15" s="981" customFormat="1" ht="18" customHeight="1">
      <c r="A159" s="978"/>
      <c r="B159" s="979"/>
      <c r="C159" s="980" t="s">
        <v>1742</v>
      </c>
      <c r="D159" s="981">
        <v>308</v>
      </c>
      <c r="E159" s="981">
        <v>157</v>
      </c>
      <c r="F159" s="981">
        <v>54</v>
      </c>
      <c r="G159" s="981">
        <v>0</v>
      </c>
      <c r="H159" s="981">
        <v>0</v>
      </c>
      <c r="I159" s="981">
        <v>45</v>
      </c>
      <c r="J159" s="981">
        <v>30</v>
      </c>
      <c r="K159" s="981">
        <v>75</v>
      </c>
      <c r="L159" s="981">
        <v>35</v>
      </c>
      <c r="M159" s="981">
        <v>10</v>
      </c>
      <c r="N159" s="981">
        <v>7</v>
      </c>
      <c r="O159" s="981">
        <v>14</v>
      </c>
    </row>
    <row r="160" spans="1:15" s="977" customFormat="1" ht="18">
      <c r="A160" s="932"/>
      <c r="B160" s="975" t="s">
        <v>1946</v>
      </c>
      <c r="C160" s="976" t="s">
        <v>1740</v>
      </c>
      <c r="D160" s="977">
        <v>549</v>
      </c>
      <c r="E160" s="977">
        <v>56</v>
      </c>
      <c r="F160" s="977">
        <v>40</v>
      </c>
      <c r="G160" s="977">
        <v>1</v>
      </c>
      <c r="H160" s="977">
        <v>0</v>
      </c>
      <c r="I160" s="977">
        <v>270</v>
      </c>
      <c r="J160" s="977">
        <v>134</v>
      </c>
      <c r="K160" s="977">
        <v>201</v>
      </c>
      <c r="L160" s="977">
        <v>102</v>
      </c>
      <c r="M160" s="977">
        <v>8</v>
      </c>
      <c r="N160" s="977">
        <v>12</v>
      </c>
      <c r="O160" s="977">
        <v>1</v>
      </c>
    </row>
    <row r="161" spans="1:18" s="977" customFormat="1" ht="9" customHeight="1">
      <c r="A161" s="932"/>
      <c r="B161" s="975"/>
      <c r="C161" s="976" t="s">
        <v>1741</v>
      </c>
      <c r="D161" s="977">
        <v>1992</v>
      </c>
      <c r="E161" s="977">
        <v>268</v>
      </c>
      <c r="F161" s="977">
        <v>83</v>
      </c>
      <c r="G161" s="977">
        <v>8</v>
      </c>
      <c r="H161" s="977">
        <v>2</v>
      </c>
      <c r="I161" s="977">
        <v>697</v>
      </c>
      <c r="J161" s="977">
        <v>287</v>
      </c>
      <c r="K161" s="977">
        <v>917</v>
      </c>
      <c r="L161" s="977">
        <v>414</v>
      </c>
      <c r="M161" s="977">
        <v>67</v>
      </c>
      <c r="N161" s="977">
        <v>22</v>
      </c>
      <c r="O161" s="977">
        <v>13</v>
      </c>
    </row>
    <row r="162" spans="1:18" s="981" customFormat="1" ht="18" customHeight="1">
      <c r="A162" s="978"/>
      <c r="B162" s="979"/>
      <c r="C162" s="980" t="s">
        <v>1742</v>
      </c>
      <c r="D162" s="981">
        <v>2541</v>
      </c>
      <c r="E162" s="981">
        <v>324</v>
      </c>
      <c r="F162" s="981">
        <v>123</v>
      </c>
      <c r="G162" s="981">
        <v>9</v>
      </c>
      <c r="H162" s="981">
        <v>2</v>
      </c>
      <c r="I162" s="981">
        <v>967</v>
      </c>
      <c r="J162" s="981">
        <v>421</v>
      </c>
      <c r="K162" s="981">
        <v>1118</v>
      </c>
      <c r="L162" s="981">
        <v>516</v>
      </c>
      <c r="M162" s="981">
        <v>75</v>
      </c>
      <c r="N162" s="981">
        <v>34</v>
      </c>
      <c r="O162" s="981">
        <v>14</v>
      </c>
    </row>
    <row r="163" spans="1:18" s="977" customFormat="1" ht="27">
      <c r="A163" s="932"/>
      <c r="B163" s="975" t="s">
        <v>2199</v>
      </c>
      <c r="C163" s="976" t="s">
        <v>1740</v>
      </c>
      <c r="D163" s="977">
        <v>1707</v>
      </c>
      <c r="E163" s="977">
        <v>132</v>
      </c>
      <c r="F163" s="977">
        <v>82</v>
      </c>
      <c r="G163" s="977">
        <v>3</v>
      </c>
      <c r="H163" s="977">
        <v>2</v>
      </c>
      <c r="I163" s="977">
        <v>545</v>
      </c>
      <c r="J163" s="977">
        <v>282</v>
      </c>
      <c r="K163" s="977">
        <v>860</v>
      </c>
      <c r="L163" s="977">
        <v>378</v>
      </c>
      <c r="M163" s="977">
        <v>76</v>
      </c>
      <c r="N163" s="977">
        <v>47</v>
      </c>
      <c r="O163" s="977">
        <v>44</v>
      </c>
    </row>
    <row r="164" spans="1:18" s="977" customFormat="1" ht="9" customHeight="1">
      <c r="A164" s="932"/>
      <c r="B164" s="975"/>
      <c r="C164" s="976" t="s">
        <v>1741</v>
      </c>
      <c r="D164" s="977">
        <v>9527</v>
      </c>
      <c r="E164" s="977">
        <v>934</v>
      </c>
      <c r="F164" s="977">
        <v>291</v>
      </c>
      <c r="G164" s="977">
        <v>11</v>
      </c>
      <c r="H164" s="977">
        <v>5</v>
      </c>
      <c r="I164" s="977">
        <v>2482</v>
      </c>
      <c r="J164" s="977">
        <v>1208</v>
      </c>
      <c r="K164" s="977">
        <v>5441</v>
      </c>
      <c r="L164" s="977">
        <v>2252</v>
      </c>
      <c r="M164" s="977">
        <v>509</v>
      </c>
      <c r="N164" s="977">
        <v>61</v>
      </c>
      <c r="O164" s="977">
        <v>89</v>
      </c>
    </row>
    <row r="165" spans="1:18" s="981" customFormat="1" ht="18" customHeight="1">
      <c r="A165" s="978"/>
      <c r="B165" s="979"/>
      <c r="C165" s="980" t="s">
        <v>1742</v>
      </c>
      <c r="D165" s="981">
        <v>11234</v>
      </c>
      <c r="E165" s="981">
        <v>1066</v>
      </c>
      <c r="F165" s="981">
        <v>373</v>
      </c>
      <c r="G165" s="981">
        <v>14</v>
      </c>
      <c r="H165" s="981">
        <v>7</v>
      </c>
      <c r="I165" s="981">
        <v>3027</v>
      </c>
      <c r="J165" s="981">
        <v>1490</v>
      </c>
      <c r="K165" s="981">
        <v>6301</v>
      </c>
      <c r="L165" s="981">
        <v>2630</v>
      </c>
      <c r="M165" s="981">
        <v>585</v>
      </c>
      <c r="N165" s="981">
        <v>108</v>
      </c>
      <c r="O165" s="981">
        <v>133</v>
      </c>
    </row>
    <row r="166" spans="1:18" s="977" customFormat="1" ht="27">
      <c r="A166" s="932"/>
      <c r="B166" s="975" t="s">
        <v>2200</v>
      </c>
      <c r="C166" s="976" t="s">
        <v>1740</v>
      </c>
      <c r="D166" s="977">
        <v>13410</v>
      </c>
      <c r="E166" s="977">
        <v>317</v>
      </c>
      <c r="F166" s="977">
        <v>150</v>
      </c>
      <c r="G166" s="977">
        <v>1</v>
      </c>
      <c r="H166" s="977">
        <v>0</v>
      </c>
      <c r="I166" s="977">
        <v>1007</v>
      </c>
      <c r="J166" s="977">
        <v>606</v>
      </c>
      <c r="K166" s="977">
        <v>2261</v>
      </c>
      <c r="L166" s="977">
        <v>930</v>
      </c>
      <c r="M166" s="977">
        <v>9428</v>
      </c>
      <c r="N166" s="977">
        <v>269</v>
      </c>
      <c r="O166" s="977">
        <v>127</v>
      </c>
    </row>
    <row r="167" spans="1:18" s="977" customFormat="1" ht="9" customHeight="1">
      <c r="A167" s="932"/>
      <c r="B167" s="975"/>
      <c r="C167" s="976" t="s">
        <v>1741</v>
      </c>
      <c r="D167" s="977">
        <v>72363</v>
      </c>
      <c r="E167" s="977">
        <v>3470</v>
      </c>
      <c r="F167" s="977">
        <v>586</v>
      </c>
      <c r="G167" s="977">
        <v>16</v>
      </c>
      <c r="H167" s="977">
        <v>6</v>
      </c>
      <c r="I167" s="977">
        <v>5815</v>
      </c>
      <c r="J167" s="977">
        <v>2207</v>
      </c>
      <c r="K167" s="977">
        <v>16505</v>
      </c>
      <c r="L167" s="977">
        <v>4678</v>
      </c>
      <c r="M167" s="977">
        <v>45471</v>
      </c>
      <c r="N167" s="977">
        <v>886</v>
      </c>
      <c r="O167" s="977">
        <v>200</v>
      </c>
    </row>
    <row r="168" spans="1:18" s="981" customFormat="1" ht="9" customHeight="1">
      <c r="A168" s="978"/>
      <c r="B168" s="979"/>
      <c r="C168" s="980" t="s">
        <v>1742</v>
      </c>
      <c r="D168" s="981">
        <v>85773</v>
      </c>
      <c r="E168" s="981">
        <v>3787</v>
      </c>
      <c r="F168" s="981">
        <v>736</v>
      </c>
      <c r="G168" s="981">
        <v>17</v>
      </c>
      <c r="H168" s="981">
        <v>6</v>
      </c>
      <c r="I168" s="981">
        <v>6822</v>
      </c>
      <c r="J168" s="981">
        <v>2813</v>
      </c>
      <c r="K168" s="981">
        <v>18766</v>
      </c>
      <c r="L168" s="981">
        <v>5608</v>
      </c>
      <c r="M168" s="981">
        <v>54899</v>
      </c>
      <c r="N168" s="981">
        <v>1155</v>
      </c>
      <c r="O168" s="981">
        <v>327</v>
      </c>
    </row>
    <row r="169" spans="1:18" s="981" customFormat="1" ht="9" customHeight="1">
      <c r="A169" s="978"/>
      <c r="B169" s="979"/>
      <c r="C169" s="985"/>
    </row>
    <row r="170" spans="1:18" s="981" customFormat="1" ht="9" customHeight="1">
      <c r="A170" s="978"/>
      <c r="B170" s="979"/>
      <c r="C170" s="985"/>
    </row>
    <row r="171" spans="1:18" s="936" customFormat="1" ht="10.5" customHeight="1">
      <c r="A171" s="936" t="s">
        <v>154</v>
      </c>
      <c r="B171" s="935"/>
      <c r="C171" s="984"/>
      <c r="D171" s="935"/>
      <c r="E171" s="935"/>
      <c r="F171" s="935"/>
      <c r="G171" s="935"/>
      <c r="H171" s="935"/>
      <c r="I171" s="935"/>
      <c r="J171" s="935"/>
      <c r="K171" s="935"/>
      <c r="L171" s="935"/>
    </row>
    <row r="172" spans="1:18" s="936" customFormat="1" ht="9" customHeight="1">
      <c r="A172" s="931" t="s">
        <v>804</v>
      </c>
      <c r="B172" s="935"/>
      <c r="C172" s="984"/>
      <c r="D172" s="935"/>
      <c r="E172" s="935"/>
      <c r="F172" s="935"/>
      <c r="G172" s="935"/>
      <c r="H172" s="935"/>
      <c r="I172" s="935"/>
      <c r="J172" s="935"/>
      <c r="K172" s="935"/>
      <c r="L172" s="935"/>
    </row>
    <row r="173" spans="1:18" s="936" customFormat="1" ht="9" customHeight="1">
      <c r="A173" s="931" t="s">
        <v>606</v>
      </c>
      <c r="B173" s="935"/>
      <c r="C173" s="984"/>
      <c r="D173" s="935"/>
      <c r="E173" s="935"/>
      <c r="F173" s="935"/>
      <c r="G173" s="935"/>
      <c r="H173" s="935"/>
      <c r="I173" s="935"/>
      <c r="J173" s="935"/>
      <c r="K173" s="935"/>
      <c r="L173" s="935"/>
    </row>
    <row r="174" spans="1:18" s="842" customFormat="1" ht="9" customHeight="1">
      <c r="A174" s="872"/>
      <c r="B174" s="933"/>
      <c r="C174" s="891"/>
      <c r="D174" s="890"/>
      <c r="E174" s="890"/>
      <c r="F174" s="890"/>
      <c r="G174" s="890"/>
      <c r="H174" s="890"/>
      <c r="I174" s="890"/>
    </row>
    <row r="175" spans="1:18" s="936" customFormat="1" ht="10.5" customHeight="1">
      <c r="A175" s="934" t="s">
        <v>53</v>
      </c>
      <c r="B175" s="934"/>
      <c r="C175" s="984"/>
      <c r="D175" s="935"/>
      <c r="E175" s="935"/>
      <c r="F175" s="935"/>
      <c r="G175" s="935"/>
      <c r="H175" s="935"/>
      <c r="I175" s="935"/>
    </row>
    <row r="176" spans="1:18" s="977" customFormat="1" ht="18" customHeight="1">
      <c r="A176" s="932"/>
      <c r="B176" s="975" t="s">
        <v>891</v>
      </c>
      <c r="C176" s="976" t="s">
        <v>1740</v>
      </c>
      <c r="D176" s="977">
        <v>399</v>
      </c>
      <c r="E176" s="977">
        <v>15</v>
      </c>
      <c r="F176" s="977">
        <v>4</v>
      </c>
      <c r="G176" s="977">
        <v>1</v>
      </c>
      <c r="H176" s="977">
        <v>1</v>
      </c>
      <c r="I176" s="977">
        <v>100</v>
      </c>
      <c r="J176" s="977">
        <v>42</v>
      </c>
      <c r="K176" s="977">
        <v>143</v>
      </c>
      <c r="L176" s="977">
        <v>59</v>
      </c>
      <c r="M176" s="977">
        <v>85</v>
      </c>
      <c r="N176" s="977">
        <v>21</v>
      </c>
      <c r="O176" s="977">
        <v>34</v>
      </c>
      <c r="Q176" s="932"/>
      <c r="R176" s="932"/>
    </row>
    <row r="177" spans="1:15" s="977" customFormat="1" ht="9" customHeight="1">
      <c r="A177" s="932"/>
      <c r="B177" s="975"/>
      <c r="C177" s="976" t="s">
        <v>1741</v>
      </c>
      <c r="D177" s="977">
        <v>3012</v>
      </c>
      <c r="E177" s="977">
        <v>213</v>
      </c>
      <c r="F177" s="977">
        <v>17</v>
      </c>
      <c r="G177" s="977">
        <v>3</v>
      </c>
      <c r="H177" s="977">
        <v>1</v>
      </c>
      <c r="I177" s="977">
        <v>552</v>
      </c>
      <c r="J177" s="977">
        <v>45</v>
      </c>
      <c r="K177" s="977">
        <v>1373</v>
      </c>
      <c r="L177" s="977">
        <v>115</v>
      </c>
      <c r="M177" s="977">
        <v>598</v>
      </c>
      <c r="N177" s="977">
        <v>203</v>
      </c>
      <c r="O177" s="977">
        <v>70</v>
      </c>
    </row>
    <row r="178" spans="1:15" s="981" customFormat="1" ht="18" customHeight="1">
      <c r="A178" s="978"/>
      <c r="B178" s="979"/>
      <c r="C178" s="980" t="s">
        <v>1742</v>
      </c>
      <c r="D178" s="981">
        <v>3411</v>
      </c>
      <c r="E178" s="981">
        <v>228</v>
      </c>
      <c r="F178" s="981">
        <v>21</v>
      </c>
      <c r="G178" s="981">
        <v>4</v>
      </c>
      <c r="H178" s="981">
        <v>2</v>
      </c>
      <c r="I178" s="981">
        <v>652</v>
      </c>
      <c r="J178" s="981">
        <v>87</v>
      </c>
      <c r="K178" s="981">
        <v>1516</v>
      </c>
      <c r="L178" s="981">
        <v>174</v>
      </c>
      <c r="M178" s="981">
        <v>683</v>
      </c>
      <c r="N178" s="981">
        <v>224</v>
      </c>
      <c r="O178" s="981">
        <v>104</v>
      </c>
    </row>
    <row r="179" spans="1:15" s="981" customFormat="1" ht="9" customHeight="1">
      <c r="A179" s="932" t="s">
        <v>2197</v>
      </c>
      <c r="B179" s="979"/>
      <c r="C179" s="980"/>
    </row>
    <row r="180" spans="1:15" s="977" customFormat="1">
      <c r="A180" s="932" t="s">
        <v>2195</v>
      </c>
      <c r="B180" s="975"/>
      <c r="C180" s="976" t="s">
        <v>1740</v>
      </c>
      <c r="D180" s="977">
        <v>16186</v>
      </c>
      <c r="E180" s="977">
        <v>580</v>
      </c>
      <c r="F180" s="977">
        <v>319</v>
      </c>
      <c r="G180" s="977">
        <v>7</v>
      </c>
      <c r="H180" s="977">
        <v>4</v>
      </c>
      <c r="I180" s="977">
        <v>1946</v>
      </c>
      <c r="J180" s="977">
        <v>1078</v>
      </c>
      <c r="K180" s="977">
        <v>3485</v>
      </c>
      <c r="L180" s="977">
        <v>1477</v>
      </c>
      <c r="M180" s="977">
        <v>9602</v>
      </c>
      <c r="N180" s="977">
        <v>355</v>
      </c>
      <c r="O180" s="977">
        <v>211</v>
      </c>
    </row>
    <row r="181" spans="1:15" s="977" customFormat="1" ht="9" customHeight="1">
      <c r="A181" s="932"/>
      <c r="B181" s="975"/>
      <c r="C181" s="976" t="s">
        <v>1741</v>
      </c>
      <c r="D181" s="977">
        <v>87405</v>
      </c>
      <c r="E181" s="977">
        <v>5180</v>
      </c>
      <c r="F181" s="977">
        <v>1105</v>
      </c>
      <c r="G181" s="977">
        <v>39</v>
      </c>
      <c r="H181" s="977">
        <v>15</v>
      </c>
      <c r="I181" s="977">
        <v>9633</v>
      </c>
      <c r="J181" s="977">
        <v>3790</v>
      </c>
      <c r="K181" s="977">
        <v>24310</v>
      </c>
      <c r="L181" s="977">
        <v>7491</v>
      </c>
      <c r="M181" s="977">
        <v>46676</v>
      </c>
      <c r="N181" s="977">
        <v>1182</v>
      </c>
      <c r="O181" s="977">
        <v>385</v>
      </c>
    </row>
    <row r="182" spans="1:15" s="981" customFormat="1" ht="18" customHeight="1">
      <c r="A182" s="978"/>
      <c r="B182" s="979"/>
      <c r="C182" s="980" t="s">
        <v>1742</v>
      </c>
      <c r="D182" s="981">
        <v>103591</v>
      </c>
      <c r="E182" s="981">
        <v>5760</v>
      </c>
      <c r="F182" s="981">
        <v>1424</v>
      </c>
      <c r="G182" s="981">
        <v>46</v>
      </c>
      <c r="H182" s="981">
        <v>19</v>
      </c>
      <c r="I182" s="981">
        <v>11579</v>
      </c>
      <c r="J182" s="981">
        <v>4868</v>
      </c>
      <c r="K182" s="981">
        <v>27795</v>
      </c>
      <c r="L182" s="981">
        <v>8968</v>
      </c>
      <c r="M182" s="981">
        <v>56278</v>
      </c>
      <c r="N182" s="981">
        <v>1537</v>
      </c>
      <c r="O182" s="981">
        <v>596</v>
      </c>
    </row>
    <row r="183" spans="1:15" s="981" customFormat="1" ht="18" customHeight="1">
      <c r="A183" s="932" t="s">
        <v>596</v>
      </c>
      <c r="B183" s="979"/>
      <c r="C183" s="980"/>
    </row>
    <row r="184" spans="1:15" s="981" customFormat="1" ht="9" customHeight="1">
      <c r="A184" s="932" t="s">
        <v>892</v>
      </c>
      <c r="B184" s="979"/>
      <c r="C184" s="980"/>
    </row>
    <row r="185" spans="1:15" s="977" customFormat="1" ht="18" customHeight="1">
      <c r="B185" s="975" t="s">
        <v>893</v>
      </c>
      <c r="C185" s="976" t="s">
        <v>1740</v>
      </c>
      <c r="D185" s="977">
        <v>15</v>
      </c>
      <c r="E185" s="977">
        <v>5</v>
      </c>
      <c r="F185" s="977">
        <v>5</v>
      </c>
      <c r="G185" s="977">
        <v>0</v>
      </c>
      <c r="H185" s="977">
        <v>0</v>
      </c>
      <c r="I185" s="977">
        <v>6</v>
      </c>
      <c r="J185" s="977">
        <v>3</v>
      </c>
      <c r="K185" s="977">
        <v>4</v>
      </c>
      <c r="L185" s="977">
        <v>0</v>
      </c>
      <c r="M185" s="977">
        <v>0</v>
      </c>
      <c r="N185" s="977">
        <v>0</v>
      </c>
      <c r="O185" s="977">
        <v>0</v>
      </c>
    </row>
    <row r="186" spans="1:15" s="977" customFormat="1" ht="9" customHeight="1">
      <c r="A186" s="932"/>
      <c r="B186" s="975"/>
      <c r="C186" s="976" t="s">
        <v>1741</v>
      </c>
      <c r="D186" s="977">
        <v>29</v>
      </c>
      <c r="E186" s="977">
        <v>22</v>
      </c>
      <c r="F186" s="977">
        <v>10</v>
      </c>
      <c r="G186" s="977">
        <v>0</v>
      </c>
      <c r="H186" s="977">
        <v>0</v>
      </c>
      <c r="I186" s="977">
        <v>0</v>
      </c>
      <c r="J186" s="977">
        <v>0</v>
      </c>
      <c r="K186" s="977">
        <v>6</v>
      </c>
      <c r="L186" s="977">
        <v>0</v>
      </c>
      <c r="M186" s="977">
        <v>0</v>
      </c>
      <c r="N186" s="977">
        <v>1</v>
      </c>
      <c r="O186" s="977">
        <v>0</v>
      </c>
    </row>
    <row r="187" spans="1:15" s="981" customFormat="1" ht="18" customHeight="1">
      <c r="A187" s="978"/>
      <c r="B187" s="979"/>
      <c r="C187" s="980" t="s">
        <v>1742</v>
      </c>
      <c r="D187" s="981">
        <v>44</v>
      </c>
      <c r="E187" s="981">
        <v>27</v>
      </c>
      <c r="F187" s="981">
        <v>15</v>
      </c>
      <c r="G187" s="981">
        <v>0</v>
      </c>
      <c r="H187" s="981">
        <v>0</v>
      </c>
      <c r="I187" s="981">
        <v>6</v>
      </c>
      <c r="J187" s="981">
        <v>3</v>
      </c>
      <c r="K187" s="981">
        <v>10</v>
      </c>
      <c r="L187" s="981">
        <v>0</v>
      </c>
      <c r="M187" s="981">
        <v>0</v>
      </c>
      <c r="N187" s="981">
        <v>1</v>
      </c>
      <c r="O187" s="981">
        <v>0</v>
      </c>
    </row>
    <row r="188" spans="1:15" s="977" customFormat="1">
      <c r="A188" s="932"/>
      <c r="B188" s="975" t="s">
        <v>894</v>
      </c>
      <c r="C188" s="976" t="s">
        <v>1740</v>
      </c>
      <c r="D188" s="977">
        <v>40</v>
      </c>
      <c r="E188" s="977">
        <v>0</v>
      </c>
      <c r="F188" s="977">
        <v>0</v>
      </c>
      <c r="G188" s="977">
        <v>0</v>
      </c>
      <c r="H188" s="977">
        <v>0</v>
      </c>
      <c r="I188" s="977">
        <v>30</v>
      </c>
      <c r="J188" s="977">
        <v>12</v>
      </c>
      <c r="K188" s="977">
        <v>7</v>
      </c>
      <c r="L188" s="977">
        <v>1</v>
      </c>
      <c r="M188" s="977">
        <v>0</v>
      </c>
      <c r="N188" s="977">
        <v>3</v>
      </c>
      <c r="O188" s="977">
        <v>0</v>
      </c>
    </row>
    <row r="189" spans="1:15" s="977" customFormat="1" ht="9" customHeight="1">
      <c r="A189" s="932"/>
      <c r="B189" s="975"/>
      <c r="C189" s="976" t="s">
        <v>1741</v>
      </c>
      <c r="D189" s="977">
        <v>117</v>
      </c>
      <c r="E189" s="977">
        <v>23</v>
      </c>
      <c r="F189" s="977">
        <v>1</v>
      </c>
      <c r="G189" s="977">
        <v>0</v>
      </c>
      <c r="H189" s="977">
        <v>0</v>
      </c>
      <c r="I189" s="977">
        <v>75</v>
      </c>
      <c r="J189" s="977">
        <v>32</v>
      </c>
      <c r="K189" s="977">
        <v>17</v>
      </c>
      <c r="L189" s="977">
        <v>1</v>
      </c>
      <c r="M189" s="977">
        <v>0</v>
      </c>
      <c r="N189" s="977">
        <v>2</v>
      </c>
      <c r="O189" s="977">
        <v>0</v>
      </c>
    </row>
    <row r="190" spans="1:15" s="981" customFormat="1" ht="18" customHeight="1">
      <c r="A190" s="978"/>
      <c r="B190" s="979"/>
      <c r="C190" s="980" t="s">
        <v>1742</v>
      </c>
      <c r="D190" s="981">
        <v>157</v>
      </c>
      <c r="E190" s="981">
        <v>23</v>
      </c>
      <c r="F190" s="981">
        <v>1</v>
      </c>
      <c r="G190" s="981">
        <v>0</v>
      </c>
      <c r="H190" s="981">
        <v>0</v>
      </c>
      <c r="I190" s="981">
        <v>105</v>
      </c>
      <c r="J190" s="981">
        <v>44</v>
      </c>
      <c r="K190" s="981">
        <v>24</v>
      </c>
      <c r="L190" s="981">
        <v>2</v>
      </c>
      <c r="M190" s="981">
        <v>0</v>
      </c>
      <c r="N190" s="981">
        <v>5</v>
      </c>
      <c r="O190" s="981">
        <v>0</v>
      </c>
    </row>
    <row r="191" spans="1:15" s="977" customFormat="1" ht="18">
      <c r="A191" s="932"/>
      <c r="B191" s="975" t="s">
        <v>2201</v>
      </c>
      <c r="C191" s="976" t="s">
        <v>1740</v>
      </c>
      <c r="D191" s="977">
        <v>106</v>
      </c>
      <c r="E191" s="977">
        <v>3</v>
      </c>
      <c r="F191" s="977">
        <v>1</v>
      </c>
      <c r="G191" s="977">
        <v>0</v>
      </c>
      <c r="H191" s="977">
        <v>0</v>
      </c>
      <c r="I191" s="977">
        <v>58</v>
      </c>
      <c r="J191" s="977">
        <v>16</v>
      </c>
      <c r="K191" s="977">
        <v>36</v>
      </c>
      <c r="L191" s="977">
        <v>4</v>
      </c>
      <c r="M191" s="977">
        <v>3</v>
      </c>
      <c r="N191" s="977">
        <v>6</v>
      </c>
      <c r="O191" s="977">
        <v>0</v>
      </c>
    </row>
    <row r="192" spans="1:15" s="977" customFormat="1" ht="9" customHeight="1">
      <c r="A192" s="932"/>
      <c r="B192" s="975"/>
      <c r="C192" s="976" t="s">
        <v>1741</v>
      </c>
      <c r="D192" s="977">
        <v>358</v>
      </c>
      <c r="E192" s="977">
        <v>54</v>
      </c>
      <c r="F192" s="977">
        <v>5</v>
      </c>
      <c r="G192" s="977">
        <v>0</v>
      </c>
      <c r="H192" s="977">
        <v>0</v>
      </c>
      <c r="I192" s="977">
        <v>194</v>
      </c>
      <c r="J192" s="977">
        <v>67</v>
      </c>
      <c r="K192" s="977">
        <v>81</v>
      </c>
      <c r="L192" s="977">
        <v>5</v>
      </c>
      <c r="M192" s="977">
        <v>13</v>
      </c>
      <c r="N192" s="977">
        <v>16</v>
      </c>
      <c r="O192" s="977">
        <v>0</v>
      </c>
    </row>
    <row r="193" spans="1:15" s="981" customFormat="1" ht="18" customHeight="1">
      <c r="A193" s="978"/>
      <c r="B193" s="979"/>
      <c r="C193" s="980" t="s">
        <v>1742</v>
      </c>
      <c r="D193" s="981">
        <v>464</v>
      </c>
      <c r="E193" s="981">
        <v>57</v>
      </c>
      <c r="F193" s="981">
        <v>6</v>
      </c>
      <c r="G193" s="981">
        <v>0</v>
      </c>
      <c r="H193" s="981">
        <v>0</v>
      </c>
      <c r="I193" s="981">
        <v>252</v>
      </c>
      <c r="J193" s="981">
        <v>83</v>
      </c>
      <c r="K193" s="981">
        <v>117</v>
      </c>
      <c r="L193" s="981">
        <v>9</v>
      </c>
      <c r="M193" s="981">
        <v>16</v>
      </c>
      <c r="N193" s="981">
        <v>22</v>
      </c>
      <c r="O193" s="981">
        <v>0</v>
      </c>
    </row>
    <row r="194" spans="1:15" s="977" customFormat="1" ht="18">
      <c r="A194" s="932"/>
      <c r="B194" s="975" t="s">
        <v>2202</v>
      </c>
      <c r="C194" s="976" t="s">
        <v>1740</v>
      </c>
      <c r="D194" s="977">
        <v>124</v>
      </c>
      <c r="E194" s="977">
        <v>5</v>
      </c>
      <c r="F194" s="977">
        <v>3</v>
      </c>
      <c r="G194" s="977">
        <v>0</v>
      </c>
      <c r="H194" s="977">
        <v>0</v>
      </c>
      <c r="I194" s="977">
        <v>48</v>
      </c>
      <c r="J194" s="977">
        <v>8</v>
      </c>
      <c r="K194" s="977">
        <v>60</v>
      </c>
      <c r="L194" s="977">
        <v>2</v>
      </c>
      <c r="M194" s="977">
        <v>0</v>
      </c>
      <c r="N194" s="977">
        <v>11</v>
      </c>
      <c r="O194" s="977">
        <v>0</v>
      </c>
    </row>
    <row r="195" spans="1:15" s="977" customFormat="1" ht="9" customHeight="1">
      <c r="A195" s="932"/>
      <c r="B195" s="975"/>
      <c r="C195" s="976" t="s">
        <v>1741</v>
      </c>
      <c r="D195" s="977">
        <v>351</v>
      </c>
      <c r="E195" s="977">
        <v>55</v>
      </c>
      <c r="F195" s="977">
        <v>3</v>
      </c>
      <c r="G195" s="977">
        <v>0</v>
      </c>
      <c r="H195" s="977">
        <v>0</v>
      </c>
      <c r="I195" s="977">
        <v>151</v>
      </c>
      <c r="J195" s="977">
        <v>26</v>
      </c>
      <c r="K195" s="977">
        <v>97</v>
      </c>
      <c r="L195" s="977">
        <v>2</v>
      </c>
      <c r="M195" s="977">
        <v>0</v>
      </c>
      <c r="N195" s="977">
        <v>48</v>
      </c>
      <c r="O195" s="977">
        <v>0</v>
      </c>
    </row>
    <row r="196" spans="1:15" s="981" customFormat="1" ht="18" customHeight="1">
      <c r="A196" s="978"/>
      <c r="B196" s="979"/>
      <c r="C196" s="980" t="s">
        <v>1742</v>
      </c>
      <c r="D196" s="981">
        <v>475</v>
      </c>
      <c r="E196" s="981">
        <v>60</v>
      </c>
      <c r="F196" s="981">
        <v>6</v>
      </c>
      <c r="G196" s="981">
        <v>0</v>
      </c>
      <c r="H196" s="981">
        <v>0</v>
      </c>
      <c r="I196" s="981">
        <v>199</v>
      </c>
      <c r="J196" s="981">
        <v>34</v>
      </c>
      <c r="K196" s="981">
        <v>157</v>
      </c>
      <c r="L196" s="981">
        <v>4</v>
      </c>
      <c r="M196" s="981">
        <v>0</v>
      </c>
      <c r="N196" s="981">
        <v>59</v>
      </c>
      <c r="O196" s="981">
        <v>0</v>
      </c>
    </row>
    <row r="197" spans="1:15" s="977" customFormat="1" ht="18">
      <c r="A197" s="932"/>
      <c r="B197" s="975" t="s">
        <v>1767</v>
      </c>
      <c r="C197" s="976" t="s">
        <v>1740</v>
      </c>
      <c r="D197" s="977">
        <v>139</v>
      </c>
      <c r="E197" s="977">
        <v>10</v>
      </c>
      <c r="F197" s="977">
        <v>7</v>
      </c>
      <c r="G197" s="977">
        <v>0</v>
      </c>
      <c r="H197" s="977">
        <v>0</v>
      </c>
      <c r="I197" s="977">
        <v>85</v>
      </c>
      <c r="J197" s="977">
        <v>44</v>
      </c>
      <c r="K197" s="977">
        <v>33</v>
      </c>
      <c r="L197" s="977">
        <v>3</v>
      </c>
      <c r="M197" s="977">
        <v>0</v>
      </c>
      <c r="N197" s="977">
        <v>11</v>
      </c>
      <c r="O197" s="977">
        <v>0</v>
      </c>
    </row>
    <row r="198" spans="1:15" s="977" customFormat="1">
      <c r="A198" s="932"/>
      <c r="B198" s="975"/>
      <c r="C198" s="976" t="s">
        <v>1741</v>
      </c>
      <c r="D198" s="977">
        <v>170</v>
      </c>
      <c r="E198" s="977">
        <v>59</v>
      </c>
      <c r="F198" s="977">
        <v>19</v>
      </c>
      <c r="G198" s="977">
        <v>1</v>
      </c>
      <c r="H198" s="977">
        <v>1</v>
      </c>
      <c r="I198" s="977">
        <v>70</v>
      </c>
      <c r="J198" s="977">
        <v>15</v>
      </c>
      <c r="K198" s="977">
        <v>35</v>
      </c>
      <c r="L198" s="977">
        <v>3</v>
      </c>
      <c r="M198" s="977">
        <v>0</v>
      </c>
      <c r="N198" s="977">
        <v>5</v>
      </c>
      <c r="O198" s="977">
        <v>0</v>
      </c>
    </row>
    <row r="199" spans="1:15" s="981" customFormat="1" ht="18" customHeight="1">
      <c r="A199" s="978"/>
      <c r="B199" s="979"/>
      <c r="C199" s="980" t="s">
        <v>1742</v>
      </c>
      <c r="D199" s="981">
        <v>309</v>
      </c>
      <c r="E199" s="981">
        <v>69</v>
      </c>
      <c r="F199" s="981">
        <v>26</v>
      </c>
      <c r="G199" s="981">
        <v>1</v>
      </c>
      <c r="H199" s="981">
        <v>1</v>
      </c>
      <c r="I199" s="981">
        <v>155</v>
      </c>
      <c r="J199" s="981">
        <v>59</v>
      </c>
      <c r="K199" s="981">
        <v>68</v>
      </c>
      <c r="L199" s="981">
        <v>6</v>
      </c>
      <c r="M199" s="981">
        <v>0</v>
      </c>
      <c r="N199" s="981">
        <v>16</v>
      </c>
      <c r="O199" s="981">
        <v>0</v>
      </c>
    </row>
    <row r="200" spans="1:15" s="977" customFormat="1">
      <c r="A200" s="932"/>
      <c r="B200" s="975" t="s">
        <v>898</v>
      </c>
      <c r="C200" s="976" t="s">
        <v>1740</v>
      </c>
      <c r="D200" s="977">
        <v>48</v>
      </c>
      <c r="E200" s="977">
        <v>6</v>
      </c>
      <c r="F200" s="977">
        <v>5</v>
      </c>
      <c r="G200" s="977">
        <v>0</v>
      </c>
      <c r="H200" s="977">
        <v>0</v>
      </c>
      <c r="I200" s="977">
        <v>42</v>
      </c>
      <c r="J200" s="977">
        <v>24</v>
      </c>
      <c r="K200" s="977">
        <v>0</v>
      </c>
      <c r="L200" s="977">
        <v>0</v>
      </c>
      <c r="M200" s="977">
        <v>0</v>
      </c>
      <c r="N200" s="977">
        <v>0</v>
      </c>
      <c r="O200" s="977">
        <v>0</v>
      </c>
    </row>
    <row r="201" spans="1:15" s="977" customFormat="1" ht="9" customHeight="1">
      <c r="A201" s="932"/>
      <c r="B201" s="975"/>
      <c r="C201" s="976" t="s">
        <v>1741</v>
      </c>
      <c r="D201" s="977">
        <v>100</v>
      </c>
      <c r="E201" s="977">
        <v>40</v>
      </c>
      <c r="F201" s="977">
        <v>9</v>
      </c>
      <c r="G201" s="977">
        <v>0</v>
      </c>
      <c r="H201" s="977">
        <v>0</v>
      </c>
      <c r="I201" s="977">
        <v>57</v>
      </c>
      <c r="J201" s="977">
        <v>21</v>
      </c>
      <c r="K201" s="977">
        <v>3</v>
      </c>
      <c r="L201" s="977">
        <v>2</v>
      </c>
      <c r="M201" s="977">
        <v>0</v>
      </c>
      <c r="N201" s="977">
        <v>0</v>
      </c>
      <c r="O201" s="977">
        <v>0</v>
      </c>
    </row>
    <row r="202" spans="1:15" s="981" customFormat="1" ht="18" customHeight="1">
      <c r="A202" s="978"/>
      <c r="B202" s="979"/>
      <c r="C202" s="980" t="s">
        <v>1742</v>
      </c>
      <c r="D202" s="981">
        <v>148</v>
      </c>
      <c r="E202" s="981">
        <v>46</v>
      </c>
      <c r="F202" s="981">
        <v>14</v>
      </c>
      <c r="G202" s="981">
        <v>0</v>
      </c>
      <c r="H202" s="981">
        <v>0</v>
      </c>
      <c r="I202" s="981">
        <v>99</v>
      </c>
      <c r="J202" s="981">
        <v>45</v>
      </c>
      <c r="K202" s="981">
        <v>3</v>
      </c>
      <c r="L202" s="981">
        <v>2</v>
      </c>
      <c r="M202" s="981">
        <v>0</v>
      </c>
      <c r="N202" s="981">
        <v>0</v>
      </c>
      <c r="O202" s="981">
        <v>0</v>
      </c>
    </row>
    <row r="203" spans="1:15" s="977" customFormat="1" ht="27">
      <c r="A203" s="932"/>
      <c r="B203" s="975" t="s">
        <v>2203</v>
      </c>
      <c r="C203" s="976" t="s">
        <v>1740</v>
      </c>
      <c r="D203" s="977">
        <v>799</v>
      </c>
      <c r="E203" s="977">
        <v>42</v>
      </c>
      <c r="F203" s="977">
        <v>30</v>
      </c>
      <c r="G203" s="977">
        <v>0</v>
      </c>
      <c r="H203" s="977">
        <v>0</v>
      </c>
      <c r="I203" s="977">
        <v>618</v>
      </c>
      <c r="J203" s="977">
        <v>281</v>
      </c>
      <c r="K203" s="977">
        <v>83</v>
      </c>
      <c r="L203" s="977">
        <v>7</v>
      </c>
      <c r="M203" s="977">
        <v>0</v>
      </c>
      <c r="N203" s="977">
        <v>51</v>
      </c>
      <c r="O203" s="977">
        <v>5</v>
      </c>
    </row>
    <row r="204" spans="1:15" s="977" customFormat="1" ht="9" customHeight="1">
      <c r="A204" s="932"/>
      <c r="B204" s="975"/>
      <c r="C204" s="976" t="s">
        <v>1741</v>
      </c>
      <c r="D204" s="977">
        <v>1400</v>
      </c>
      <c r="E204" s="977">
        <v>394</v>
      </c>
      <c r="F204" s="977">
        <v>73</v>
      </c>
      <c r="G204" s="977">
        <v>3</v>
      </c>
      <c r="H204" s="977">
        <v>2</v>
      </c>
      <c r="I204" s="977">
        <v>877</v>
      </c>
      <c r="J204" s="977">
        <v>272</v>
      </c>
      <c r="K204" s="977">
        <v>49</v>
      </c>
      <c r="L204" s="977">
        <v>7</v>
      </c>
      <c r="M204" s="977">
        <v>0</v>
      </c>
      <c r="N204" s="977">
        <v>67</v>
      </c>
      <c r="O204" s="977">
        <v>10</v>
      </c>
    </row>
    <row r="205" spans="1:15" s="981" customFormat="1" ht="18" customHeight="1">
      <c r="A205" s="978"/>
      <c r="B205" s="979"/>
      <c r="C205" s="980" t="s">
        <v>1742</v>
      </c>
      <c r="D205" s="981">
        <v>2199</v>
      </c>
      <c r="E205" s="981">
        <v>436</v>
      </c>
      <c r="F205" s="981">
        <v>103</v>
      </c>
      <c r="G205" s="981">
        <v>3</v>
      </c>
      <c r="H205" s="981">
        <v>2</v>
      </c>
      <c r="I205" s="981">
        <v>1495</v>
      </c>
      <c r="J205" s="981">
        <v>553</v>
      </c>
      <c r="K205" s="981">
        <v>132</v>
      </c>
      <c r="L205" s="981">
        <v>14</v>
      </c>
      <c r="M205" s="981">
        <v>0</v>
      </c>
      <c r="N205" s="981">
        <v>118</v>
      </c>
      <c r="O205" s="981">
        <v>15</v>
      </c>
    </row>
    <row r="206" spans="1:15" s="977" customFormat="1" ht="18">
      <c r="A206" s="932"/>
      <c r="B206" s="975" t="s">
        <v>2204</v>
      </c>
      <c r="C206" s="976" t="s">
        <v>1740</v>
      </c>
      <c r="D206" s="977">
        <v>147</v>
      </c>
      <c r="E206" s="977">
        <v>19</v>
      </c>
      <c r="F206" s="977">
        <v>16</v>
      </c>
      <c r="G206" s="977">
        <v>1</v>
      </c>
      <c r="H206" s="977">
        <v>1</v>
      </c>
      <c r="I206" s="977">
        <v>104</v>
      </c>
      <c r="J206" s="977">
        <v>57</v>
      </c>
      <c r="K206" s="977">
        <v>21</v>
      </c>
      <c r="L206" s="977">
        <v>3</v>
      </c>
      <c r="M206" s="977">
        <v>0</v>
      </c>
      <c r="N206" s="977">
        <v>1</v>
      </c>
      <c r="O206" s="977">
        <v>1</v>
      </c>
    </row>
    <row r="207" spans="1:15" s="977" customFormat="1" ht="9" customHeight="1">
      <c r="A207" s="932"/>
      <c r="B207" s="975"/>
      <c r="C207" s="976" t="s">
        <v>1741</v>
      </c>
      <c r="D207" s="977">
        <v>236</v>
      </c>
      <c r="E207" s="977">
        <v>136</v>
      </c>
      <c r="F207" s="977">
        <v>26</v>
      </c>
      <c r="G207" s="977">
        <v>4</v>
      </c>
      <c r="H207" s="977">
        <v>2</v>
      </c>
      <c r="I207" s="977">
        <v>86</v>
      </c>
      <c r="J207" s="977">
        <v>42</v>
      </c>
      <c r="K207" s="977">
        <v>10</v>
      </c>
      <c r="L207" s="977">
        <v>2</v>
      </c>
      <c r="M207" s="977">
        <v>0</v>
      </c>
      <c r="N207" s="977">
        <v>0</v>
      </c>
      <c r="O207" s="977">
        <v>0</v>
      </c>
    </row>
    <row r="208" spans="1:15" s="981" customFormat="1" ht="18" customHeight="1">
      <c r="A208" s="978"/>
      <c r="B208" s="979"/>
      <c r="C208" s="980" t="s">
        <v>1742</v>
      </c>
      <c r="D208" s="981">
        <v>383</v>
      </c>
      <c r="E208" s="981">
        <v>155</v>
      </c>
      <c r="F208" s="981">
        <v>42</v>
      </c>
      <c r="G208" s="981">
        <v>5</v>
      </c>
      <c r="H208" s="981">
        <v>3</v>
      </c>
      <c r="I208" s="981">
        <v>190</v>
      </c>
      <c r="J208" s="981">
        <v>99</v>
      </c>
      <c r="K208" s="981">
        <v>31</v>
      </c>
      <c r="L208" s="981">
        <v>5</v>
      </c>
      <c r="M208" s="981">
        <v>0</v>
      </c>
      <c r="N208" s="981">
        <v>1</v>
      </c>
      <c r="O208" s="981">
        <v>1</v>
      </c>
    </row>
    <row r="209" spans="1:15" s="977" customFormat="1" ht="18">
      <c r="A209" s="932"/>
      <c r="B209" s="975" t="s">
        <v>1770</v>
      </c>
      <c r="C209" s="976" t="s">
        <v>1740</v>
      </c>
      <c r="D209" s="977">
        <v>34</v>
      </c>
      <c r="E209" s="977">
        <v>5</v>
      </c>
      <c r="F209" s="977">
        <v>3</v>
      </c>
      <c r="G209" s="977">
        <v>0</v>
      </c>
      <c r="H209" s="977">
        <v>0</v>
      </c>
      <c r="I209" s="977">
        <v>28</v>
      </c>
      <c r="J209" s="977">
        <v>13</v>
      </c>
      <c r="K209" s="977">
        <v>0</v>
      </c>
      <c r="L209" s="977">
        <v>0</v>
      </c>
      <c r="M209" s="977">
        <v>0</v>
      </c>
      <c r="N209" s="977">
        <v>1</v>
      </c>
      <c r="O209" s="977">
        <v>0</v>
      </c>
    </row>
    <row r="210" spans="1:15" s="977" customFormat="1" ht="9" customHeight="1">
      <c r="A210" s="932"/>
      <c r="B210" s="975"/>
      <c r="C210" s="976" t="s">
        <v>1741</v>
      </c>
      <c r="D210" s="977">
        <v>159</v>
      </c>
      <c r="E210" s="977">
        <v>62</v>
      </c>
      <c r="F210" s="977">
        <v>10</v>
      </c>
      <c r="G210" s="977">
        <v>0</v>
      </c>
      <c r="H210" s="977">
        <v>0</v>
      </c>
      <c r="I210" s="977">
        <v>87</v>
      </c>
      <c r="J210" s="977">
        <v>32</v>
      </c>
      <c r="K210" s="977">
        <v>5</v>
      </c>
      <c r="L210" s="977">
        <v>1</v>
      </c>
      <c r="M210" s="977">
        <v>4</v>
      </c>
      <c r="N210" s="977">
        <v>1</v>
      </c>
      <c r="O210" s="977">
        <v>0</v>
      </c>
    </row>
    <row r="211" spans="1:15" s="981" customFormat="1" ht="18" customHeight="1">
      <c r="A211" s="978"/>
      <c r="B211" s="979"/>
      <c r="C211" s="980" t="s">
        <v>1742</v>
      </c>
      <c r="D211" s="981">
        <v>193</v>
      </c>
      <c r="E211" s="981">
        <v>67</v>
      </c>
      <c r="F211" s="981">
        <v>13</v>
      </c>
      <c r="G211" s="981">
        <v>0</v>
      </c>
      <c r="H211" s="981">
        <v>0</v>
      </c>
      <c r="I211" s="981">
        <v>115</v>
      </c>
      <c r="J211" s="981">
        <v>45</v>
      </c>
      <c r="K211" s="981">
        <v>5</v>
      </c>
      <c r="L211" s="981">
        <v>1</v>
      </c>
      <c r="M211" s="981">
        <v>4</v>
      </c>
      <c r="N211" s="981">
        <v>2</v>
      </c>
      <c r="O211" s="981">
        <v>0</v>
      </c>
    </row>
    <row r="212" spans="1:15" s="981" customFormat="1" ht="9" customHeight="1">
      <c r="A212" s="932" t="s">
        <v>596</v>
      </c>
      <c r="B212" s="979"/>
      <c r="C212" s="980"/>
    </row>
    <row r="213" spans="1:15" s="981" customFormat="1" ht="9" customHeight="1">
      <c r="A213" s="932" t="s">
        <v>892</v>
      </c>
      <c r="B213" s="979"/>
      <c r="C213" s="980"/>
    </row>
    <row r="214" spans="1:15" s="977" customFormat="1">
      <c r="A214" s="932" t="s">
        <v>1903</v>
      </c>
      <c r="B214" s="975"/>
      <c r="C214" s="976" t="s">
        <v>1740</v>
      </c>
      <c r="D214" s="977">
        <v>1452</v>
      </c>
      <c r="E214" s="977">
        <v>95</v>
      </c>
      <c r="F214" s="977">
        <v>70</v>
      </c>
      <c r="G214" s="977">
        <v>1</v>
      </c>
      <c r="H214" s="977">
        <v>1</v>
      </c>
      <c r="I214" s="977">
        <v>1019</v>
      </c>
      <c r="J214" s="977">
        <v>458</v>
      </c>
      <c r="K214" s="977">
        <v>244</v>
      </c>
      <c r="L214" s="977">
        <v>20</v>
      </c>
      <c r="M214" s="977">
        <v>3</v>
      </c>
      <c r="N214" s="977">
        <v>84</v>
      </c>
      <c r="O214" s="977">
        <v>6</v>
      </c>
    </row>
    <row r="215" spans="1:15" s="977" customFormat="1" ht="9" customHeight="1">
      <c r="A215" s="932"/>
      <c r="B215" s="975"/>
      <c r="C215" s="976" t="s">
        <v>1741</v>
      </c>
      <c r="D215" s="977">
        <v>2920</v>
      </c>
      <c r="E215" s="977">
        <v>845</v>
      </c>
      <c r="F215" s="977">
        <v>156</v>
      </c>
      <c r="G215" s="977">
        <v>8</v>
      </c>
      <c r="H215" s="977">
        <v>5</v>
      </c>
      <c r="I215" s="977">
        <v>1597</v>
      </c>
      <c r="J215" s="977">
        <v>507</v>
      </c>
      <c r="K215" s="977">
        <v>303</v>
      </c>
      <c r="L215" s="977">
        <v>23</v>
      </c>
      <c r="M215" s="977">
        <v>17</v>
      </c>
      <c r="N215" s="977">
        <v>140</v>
      </c>
      <c r="O215" s="977">
        <v>10</v>
      </c>
    </row>
    <row r="216" spans="1:15" s="981" customFormat="1" ht="18" customHeight="1">
      <c r="A216" s="978"/>
      <c r="B216" s="979"/>
      <c r="C216" s="980" t="s">
        <v>1742</v>
      </c>
      <c r="D216" s="981">
        <v>4372</v>
      </c>
      <c r="E216" s="981">
        <v>940</v>
      </c>
      <c r="F216" s="981">
        <v>226</v>
      </c>
      <c r="G216" s="981">
        <v>9</v>
      </c>
      <c r="H216" s="981">
        <v>6</v>
      </c>
      <c r="I216" s="981">
        <v>2616</v>
      </c>
      <c r="J216" s="981">
        <v>965</v>
      </c>
      <c r="K216" s="981">
        <v>547</v>
      </c>
      <c r="L216" s="981">
        <v>43</v>
      </c>
      <c r="M216" s="981">
        <v>20</v>
      </c>
      <c r="N216" s="981">
        <v>224</v>
      </c>
      <c r="O216" s="981">
        <v>16</v>
      </c>
    </row>
    <row r="217" spans="1:15" s="981" customFormat="1" ht="18" customHeight="1">
      <c r="A217" s="932" t="s">
        <v>544</v>
      </c>
      <c r="B217" s="979"/>
      <c r="C217" s="980"/>
    </row>
    <row r="218" spans="1:15" s="977" customFormat="1" ht="27" customHeight="1">
      <c r="B218" s="975" t="s">
        <v>2205</v>
      </c>
      <c r="C218" s="976" t="s">
        <v>1740</v>
      </c>
      <c r="D218" s="977">
        <v>590</v>
      </c>
      <c r="E218" s="977">
        <v>33</v>
      </c>
      <c r="F218" s="977">
        <v>19</v>
      </c>
      <c r="G218" s="977">
        <v>0</v>
      </c>
      <c r="H218" s="977">
        <v>0</v>
      </c>
      <c r="I218" s="977">
        <v>493</v>
      </c>
      <c r="J218" s="977">
        <v>394</v>
      </c>
      <c r="K218" s="977">
        <v>35</v>
      </c>
      <c r="L218" s="977">
        <v>9</v>
      </c>
      <c r="M218" s="977">
        <v>0</v>
      </c>
      <c r="N218" s="977">
        <v>24</v>
      </c>
      <c r="O218" s="977">
        <v>5</v>
      </c>
    </row>
    <row r="219" spans="1:15" s="977" customFormat="1" ht="9" customHeight="1">
      <c r="A219" s="932"/>
      <c r="B219" s="975"/>
      <c r="C219" s="976" t="s">
        <v>1741</v>
      </c>
      <c r="D219" s="977">
        <v>455</v>
      </c>
      <c r="E219" s="977">
        <v>245</v>
      </c>
      <c r="F219" s="977">
        <v>68</v>
      </c>
      <c r="G219" s="977">
        <v>1</v>
      </c>
      <c r="H219" s="977">
        <v>0</v>
      </c>
      <c r="I219" s="977">
        <v>172</v>
      </c>
      <c r="J219" s="977">
        <v>118</v>
      </c>
      <c r="K219" s="977">
        <v>20</v>
      </c>
      <c r="L219" s="977">
        <v>9</v>
      </c>
      <c r="M219" s="977">
        <v>0</v>
      </c>
      <c r="N219" s="977">
        <v>15</v>
      </c>
      <c r="O219" s="977">
        <v>2</v>
      </c>
    </row>
    <row r="220" spans="1:15" s="981" customFormat="1" ht="9" customHeight="1">
      <c r="A220" s="978"/>
      <c r="B220" s="979"/>
      <c r="C220" s="980" t="s">
        <v>1742</v>
      </c>
      <c r="D220" s="981">
        <v>1045</v>
      </c>
      <c r="E220" s="981">
        <v>278</v>
      </c>
      <c r="F220" s="981">
        <v>87</v>
      </c>
      <c r="G220" s="981">
        <v>1</v>
      </c>
      <c r="H220" s="981">
        <v>0</v>
      </c>
      <c r="I220" s="981">
        <v>665</v>
      </c>
      <c r="J220" s="981">
        <v>512</v>
      </c>
      <c r="K220" s="981">
        <v>55</v>
      </c>
      <c r="L220" s="981">
        <v>18</v>
      </c>
      <c r="M220" s="981">
        <v>0</v>
      </c>
      <c r="N220" s="981">
        <v>39</v>
      </c>
      <c r="O220" s="981">
        <v>7</v>
      </c>
    </row>
    <row r="221" spans="1:15" s="981" customFormat="1" ht="9" customHeight="1">
      <c r="A221" s="978"/>
      <c r="B221" s="979"/>
      <c r="C221" s="985"/>
    </row>
    <row r="222" spans="1:15" s="936" customFormat="1" ht="10.5" customHeight="1">
      <c r="A222" s="936" t="s">
        <v>154</v>
      </c>
      <c r="B222" s="935"/>
      <c r="C222" s="984"/>
      <c r="D222" s="935"/>
      <c r="E222" s="935"/>
      <c r="F222" s="935"/>
      <c r="G222" s="935"/>
      <c r="H222" s="935"/>
      <c r="I222" s="935"/>
      <c r="J222" s="935"/>
      <c r="K222" s="935"/>
      <c r="L222" s="935"/>
    </row>
    <row r="223" spans="1:15" s="936" customFormat="1" ht="9" customHeight="1">
      <c r="A223" s="931" t="s">
        <v>804</v>
      </c>
      <c r="B223" s="935"/>
      <c r="C223" s="984"/>
      <c r="D223" s="935"/>
      <c r="E223" s="935"/>
      <c r="F223" s="935"/>
      <c r="G223" s="935"/>
      <c r="H223" s="935"/>
      <c r="I223" s="935"/>
      <c r="J223" s="935"/>
      <c r="K223" s="935"/>
      <c r="L223" s="935"/>
    </row>
    <row r="224" spans="1:15" s="936" customFormat="1" ht="9" customHeight="1">
      <c r="A224" s="931" t="s">
        <v>606</v>
      </c>
      <c r="B224" s="935"/>
      <c r="C224" s="984"/>
      <c r="D224" s="935"/>
      <c r="E224" s="935"/>
      <c r="F224" s="935"/>
      <c r="G224" s="935"/>
      <c r="H224" s="935"/>
      <c r="I224" s="935"/>
      <c r="J224" s="935"/>
      <c r="K224" s="935"/>
      <c r="L224" s="935"/>
    </row>
    <row r="225" spans="1:15" s="842" customFormat="1" ht="9" customHeight="1">
      <c r="A225" s="872"/>
      <c r="B225" s="933"/>
      <c r="C225" s="891"/>
      <c r="D225" s="890"/>
      <c r="E225" s="890"/>
      <c r="F225" s="890"/>
      <c r="G225" s="890"/>
      <c r="H225" s="890"/>
      <c r="I225" s="890"/>
    </row>
    <row r="226" spans="1:15" s="936" customFormat="1" ht="10.5" customHeight="1">
      <c r="A226" s="934" t="s">
        <v>53</v>
      </c>
      <c r="B226" s="934"/>
      <c r="C226" s="984"/>
      <c r="D226" s="935"/>
      <c r="E226" s="935"/>
      <c r="F226" s="935"/>
      <c r="G226" s="935"/>
      <c r="H226" s="935"/>
      <c r="I226" s="935"/>
    </row>
    <row r="227" spans="1:15" s="977" customFormat="1" ht="36" customHeight="1">
      <c r="A227" s="932"/>
      <c r="B227" s="975" t="s">
        <v>2206</v>
      </c>
      <c r="C227" s="976" t="s">
        <v>1740</v>
      </c>
      <c r="D227" s="977">
        <v>68</v>
      </c>
      <c r="E227" s="977">
        <v>2</v>
      </c>
      <c r="F227" s="977">
        <v>1</v>
      </c>
      <c r="G227" s="977">
        <v>0</v>
      </c>
      <c r="H227" s="977">
        <v>0</v>
      </c>
      <c r="I227" s="977">
        <v>52</v>
      </c>
      <c r="J227" s="977">
        <v>43</v>
      </c>
      <c r="K227" s="977">
        <v>13</v>
      </c>
      <c r="L227" s="977">
        <v>12</v>
      </c>
      <c r="M227" s="977">
        <v>0</v>
      </c>
      <c r="N227" s="977">
        <v>1</v>
      </c>
      <c r="O227" s="977">
        <v>0</v>
      </c>
    </row>
    <row r="228" spans="1:15" s="977" customFormat="1" ht="9" customHeight="1">
      <c r="A228" s="932"/>
      <c r="B228" s="975"/>
      <c r="C228" s="976" t="s">
        <v>1741</v>
      </c>
      <c r="D228" s="977">
        <v>91</v>
      </c>
      <c r="E228" s="977">
        <v>53</v>
      </c>
      <c r="F228" s="977">
        <v>10</v>
      </c>
      <c r="G228" s="977">
        <v>0</v>
      </c>
      <c r="H228" s="977">
        <v>0</v>
      </c>
      <c r="I228" s="977">
        <v>24</v>
      </c>
      <c r="J228" s="977">
        <v>21</v>
      </c>
      <c r="K228" s="977">
        <v>14</v>
      </c>
      <c r="L228" s="977">
        <v>12</v>
      </c>
      <c r="M228" s="977">
        <v>0</v>
      </c>
      <c r="N228" s="977">
        <v>0</v>
      </c>
      <c r="O228" s="977">
        <v>0</v>
      </c>
    </row>
    <row r="229" spans="1:15" s="981" customFormat="1" ht="18" customHeight="1">
      <c r="A229" s="978"/>
      <c r="B229" s="979"/>
      <c r="C229" s="980" t="s">
        <v>1742</v>
      </c>
      <c r="D229" s="981">
        <v>159</v>
      </c>
      <c r="E229" s="981">
        <v>55</v>
      </c>
      <c r="F229" s="981">
        <v>11</v>
      </c>
      <c r="G229" s="981">
        <v>0</v>
      </c>
      <c r="H229" s="981">
        <v>0</v>
      </c>
      <c r="I229" s="981">
        <v>76</v>
      </c>
      <c r="J229" s="981">
        <v>64</v>
      </c>
      <c r="K229" s="981">
        <v>27</v>
      </c>
      <c r="L229" s="981">
        <v>24</v>
      </c>
      <c r="M229" s="981">
        <v>0</v>
      </c>
      <c r="N229" s="981">
        <v>1</v>
      </c>
      <c r="O229" s="981">
        <v>0</v>
      </c>
    </row>
    <row r="230" spans="1:15" s="977" customFormat="1">
      <c r="A230" s="932"/>
      <c r="B230" s="975" t="s">
        <v>905</v>
      </c>
      <c r="C230" s="976" t="s">
        <v>1740</v>
      </c>
      <c r="D230" s="977">
        <v>206</v>
      </c>
      <c r="E230" s="977">
        <v>6</v>
      </c>
      <c r="F230" s="977">
        <v>3</v>
      </c>
      <c r="G230" s="977">
        <v>0</v>
      </c>
      <c r="H230" s="977">
        <v>0</v>
      </c>
      <c r="I230" s="977">
        <v>161</v>
      </c>
      <c r="J230" s="977">
        <v>62</v>
      </c>
      <c r="K230" s="977">
        <v>0</v>
      </c>
      <c r="L230" s="977">
        <v>0</v>
      </c>
      <c r="M230" s="977">
        <v>0</v>
      </c>
      <c r="N230" s="977">
        <v>39</v>
      </c>
      <c r="O230" s="977">
        <v>0</v>
      </c>
    </row>
    <row r="231" spans="1:15" s="977" customFormat="1" ht="9" customHeight="1">
      <c r="A231" s="932"/>
      <c r="B231" s="975"/>
      <c r="C231" s="976" t="s">
        <v>1741</v>
      </c>
      <c r="D231" s="977">
        <v>137</v>
      </c>
      <c r="E231" s="977">
        <v>58</v>
      </c>
      <c r="F231" s="977">
        <v>12</v>
      </c>
      <c r="G231" s="977">
        <v>1</v>
      </c>
      <c r="H231" s="977">
        <v>1</v>
      </c>
      <c r="I231" s="977">
        <v>64</v>
      </c>
      <c r="J231" s="977">
        <v>26</v>
      </c>
      <c r="K231" s="977">
        <v>1</v>
      </c>
      <c r="L231" s="977">
        <v>0</v>
      </c>
      <c r="M231" s="977">
        <v>0</v>
      </c>
      <c r="N231" s="977">
        <v>13</v>
      </c>
      <c r="O231" s="977">
        <v>0</v>
      </c>
    </row>
    <row r="232" spans="1:15" s="981" customFormat="1" ht="18" customHeight="1">
      <c r="A232" s="978"/>
      <c r="B232" s="979"/>
      <c r="C232" s="980" t="s">
        <v>1742</v>
      </c>
      <c r="D232" s="981">
        <v>343</v>
      </c>
      <c r="E232" s="981">
        <v>64</v>
      </c>
      <c r="F232" s="981">
        <v>15</v>
      </c>
      <c r="G232" s="981">
        <v>1</v>
      </c>
      <c r="H232" s="981">
        <v>1</v>
      </c>
      <c r="I232" s="981">
        <v>225</v>
      </c>
      <c r="J232" s="981">
        <v>88</v>
      </c>
      <c r="K232" s="981">
        <v>1</v>
      </c>
      <c r="L232" s="981">
        <v>0</v>
      </c>
      <c r="M232" s="981">
        <v>0</v>
      </c>
      <c r="N232" s="981">
        <v>52</v>
      </c>
      <c r="O232" s="981">
        <v>0</v>
      </c>
    </row>
    <row r="233" spans="1:15" s="977" customFormat="1" ht="18">
      <c r="A233" s="932"/>
      <c r="B233" s="975" t="s">
        <v>1774</v>
      </c>
      <c r="C233" s="976" t="s">
        <v>1740</v>
      </c>
      <c r="D233" s="977">
        <v>4018</v>
      </c>
      <c r="E233" s="977">
        <v>198</v>
      </c>
      <c r="F233" s="977">
        <v>133</v>
      </c>
      <c r="G233" s="977">
        <v>2</v>
      </c>
      <c r="H233" s="977">
        <v>2</v>
      </c>
      <c r="I233" s="977">
        <v>3077</v>
      </c>
      <c r="J233" s="977">
        <v>1867</v>
      </c>
      <c r="K233" s="977">
        <v>355</v>
      </c>
      <c r="L233" s="977">
        <v>90</v>
      </c>
      <c r="M233" s="977">
        <v>0</v>
      </c>
      <c r="N233" s="977">
        <v>361</v>
      </c>
      <c r="O233" s="977">
        <v>25</v>
      </c>
    </row>
    <row r="234" spans="1:15" s="977" customFormat="1" ht="9" customHeight="1">
      <c r="A234" s="932"/>
      <c r="B234" s="975"/>
      <c r="C234" s="976" t="s">
        <v>1741</v>
      </c>
      <c r="D234" s="977">
        <v>2438</v>
      </c>
      <c r="E234" s="977">
        <v>1434</v>
      </c>
      <c r="F234" s="977">
        <v>297</v>
      </c>
      <c r="G234" s="977">
        <v>6</v>
      </c>
      <c r="H234" s="977">
        <v>3</v>
      </c>
      <c r="I234" s="977">
        <v>833</v>
      </c>
      <c r="J234" s="977">
        <v>412</v>
      </c>
      <c r="K234" s="977">
        <v>71</v>
      </c>
      <c r="L234" s="977">
        <v>30</v>
      </c>
      <c r="M234" s="977">
        <v>0</v>
      </c>
      <c r="N234" s="977">
        <v>69</v>
      </c>
      <c r="O234" s="977">
        <v>25</v>
      </c>
    </row>
    <row r="235" spans="1:15" s="981" customFormat="1" ht="18" customHeight="1">
      <c r="A235" s="978"/>
      <c r="B235" s="979"/>
      <c r="C235" s="980" t="s">
        <v>1742</v>
      </c>
      <c r="D235" s="981">
        <v>6456</v>
      </c>
      <c r="E235" s="981">
        <v>1632</v>
      </c>
      <c r="F235" s="981">
        <v>430</v>
      </c>
      <c r="G235" s="981">
        <v>8</v>
      </c>
      <c r="H235" s="981">
        <v>5</v>
      </c>
      <c r="I235" s="981">
        <v>3910</v>
      </c>
      <c r="J235" s="981">
        <v>2279</v>
      </c>
      <c r="K235" s="981">
        <v>426</v>
      </c>
      <c r="L235" s="981">
        <v>120</v>
      </c>
      <c r="M235" s="981">
        <v>0</v>
      </c>
      <c r="N235" s="981">
        <v>430</v>
      </c>
      <c r="O235" s="981">
        <v>50</v>
      </c>
    </row>
    <row r="236" spans="1:15" s="977" customFormat="1" ht="18">
      <c r="A236" s="932"/>
      <c r="B236" s="975" t="s">
        <v>2207</v>
      </c>
      <c r="C236" s="976" t="s">
        <v>1740</v>
      </c>
      <c r="D236" s="977">
        <v>1979</v>
      </c>
      <c r="E236" s="977">
        <v>91</v>
      </c>
      <c r="F236" s="977">
        <v>59</v>
      </c>
      <c r="G236" s="977">
        <v>0</v>
      </c>
      <c r="H236" s="977">
        <v>0</v>
      </c>
      <c r="I236" s="977">
        <v>1552</v>
      </c>
      <c r="J236" s="977">
        <v>1047</v>
      </c>
      <c r="K236" s="977">
        <v>169</v>
      </c>
      <c r="L236" s="977">
        <v>56</v>
      </c>
      <c r="M236" s="977">
        <v>0</v>
      </c>
      <c r="N236" s="977">
        <v>163</v>
      </c>
      <c r="O236" s="977">
        <v>4</v>
      </c>
    </row>
    <row r="237" spans="1:15" s="977" customFormat="1" ht="9" customHeight="1">
      <c r="A237" s="932"/>
      <c r="B237" s="975"/>
      <c r="C237" s="976" t="s">
        <v>1741</v>
      </c>
      <c r="D237" s="977">
        <v>1222</v>
      </c>
      <c r="E237" s="977">
        <v>842</v>
      </c>
      <c r="F237" s="977">
        <v>136</v>
      </c>
      <c r="G237" s="977">
        <v>2</v>
      </c>
      <c r="H237" s="977">
        <v>0</v>
      </c>
      <c r="I237" s="977">
        <v>287</v>
      </c>
      <c r="J237" s="977">
        <v>147</v>
      </c>
      <c r="K237" s="977">
        <v>52</v>
      </c>
      <c r="L237" s="977">
        <v>11</v>
      </c>
      <c r="M237" s="977">
        <v>0</v>
      </c>
      <c r="N237" s="977">
        <v>35</v>
      </c>
      <c r="O237" s="977">
        <v>4</v>
      </c>
    </row>
    <row r="238" spans="1:15" s="981" customFormat="1" ht="18" customHeight="1">
      <c r="A238" s="978"/>
      <c r="B238" s="979"/>
      <c r="C238" s="980" t="s">
        <v>1742</v>
      </c>
      <c r="D238" s="981">
        <v>3201</v>
      </c>
      <c r="E238" s="981">
        <v>933</v>
      </c>
      <c r="F238" s="981">
        <v>195</v>
      </c>
      <c r="G238" s="981">
        <v>2</v>
      </c>
      <c r="H238" s="981">
        <v>0</v>
      </c>
      <c r="I238" s="981">
        <v>1839</v>
      </c>
      <c r="J238" s="981">
        <v>1194</v>
      </c>
      <c r="K238" s="981">
        <v>221</v>
      </c>
      <c r="L238" s="981">
        <v>67</v>
      </c>
      <c r="M238" s="981">
        <v>0</v>
      </c>
      <c r="N238" s="981">
        <v>198</v>
      </c>
      <c r="O238" s="981">
        <v>8</v>
      </c>
    </row>
    <row r="239" spans="1:15" s="977" customFormat="1">
      <c r="A239" s="932"/>
      <c r="B239" s="975" t="s">
        <v>908</v>
      </c>
      <c r="C239" s="976" t="s">
        <v>1740</v>
      </c>
      <c r="D239" s="977">
        <v>554</v>
      </c>
      <c r="E239" s="977">
        <v>10</v>
      </c>
      <c r="F239" s="977">
        <v>8</v>
      </c>
      <c r="G239" s="977">
        <v>0</v>
      </c>
      <c r="H239" s="977">
        <v>0</v>
      </c>
      <c r="I239" s="977">
        <v>408</v>
      </c>
      <c r="J239" s="977">
        <v>208</v>
      </c>
      <c r="K239" s="977">
        <v>85</v>
      </c>
      <c r="L239" s="977">
        <v>33</v>
      </c>
      <c r="M239" s="977">
        <v>0</v>
      </c>
      <c r="N239" s="977">
        <v>49</v>
      </c>
      <c r="O239" s="977">
        <v>2</v>
      </c>
    </row>
    <row r="240" spans="1:15" s="977" customFormat="1" ht="9" customHeight="1">
      <c r="A240" s="932"/>
      <c r="B240" s="975"/>
      <c r="C240" s="976" t="s">
        <v>1741</v>
      </c>
      <c r="D240" s="977">
        <v>209</v>
      </c>
      <c r="E240" s="977">
        <v>145</v>
      </c>
      <c r="F240" s="977">
        <v>25</v>
      </c>
      <c r="G240" s="977">
        <v>3</v>
      </c>
      <c r="H240" s="977">
        <v>0</v>
      </c>
      <c r="I240" s="977">
        <v>38</v>
      </c>
      <c r="J240" s="977">
        <v>21</v>
      </c>
      <c r="K240" s="977">
        <v>14</v>
      </c>
      <c r="L240" s="977">
        <v>4</v>
      </c>
      <c r="M240" s="977">
        <v>0</v>
      </c>
      <c r="N240" s="977">
        <v>5</v>
      </c>
      <c r="O240" s="977">
        <v>4</v>
      </c>
    </row>
    <row r="241" spans="1:15" s="981" customFormat="1" ht="18" customHeight="1">
      <c r="A241" s="978"/>
      <c r="B241" s="979"/>
      <c r="C241" s="980" t="s">
        <v>1742</v>
      </c>
      <c r="D241" s="981">
        <v>763</v>
      </c>
      <c r="E241" s="981">
        <v>155</v>
      </c>
      <c r="F241" s="981">
        <v>33</v>
      </c>
      <c r="G241" s="981">
        <v>3</v>
      </c>
      <c r="H241" s="981">
        <v>0</v>
      </c>
      <c r="I241" s="981">
        <v>446</v>
      </c>
      <c r="J241" s="981">
        <v>229</v>
      </c>
      <c r="K241" s="981">
        <v>99</v>
      </c>
      <c r="L241" s="981">
        <v>37</v>
      </c>
      <c r="M241" s="981">
        <v>0</v>
      </c>
      <c r="N241" s="981">
        <v>54</v>
      </c>
      <c r="O241" s="981">
        <v>6</v>
      </c>
    </row>
    <row r="242" spans="1:15" s="977" customFormat="1">
      <c r="A242" s="932"/>
      <c r="B242" s="975" t="s">
        <v>909</v>
      </c>
      <c r="C242" s="976" t="s">
        <v>1740</v>
      </c>
      <c r="D242" s="977">
        <v>278</v>
      </c>
      <c r="E242" s="977">
        <v>32</v>
      </c>
      <c r="F242" s="977">
        <v>16</v>
      </c>
      <c r="G242" s="977">
        <v>2</v>
      </c>
      <c r="H242" s="977">
        <v>2</v>
      </c>
      <c r="I242" s="977">
        <v>214</v>
      </c>
      <c r="J242" s="977">
        <v>132</v>
      </c>
      <c r="K242" s="977">
        <v>11</v>
      </c>
      <c r="L242" s="977">
        <v>4</v>
      </c>
      <c r="M242" s="977">
        <v>0</v>
      </c>
      <c r="N242" s="977">
        <v>10</v>
      </c>
      <c r="O242" s="977">
        <v>9</v>
      </c>
    </row>
    <row r="243" spans="1:15" s="977" customFormat="1" ht="9" customHeight="1">
      <c r="A243" s="932"/>
      <c r="B243" s="975"/>
      <c r="C243" s="976" t="s">
        <v>1741</v>
      </c>
      <c r="D243" s="977">
        <v>485</v>
      </c>
      <c r="E243" s="977">
        <v>350</v>
      </c>
      <c r="F243" s="977">
        <v>54</v>
      </c>
      <c r="G243" s="977">
        <v>10</v>
      </c>
      <c r="H243" s="977">
        <v>4</v>
      </c>
      <c r="I243" s="977">
        <v>93</v>
      </c>
      <c r="J243" s="977">
        <v>56</v>
      </c>
      <c r="K243" s="977">
        <v>18</v>
      </c>
      <c r="L243" s="977">
        <v>13</v>
      </c>
      <c r="M243" s="977">
        <v>0</v>
      </c>
      <c r="N243" s="977">
        <v>7</v>
      </c>
      <c r="O243" s="977">
        <v>7</v>
      </c>
    </row>
    <row r="244" spans="1:15" s="981" customFormat="1" ht="18" customHeight="1">
      <c r="A244" s="978"/>
      <c r="B244" s="979"/>
      <c r="C244" s="980" t="s">
        <v>1742</v>
      </c>
      <c r="D244" s="981">
        <v>763</v>
      </c>
      <c r="E244" s="981">
        <v>382</v>
      </c>
      <c r="F244" s="981">
        <v>70</v>
      </c>
      <c r="G244" s="981">
        <v>12</v>
      </c>
      <c r="H244" s="981">
        <v>6</v>
      </c>
      <c r="I244" s="981">
        <v>307</v>
      </c>
      <c r="J244" s="981">
        <v>188</v>
      </c>
      <c r="K244" s="981">
        <v>29</v>
      </c>
      <c r="L244" s="981">
        <v>17</v>
      </c>
      <c r="M244" s="981">
        <v>0</v>
      </c>
      <c r="N244" s="981">
        <v>17</v>
      </c>
      <c r="O244" s="981">
        <v>16</v>
      </c>
    </row>
    <row r="245" spans="1:15" s="977" customFormat="1">
      <c r="A245" s="932"/>
      <c r="B245" s="975" t="s">
        <v>910</v>
      </c>
      <c r="C245" s="976" t="s">
        <v>1740</v>
      </c>
      <c r="D245" s="977">
        <v>29</v>
      </c>
      <c r="E245" s="977">
        <v>6</v>
      </c>
      <c r="F245" s="977">
        <v>1</v>
      </c>
      <c r="G245" s="977">
        <v>0</v>
      </c>
      <c r="H245" s="977">
        <v>0</v>
      </c>
      <c r="I245" s="977">
        <v>21</v>
      </c>
      <c r="J245" s="977">
        <v>9</v>
      </c>
      <c r="K245" s="977">
        <v>0</v>
      </c>
      <c r="L245" s="977">
        <v>0</v>
      </c>
      <c r="M245" s="977">
        <v>0</v>
      </c>
      <c r="N245" s="977">
        <v>1</v>
      </c>
      <c r="O245" s="977">
        <v>1</v>
      </c>
    </row>
    <row r="246" spans="1:15" s="977" customFormat="1" ht="9" customHeight="1">
      <c r="A246" s="932"/>
      <c r="B246" s="975"/>
      <c r="C246" s="976" t="s">
        <v>1741</v>
      </c>
      <c r="D246" s="977">
        <v>99</v>
      </c>
      <c r="E246" s="977">
        <v>64</v>
      </c>
      <c r="F246" s="977">
        <v>4</v>
      </c>
      <c r="G246" s="977">
        <v>0</v>
      </c>
      <c r="H246" s="977">
        <v>0</v>
      </c>
      <c r="I246" s="977">
        <v>30</v>
      </c>
      <c r="J246" s="977">
        <v>10</v>
      </c>
      <c r="K246" s="977">
        <v>2</v>
      </c>
      <c r="L246" s="977">
        <v>1</v>
      </c>
      <c r="M246" s="977">
        <v>0</v>
      </c>
      <c r="N246" s="977">
        <v>1</v>
      </c>
      <c r="O246" s="977">
        <v>2</v>
      </c>
    </row>
    <row r="247" spans="1:15" s="981" customFormat="1" ht="18" customHeight="1">
      <c r="A247" s="978"/>
      <c r="B247" s="979"/>
      <c r="C247" s="980" t="s">
        <v>1742</v>
      </c>
      <c r="D247" s="981">
        <v>128</v>
      </c>
      <c r="E247" s="981">
        <v>70</v>
      </c>
      <c r="F247" s="981">
        <v>5</v>
      </c>
      <c r="G247" s="981">
        <v>0</v>
      </c>
      <c r="H247" s="981">
        <v>0</v>
      </c>
      <c r="I247" s="981">
        <v>51</v>
      </c>
      <c r="J247" s="981">
        <v>19</v>
      </c>
      <c r="K247" s="981">
        <v>2</v>
      </c>
      <c r="L247" s="981">
        <v>1</v>
      </c>
      <c r="M247" s="981">
        <v>0</v>
      </c>
      <c r="N247" s="981">
        <v>2</v>
      </c>
      <c r="O247" s="981">
        <v>3</v>
      </c>
    </row>
    <row r="248" spans="1:15" s="977" customFormat="1">
      <c r="A248" s="932"/>
      <c r="B248" s="975" t="s">
        <v>911</v>
      </c>
      <c r="C248" s="976" t="s">
        <v>1740</v>
      </c>
      <c r="D248" s="977">
        <v>1105</v>
      </c>
      <c r="E248" s="977">
        <v>50</v>
      </c>
      <c r="F248" s="977">
        <v>26</v>
      </c>
      <c r="G248" s="977">
        <v>1</v>
      </c>
      <c r="H248" s="977">
        <v>1</v>
      </c>
      <c r="I248" s="977">
        <v>864</v>
      </c>
      <c r="J248" s="977">
        <v>401</v>
      </c>
      <c r="K248" s="977">
        <v>74</v>
      </c>
      <c r="L248" s="977">
        <v>29</v>
      </c>
      <c r="M248" s="977">
        <v>0</v>
      </c>
      <c r="N248" s="977">
        <v>112</v>
      </c>
      <c r="O248" s="977">
        <v>4</v>
      </c>
    </row>
    <row r="249" spans="1:15" s="977" customFormat="1" ht="9" customHeight="1">
      <c r="A249" s="932"/>
      <c r="B249" s="975"/>
      <c r="C249" s="976" t="s">
        <v>1741</v>
      </c>
      <c r="D249" s="977">
        <v>914</v>
      </c>
      <c r="E249" s="977">
        <v>508</v>
      </c>
      <c r="F249" s="977">
        <v>72</v>
      </c>
      <c r="G249" s="977">
        <v>10</v>
      </c>
      <c r="H249" s="977">
        <v>1</v>
      </c>
      <c r="I249" s="977">
        <v>330</v>
      </c>
      <c r="J249" s="977">
        <v>143</v>
      </c>
      <c r="K249" s="977">
        <v>22</v>
      </c>
      <c r="L249" s="977">
        <v>6</v>
      </c>
      <c r="M249" s="977">
        <v>0</v>
      </c>
      <c r="N249" s="977">
        <v>35</v>
      </c>
      <c r="O249" s="977">
        <v>9</v>
      </c>
    </row>
    <row r="250" spans="1:15" s="981" customFormat="1" ht="18" customHeight="1">
      <c r="A250" s="978"/>
      <c r="B250" s="979"/>
      <c r="C250" s="980" t="s">
        <v>1742</v>
      </c>
      <c r="D250" s="981">
        <v>2019</v>
      </c>
      <c r="E250" s="981">
        <v>558</v>
      </c>
      <c r="F250" s="981">
        <v>98</v>
      </c>
      <c r="G250" s="981">
        <v>11</v>
      </c>
      <c r="H250" s="981">
        <v>2</v>
      </c>
      <c r="I250" s="981">
        <v>1194</v>
      </c>
      <c r="J250" s="981">
        <v>544</v>
      </c>
      <c r="K250" s="981">
        <v>96</v>
      </c>
      <c r="L250" s="981">
        <v>35</v>
      </c>
      <c r="M250" s="981">
        <v>0</v>
      </c>
      <c r="N250" s="981">
        <v>147</v>
      </c>
      <c r="O250" s="981">
        <v>13</v>
      </c>
    </row>
    <row r="251" spans="1:15" s="977" customFormat="1">
      <c r="A251" s="932"/>
      <c r="B251" s="975" t="s">
        <v>912</v>
      </c>
      <c r="C251" s="976" t="s">
        <v>1740</v>
      </c>
      <c r="D251" s="977">
        <v>101</v>
      </c>
      <c r="E251" s="977">
        <v>4</v>
      </c>
      <c r="F251" s="977">
        <v>4</v>
      </c>
      <c r="G251" s="977">
        <v>0</v>
      </c>
      <c r="H251" s="977">
        <v>0</v>
      </c>
      <c r="I251" s="977">
        <v>89</v>
      </c>
      <c r="J251" s="977">
        <v>58</v>
      </c>
      <c r="K251" s="977">
        <v>8</v>
      </c>
      <c r="L251" s="977">
        <v>3</v>
      </c>
      <c r="M251" s="977">
        <v>0</v>
      </c>
      <c r="N251" s="977">
        <v>0</v>
      </c>
      <c r="O251" s="977">
        <v>0</v>
      </c>
    </row>
    <row r="252" spans="1:15" s="977" customFormat="1" ht="9" customHeight="1">
      <c r="A252" s="932"/>
      <c r="B252" s="975"/>
      <c r="C252" s="976" t="s">
        <v>1741</v>
      </c>
      <c r="D252" s="977">
        <v>79</v>
      </c>
      <c r="E252" s="977">
        <v>53</v>
      </c>
      <c r="F252" s="977">
        <v>6</v>
      </c>
      <c r="G252" s="977">
        <v>1</v>
      </c>
      <c r="H252" s="977">
        <v>0</v>
      </c>
      <c r="I252" s="977">
        <v>23</v>
      </c>
      <c r="J252" s="977">
        <v>15</v>
      </c>
      <c r="K252" s="977">
        <v>2</v>
      </c>
      <c r="L252" s="977">
        <v>2</v>
      </c>
      <c r="M252" s="977">
        <v>0</v>
      </c>
      <c r="N252" s="977">
        <v>0</v>
      </c>
      <c r="O252" s="977">
        <v>0</v>
      </c>
    </row>
    <row r="253" spans="1:15" s="981" customFormat="1" ht="18" customHeight="1">
      <c r="A253" s="978"/>
      <c r="B253" s="979"/>
      <c r="C253" s="980" t="s">
        <v>1742</v>
      </c>
      <c r="D253" s="981">
        <v>180</v>
      </c>
      <c r="E253" s="981">
        <v>57</v>
      </c>
      <c r="F253" s="981">
        <v>10</v>
      </c>
      <c r="G253" s="981">
        <v>1</v>
      </c>
      <c r="H253" s="981">
        <v>0</v>
      </c>
      <c r="I253" s="981">
        <v>112</v>
      </c>
      <c r="J253" s="981">
        <v>73</v>
      </c>
      <c r="K253" s="981">
        <v>10</v>
      </c>
      <c r="L253" s="981">
        <v>5</v>
      </c>
      <c r="M253" s="981">
        <v>0</v>
      </c>
      <c r="N253" s="981">
        <v>0</v>
      </c>
      <c r="O253" s="981">
        <v>0</v>
      </c>
    </row>
    <row r="254" spans="1:15" s="977" customFormat="1">
      <c r="A254" s="932"/>
      <c r="B254" s="975" t="s">
        <v>913</v>
      </c>
      <c r="C254" s="976" t="s">
        <v>1740</v>
      </c>
      <c r="D254" s="977">
        <v>1090</v>
      </c>
      <c r="E254" s="977">
        <v>175</v>
      </c>
      <c r="F254" s="977">
        <v>130</v>
      </c>
      <c r="G254" s="977">
        <v>4</v>
      </c>
      <c r="H254" s="977">
        <v>0</v>
      </c>
      <c r="I254" s="977">
        <v>789</v>
      </c>
      <c r="J254" s="977">
        <v>708</v>
      </c>
      <c r="K254" s="977">
        <v>65</v>
      </c>
      <c r="L254" s="977">
        <v>50</v>
      </c>
      <c r="M254" s="977">
        <v>0</v>
      </c>
      <c r="N254" s="977">
        <v>29</v>
      </c>
      <c r="O254" s="977">
        <v>28</v>
      </c>
    </row>
    <row r="255" spans="1:15" s="977" customFormat="1" ht="9" customHeight="1">
      <c r="A255" s="932"/>
      <c r="B255" s="975"/>
      <c r="C255" s="976" t="s">
        <v>1741</v>
      </c>
      <c r="D255" s="977">
        <v>1296</v>
      </c>
      <c r="E255" s="977">
        <v>1035</v>
      </c>
      <c r="F255" s="977">
        <v>198</v>
      </c>
      <c r="G255" s="977">
        <v>6</v>
      </c>
      <c r="H255" s="977">
        <v>3</v>
      </c>
      <c r="I255" s="977">
        <v>173</v>
      </c>
      <c r="J255" s="977">
        <v>147</v>
      </c>
      <c r="K255" s="977">
        <v>69</v>
      </c>
      <c r="L255" s="977">
        <v>30</v>
      </c>
      <c r="M255" s="977">
        <v>0</v>
      </c>
      <c r="N255" s="977">
        <v>4</v>
      </c>
      <c r="O255" s="977">
        <v>9</v>
      </c>
    </row>
    <row r="256" spans="1:15" s="981" customFormat="1" ht="18" customHeight="1">
      <c r="A256" s="978"/>
      <c r="B256" s="979"/>
      <c r="C256" s="980" t="s">
        <v>1742</v>
      </c>
      <c r="D256" s="981">
        <v>2386</v>
      </c>
      <c r="E256" s="981">
        <v>1210</v>
      </c>
      <c r="F256" s="981">
        <v>328</v>
      </c>
      <c r="G256" s="981">
        <v>10</v>
      </c>
      <c r="H256" s="981">
        <v>3</v>
      </c>
      <c r="I256" s="981">
        <v>962</v>
      </c>
      <c r="J256" s="981">
        <v>855</v>
      </c>
      <c r="K256" s="981">
        <v>134</v>
      </c>
      <c r="L256" s="981">
        <v>80</v>
      </c>
      <c r="M256" s="981">
        <v>0</v>
      </c>
      <c r="N256" s="981">
        <v>33</v>
      </c>
      <c r="O256" s="981">
        <v>37</v>
      </c>
    </row>
    <row r="257" spans="1:15" s="977" customFormat="1" ht="18">
      <c r="A257" s="932"/>
      <c r="B257" s="975" t="s">
        <v>2208</v>
      </c>
      <c r="C257" s="976" t="s">
        <v>1740</v>
      </c>
      <c r="D257" s="977">
        <v>386</v>
      </c>
      <c r="E257" s="977">
        <v>12</v>
      </c>
      <c r="F257" s="977">
        <v>9</v>
      </c>
      <c r="G257" s="977">
        <v>0</v>
      </c>
      <c r="H257" s="977">
        <v>0</v>
      </c>
      <c r="I257" s="977">
        <v>304</v>
      </c>
      <c r="J257" s="977">
        <v>175</v>
      </c>
      <c r="K257" s="977">
        <v>27</v>
      </c>
      <c r="L257" s="977">
        <v>5</v>
      </c>
      <c r="M257" s="977">
        <v>0</v>
      </c>
      <c r="N257" s="977">
        <v>42</v>
      </c>
      <c r="O257" s="977">
        <v>1</v>
      </c>
    </row>
    <row r="258" spans="1:15" s="977" customFormat="1" ht="9" customHeight="1">
      <c r="A258" s="932"/>
      <c r="B258" s="975"/>
      <c r="C258" s="976" t="s">
        <v>1741</v>
      </c>
      <c r="D258" s="977">
        <v>355</v>
      </c>
      <c r="E258" s="977">
        <v>157</v>
      </c>
      <c r="F258" s="977">
        <v>17</v>
      </c>
      <c r="G258" s="977">
        <v>0</v>
      </c>
      <c r="H258" s="977">
        <v>0</v>
      </c>
      <c r="I258" s="977">
        <v>169</v>
      </c>
      <c r="J258" s="977">
        <v>73</v>
      </c>
      <c r="K258" s="977">
        <v>8</v>
      </c>
      <c r="L258" s="977">
        <v>1</v>
      </c>
      <c r="M258" s="977">
        <v>0</v>
      </c>
      <c r="N258" s="977">
        <v>20</v>
      </c>
      <c r="O258" s="977">
        <v>1</v>
      </c>
    </row>
    <row r="259" spans="1:15" s="981" customFormat="1" ht="18" customHeight="1">
      <c r="A259" s="978"/>
      <c r="B259" s="979"/>
      <c r="C259" s="980" t="s">
        <v>1742</v>
      </c>
      <c r="D259" s="981">
        <v>741</v>
      </c>
      <c r="E259" s="981">
        <v>169</v>
      </c>
      <c r="F259" s="981">
        <v>26</v>
      </c>
      <c r="G259" s="981">
        <v>0</v>
      </c>
      <c r="H259" s="981">
        <v>0</v>
      </c>
      <c r="I259" s="981">
        <v>473</v>
      </c>
      <c r="J259" s="981">
        <v>248</v>
      </c>
      <c r="K259" s="981">
        <v>35</v>
      </c>
      <c r="L259" s="981">
        <v>6</v>
      </c>
      <c r="M259" s="981">
        <v>0</v>
      </c>
      <c r="N259" s="981">
        <v>62</v>
      </c>
      <c r="O259" s="981">
        <v>2</v>
      </c>
    </row>
    <row r="260" spans="1:15" s="981" customFormat="1" ht="9" customHeight="1">
      <c r="A260" s="932" t="s">
        <v>544</v>
      </c>
      <c r="B260" s="979"/>
      <c r="C260" s="980"/>
    </row>
    <row r="261" spans="1:15" s="977" customFormat="1">
      <c r="A261" s="932" t="s">
        <v>1903</v>
      </c>
      <c r="B261" s="975"/>
      <c r="C261" s="976" t="s">
        <v>1740</v>
      </c>
      <c r="D261" s="977">
        <v>10404</v>
      </c>
      <c r="E261" s="977">
        <v>619</v>
      </c>
      <c r="F261" s="977">
        <v>409</v>
      </c>
      <c r="G261" s="977">
        <v>9</v>
      </c>
      <c r="H261" s="977">
        <v>5</v>
      </c>
      <c r="I261" s="977">
        <v>8024</v>
      </c>
      <c r="J261" s="977">
        <v>5104</v>
      </c>
      <c r="K261" s="977">
        <v>842</v>
      </c>
      <c r="L261" s="977">
        <v>291</v>
      </c>
      <c r="M261" s="977">
        <v>0</v>
      </c>
      <c r="N261" s="977">
        <v>831</v>
      </c>
      <c r="O261" s="977">
        <v>79</v>
      </c>
    </row>
    <row r="262" spans="1:15" s="977" customFormat="1" ht="9" customHeight="1">
      <c r="A262" s="932"/>
      <c r="B262" s="975"/>
      <c r="C262" s="976" t="s">
        <v>1741</v>
      </c>
      <c r="D262" s="977">
        <v>7780</v>
      </c>
      <c r="E262" s="977">
        <v>4944</v>
      </c>
      <c r="F262" s="977">
        <v>899</v>
      </c>
      <c r="G262" s="977">
        <v>40</v>
      </c>
      <c r="H262" s="977">
        <v>12</v>
      </c>
      <c r="I262" s="977">
        <v>2236</v>
      </c>
      <c r="J262" s="977">
        <v>1189</v>
      </c>
      <c r="K262" s="977">
        <v>293</v>
      </c>
      <c r="L262" s="977">
        <v>119</v>
      </c>
      <c r="M262" s="977">
        <v>0</v>
      </c>
      <c r="N262" s="977">
        <v>204</v>
      </c>
      <c r="O262" s="977">
        <v>63</v>
      </c>
    </row>
    <row r="263" spans="1:15" s="981" customFormat="1" ht="18" customHeight="1">
      <c r="A263" s="978"/>
      <c r="B263" s="979"/>
      <c r="C263" s="980" t="s">
        <v>1742</v>
      </c>
      <c r="D263" s="981">
        <v>18184</v>
      </c>
      <c r="E263" s="981">
        <v>5563</v>
      </c>
      <c r="F263" s="981">
        <v>1308</v>
      </c>
      <c r="G263" s="981">
        <v>49</v>
      </c>
      <c r="H263" s="981">
        <v>17</v>
      </c>
      <c r="I263" s="981">
        <v>10260</v>
      </c>
      <c r="J263" s="981">
        <v>6293</v>
      </c>
      <c r="K263" s="981">
        <v>1135</v>
      </c>
      <c r="L263" s="981">
        <v>410</v>
      </c>
      <c r="M263" s="981">
        <v>0</v>
      </c>
      <c r="N263" s="981">
        <v>1035</v>
      </c>
      <c r="O263" s="981">
        <v>142</v>
      </c>
    </row>
    <row r="264" spans="1:15" s="981" customFormat="1" ht="18" customHeight="1">
      <c r="A264" s="932" t="s">
        <v>555</v>
      </c>
      <c r="B264" s="979"/>
      <c r="C264" s="980"/>
    </row>
    <row r="265" spans="1:15" s="977" customFormat="1" ht="27" customHeight="1">
      <c r="B265" s="975" t="s">
        <v>2209</v>
      </c>
      <c r="C265" s="976" t="s">
        <v>1740</v>
      </c>
      <c r="D265" s="977">
        <v>71</v>
      </c>
      <c r="E265" s="977">
        <v>22</v>
      </c>
      <c r="F265" s="977">
        <v>16</v>
      </c>
      <c r="G265" s="977">
        <v>4</v>
      </c>
      <c r="H265" s="977">
        <v>1</v>
      </c>
      <c r="I265" s="977">
        <v>37</v>
      </c>
      <c r="J265" s="977">
        <v>19</v>
      </c>
      <c r="K265" s="977">
        <v>5</v>
      </c>
      <c r="L265" s="977">
        <v>2</v>
      </c>
      <c r="M265" s="977">
        <v>0</v>
      </c>
      <c r="N265" s="977">
        <v>3</v>
      </c>
      <c r="O265" s="977">
        <v>0</v>
      </c>
    </row>
    <row r="266" spans="1:15" s="977" customFormat="1" ht="9" customHeight="1">
      <c r="A266" s="932"/>
      <c r="B266" s="975"/>
      <c r="C266" s="976" t="s">
        <v>1741</v>
      </c>
      <c r="D266" s="977">
        <v>204</v>
      </c>
      <c r="E266" s="977">
        <v>144</v>
      </c>
      <c r="F266" s="977">
        <v>35</v>
      </c>
      <c r="G266" s="977">
        <v>18</v>
      </c>
      <c r="H266" s="977">
        <v>7</v>
      </c>
      <c r="I266" s="977">
        <v>28</v>
      </c>
      <c r="J266" s="977">
        <v>9</v>
      </c>
      <c r="K266" s="977">
        <v>11</v>
      </c>
      <c r="L266" s="977">
        <v>0</v>
      </c>
      <c r="M266" s="977">
        <v>0</v>
      </c>
      <c r="N266" s="977">
        <v>1</v>
      </c>
      <c r="O266" s="977">
        <v>2</v>
      </c>
    </row>
    <row r="267" spans="1:15" s="981" customFormat="1" ht="18" customHeight="1">
      <c r="A267" s="978"/>
      <c r="B267" s="979"/>
      <c r="C267" s="980" t="s">
        <v>1742</v>
      </c>
      <c r="D267" s="981">
        <v>275</v>
      </c>
      <c r="E267" s="981">
        <v>166</v>
      </c>
      <c r="F267" s="981">
        <v>51</v>
      </c>
      <c r="G267" s="981">
        <v>22</v>
      </c>
      <c r="H267" s="981">
        <v>8</v>
      </c>
      <c r="I267" s="981">
        <v>65</v>
      </c>
      <c r="J267" s="981">
        <v>28</v>
      </c>
      <c r="K267" s="981">
        <v>16</v>
      </c>
      <c r="L267" s="981">
        <v>2</v>
      </c>
      <c r="M267" s="981">
        <v>0</v>
      </c>
      <c r="N267" s="981">
        <v>4</v>
      </c>
      <c r="O267" s="981">
        <v>2</v>
      </c>
    </row>
    <row r="268" spans="1:15" s="977" customFormat="1">
      <c r="A268" s="932"/>
      <c r="B268" s="975" t="s">
        <v>916</v>
      </c>
      <c r="C268" s="976" t="s">
        <v>1740</v>
      </c>
      <c r="D268" s="977">
        <v>52</v>
      </c>
      <c r="E268" s="977">
        <v>8</v>
      </c>
      <c r="F268" s="977">
        <v>4</v>
      </c>
      <c r="G268" s="977">
        <v>0</v>
      </c>
      <c r="H268" s="977">
        <v>0</v>
      </c>
      <c r="I268" s="977">
        <v>34</v>
      </c>
      <c r="J268" s="977">
        <v>18</v>
      </c>
      <c r="K268" s="977">
        <v>7</v>
      </c>
      <c r="L268" s="977">
        <v>1</v>
      </c>
      <c r="M268" s="977">
        <v>0</v>
      </c>
      <c r="N268" s="977">
        <v>0</v>
      </c>
      <c r="O268" s="977">
        <v>3</v>
      </c>
    </row>
    <row r="269" spans="1:15" s="977" customFormat="1" ht="9" customHeight="1">
      <c r="A269" s="932"/>
      <c r="B269" s="975"/>
      <c r="C269" s="976" t="s">
        <v>1741</v>
      </c>
      <c r="D269" s="977">
        <v>73</v>
      </c>
      <c r="E269" s="977">
        <v>47</v>
      </c>
      <c r="F269" s="977">
        <v>17</v>
      </c>
      <c r="G269" s="977">
        <v>3</v>
      </c>
      <c r="H269" s="977">
        <v>2</v>
      </c>
      <c r="I269" s="977">
        <v>12</v>
      </c>
      <c r="J269" s="977">
        <v>8</v>
      </c>
      <c r="K269" s="977">
        <v>5</v>
      </c>
      <c r="L269" s="977">
        <v>0</v>
      </c>
      <c r="M269" s="977">
        <v>0</v>
      </c>
      <c r="N269" s="977">
        <v>4</v>
      </c>
      <c r="O269" s="977">
        <v>2</v>
      </c>
    </row>
    <row r="270" spans="1:15" s="981" customFormat="1" ht="18" customHeight="1">
      <c r="A270" s="978"/>
      <c r="B270" s="979"/>
      <c r="C270" s="980" t="s">
        <v>1742</v>
      </c>
      <c r="D270" s="981">
        <v>125</v>
      </c>
      <c r="E270" s="981">
        <v>55</v>
      </c>
      <c r="F270" s="981">
        <v>21</v>
      </c>
      <c r="G270" s="981">
        <v>3</v>
      </c>
      <c r="H270" s="981">
        <v>2</v>
      </c>
      <c r="I270" s="981">
        <v>46</v>
      </c>
      <c r="J270" s="981">
        <v>26</v>
      </c>
      <c r="K270" s="981">
        <v>12</v>
      </c>
      <c r="L270" s="981">
        <v>1</v>
      </c>
      <c r="M270" s="981">
        <v>0</v>
      </c>
      <c r="N270" s="981">
        <v>4</v>
      </c>
      <c r="O270" s="981">
        <v>5</v>
      </c>
    </row>
    <row r="271" spans="1:15" s="977" customFormat="1">
      <c r="A271" s="932"/>
      <c r="B271" s="975" t="s">
        <v>917</v>
      </c>
      <c r="C271" s="976" t="s">
        <v>1740</v>
      </c>
      <c r="D271" s="977">
        <v>221</v>
      </c>
      <c r="E271" s="977">
        <v>36</v>
      </c>
      <c r="F271" s="977">
        <v>8</v>
      </c>
      <c r="G271" s="977">
        <v>0</v>
      </c>
      <c r="H271" s="977">
        <v>0</v>
      </c>
      <c r="I271" s="977">
        <v>154</v>
      </c>
      <c r="J271" s="977">
        <v>100</v>
      </c>
      <c r="K271" s="977">
        <v>25</v>
      </c>
      <c r="L271" s="977">
        <v>9</v>
      </c>
      <c r="M271" s="977">
        <v>0</v>
      </c>
      <c r="N271" s="977">
        <v>3</v>
      </c>
      <c r="O271" s="977">
        <v>3</v>
      </c>
    </row>
    <row r="272" spans="1:15" s="977" customFormat="1" ht="9" customHeight="1">
      <c r="A272" s="932"/>
      <c r="B272" s="975"/>
      <c r="C272" s="976" t="s">
        <v>1741</v>
      </c>
      <c r="D272" s="977">
        <v>184</v>
      </c>
      <c r="E272" s="977">
        <v>87</v>
      </c>
      <c r="F272" s="977">
        <v>21</v>
      </c>
      <c r="G272" s="977">
        <v>2</v>
      </c>
      <c r="H272" s="977">
        <v>0</v>
      </c>
      <c r="I272" s="977">
        <v>61</v>
      </c>
      <c r="J272" s="977">
        <v>39</v>
      </c>
      <c r="K272" s="977">
        <v>23</v>
      </c>
      <c r="L272" s="977">
        <v>12</v>
      </c>
      <c r="M272" s="977">
        <v>0</v>
      </c>
      <c r="N272" s="977">
        <v>8</v>
      </c>
      <c r="O272" s="977">
        <v>3</v>
      </c>
    </row>
    <row r="273" spans="1:15" s="981" customFormat="1" ht="9" customHeight="1">
      <c r="A273" s="978"/>
      <c r="B273" s="979"/>
      <c r="C273" s="980" t="s">
        <v>1742</v>
      </c>
      <c r="D273" s="981">
        <v>405</v>
      </c>
      <c r="E273" s="981">
        <v>123</v>
      </c>
      <c r="F273" s="981">
        <v>29</v>
      </c>
      <c r="G273" s="981">
        <v>2</v>
      </c>
      <c r="H273" s="981">
        <v>0</v>
      </c>
      <c r="I273" s="981">
        <v>215</v>
      </c>
      <c r="J273" s="981">
        <v>139</v>
      </c>
      <c r="K273" s="981">
        <v>48</v>
      </c>
      <c r="L273" s="981">
        <v>21</v>
      </c>
      <c r="M273" s="981">
        <v>0</v>
      </c>
      <c r="N273" s="981">
        <v>11</v>
      </c>
      <c r="O273" s="981">
        <v>6</v>
      </c>
    </row>
    <row r="274" spans="1:15" s="981" customFormat="1" ht="9" customHeight="1">
      <c r="A274" s="978"/>
      <c r="B274" s="979"/>
      <c r="C274" s="985"/>
    </row>
    <row r="275" spans="1:15" s="981" customFormat="1" ht="9" customHeight="1">
      <c r="A275" s="978"/>
      <c r="B275" s="979"/>
      <c r="C275" s="985"/>
    </row>
    <row r="276" spans="1:15" s="936" customFormat="1" ht="10.5" customHeight="1">
      <c r="A276" s="936" t="s">
        <v>154</v>
      </c>
      <c r="B276" s="935"/>
      <c r="C276" s="984"/>
      <c r="D276" s="935"/>
      <c r="E276" s="935"/>
      <c r="F276" s="935"/>
      <c r="G276" s="935"/>
      <c r="H276" s="935"/>
      <c r="I276" s="935"/>
      <c r="J276" s="935"/>
      <c r="K276" s="935"/>
      <c r="L276" s="935"/>
    </row>
    <row r="277" spans="1:15" s="936" customFormat="1" ht="9" customHeight="1">
      <c r="A277" s="931" t="s">
        <v>804</v>
      </c>
      <c r="B277" s="935"/>
      <c r="C277" s="984"/>
      <c r="D277" s="935"/>
      <c r="E277" s="935"/>
      <c r="F277" s="935"/>
      <c r="G277" s="935"/>
      <c r="H277" s="935"/>
      <c r="I277" s="935"/>
      <c r="J277" s="935"/>
      <c r="K277" s="935"/>
      <c r="L277" s="935"/>
    </row>
    <row r="278" spans="1:15" s="936" customFormat="1" ht="9" customHeight="1">
      <c r="A278" s="931" t="s">
        <v>606</v>
      </c>
      <c r="B278" s="935"/>
      <c r="C278" s="984"/>
      <c r="D278" s="935"/>
      <c r="E278" s="935"/>
      <c r="F278" s="935"/>
      <c r="G278" s="935"/>
      <c r="H278" s="935"/>
      <c r="I278" s="935"/>
      <c r="J278" s="935"/>
      <c r="K278" s="935"/>
      <c r="L278" s="935"/>
    </row>
    <row r="279" spans="1:15" s="842" customFormat="1" ht="9" customHeight="1">
      <c r="A279" s="872"/>
      <c r="B279" s="933"/>
      <c r="C279" s="891"/>
      <c r="D279" s="890"/>
      <c r="E279" s="890"/>
      <c r="F279" s="890"/>
      <c r="G279" s="890"/>
      <c r="H279" s="890"/>
      <c r="I279" s="890"/>
    </row>
    <row r="280" spans="1:15" s="936" customFormat="1" ht="10.5" customHeight="1">
      <c r="A280" s="934" t="s">
        <v>53</v>
      </c>
      <c r="B280" s="934"/>
      <c r="C280" s="984"/>
      <c r="D280" s="935"/>
      <c r="E280" s="935"/>
      <c r="F280" s="935"/>
      <c r="G280" s="935"/>
      <c r="H280" s="935"/>
      <c r="I280" s="935"/>
    </row>
    <row r="281" spans="1:15" s="977" customFormat="1" ht="36" customHeight="1">
      <c r="A281" s="932"/>
      <c r="B281" s="975" t="s">
        <v>2210</v>
      </c>
      <c r="C281" s="976" t="s">
        <v>1740</v>
      </c>
      <c r="D281" s="977">
        <v>66</v>
      </c>
      <c r="E281" s="977">
        <v>15</v>
      </c>
      <c r="F281" s="977">
        <v>11</v>
      </c>
      <c r="G281" s="977">
        <v>0</v>
      </c>
      <c r="H281" s="977">
        <v>0</v>
      </c>
      <c r="I281" s="977">
        <v>38</v>
      </c>
      <c r="J281" s="977">
        <v>24</v>
      </c>
      <c r="K281" s="977">
        <v>10</v>
      </c>
      <c r="L281" s="977">
        <v>3</v>
      </c>
      <c r="M281" s="977">
        <v>0</v>
      </c>
      <c r="N281" s="977">
        <v>1</v>
      </c>
      <c r="O281" s="977">
        <v>2</v>
      </c>
    </row>
    <row r="282" spans="1:15" s="977" customFormat="1" ht="9" customHeight="1">
      <c r="A282" s="932"/>
      <c r="B282" s="975"/>
      <c r="C282" s="976" t="s">
        <v>1741</v>
      </c>
      <c r="D282" s="977">
        <v>92</v>
      </c>
      <c r="E282" s="977">
        <v>70</v>
      </c>
      <c r="F282" s="977">
        <v>31</v>
      </c>
      <c r="G282" s="977">
        <v>2</v>
      </c>
      <c r="H282" s="977">
        <v>1</v>
      </c>
      <c r="I282" s="977">
        <v>9</v>
      </c>
      <c r="J282" s="977">
        <v>5</v>
      </c>
      <c r="K282" s="977">
        <v>5</v>
      </c>
      <c r="L282" s="977">
        <v>3</v>
      </c>
      <c r="M282" s="977">
        <v>0</v>
      </c>
      <c r="N282" s="977">
        <v>2</v>
      </c>
      <c r="O282" s="977">
        <v>4</v>
      </c>
    </row>
    <row r="283" spans="1:15" s="981" customFormat="1" ht="18" customHeight="1">
      <c r="A283" s="978"/>
      <c r="B283" s="979"/>
      <c r="C283" s="980" t="s">
        <v>1742</v>
      </c>
      <c r="D283" s="981">
        <v>158</v>
      </c>
      <c r="E283" s="981">
        <v>85</v>
      </c>
      <c r="F283" s="981">
        <v>42</v>
      </c>
      <c r="G283" s="981">
        <v>2</v>
      </c>
      <c r="H283" s="981">
        <v>1</v>
      </c>
      <c r="I283" s="981">
        <v>47</v>
      </c>
      <c r="J283" s="981">
        <v>29</v>
      </c>
      <c r="K283" s="981">
        <v>15</v>
      </c>
      <c r="L283" s="981">
        <v>6</v>
      </c>
      <c r="M283" s="981">
        <v>0</v>
      </c>
      <c r="N283" s="981">
        <v>3</v>
      </c>
      <c r="O283" s="981">
        <v>6</v>
      </c>
    </row>
    <row r="284" spans="1:15" s="977" customFormat="1">
      <c r="A284" s="932"/>
      <c r="B284" s="975" t="s">
        <v>920</v>
      </c>
      <c r="C284" s="976" t="s">
        <v>1740</v>
      </c>
      <c r="D284" s="977">
        <v>79</v>
      </c>
      <c r="E284" s="977">
        <v>39</v>
      </c>
      <c r="F284" s="977">
        <v>22</v>
      </c>
      <c r="G284" s="977">
        <v>5</v>
      </c>
      <c r="H284" s="977">
        <v>3</v>
      </c>
      <c r="I284" s="977">
        <v>23</v>
      </c>
      <c r="J284" s="977">
        <v>14</v>
      </c>
      <c r="K284" s="977">
        <v>8</v>
      </c>
      <c r="L284" s="977">
        <v>3</v>
      </c>
      <c r="M284" s="977">
        <v>0</v>
      </c>
      <c r="N284" s="977">
        <v>1</v>
      </c>
      <c r="O284" s="977">
        <v>3</v>
      </c>
    </row>
    <row r="285" spans="1:15" s="977" customFormat="1" ht="9" customHeight="1">
      <c r="A285" s="932"/>
      <c r="B285" s="975"/>
      <c r="C285" s="976" t="s">
        <v>1741</v>
      </c>
      <c r="D285" s="977">
        <v>175</v>
      </c>
      <c r="E285" s="977">
        <v>143</v>
      </c>
      <c r="F285" s="977">
        <v>27</v>
      </c>
      <c r="G285" s="977">
        <v>17</v>
      </c>
      <c r="H285" s="977">
        <v>8</v>
      </c>
      <c r="I285" s="977">
        <v>1</v>
      </c>
      <c r="J285" s="977">
        <v>0</v>
      </c>
      <c r="K285" s="977">
        <v>10</v>
      </c>
      <c r="L285" s="977">
        <v>2</v>
      </c>
      <c r="M285" s="977">
        <v>0</v>
      </c>
      <c r="N285" s="977">
        <v>1</v>
      </c>
      <c r="O285" s="977">
        <v>3</v>
      </c>
    </row>
    <row r="286" spans="1:15" s="981" customFormat="1" ht="18" customHeight="1">
      <c r="A286" s="978"/>
      <c r="B286" s="979"/>
      <c r="C286" s="980" t="s">
        <v>1742</v>
      </c>
      <c r="D286" s="981">
        <v>254</v>
      </c>
      <c r="E286" s="981">
        <v>182</v>
      </c>
      <c r="F286" s="981">
        <v>49</v>
      </c>
      <c r="G286" s="981">
        <v>22</v>
      </c>
      <c r="H286" s="981">
        <v>11</v>
      </c>
      <c r="I286" s="981">
        <v>24</v>
      </c>
      <c r="J286" s="981">
        <v>14</v>
      </c>
      <c r="K286" s="981">
        <v>18</v>
      </c>
      <c r="L286" s="981">
        <v>5</v>
      </c>
      <c r="M286" s="981">
        <v>0</v>
      </c>
      <c r="N286" s="981">
        <v>2</v>
      </c>
      <c r="O286" s="981">
        <v>6</v>
      </c>
    </row>
    <row r="287" spans="1:15" s="981" customFormat="1" ht="9" customHeight="1">
      <c r="A287" s="986" t="s">
        <v>555</v>
      </c>
      <c r="B287" s="979"/>
      <c r="C287" s="980"/>
    </row>
    <row r="288" spans="1:15" s="977" customFormat="1">
      <c r="A288" s="932" t="s">
        <v>1903</v>
      </c>
      <c r="B288" s="975"/>
      <c r="C288" s="976" t="s">
        <v>1740</v>
      </c>
      <c r="D288" s="977">
        <v>489</v>
      </c>
      <c r="E288" s="977">
        <v>120</v>
      </c>
      <c r="F288" s="977">
        <v>61</v>
      </c>
      <c r="G288" s="977">
        <v>9</v>
      </c>
      <c r="H288" s="977">
        <v>4</v>
      </c>
      <c r="I288" s="977">
        <v>286</v>
      </c>
      <c r="J288" s="977">
        <v>175</v>
      </c>
      <c r="K288" s="977">
        <v>55</v>
      </c>
      <c r="L288" s="977">
        <v>18</v>
      </c>
      <c r="M288" s="977">
        <v>0</v>
      </c>
      <c r="N288" s="977">
        <v>8</v>
      </c>
      <c r="O288" s="977">
        <v>11</v>
      </c>
    </row>
    <row r="289" spans="1:15" s="977" customFormat="1" ht="9" customHeight="1">
      <c r="A289" s="932"/>
      <c r="B289" s="975"/>
      <c r="C289" s="976" t="s">
        <v>1741</v>
      </c>
      <c r="D289" s="977">
        <v>728</v>
      </c>
      <c r="E289" s="977">
        <v>491</v>
      </c>
      <c r="F289" s="977">
        <v>131</v>
      </c>
      <c r="G289" s="977">
        <v>42</v>
      </c>
      <c r="H289" s="977">
        <v>18</v>
      </c>
      <c r="I289" s="977">
        <v>111</v>
      </c>
      <c r="J289" s="977">
        <v>61</v>
      </c>
      <c r="K289" s="977">
        <v>54</v>
      </c>
      <c r="L289" s="977">
        <v>17</v>
      </c>
      <c r="M289" s="977">
        <v>0</v>
      </c>
      <c r="N289" s="977">
        <v>16</v>
      </c>
      <c r="O289" s="977">
        <v>14</v>
      </c>
    </row>
    <row r="290" spans="1:15" s="981" customFormat="1" ht="18" customHeight="1">
      <c r="A290" s="978"/>
      <c r="B290" s="979"/>
      <c r="C290" s="980" t="s">
        <v>1742</v>
      </c>
      <c r="D290" s="981">
        <v>1217</v>
      </c>
      <c r="E290" s="981">
        <v>611</v>
      </c>
      <c r="F290" s="981">
        <v>192</v>
      </c>
      <c r="G290" s="981">
        <v>51</v>
      </c>
      <c r="H290" s="981">
        <v>22</v>
      </c>
      <c r="I290" s="981">
        <v>397</v>
      </c>
      <c r="J290" s="981">
        <v>236</v>
      </c>
      <c r="K290" s="981">
        <v>109</v>
      </c>
      <c r="L290" s="981">
        <v>35</v>
      </c>
      <c r="M290" s="981">
        <v>0</v>
      </c>
      <c r="N290" s="981">
        <v>24</v>
      </c>
      <c r="O290" s="981">
        <v>25</v>
      </c>
    </row>
    <row r="291" spans="1:15" s="981" customFormat="1" ht="9" customHeight="1">
      <c r="A291" s="932" t="s">
        <v>301</v>
      </c>
      <c r="B291" s="979"/>
      <c r="C291" s="980"/>
    </row>
    <row r="292" spans="1:15" s="981" customFormat="1" ht="9" customHeight="1">
      <c r="A292" s="932" t="s">
        <v>1953</v>
      </c>
      <c r="B292" s="979"/>
      <c r="C292" s="980"/>
    </row>
    <row r="293" spans="1:15" s="977" customFormat="1" ht="18" customHeight="1">
      <c r="B293" s="975" t="s">
        <v>923</v>
      </c>
      <c r="C293" s="976" t="s">
        <v>1740</v>
      </c>
      <c r="D293" s="977">
        <v>899</v>
      </c>
      <c r="E293" s="977">
        <v>432</v>
      </c>
      <c r="F293" s="977">
        <v>304</v>
      </c>
      <c r="G293" s="977">
        <v>14</v>
      </c>
      <c r="H293" s="977">
        <v>8</v>
      </c>
      <c r="I293" s="977">
        <v>229</v>
      </c>
      <c r="J293" s="977">
        <v>135</v>
      </c>
      <c r="K293" s="977">
        <v>121</v>
      </c>
      <c r="L293" s="977">
        <v>54</v>
      </c>
      <c r="M293" s="977">
        <v>0</v>
      </c>
      <c r="N293" s="977">
        <v>82</v>
      </c>
      <c r="O293" s="977">
        <v>21</v>
      </c>
    </row>
    <row r="294" spans="1:15" s="977" customFormat="1" ht="9" customHeight="1">
      <c r="A294" s="932"/>
      <c r="B294" s="975"/>
      <c r="C294" s="976" t="s">
        <v>1741</v>
      </c>
      <c r="D294" s="977">
        <v>1709</v>
      </c>
      <c r="E294" s="977">
        <v>1366</v>
      </c>
      <c r="F294" s="977">
        <v>721</v>
      </c>
      <c r="G294" s="977">
        <v>64</v>
      </c>
      <c r="H294" s="977">
        <v>33</v>
      </c>
      <c r="I294" s="977">
        <v>112</v>
      </c>
      <c r="J294" s="977">
        <v>45</v>
      </c>
      <c r="K294" s="977">
        <v>86</v>
      </c>
      <c r="L294" s="977">
        <v>55</v>
      </c>
      <c r="M294" s="977">
        <v>0</v>
      </c>
      <c r="N294" s="977">
        <v>43</v>
      </c>
      <c r="O294" s="977">
        <v>38</v>
      </c>
    </row>
    <row r="295" spans="1:15" s="981" customFormat="1" ht="18" customHeight="1">
      <c r="A295" s="978"/>
      <c r="B295" s="979"/>
      <c r="C295" s="980" t="s">
        <v>1742</v>
      </c>
      <c r="D295" s="981">
        <v>2608</v>
      </c>
      <c r="E295" s="981">
        <v>1798</v>
      </c>
      <c r="F295" s="981">
        <v>1025</v>
      </c>
      <c r="G295" s="981">
        <v>78</v>
      </c>
      <c r="H295" s="981">
        <v>41</v>
      </c>
      <c r="I295" s="981">
        <v>341</v>
      </c>
      <c r="J295" s="981">
        <v>180</v>
      </c>
      <c r="K295" s="981">
        <v>207</v>
      </c>
      <c r="L295" s="981">
        <v>109</v>
      </c>
      <c r="M295" s="981">
        <v>0</v>
      </c>
      <c r="N295" s="981">
        <v>125</v>
      </c>
      <c r="O295" s="981">
        <v>59</v>
      </c>
    </row>
    <row r="296" spans="1:15" s="977" customFormat="1">
      <c r="A296" s="932"/>
      <c r="B296" s="975" t="s">
        <v>924</v>
      </c>
      <c r="C296" s="976" t="s">
        <v>1740</v>
      </c>
      <c r="D296" s="977">
        <v>17173</v>
      </c>
      <c r="E296" s="977">
        <v>9233</v>
      </c>
      <c r="F296" s="977">
        <v>6206</v>
      </c>
      <c r="G296" s="977">
        <v>102</v>
      </c>
      <c r="H296" s="977">
        <v>57</v>
      </c>
      <c r="I296" s="977">
        <v>4704</v>
      </c>
      <c r="J296" s="977">
        <v>1588</v>
      </c>
      <c r="K296" s="977">
        <v>1642</v>
      </c>
      <c r="L296" s="977">
        <v>595</v>
      </c>
      <c r="M296" s="977">
        <v>126</v>
      </c>
      <c r="N296" s="977">
        <v>950</v>
      </c>
      <c r="O296" s="977">
        <v>416</v>
      </c>
    </row>
    <row r="297" spans="1:15" s="977" customFormat="1" ht="9" customHeight="1">
      <c r="A297" s="932"/>
      <c r="B297" s="975"/>
      <c r="C297" s="976" t="s">
        <v>1741</v>
      </c>
      <c r="D297" s="977">
        <v>34020</v>
      </c>
      <c r="E297" s="977">
        <v>28611</v>
      </c>
      <c r="F297" s="977">
        <v>13468</v>
      </c>
      <c r="G297" s="977">
        <v>284</v>
      </c>
      <c r="H297" s="977">
        <v>141</v>
      </c>
      <c r="I297" s="977">
        <v>1581</v>
      </c>
      <c r="J297" s="977">
        <v>704</v>
      </c>
      <c r="K297" s="977">
        <v>1353</v>
      </c>
      <c r="L297" s="977">
        <v>546</v>
      </c>
      <c r="M297" s="977">
        <v>424</v>
      </c>
      <c r="N297" s="977">
        <v>1045</v>
      </c>
      <c r="O297" s="977">
        <v>722</v>
      </c>
    </row>
    <row r="298" spans="1:15" s="981" customFormat="1" ht="9" customHeight="1">
      <c r="A298" s="978"/>
      <c r="B298" s="979"/>
      <c r="C298" s="980" t="s">
        <v>1742</v>
      </c>
      <c r="D298" s="981">
        <v>51193</v>
      </c>
      <c r="E298" s="981">
        <v>37844</v>
      </c>
      <c r="F298" s="981">
        <v>19674</v>
      </c>
      <c r="G298" s="981">
        <v>386</v>
      </c>
      <c r="H298" s="981">
        <v>198</v>
      </c>
      <c r="I298" s="981">
        <v>6285</v>
      </c>
      <c r="J298" s="981">
        <v>2292</v>
      </c>
      <c r="K298" s="981">
        <v>2995</v>
      </c>
      <c r="L298" s="981">
        <v>1141</v>
      </c>
      <c r="M298" s="981">
        <v>550</v>
      </c>
      <c r="N298" s="981">
        <v>1995</v>
      </c>
      <c r="O298" s="981">
        <v>1138</v>
      </c>
    </row>
    <row r="299" spans="1:15" s="977" customFormat="1" ht="18">
      <c r="A299" s="932"/>
      <c r="B299" s="975" t="s">
        <v>2211</v>
      </c>
      <c r="C299" s="976" t="s">
        <v>1740</v>
      </c>
      <c r="D299" s="977">
        <v>10</v>
      </c>
      <c r="E299" s="977">
        <v>1</v>
      </c>
      <c r="F299" s="977">
        <v>0</v>
      </c>
      <c r="G299" s="977">
        <v>0</v>
      </c>
      <c r="H299" s="977">
        <v>0</v>
      </c>
      <c r="I299" s="977">
        <v>1</v>
      </c>
      <c r="J299" s="977">
        <v>0</v>
      </c>
      <c r="K299" s="977">
        <v>0</v>
      </c>
      <c r="L299" s="977">
        <v>0</v>
      </c>
      <c r="M299" s="977">
        <v>0</v>
      </c>
      <c r="N299" s="977">
        <v>0</v>
      </c>
      <c r="O299" s="977">
        <v>8</v>
      </c>
    </row>
    <row r="300" spans="1:15" s="977" customFormat="1" ht="9" customHeight="1">
      <c r="A300" s="932"/>
      <c r="B300" s="975"/>
      <c r="C300" s="976" t="s">
        <v>1741</v>
      </c>
      <c r="D300" s="977">
        <v>14</v>
      </c>
      <c r="E300" s="977">
        <v>12</v>
      </c>
      <c r="F300" s="977">
        <v>3</v>
      </c>
      <c r="G300" s="977">
        <v>0</v>
      </c>
      <c r="H300" s="977">
        <v>0</v>
      </c>
      <c r="I300" s="977">
        <v>0</v>
      </c>
      <c r="J300" s="977">
        <v>0</v>
      </c>
      <c r="K300" s="977">
        <v>2</v>
      </c>
      <c r="L300" s="977">
        <v>0</v>
      </c>
      <c r="M300" s="977">
        <v>0</v>
      </c>
      <c r="N300" s="977">
        <v>0</v>
      </c>
      <c r="O300" s="977">
        <v>0</v>
      </c>
    </row>
    <row r="301" spans="1:15" s="981" customFormat="1" ht="18" customHeight="1">
      <c r="A301" s="978"/>
      <c r="B301" s="979"/>
      <c r="C301" s="980" t="s">
        <v>1742</v>
      </c>
      <c r="D301" s="981">
        <v>24</v>
      </c>
      <c r="E301" s="981">
        <v>13</v>
      </c>
      <c r="F301" s="981">
        <v>3</v>
      </c>
      <c r="G301" s="981">
        <v>0</v>
      </c>
      <c r="H301" s="981">
        <v>0</v>
      </c>
      <c r="I301" s="981">
        <v>1</v>
      </c>
      <c r="J301" s="981">
        <v>0</v>
      </c>
      <c r="K301" s="981">
        <v>2</v>
      </c>
      <c r="L301" s="981">
        <v>0</v>
      </c>
      <c r="M301" s="981">
        <v>0</v>
      </c>
      <c r="N301" s="981">
        <v>0</v>
      </c>
      <c r="O301" s="981">
        <v>8</v>
      </c>
    </row>
    <row r="302" spans="1:15" s="977" customFormat="1">
      <c r="A302" s="932"/>
      <c r="B302" s="975" t="s">
        <v>926</v>
      </c>
      <c r="C302" s="976" t="s">
        <v>1740</v>
      </c>
      <c r="D302" s="977">
        <v>3220</v>
      </c>
      <c r="E302" s="977">
        <v>312</v>
      </c>
      <c r="F302" s="977">
        <v>148</v>
      </c>
      <c r="G302" s="977">
        <v>2244</v>
      </c>
      <c r="H302" s="977">
        <v>1020</v>
      </c>
      <c r="I302" s="977">
        <v>313</v>
      </c>
      <c r="J302" s="977">
        <v>202</v>
      </c>
      <c r="K302" s="977">
        <v>88</v>
      </c>
      <c r="L302" s="977">
        <v>34</v>
      </c>
      <c r="M302" s="977">
        <v>0</v>
      </c>
      <c r="N302" s="977">
        <v>56</v>
      </c>
      <c r="O302" s="977">
        <v>207</v>
      </c>
    </row>
    <row r="303" spans="1:15" s="977" customFormat="1" ht="9" customHeight="1">
      <c r="A303" s="932"/>
      <c r="B303" s="975"/>
      <c r="C303" s="976" t="s">
        <v>1741</v>
      </c>
      <c r="D303" s="977">
        <v>8223</v>
      </c>
      <c r="E303" s="977">
        <v>663</v>
      </c>
      <c r="F303" s="977">
        <v>239</v>
      </c>
      <c r="G303" s="977">
        <v>6878</v>
      </c>
      <c r="H303" s="977">
        <v>3428</v>
      </c>
      <c r="I303" s="977">
        <v>147</v>
      </c>
      <c r="J303" s="977">
        <v>58</v>
      </c>
      <c r="K303" s="977">
        <v>83</v>
      </c>
      <c r="L303" s="977">
        <v>17</v>
      </c>
      <c r="M303" s="977">
        <v>0</v>
      </c>
      <c r="N303" s="977">
        <v>173</v>
      </c>
      <c r="O303" s="977">
        <v>279</v>
      </c>
    </row>
    <row r="304" spans="1:15" s="981" customFormat="1" ht="18" customHeight="1">
      <c r="A304" s="978"/>
      <c r="B304" s="979"/>
      <c r="C304" s="980" t="s">
        <v>1742</v>
      </c>
      <c r="D304" s="981">
        <v>11443</v>
      </c>
      <c r="E304" s="981">
        <v>975</v>
      </c>
      <c r="F304" s="981">
        <v>387</v>
      </c>
      <c r="G304" s="981">
        <v>9122</v>
      </c>
      <c r="H304" s="981">
        <v>4448</v>
      </c>
      <c r="I304" s="981">
        <v>460</v>
      </c>
      <c r="J304" s="981">
        <v>260</v>
      </c>
      <c r="K304" s="981">
        <v>171</v>
      </c>
      <c r="L304" s="981">
        <v>51</v>
      </c>
      <c r="M304" s="981">
        <v>0</v>
      </c>
      <c r="N304" s="981">
        <v>229</v>
      </c>
      <c r="O304" s="981">
        <v>486</v>
      </c>
    </row>
    <row r="305" spans="1:15" s="977" customFormat="1">
      <c r="A305" s="932"/>
      <c r="B305" s="975" t="s">
        <v>927</v>
      </c>
      <c r="C305" s="976" t="s">
        <v>1740</v>
      </c>
      <c r="D305" s="977">
        <v>4240</v>
      </c>
      <c r="E305" s="977">
        <v>1174</v>
      </c>
      <c r="F305" s="977">
        <v>936</v>
      </c>
      <c r="G305" s="977">
        <v>14</v>
      </c>
      <c r="H305" s="977">
        <v>10</v>
      </c>
      <c r="I305" s="977">
        <v>2290</v>
      </c>
      <c r="J305" s="977">
        <v>1751</v>
      </c>
      <c r="K305" s="977">
        <v>290</v>
      </c>
      <c r="L305" s="977">
        <v>238</v>
      </c>
      <c r="M305" s="977">
        <v>0</v>
      </c>
      <c r="N305" s="977">
        <v>380</v>
      </c>
      <c r="O305" s="977">
        <v>92</v>
      </c>
    </row>
    <row r="306" spans="1:15" s="977" customFormat="1" ht="9" customHeight="1">
      <c r="A306" s="932"/>
      <c r="B306" s="975"/>
      <c r="C306" s="976" t="s">
        <v>1741</v>
      </c>
      <c r="D306" s="977">
        <v>1333</v>
      </c>
      <c r="E306" s="977">
        <v>567</v>
      </c>
      <c r="F306" s="977">
        <v>319</v>
      </c>
      <c r="G306" s="977">
        <v>4</v>
      </c>
      <c r="H306" s="977">
        <v>1</v>
      </c>
      <c r="I306" s="977">
        <v>535</v>
      </c>
      <c r="J306" s="977">
        <v>399</v>
      </c>
      <c r="K306" s="977">
        <v>127</v>
      </c>
      <c r="L306" s="977">
        <v>88</v>
      </c>
      <c r="M306" s="977">
        <v>0</v>
      </c>
      <c r="N306" s="977">
        <v>60</v>
      </c>
      <c r="O306" s="977">
        <v>40</v>
      </c>
    </row>
    <row r="307" spans="1:15" s="981" customFormat="1" ht="18" customHeight="1">
      <c r="A307" s="978"/>
      <c r="B307" s="979"/>
      <c r="C307" s="980" t="s">
        <v>1742</v>
      </c>
      <c r="D307" s="981">
        <v>5573</v>
      </c>
      <c r="E307" s="981">
        <v>1741</v>
      </c>
      <c r="F307" s="981">
        <v>1255</v>
      </c>
      <c r="G307" s="981">
        <v>18</v>
      </c>
      <c r="H307" s="981">
        <v>11</v>
      </c>
      <c r="I307" s="981">
        <v>2825</v>
      </c>
      <c r="J307" s="981">
        <v>2150</v>
      </c>
      <c r="K307" s="981">
        <v>417</v>
      </c>
      <c r="L307" s="981">
        <v>326</v>
      </c>
      <c r="M307" s="981">
        <v>0</v>
      </c>
      <c r="N307" s="981">
        <v>440</v>
      </c>
      <c r="O307" s="981">
        <v>132</v>
      </c>
    </row>
    <row r="308" spans="1:15" s="977" customFormat="1">
      <c r="A308" s="932"/>
      <c r="B308" s="975" t="s">
        <v>1782</v>
      </c>
      <c r="C308" s="976" t="s">
        <v>1740</v>
      </c>
      <c r="D308" s="977">
        <v>2254</v>
      </c>
      <c r="E308" s="977">
        <v>680</v>
      </c>
      <c r="F308" s="977">
        <v>485</v>
      </c>
      <c r="G308" s="977">
        <v>9</v>
      </c>
      <c r="H308" s="977">
        <v>1</v>
      </c>
      <c r="I308" s="977">
        <v>1147</v>
      </c>
      <c r="J308" s="977">
        <v>661</v>
      </c>
      <c r="K308" s="977">
        <v>230</v>
      </c>
      <c r="L308" s="977">
        <v>76</v>
      </c>
      <c r="M308" s="977">
        <v>0</v>
      </c>
      <c r="N308" s="977">
        <v>145</v>
      </c>
      <c r="O308" s="977">
        <v>43</v>
      </c>
    </row>
    <row r="309" spans="1:15" s="977" customFormat="1" ht="9" customHeight="1">
      <c r="A309" s="932"/>
      <c r="B309" s="975"/>
      <c r="C309" s="976" t="s">
        <v>1741</v>
      </c>
      <c r="D309" s="977">
        <v>3964</v>
      </c>
      <c r="E309" s="977">
        <v>2579</v>
      </c>
      <c r="F309" s="977">
        <v>1280</v>
      </c>
      <c r="G309" s="977">
        <v>38</v>
      </c>
      <c r="H309" s="977">
        <v>19</v>
      </c>
      <c r="I309" s="977">
        <v>605</v>
      </c>
      <c r="J309" s="977">
        <v>200</v>
      </c>
      <c r="K309" s="977">
        <v>579</v>
      </c>
      <c r="L309" s="977">
        <v>169</v>
      </c>
      <c r="M309" s="977">
        <v>21</v>
      </c>
      <c r="N309" s="977">
        <v>100</v>
      </c>
      <c r="O309" s="977">
        <v>42</v>
      </c>
    </row>
    <row r="310" spans="1:15" s="981" customFormat="1" ht="18" customHeight="1">
      <c r="A310" s="978"/>
      <c r="B310" s="979"/>
      <c r="C310" s="980" t="s">
        <v>1742</v>
      </c>
      <c r="D310" s="981">
        <v>6218</v>
      </c>
      <c r="E310" s="981">
        <v>3259</v>
      </c>
      <c r="F310" s="981">
        <v>1765</v>
      </c>
      <c r="G310" s="981">
        <v>47</v>
      </c>
      <c r="H310" s="981">
        <v>20</v>
      </c>
      <c r="I310" s="981">
        <v>1752</v>
      </c>
      <c r="J310" s="981">
        <v>861</v>
      </c>
      <c r="K310" s="981">
        <v>809</v>
      </c>
      <c r="L310" s="981">
        <v>245</v>
      </c>
      <c r="M310" s="981">
        <v>21</v>
      </c>
      <c r="N310" s="981">
        <v>245</v>
      </c>
      <c r="O310" s="981">
        <v>85</v>
      </c>
    </row>
    <row r="311" spans="1:15" s="977" customFormat="1" ht="18">
      <c r="A311" s="932"/>
      <c r="B311" s="975" t="s">
        <v>2212</v>
      </c>
      <c r="C311" s="976" t="s">
        <v>1740</v>
      </c>
      <c r="D311" s="977">
        <v>6348</v>
      </c>
      <c r="E311" s="977">
        <v>1015</v>
      </c>
      <c r="F311" s="977">
        <v>361</v>
      </c>
      <c r="G311" s="977">
        <v>16</v>
      </c>
      <c r="H311" s="977">
        <v>7</v>
      </c>
      <c r="I311" s="977">
        <v>3390</v>
      </c>
      <c r="J311" s="977">
        <v>885</v>
      </c>
      <c r="K311" s="977">
        <v>1399</v>
      </c>
      <c r="L311" s="977">
        <v>69</v>
      </c>
      <c r="M311" s="977">
        <v>17</v>
      </c>
      <c r="N311" s="977">
        <v>215</v>
      </c>
      <c r="O311" s="977">
        <v>296</v>
      </c>
    </row>
    <row r="312" spans="1:15" s="977" customFormat="1" ht="9" customHeight="1">
      <c r="A312" s="932"/>
      <c r="B312" s="975"/>
      <c r="C312" s="976" t="s">
        <v>1741</v>
      </c>
      <c r="D312" s="977">
        <v>3199</v>
      </c>
      <c r="E312" s="977">
        <v>1072</v>
      </c>
      <c r="F312" s="977">
        <v>256</v>
      </c>
      <c r="G312" s="977">
        <v>46</v>
      </c>
      <c r="H312" s="977">
        <v>20</v>
      </c>
      <c r="I312" s="977">
        <v>791</v>
      </c>
      <c r="J312" s="977">
        <v>186</v>
      </c>
      <c r="K312" s="977">
        <v>1079</v>
      </c>
      <c r="L312" s="977">
        <v>32</v>
      </c>
      <c r="M312" s="977">
        <v>7</v>
      </c>
      <c r="N312" s="977">
        <v>55</v>
      </c>
      <c r="O312" s="977">
        <v>149</v>
      </c>
    </row>
    <row r="313" spans="1:15" s="981" customFormat="1" ht="18" customHeight="1">
      <c r="A313" s="978"/>
      <c r="B313" s="979"/>
      <c r="C313" s="980" t="s">
        <v>1742</v>
      </c>
      <c r="D313" s="981">
        <v>9547</v>
      </c>
      <c r="E313" s="981">
        <v>2087</v>
      </c>
      <c r="F313" s="981">
        <v>617</v>
      </c>
      <c r="G313" s="981">
        <v>62</v>
      </c>
      <c r="H313" s="981">
        <v>27</v>
      </c>
      <c r="I313" s="981">
        <v>4181</v>
      </c>
      <c r="J313" s="981">
        <v>1071</v>
      </c>
      <c r="K313" s="981">
        <v>2478</v>
      </c>
      <c r="L313" s="981">
        <v>101</v>
      </c>
      <c r="M313" s="981">
        <v>24</v>
      </c>
      <c r="N313" s="981">
        <v>270</v>
      </c>
      <c r="O313" s="981">
        <v>445</v>
      </c>
    </row>
    <row r="314" spans="1:15" s="977" customFormat="1">
      <c r="A314" s="932"/>
      <c r="B314" s="975" t="s">
        <v>930</v>
      </c>
      <c r="C314" s="976" t="s">
        <v>1740</v>
      </c>
      <c r="D314" s="977">
        <v>56</v>
      </c>
      <c r="E314" s="977">
        <v>16</v>
      </c>
      <c r="F314" s="977">
        <v>12</v>
      </c>
      <c r="G314" s="977">
        <v>0</v>
      </c>
      <c r="H314" s="977">
        <v>0</v>
      </c>
      <c r="I314" s="977">
        <v>12</v>
      </c>
      <c r="J314" s="977">
        <v>1</v>
      </c>
      <c r="K314" s="977">
        <v>27</v>
      </c>
      <c r="L314" s="977">
        <v>10</v>
      </c>
      <c r="M314" s="977">
        <v>0</v>
      </c>
      <c r="N314" s="977">
        <v>1</v>
      </c>
      <c r="O314" s="977">
        <v>0</v>
      </c>
    </row>
    <row r="315" spans="1:15" s="977" customFormat="1" ht="9" customHeight="1">
      <c r="A315" s="932"/>
      <c r="B315" s="975"/>
      <c r="C315" s="976" t="s">
        <v>1741</v>
      </c>
      <c r="D315" s="977">
        <v>183</v>
      </c>
      <c r="E315" s="977">
        <v>59</v>
      </c>
      <c r="F315" s="977">
        <v>25</v>
      </c>
      <c r="G315" s="977">
        <v>0</v>
      </c>
      <c r="H315" s="977">
        <v>0</v>
      </c>
      <c r="I315" s="977">
        <v>4</v>
      </c>
      <c r="J315" s="977">
        <v>0</v>
      </c>
      <c r="K315" s="977">
        <v>109</v>
      </c>
      <c r="L315" s="977">
        <v>13</v>
      </c>
      <c r="M315" s="977">
        <v>0</v>
      </c>
      <c r="N315" s="977">
        <v>11</v>
      </c>
      <c r="O315" s="977">
        <v>0</v>
      </c>
    </row>
    <row r="316" spans="1:15" s="981" customFormat="1" ht="18" customHeight="1">
      <c r="A316" s="978"/>
      <c r="B316" s="979"/>
      <c r="C316" s="980" t="s">
        <v>1742</v>
      </c>
      <c r="D316" s="981">
        <v>239</v>
      </c>
      <c r="E316" s="981">
        <v>75</v>
      </c>
      <c r="F316" s="981">
        <v>37</v>
      </c>
      <c r="G316" s="981">
        <v>0</v>
      </c>
      <c r="H316" s="981">
        <v>0</v>
      </c>
      <c r="I316" s="981">
        <v>16</v>
      </c>
      <c r="J316" s="981">
        <v>1</v>
      </c>
      <c r="K316" s="981">
        <v>136</v>
      </c>
      <c r="L316" s="981">
        <v>23</v>
      </c>
      <c r="M316" s="981">
        <v>0</v>
      </c>
      <c r="N316" s="981">
        <v>12</v>
      </c>
      <c r="O316" s="981">
        <v>0</v>
      </c>
    </row>
    <row r="317" spans="1:15" s="977" customFormat="1">
      <c r="A317" s="932"/>
      <c r="B317" s="975" t="s">
        <v>931</v>
      </c>
      <c r="C317" s="976" t="s">
        <v>1740</v>
      </c>
      <c r="D317" s="977">
        <v>432</v>
      </c>
      <c r="E317" s="977">
        <v>59</v>
      </c>
      <c r="F317" s="977">
        <v>41</v>
      </c>
      <c r="G317" s="977">
        <v>0</v>
      </c>
      <c r="H317" s="977">
        <v>0</v>
      </c>
      <c r="I317" s="977">
        <v>101</v>
      </c>
      <c r="J317" s="977">
        <v>35</v>
      </c>
      <c r="K317" s="977">
        <v>60</v>
      </c>
      <c r="L317" s="977">
        <v>38</v>
      </c>
      <c r="M317" s="977">
        <v>10</v>
      </c>
      <c r="N317" s="977">
        <v>115</v>
      </c>
      <c r="O317" s="977">
        <v>87</v>
      </c>
    </row>
    <row r="318" spans="1:15" s="977" customFormat="1" ht="9" customHeight="1">
      <c r="A318" s="932"/>
      <c r="B318" s="975"/>
      <c r="C318" s="976" t="s">
        <v>1741</v>
      </c>
      <c r="D318" s="977">
        <v>747</v>
      </c>
      <c r="E318" s="977">
        <v>227</v>
      </c>
      <c r="F318" s="977">
        <v>108</v>
      </c>
      <c r="G318" s="977">
        <v>0</v>
      </c>
      <c r="H318" s="977">
        <v>0</v>
      </c>
      <c r="I318" s="977">
        <v>51</v>
      </c>
      <c r="J318" s="977">
        <v>30</v>
      </c>
      <c r="K318" s="977">
        <v>113</v>
      </c>
      <c r="L318" s="977">
        <v>88</v>
      </c>
      <c r="M318" s="977">
        <v>53</v>
      </c>
      <c r="N318" s="977">
        <v>249</v>
      </c>
      <c r="O318" s="977">
        <v>54</v>
      </c>
    </row>
    <row r="319" spans="1:15" s="981" customFormat="1" ht="18" customHeight="1">
      <c r="A319" s="978"/>
      <c r="B319" s="979"/>
      <c r="C319" s="980" t="s">
        <v>1742</v>
      </c>
      <c r="D319" s="981">
        <v>1179</v>
      </c>
      <c r="E319" s="981">
        <v>286</v>
      </c>
      <c r="F319" s="981">
        <v>149</v>
      </c>
      <c r="G319" s="981">
        <v>0</v>
      </c>
      <c r="H319" s="981">
        <v>0</v>
      </c>
      <c r="I319" s="981">
        <v>152</v>
      </c>
      <c r="J319" s="981">
        <v>65</v>
      </c>
      <c r="K319" s="981">
        <v>173</v>
      </c>
      <c r="L319" s="981">
        <v>126</v>
      </c>
      <c r="M319" s="981">
        <v>63</v>
      </c>
      <c r="N319" s="981">
        <v>364</v>
      </c>
      <c r="O319" s="981">
        <v>141</v>
      </c>
    </row>
    <row r="320" spans="1:15" s="977" customFormat="1" ht="27">
      <c r="A320" s="932"/>
      <c r="B320" s="975" t="s">
        <v>2213</v>
      </c>
      <c r="C320" s="976" t="s">
        <v>1740</v>
      </c>
      <c r="D320" s="977">
        <v>273</v>
      </c>
      <c r="E320" s="977">
        <v>56</v>
      </c>
      <c r="F320" s="977">
        <v>45</v>
      </c>
      <c r="G320" s="977">
        <v>1</v>
      </c>
      <c r="H320" s="977">
        <v>1</v>
      </c>
      <c r="I320" s="977">
        <v>176</v>
      </c>
      <c r="J320" s="977">
        <v>82</v>
      </c>
      <c r="K320" s="977">
        <v>22</v>
      </c>
      <c r="L320" s="977">
        <v>6</v>
      </c>
      <c r="M320" s="977">
        <v>0</v>
      </c>
      <c r="N320" s="977">
        <v>17</v>
      </c>
      <c r="O320" s="977">
        <v>1</v>
      </c>
    </row>
    <row r="321" spans="1:15" s="977" customFormat="1" ht="9" customHeight="1">
      <c r="A321" s="932"/>
      <c r="B321" s="975"/>
      <c r="C321" s="976" t="s">
        <v>1741</v>
      </c>
      <c r="D321" s="977">
        <v>255</v>
      </c>
      <c r="E321" s="977">
        <v>159</v>
      </c>
      <c r="F321" s="977">
        <v>61</v>
      </c>
      <c r="G321" s="977">
        <v>0</v>
      </c>
      <c r="H321" s="977">
        <v>0</v>
      </c>
      <c r="I321" s="977">
        <v>50</v>
      </c>
      <c r="J321" s="977">
        <v>16</v>
      </c>
      <c r="K321" s="977">
        <v>36</v>
      </c>
      <c r="L321" s="977">
        <v>18</v>
      </c>
      <c r="M321" s="977">
        <v>0</v>
      </c>
      <c r="N321" s="977">
        <v>10</v>
      </c>
      <c r="O321" s="977">
        <v>0</v>
      </c>
    </row>
    <row r="322" spans="1:15" s="981" customFormat="1" ht="18" customHeight="1">
      <c r="A322" s="978"/>
      <c r="B322" s="979"/>
      <c r="C322" s="980" t="s">
        <v>1742</v>
      </c>
      <c r="D322" s="981">
        <v>528</v>
      </c>
      <c r="E322" s="981">
        <v>215</v>
      </c>
      <c r="F322" s="981">
        <v>106</v>
      </c>
      <c r="G322" s="981">
        <v>1</v>
      </c>
      <c r="H322" s="981">
        <v>1</v>
      </c>
      <c r="I322" s="981">
        <v>226</v>
      </c>
      <c r="J322" s="981">
        <v>98</v>
      </c>
      <c r="K322" s="981">
        <v>58</v>
      </c>
      <c r="L322" s="981">
        <v>24</v>
      </c>
      <c r="M322" s="981">
        <v>0</v>
      </c>
      <c r="N322" s="981">
        <v>27</v>
      </c>
      <c r="O322" s="981">
        <v>1</v>
      </c>
    </row>
    <row r="323" spans="1:15" s="981" customFormat="1" ht="9" customHeight="1">
      <c r="A323" s="932" t="s">
        <v>301</v>
      </c>
      <c r="B323" s="979"/>
      <c r="C323" s="980"/>
    </row>
    <row r="324" spans="1:15" s="981" customFormat="1" ht="9" customHeight="1">
      <c r="A324" s="932" t="s">
        <v>1953</v>
      </c>
      <c r="B324" s="979"/>
      <c r="C324" s="980"/>
    </row>
    <row r="325" spans="1:15" s="977" customFormat="1" ht="9" customHeight="1">
      <c r="A325" s="932" t="s">
        <v>1903</v>
      </c>
      <c r="B325" s="975"/>
      <c r="C325" s="976" t="s">
        <v>1740</v>
      </c>
      <c r="D325" s="977">
        <v>34905</v>
      </c>
      <c r="E325" s="977">
        <v>12978</v>
      </c>
      <c r="F325" s="977">
        <v>8538</v>
      </c>
      <c r="G325" s="977">
        <v>2400</v>
      </c>
      <c r="H325" s="977">
        <v>1104</v>
      </c>
      <c r="I325" s="977">
        <v>12363</v>
      </c>
      <c r="J325" s="977">
        <v>5340</v>
      </c>
      <c r="K325" s="977">
        <v>3879</v>
      </c>
      <c r="L325" s="977">
        <v>1120</v>
      </c>
      <c r="M325" s="977">
        <v>153</v>
      </c>
      <c r="N325" s="977">
        <v>1961</v>
      </c>
      <c r="O325" s="977">
        <v>1171</v>
      </c>
    </row>
    <row r="326" spans="1:15" s="977" customFormat="1" ht="9" customHeight="1">
      <c r="A326" s="932"/>
      <c r="B326" s="975"/>
      <c r="C326" s="976" t="s">
        <v>1741</v>
      </c>
      <c r="D326" s="977">
        <v>53647</v>
      </c>
      <c r="E326" s="977">
        <v>35315</v>
      </c>
      <c r="F326" s="977">
        <v>16480</v>
      </c>
      <c r="G326" s="977">
        <v>7314</v>
      </c>
      <c r="H326" s="977">
        <v>3642</v>
      </c>
      <c r="I326" s="977">
        <v>3876</v>
      </c>
      <c r="J326" s="977">
        <v>1638</v>
      </c>
      <c r="K326" s="977">
        <v>3567</v>
      </c>
      <c r="L326" s="977">
        <v>1026</v>
      </c>
      <c r="M326" s="977">
        <v>505</v>
      </c>
      <c r="N326" s="977">
        <v>1746</v>
      </c>
      <c r="O326" s="977">
        <v>1324</v>
      </c>
    </row>
    <row r="327" spans="1:15" s="981" customFormat="1" ht="9.6" customHeight="1">
      <c r="A327" s="978"/>
      <c r="B327" s="979"/>
      <c r="C327" s="980" t="s">
        <v>1742</v>
      </c>
      <c r="D327" s="981">
        <v>88552</v>
      </c>
      <c r="E327" s="981">
        <v>48293</v>
      </c>
      <c r="F327" s="981">
        <v>25018</v>
      </c>
      <c r="G327" s="981">
        <v>9714</v>
      </c>
      <c r="H327" s="981">
        <v>4746</v>
      </c>
      <c r="I327" s="981">
        <v>16239</v>
      </c>
      <c r="J327" s="981">
        <v>6978</v>
      </c>
      <c r="K327" s="981">
        <v>7446</v>
      </c>
      <c r="L327" s="981">
        <v>2146</v>
      </c>
      <c r="M327" s="981">
        <v>658</v>
      </c>
      <c r="N327" s="981">
        <v>3707</v>
      </c>
      <c r="O327" s="981">
        <v>2495</v>
      </c>
    </row>
    <row r="328" spans="1:15" s="981" customFormat="1" ht="8.4499999999999993" customHeight="1">
      <c r="A328" s="978"/>
      <c r="B328" s="979"/>
      <c r="C328" s="985"/>
    </row>
    <row r="329" spans="1:15" s="981" customFormat="1" ht="18" customHeight="1">
      <c r="A329" s="978"/>
      <c r="B329" s="979"/>
      <c r="C329" s="985"/>
    </row>
    <row r="330" spans="1:15" s="981" customFormat="1" ht="18" customHeight="1">
      <c r="A330" s="978"/>
      <c r="B330" s="979"/>
      <c r="C330" s="985"/>
    </row>
    <row r="331" spans="1:15" s="981" customFormat="1" ht="9" customHeight="1">
      <c r="A331" s="978"/>
      <c r="B331" s="979"/>
      <c r="C331" s="985"/>
    </row>
    <row r="332" spans="1:15" s="936" customFormat="1" ht="10.5" customHeight="1">
      <c r="A332" s="936" t="s">
        <v>154</v>
      </c>
      <c r="B332" s="935"/>
      <c r="C332" s="984"/>
      <c r="D332" s="935"/>
      <c r="E332" s="935"/>
      <c r="F332" s="935"/>
      <c r="G332" s="935"/>
      <c r="H332" s="935"/>
      <c r="I332" s="935"/>
      <c r="J332" s="935"/>
      <c r="K332" s="935"/>
      <c r="L332" s="935"/>
    </row>
    <row r="333" spans="1:15" s="936" customFormat="1" ht="9" customHeight="1">
      <c r="A333" s="931" t="s">
        <v>804</v>
      </c>
      <c r="B333" s="935"/>
      <c r="C333" s="984"/>
      <c r="D333" s="935"/>
      <c r="E333" s="935"/>
      <c r="F333" s="935"/>
      <c r="G333" s="935"/>
      <c r="H333" s="935"/>
      <c r="I333" s="935"/>
      <c r="J333" s="935"/>
      <c r="K333" s="935"/>
      <c r="L333" s="935"/>
    </row>
    <row r="334" spans="1:15" s="936" customFormat="1" ht="9" customHeight="1">
      <c r="A334" s="931" t="s">
        <v>606</v>
      </c>
      <c r="B334" s="935"/>
      <c r="C334" s="984"/>
      <c r="D334" s="935"/>
      <c r="E334" s="935"/>
      <c r="F334" s="935"/>
      <c r="G334" s="935"/>
      <c r="H334" s="935"/>
      <c r="I334" s="935"/>
      <c r="J334" s="935"/>
      <c r="K334" s="935"/>
      <c r="L334" s="935"/>
    </row>
    <row r="335" spans="1:15" s="842" customFormat="1" ht="9" customHeight="1">
      <c r="A335" s="872"/>
      <c r="B335" s="933"/>
      <c r="C335" s="891"/>
      <c r="D335" s="890"/>
      <c r="E335" s="890"/>
      <c r="F335" s="890"/>
      <c r="G335" s="890"/>
      <c r="H335" s="890"/>
      <c r="I335" s="890"/>
    </row>
    <row r="336" spans="1:15" s="936" customFormat="1" ht="10.5" customHeight="1">
      <c r="A336" s="934" t="s">
        <v>53</v>
      </c>
      <c r="B336" s="934"/>
      <c r="C336" s="984"/>
      <c r="D336" s="935"/>
      <c r="E336" s="935"/>
      <c r="F336" s="935"/>
      <c r="G336" s="935"/>
      <c r="H336" s="935"/>
      <c r="I336" s="935"/>
    </row>
    <row r="337" spans="1:18" s="977" customFormat="1" ht="18" customHeight="1">
      <c r="A337" s="932" t="s">
        <v>599</v>
      </c>
      <c r="B337" s="975"/>
      <c r="C337" s="976"/>
      <c r="Q337" s="932"/>
      <c r="R337" s="932"/>
    </row>
    <row r="338" spans="1:18" s="981" customFormat="1" ht="9" customHeight="1">
      <c r="A338" s="932" t="s">
        <v>2214</v>
      </c>
      <c r="B338" s="979"/>
      <c r="C338" s="980"/>
    </row>
    <row r="339" spans="1:18" s="977" customFormat="1" ht="27" customHeight="1">
      <c r="B339" s="975" t="s">
        <v>2215</v>
      </c>
      <c r="C339" s="976" t="s">
        <v>1740</v>
      </c>
      <c r="D339" s="977">
        <v>14964</v>
      </c>
      <c r="E339" s="977">
        <v>4314</v>
      </c>
      <c r="F339" s="977">
        <v>2908</v>
      </c>
      <c r="G339" s="977">
        <v>19</v>
      </c>
      <c r="H339" s="977">
        <v>4</v>
      </c>
      <c r="I339" s="977">
        <v>3263</v>
      </c>
      <c r="J339" s="977">
        <v>1165</v>
      </c>
      <c r="K339" s="977">
        <v>4361</v>
      </c>
      <c r="L339" s="977">
        <v>1179</v>
      </c>
      <c r="M339" s="977">
        <v>2416</v>
      </c>
      <c r="N339" s="977">
        <v>374</v>
      </c>
      <c r="O339" s="977">
        <v>217</v>
      </c>
    </row>
    <row r="340" spans="1:18" s="977" customFormat="1" ht="9" customHeight="1">
      <c r="A340" s="932"/>
      <c r="B340" s="975"/>
      <c r="C340" s="976" t="s">
        <v>1741</v>
      </c>
      <c r="D340" s="977">
        <v>28777</v>
      </c>
      <c r="E340" s="977">
        <v>8970</v>
      </c>
      <c r="F340" s="977">
        <v>3763</v>
      </c>
      <c r="G340" s="977">
        <v>58</v>
      </c>
      <c r="H340" s="977">
        <v>17</v>
      </c>
      <c r="I340" s="977">
        <v>1707</v>
      </c>
      <c r="J340" s="977">
        <v>633</v>
      </c>
      <c r="K340" s="977">
        <v>10133</v>
      </c>
      <c r="L340" s="977">
        <v>2639</v>
      </c>
      <c r="M340" s="977">
        <v>6806</v>
      </c>
      <c r="N340" s="977">
        <v>808</v>
      </c>
      <c r="O340" s="977">
        <v>295</v>
      </c>
    </row>
    <row r="341" spans="1:18" s="981" customFormat="1" ht="18" customHeight="1">
      <c r="A341" s="978"/>
      <c r="B341" s="979"/>
      <c r="C341" s="980" t="s">
        <v>1742</v>
      </c>
      <c r="D341" s="981">
        <v>43741</v>
      </c>
      <c r="E341" s="981">
        <v>13284</v>
      </c>
      <c r="F341" s="981">
        <v>6671</v>
      </c>
      <c r="G341" s="981">
        <v>77</v>
      </c>
      <c r="H341" s="981">
        <v>21</v>
      </c>
      <c r="I341" s="981">
        <v>4970</v>
      </c>
      <c r="J341" s="981">
        <v>1798</v>
      </c>
      <c r="K341" s="981">
        <v>14494</v>
      </c>
      <c r="L341" s="981">
        <v>3818</v>
      </c>
      <c r="M341" s="981">
        <v>9222</v>
      </c>
      <c r="N341" s="981">
        <v>1182</v>
      </c>
      <c r="O341" s="981">
        <v>512</v>
      </c>
    </row>
    <row r="342" spans="1:18" s="977" customFormat="1">
      <c r="A342" s="932"/>
      <c r="B342" s="975" t="s">
        <v>937</v>
      </c>
      <c r="C342" s="976" t="s">
        <v>1740</v>
      </c>
      <c r="D342" s="977">
        <v>127</v>
      </c>
      <c r="E342" s="977">
        <v>13</v>
      </c>
      <c r="F342" s="977">
        <v>11</v>
      </c>
      <c r="G342" s="977">
        <v>0</v>
      </c>
      <c r="H342" s="977">
        <v>0</v>
      </c>
      <c r="I342" s="977">
        <v>14</v>
      </c>
      <c r="J342" s="977">
        <v>6</v>
      </c>
      <c r="K342" s="977">
        <v>83</v>
      </c>
      <c r="L342" s="977">
        <v>45</v>
      </c>
      <c r="M342" s="977">
        <v>13</v>
      </c>
      <c r="N342" s="977">
        <v>4</v>
      </c>
      <c r="O342" s="977">
        <v>0</v>
      </c>
    </row>
    <row r="343" spans="1:18" s="977" customFormat="1" ht="9" customHeight="1">
      <c r="A343" s="932"/>
      <c r="B343" s="975"/>
      <c r="C343" s="976" t="s">
        <v>1741</v>
      </c>
      <c r="D343" s="977">
        <v>824</v>
      </c>
      <c r="E343" s="977">
        <v>83</v>
      </c>
      <c r="F343" s="977">
        <v>39</v>
      </c>
      <c r="G343" s="977">
        <v>1</v>
      </c>
      <c r="H343" s="977">
        <v>0</v>
      </c>
      <c r="I343" s="977">
        <v>33</v>
      </c>
      <c r="J343" s="977">
        <v>10</v>
      </c>
      <c r="K343" s="977">
        <v>648</v>
      </c>
      <c r="L343" s="977">
        <v>203</v>
      </c>
      <c r="M343" s="977">
        <v>40</v>
      </c>
      <c r="N343" s="977">
        <v>19</v>
      </c>
      <c r="O343" s="977">
        <v>0</v>
      </c>
    </row>
    <row r="344" spans="1:18" s="981" customFormat="1" ht="18" customHeight="1">
      <c r="A344" s="978"/>
      <c r="B344" s="979"/>
      <c r="C344" s="980" t="s">
        <v>1742</v>
      </c>
      <c r="D344" s="981">
        <v>951</v>
      </c>
      <c r="E344" s="981">
        <v>96</v>
      </c>
      <c r="F344" s="981">
        <v>50</v>
      </c>
      <c r="G344" s="981">
        <v>1</v>
      </c>
      <c r="H344" s="981">
        <v>0</v>
      </c>
      <c r="I344" s="981">
        <v>47</v>
      </c>
      <c r="J344" s="981">
        <v>16</v>
      </c>
      <c r="K344" s="981">
        <v>731</v>
      </c>
      <c r="L344" s="981">
        <v>248</v>
      </c>
      <c r="M344" s="981">
        <v>53</v>
      </c>
      <c r="N344" s="981">
        <v>23</v>
      </c>
      <c r="O344" s="981">
        <v>0</v>
      </c>
    </row>
    <row r="345" spans="1:18" s="977" customFormat="1" ht="18">
      <c r="A345" s="932"/>
      <c r="B345" s="975" t="s">
        <v>1789</v>
      </c>
      <c r="C345" s="976" t="s">
        <v>1740</v>
      </c>
      <c r="D345" s="977">
        <v>1563</v>
      </c>
      <c r="E345" s="977">
        <v>28</v>
      </c>
      <c r="F345" s="977">
        <v>23</v>
      </c>
      <c r="G345" s="977">
        <v>0</v>
      </c>
      <c r="H345" s="977">
        <v>0</v>
      </c>
      <c r="I345" s="977">
        <v>6</v>
      </c>
      <c r="J345" s="977">
        <v>4</v>
      </c>
      <c r="K345" s="977">
        <v>131</v>
      </c>
      <c r="L345" s="977">
        <v>117</v>
      </c>
      <c r="M345" s="977">
        <v>64</v>
      </c>
      <c r="N345" s="977">
        <v>1333</v>
      </c>
      <c r="O345" s="977">
        <v>1</v>
      </c>
    </row>
    <row r="346" spans="1:18" s="977" customFormat="1" ht="9" customHeight="1">
      <c r="A346" s="932"/>
      <c r="B346" s="975"/>
      <c r="C346" s="976" t="s">
        <v>1741</v>
      </c>
      <c r="D346" s="977">
        <v>7358</v>
      </c>
      <c r="E346" s="977">
        <v>113</v>
      </c>
      <c r="F346" s="977">
        <v>44</v>
      </c>
      <c r="G346" s="977">
        <v>0</v>
      </c>
      <c r="H346" s="977">
        <v>0</v>
      </c>
      <c r="I346" s="977">
        <v>19</v>
      </c>
      <c r="J346" s="977">
        <v>7</v>
      </c>
      <c r="K346" s="977">
        <v>621</v>
      </c>
      <c r="L346" s="977">
        <v>556</v>
      </c>
      <c r="M346" s="977">
        <v>226</v>
      </c>
      <c r="N346" s="977">
        <v>6379</v>
      </c>
      <c r="O346" s="977">
        <v>0</v>
      </c>
    </row>
    <row r="347" spans="1:18" s="981" customFormat="1" ht="9" customHeight="1">
      <c r="A347" s="978"/>
      <c r="B347" s="979"/>
      <c r="C347" s="980" t="s">
        <v>1742</v>
      </c>
      <c r="D347" s="981">
        <v>8921</v>
      </c>
      <c r="E347" s="981">
        <v>141</v>
      </c>
      <c r="F347" s="981">
        <v>67</v>
      </c>
      <c r="G347" s="981">
        <v>0</v>
      </c>
      <c r="H347" s="981">
        <v>0</v>
      </c>
      <c r="I347" s="981">
        <v>25</v>
      </c>
      <c r="J347" s="981">
        <v>11</v>
      </c>
      <c r="K347" s="981">
        <v>752</v>
      </c>
      <c r="L347" s="981">
        <v>673</v>
      </c>
      <c r="M347" s="981">
        <v>290</v>
      </c>
      <c r="N347" s="981">
        <v>7712</v>
      </c>
      <c r="O347" s="981">
        <v>1</v>
      </c>
    </row>
    <row r="348" spans="1:18" s="977" customFormat="1" ht="27">
      <c r="A348" s="932"/>
      <c r="B348" s="975" t="s">
        <v>2216</v>
      </c>
      <c r="C348" s="976" t="s">
        <v>1740</v>
      </c>
      <c r="D348" s="977">
        <v>12</v>
      </c>
      <c r="E348" s="977">
        <v>2</v>
      </c>
      <c r="F348" s="977">
        <v>0</v>
      </c>
      <c r="G348" s="977">
        <v>0</v>
      </c>
      <c r="H348" s="977">
        <v>0</v>
      </c>
      <c r="I348" s="977">
        <v>8</v>
      </c>
      <c r="J348" s="977">
        <v>3</v>
      </c>
      <c r="K348" s="977">
        <v>2</v>
      </c>
      <c r="L348" s="977">
        <v>1</v>
      </c>
      <c r="M348" s="977">
        <v>0</v>
      </c>
      <c r="N348" s="977">
        <v>0</v>
      </c>
      <c r="O348" s="977">
        <v>0</v>
      </c>
    </row>
    <row r="349" spans="1:18" s="977" customFormat="1" ht="9" customHeight="1">
      <c r="A349" s="932"/>
      <c r="B349" s="975"/>
      <c r="C349" s="976" t="s">
        <v>1741</v>
      </c>
      <c r="D349" s="977">
        <v>61</v>
      </c>
      <c r="E349" s="977">
        <v>15</v>
      </c>
      <c r="F349" s="977">
        <v>2</v>
      </c>
      <c r="G349" s="977">
        <v>0</v>
      </c>
      <c r="H349" s="977">
        <v>0</v>
      </c>
      <c r="I349" s="977">
        <v>21</v>
      </c>
      <c r="J349" s="977">
        <v>3</v>
      </c>
      <c r="K349" s="977">
        <v>25</v>
      </c>
      <c r="L349" s="977">
        <v>3</v>
      </c>
      <c r="M349" s="977">
        <v>0</v>
      </c>
      <c r="N349" s="977">
        <v>0</v>
      </c>
      <c r="O349" s="977">
        <v>0</v>
      </c>
    </row>
    <row r="350" spans="1:18" s="981" customFormat="1" ht="18" customHeight="1">
      <c r="A350" s="978"/>
      <c r="B350" s="979"/>
      <c r="C350" s="980" t="s">
        <v>1742</v>
      </c>
      <c r="D350" s="981">
        <v>73</v>
      </c>
      <c r="E350" s="981">
        <v>17</v>
      </c>
      <c r="F350" s="981">
        <v>2</v>
      </c>
      <c r="G350" s="981">
        <v>0</v>
      </c>
      <c r="H350" s="981">
        <v>0</v>
      </c>
      <c r="I350" s="981">
        <v>29</v>
      </c>
      <c r="J350" s="981">
        <v>6</v>
      </c>
      <c r="K350" s="981">
        <v>27</v>
      </c>
      <c r="L350" s="981">
        <v>4</v>
      </c>
      <c r="M350" s="981">
        <v>0</v>
      </c>
      <c r="N350" s="981">
        <v>0</v>
      </c>
      <c r="O350" s="981">
        <v>0</v>
      </c>
    </row>
    <row r="351" spans="1:18" s="981" customFormat="1" ht="9" customHeight="1">
      <c r="A351" s="932" t="s">
        <v>599</v>
      </c>
      <c r="B351" s="979"/>
      <c r="C351" s="980"/>
    </row>
    <row r="352" spans="1:18" s="981" customFormat="1" ht="9" customHeight="1">
      <c r="A352" s="932" t="s">
        <v>2214</v>
      </c>
      <c r="B352" s="979"/>
      <c r="C352" s="980"/>
    </row>
    <row r="353" spans="1:15" s="977" customFormat="1">
      <c r="A353" s="932" t="s">
        <v>1903</v>
      </c>
      <c r="B353" s="975"/>
      <c r="C353" s="976" t="s">
        <v>1740</v>
      </c>
      <c r="D353" s="977">
        <v>16666</v>
      </c>
      <c r="E353" s="977">
        <v>4357</v>
      </c>
      <c r="F353" s="977">
        <v>2942</v>
      </c>
      <c r="G353" s="977">
        <v>19</v>
      </c>
      <c r="H353" s="977">
        <v>4</v>
      </c>
      <c r="I353" s="977">
        <v>3291</v>
      </c>
      <c r="J353" s="977">
        <v>1178</v>
      </c>
      <c r="K353" s="977">
        <v>4577</v>
      </c>
      <c r="L353" s="977">
        <v>1342</v>
      </c>
      <c r="M353" s="977">
        <v>2493</v>
      </c>
      <c r="N353" s="977">
        <v>1711</v>
      </c>
      <c r="O353" s="977">
        <v>218</v>
      </c>
    </row>
    <row r="354" spans="1:15" s="977" customFormat="1" ht="9" customHeight="1">
      <c r="A354" s="932"/>
      <c r="B354" s="975"/>
      <c r="C354" s="976" t="s">
        <v>1741</v>
      </c>
      <c r="D354" s="977">
        <v>37020</v>
      </c>
      <c r="E354" s="977">
        <v>9181</v>
      </c>
      <c r="F354" s="977">
        <v>3848</v>
      </c>
      <c r="G354" s="977">
        <v>59</v>
      </c>
      <c r="H354" s="977">
        <v>17</v>
      </c>
      <c r="I354" s="977">
        <v>1780</v>
      </c>
      <c r="J354" s="977">
        <v>653</v>
      </c>
      <c r="K354" s="977">
        <v>11427</v>
      </c>
      <c r="L354" s="977">
        <v>3401</v>
      </c>
      <c r="M354" s="977">
        <v>7072</v>
      </c>
      <c r="N354" s="977">
        <v>7206</v>
      </c>
      <c r="O354" s="977">
        <v>295</v>
      </c>
    </row>
    <row r="355" spans="1:15" s="981" customFormat="1" ht="18" customHeight="1">
      <c r="A355" s="978"/>
      <c r="B355" s="979"/>
      <c r="C355" s="980" t="s">
        <v>1742</v>
      </c>
      <c r="D355" s="981">
        <v>53686</v>
      </c>
      <c r="E355" s="981">
        <v>13538</v>
      </c>
      <c r="F355" s="981">
        <v>6790</v>
      </c>
      <c r="G355" s="981">
        <v>78</v>
      </c>
      <c r="H355" s="981">
        <v>21</v>
      </c>
      <c r="I355" s="981">
        <v>5071</v>
      </c>
      <c r="J355" s="981">
        <v>1831</v>
      </c>
      <c r="K355" s="981">
        <v>16004</v>
      </c>
      <c r="L355" s="981">
        <v>4743</v>
      </c>
      <c r="M355" s="981">
        <v>9565</v>
      </c>
      <c r="N355" s="981">
        <v>8917</v>
      </c>
      <c r="O355" s="981">
        <v>513</v>
      </c>
    </row>
    <row r="356" spans="1:15" s="977" customFormat="1" ht="18" customHeight="1">
      <c r="B356" s="987" t="s">
        <v>175</v>
      </c>
      <c r="C356" s="976" t="s">
        <v>1740</v>
      </c>
      <c r="D356" s="977">
        <v>88613</v>
      </c>
      <c r="E356" s="977">
        <v>20423</v>
      </c>
      <c r="F356" s="977">
        <v>13306</v>
      </c>
      <c r="G356" s="977">
        <v>2588</v>
      </c>
      <c r="H356" s="977">
        <v>1168</v>
      </c>
      <c r="I356" s="977">
        <v>31962</v>
      </c>
      <c r="J356" s="977">
        <v>15936</v>
      </c>
      <c r="K356" s="977">
        <v>13902</v>
      </c>
      <c r="L356" s="977">
        <v>4517</v>
      </c>
      <c r="M356" s="977">
        <v>12251</v>
      </c>
      <c r="N356" s="977">
        <v>5624</v>
      </c>
      <c r="O356" s="977">
        <v>1863</v>
      </c>
    </row>
    <row r="357" spans="1:15" s="977" customFormat="1" ht="9" customHeight="1">
      <c r="A357" s="932"/>
      <c r="B357" s="975"/>
      <c r="C357" s="976" t="s">
        <v>1741</v>
      </c>
      <c r="D357" s="977">
        <v>210461</v>
      </c>
      <c r="E357" s="977">
        <v>69274</v>
      </c>
      <c r="F357" s="977">
        <v>25452</v>
      </c>
      <c r="G357" s="977">
        <v>7980</v>
      </c>
      <c r="H357" s="977">
        <v>3891</v>
      </c>
      <c r="I357" s="977">
        <v>24463</v>
      </c>
      <c r="J357" s="977">
        <v>9650</v>
      </c>
      <c r="K357" s="977">
        <v>41105</v>
      </c>
      <c r="L357" s="977">
        <v>12373</v>
      </c>
      <c r="M357" s="977">
        <v>54275</v>
      </c>
      <c r="N357" s="977">
        <v>10964</v>
      </c>
      <c r="O357" s="977">
        <v>2400</v>
      </c>
    </row>
    <row r="358" spans="1:15" s="981" customFormat="1" ht="9" customHeight="1">
      <c r="A358" s="978"/>
      <c r="B358" s="979"/>
      <c r="C358" s="980" t="s">
        <v>1742</v>
      </c>
      <c r="D358" s="981">
        <v>299074</v>
      </c>
      <c r="E358" s="981">
        <v>89697</v>
      </c>
      <c r="F358" s="981">
        <v>38758</v>
      </c>
      <c r="G358" s="981">
        <v>10568</v>
      </c>
      <c r="H358" s="981">
        <v>5059</v>
      </c>
      <c r="I358" s="981">
        <v>56425</v>
      </c>
      <c r="J358" s="981">
        <v>25586</v>
      </c>
      <c r="K358" s="981">
        <v>55007</v>
      </c>
      <c r="L358" s="981">
        <v>16890</v>
      </c>
      <c r="M358" s="981">
        <v>66526</v>
      </c>
      <c r="N358" s="981">
        <v>16588</v>
      </c>
      <c r="O358" s="981">
        <v>4263</v>
      </c>
    </row>
    <row r="396" spans="1:12" s="981" customFormat="1" ht="9" customHeight="1">
      <c r="A396" s="978"/>
      <c r="B396" s="979"/>
      <c r="C396" s="985"/>
    </row>
    <row r="397" spans="1:12" s="981" customFormat="1" ht="9" customHeight="1">
      <c r="A397" s="978"/>
      <c r="B397" s="979"/>
      <c r="C397" s="985"/>
    </row>
    <row r="398" spans="1:12" s="981" customFormat="1" ht="9" customHeight="1">
      <c r="A398" s="978"/>
      <c r="B398" s="979"/>
      <c r="C398" s="985"/>
    </row>
    <row r="399" spans="1:12" s="981" customFormat="1" ht="9" customHeight="1">
      <c r="A399" s="978"/>
      <c r="B399" s="979"/>
      <c r="C399" s="985"/>
    </row>
    <row r="400" spans="1:12" s="936" customFormat="1" ht="10.5" customHeight="1">
      <c r="A400" s="936" t="s">
        <v>154</v>
      </c>
      <c r="B400" s="935"/>
      <c r="C400" s="984"/>
      <c r="D400" s="935"/>
      <c r="E400" s="935"/>
      <c r="F400" s="935"/>
      <c r="G400" s="935"/>
      <c r="H400" s="935"/>
      <c r="I400" s="935"/>
      <c r="J400" s="935"/>
      <c r="K400" s="935"/>
      <c r="L400" s="935"/>
    </row>
    <row r="401" spans="1:12" s="936" customFormat="1" ht="9" customHeight="1">
      <c r="A401" s="931" t="s">
        <v>804</v>
      </c>
      <c r="B401" s="935"/>
      <c r="C401" s="984"/>
      <c r="D401" s="935"/>
      <c r="E401" s="935"/>
      <c r="F401" s="935"/>
      <c r="G401" s="935"/>
      <c r="H401" s="935"/>
      <c r="I401" s="935"/>
      <c r="J401" s="935"/>
      <c r="K401" s="935"/>
      <c r="L401" s="935"/>
    </row>
    <row r="402" spans="1:12" s="936" customFormat="1" ht="9" customHeight="1">
      <c r="A402" s="931" t="s">
        <v>606</v>
      </c>
      <c r="B402" s="935"/>
      <c r="C402" s="984"/>
      <c r="D402" s="935"/>
      <c r="E402" s="935"/>
      <c r="F402" s="935"/>
      <c r="G402" s="935"/>
      <c r="H402" s="935"/>
      <c r="I402" s="935"/>
      <c r="J402" s="935"/>
      <c r="K402" s="935"/>
      <c r="L402" s="935"/>
    </row>
    <row r="403" spans="1:12" s="842" customFormat="1" ht="9" customHeight="1">
      <c r="A403" s="872"/>
      <c r="B403" s="933"/>
      <c r="C403" s="891"/>
      <c r="D403" s="890"/>
      <c r="E403" s="890"/>
      <c r="F403" s="890"/>
      <c r="G403" s="890"/>
      <c r="H403" s="890"/>
      <c r="I403" s="890"/>
    </row>
    <row r="404" spans="1:12" s="936" customFormat="1" ht="10.5" customHeight="1">
      <c r="A404" s="934" t="s">
        <v>53</v>
      </c>
      <c r="B404" s="934"/>
      <c r="C404" s="984"/>
      <c r="D404" s="935"/>
      <c r="E404" s="935"/>
      <c r="F404" s="935"/>
      <c r="G404" s="935"/>
      <c r="H404" s="935"/>
      <c r="I404" s="935"/>
    </row>
  </sheetData>
  <mergeCells count="3">
    <mergeCell ref="D6:D7"/>
    <mergeCell ref="E6:N7"/>
    <mergeCell ref="A8:B8"/>
  </mergeCells>
  <printOptions horizontalCentered="1"/>
  <pageMargins left="0.39370078740157483" right="0.39370078740157483" top="0.39370078740157483" bottom="0.51181102362204722" header="0.31496062992125984" footer="0.31496062992125984"/>
  <pageSetup paperSize="9" orientation="portrait" horizontalDpi="4294967294" verticalDpi="4294967294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78"/>
  <sheetViews>
    <sheetView zoomScaleNormal="100" zoomScaleSheetLayoutView="100"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2.140625" style="691" customWidth="1"/>
    <col min="2" max="2" width="3.28515625" style="691" customWidth="1"/>
    <col min="3" max="3" width="26.85546875" style="1028" customWidth="1"/>
    <col min="4" max="4" width="2.42578125" style="693" customWidth="1"/>
    <col min="5" max="5" width="7.140625" style="691" customWidth="1"/>
    <col min="6" max="7" width="7.28515625" style="691" customWidth="1"/>
    <col min="8" max="8" width="6.28515625" style="691" customWidth="1"/>
    <col min="9" max="10" width="7.42578125" style="691" customWidth="1"/>
    <col min="11" max="11" width="6.28515625" style="691" customWidth="1"/>
    <col min="12" max="12" width="7.42578125" style="691" customWidth="1"/>
    <col min="13" max="13" width="6" style="691" customWidth="1"/>
    <col min="14" max="16384" width="11.42578125" style="691"/>
  </cols>
  <sheetData>
    <row r="1" spans="1:13" s="992" customFormat="1" ht="12.75">
      <c r="A1" s="989" t="s">
        <v>667</v>
      </c>
      <c r="B1" s="990"/>
      <c r="C1" s="990"/>
      <c r="D1" s="991"/>
      <c r="E1" s="991"/>
      <c r="F1" s="991"/>
      <c r="G1" s="991"/>
      <c r="H1" s="991"/>
      <c r="I1" s="991"/>
      <c r="J1" s="991"/>
      <c r="K1" s="991"/>
      <c r="L1" s="991"/>
      <c r="M1" s="991"/>
    </row>
    <row r="2" spans="1:13" ht="9" customHeight="1">
      <c r="A2" s="993"/>
      <c r="B2" s="994"/>
      <c r="C2" s="994"/>
      <c r="D2" s="994"/>
      <c r="E2" s="994"/>
      <c r="F2" s="994"/>
      <c r="G2" s="994"/>
      <c r="H2" s="994"/>
      <c r="I2" s="994"/>
      <c r="J2" s="994"/>
      <c r="K2" s="994"/>
      <c r="L2" s="994"/>
      <c r="M2" s="994"/>
    </row>
    <row r="3" spans="1:13" s="997" customFormat="1" ht="12">
      <c r="A3" s="995" t="s">
        <v>2217</v>
      </c>
      <c r="B3" s="996"/>
      <c r="C3" s="996"/>
      <c r="D3" s="996"/>
      <c r="E3" s="996"/>
      <c r="F3" s="996"/>
      <c r="G3" s="996"/>
      <c r="H3" s="996"/>
      <c r="I3" s="996"/>
      <c r="J3" s="996"/>
      <c r="K3" s="996"/>
      <c r="L3" s="996"/>
      <c r="M3" s="996"/>
    </row>
    <row r="4" spans="1:13" s="997" customFormat="1" ht="12">
      <c r="A4" s="995" t="s">
        <v>2218</v>
      </c>
      <c r="B4" s="996"/>
      <c r="C4" s="996"/>
      <c r="D4" s="996"/>
      <c r="E4" s="996"/>
      <c r="F4" s="996"/>
      <c r="G4" s="996"/>
      <c r="H4" s="996"/>
      <c r="I4" s="996"/>
      <c r="J4" s="996"/>
      <c r="K4" s="996"/>
      <c r="L4" s="996"/>
      <c r="M4" s="996"/>
    </row>
    <row r="5" spans="1:13">
      <c r="A5" s="993"/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8"/>
    </row>
    <row r="6" spans="1:13">
      <c r="A6" s="999" t="s">
        <v>203</v>
      </c>
      <c r="B6" s="999"/>
      <c r="C6" s="999"/>
      <c r="D6" s="1000"/>
      <c r="E6" s="1001"/>
      <c r="F6" s="1002" t="s">
        <v>2219</v>
      </c>
      <c r="G6" s="1003"/>
      <c r="H6" s="1004"/>
      <c r="I6" s="1001"/>
      <c r="J6" s="1002" t="s">
        <v>2220</v>
      </c>
      <c r="K6" s="1004"/>
      <c r="L6" s="1005"/>
      <c r="M6" s="1006" t="s">
        <v>1815</v>
      </c>
    </row>
    <row r="7" spans="1:13">
      <c r="A7" s="1007" t="s">
        <v>1810</v>
      </c>
      <c r="B7" s="1007"/>
      <c r="C7" s="1007"/>
      <c r="D7" s="1008"/>
      <c r="E7" s="1009"/>
      <c r="F7" s="1010" t="s">
        <v>2221</v>
      </c>
      <c r="G7" s="1011"/>
      <c r="H7" s="1012"/>
      <c r="I7" s="1013" t="s">
        <v>2222</v>
      </c>
      <c r="J7" s="1010" t="s">
        <v>2223</v>
      </c>
      <c r="K7" s="1014"/>
      <c r="L7" s="1015"/>
      <c r="M7" s="1016" t="s">
        <v>1823</v>
      </c>
    </row>
    <row r="8" spans="1:13">
      <c r="A8" s="1007" t="s">
        <v>669</v>
      </c>
      <c r="B8" s="1007"/>
      <c r="C8" s="1007"/>
      <c r="D8" s="1008"/>
      <c r="E8" s="1009" t="s">
        <v>571</v>
      </c>
      <c r="F8" s="1017"/>
      <c r="G8" s="1017"/>
      <c r="H8" s="1017"/>
      <c r="I8" s="1009" t="s">
        <v>2224</v>
      </c>
      <c r="J8" s="1009"/>
      <c r="K8" s="1018"/>
      <c r="L8" s="1019" t="s">
        <v>1814</v>
      </c>
      <c r="M8" s="1016" t="s">
        <v>1831</v>
      </c>
    </row>
    <row r="9" spans="1:13">
      <c r="A9" s="1007"/>
      <c r="B9" s="1007"/>
      <c r="C9" s="1007"/>
      <c r="D9" s="1008"/>
      <c r="E9" s="1009" t="s">
        <v>116</v>
      </c>
      <c r="F9" s="1009" t="s">
        <v>339</v>
      </c>
      <c r="G9" s="1020" t="s">
        <v>1816</v>
      </c>
      <c r="H9" s="1021" t="s">
        <v>1816</v>
      </c>
      <c r="I9" s="1009" t="s">
        <v>2225</v>
      </c>
      <c r="J9" s="1009" t="s">
        <v>1820</v>
      </c>
      <c r="K9" s="1009" t="s">
        <v>1813</v>
      </c>
      <c r="L9" s="1009" t="s">
        <v>2226</v>
      </c>
      <c r="M9" s="1016" t="s">
        <v>647</v>
      </c>
    </row>
    <row r="10" spans="1:13">
      <c r="A10" s="1007" t="s">
        <v>1729</v>
      </c>
      <c r="B10" s="1007"/>
      <c r="C10" s="1007"/>
      <c r="D10" s="1008"/>
      <c r="E10" s="1009"/>
      <c r="F10" s="1009" t="s">
        <v>343</v>
      </c>
      <c r="G10" s="1020" t="s">
        <v>1824</v>
      </c>
      <c r="H10" s="1021" t="s">
        <v>1825</v>
      </c>
      <c r="I10" s="1009"/>
      <c r="J10" s="1009" t="s">
        <v>1821</v>
      </c>
      <c r="K10" s="1009" t="s">
        <v>1821</v>
      </c>
      <c r="L10" s="1009" t="s">
        <v>2227</v>
      </c>
      <c r="M10" s="1016" t="s">
        <v>2228</v>
      </c>
    </row>
    <row r="11" spans="1:13">
      <c r="A11" s="998" t="s">
        <v>1735</v>
      </c>
      <c r="B11" s="998"/>
      <c r="C11" s="998"/>
      <c r="D11" s="1022"/>
      <c r="E11" s="1023"/>
      <c r="F11" s="1023"/>
      <c r="G11" s="1024"/>
      <c r="H11" s="1025"/>
      <c r="I11" s="1023"/>
      <c r="J11" s="1023"/>
      <c r="K11" s="1023"/>
      <c r="L11" s="1023"/>
      <c r="M11" s="1026" t="s">
        <v>2229</v>
      </c>
    </row>
    <row r="12" spans="1:13" ht="9.75" customHeight="1">
      <c r="C12" s="691"/>
      <c r="D12" s="1000"/>
      <c r="E12" s="1027"/>
      <c r="F12" s="1027"/>
      <c r="G12" s="1027"/>
      <c r="H12" s="1027"/>
      <c r="I12" s="1027"/>
      <c r="J12" s="1027"/>
      <c r="K12" s="1027"/>
      <c r="L12" s="1027"/>
      <c r="M12" s="1027"/>
    </row>
    <row r="13" spans="1:13" ht="18" customHeight="1">
      <c r="A13" s="691" t="s">
        <v>476</v>
      </c>
      <c r="C13" s="691"/>
      <c r="D13" s="1021"/>
      <c r="E13" s="1027"/>
      <c r="F13" s="1027"/>
      <c r="G13" s="1027"/>
      <c r="H13" s="1027"/>
      <c r="I13" s="1027"/>
      <c r="J13" s="1027"/>
      <c r="K13" s="1027"/>
      <c r="L13" s="1027"/>
      <c r="M13" s="1027"/>
    </row>
    <row r="14" spans="1:13" ht="20.25" customHeight="1">
      <c r="B14" s="691" t="s">
        <v>726</v>
      </c>
      <c r="C14" s="691"/>
      <c r="D14" s="1021"/>
      <c r="E14" s="1027"/>
      <c r="F14" s="1027"/>
      <c r="G14" s="1027"/>
      <c r="H14" s="1027"/>
      <c r="I14" s="1027"/>
      <c r="J14" s="1027"/>
      <c r="K14" s="1027"/>
      <c r="L14" s="1027"/>
      <c r="M14" s="1027"/>
    </row>
    <row r="15" spans="1:13" ht="13.5" customHeight="1">
      <c r="C15" s="1028" t="s">
        <v>2230</v>
      </c>
      <c r="D15" s="1021" t="s">
        <v>1740</v>
      </c>
      <c r="E15" s="700">
        <v>126</v>
      </c>
      <c r="F15" s="700">
        <v>69</v>
      </c>
      <c r="G15" s="700">
        <v>52</v>
      </c>
      <c r="H15" s="700">
        <v>17</v>
      </c>
      <c r="I15" s="700">
        <v>57</v>
      </c>
      <c r="J15" s="700">
        <v>90</v>
      </c>
      <c r="K15" s="700">
        <v>35</v>
      </c>
      <c r="L15" s="700">
        <v>1</v>
      </c>
      <c r="M15" s="700">
        <v>0</v>
      </c>
    </row>
    <row r="16" spans="1:13">
      <c r="D16" s="1021" t="s">
        <v>1741</v>
      </c>
      <c r="E16" s="700">
        <v>529</v>
      </c>
      <c r="F16" s="700">
        <v>236</v>
      </c>
      <c r="G16" s="700">
        <v>177</v>
      </c>
      <c r="H16" s="700">
        <v>59</v>
      </c>
      <c r="I16" s="700">
        <v>293</v>
      </c>
      <c r="J16" s="700">
        <v>411</v>
      </c>
      <c r="K16" s="700">
        <v>111</v>
      </c>
      <c r="L16" s="700">
        <v>4</v>
      </c>
      <c r="M16" s="700">
        <v>3</v>
      </c>
    </row>
    <row r="17" spans="2:13">
      <c r="D17" s="1021" t="s">
        <v>1742</v>
      </c>
      <c r="E17" s="700">
        <v>655</v>
      </c>
      <c r="F17" s="700">
        <v>305</v>
      </c>
      <c r="G17" s="700">
        <v>229</v>
      </c>
      <c r="H17" s="700">
        <v>76</v>
      </c>
      <c r="I17" s="700">
        <v>350</v>
      </c>
      <c r="J17" s="700">
        <v>501</v>
      </c>
      <c r="K17" s="700">
        <v>146</v>
      </c>
      <c r="L17" s="700">
        <v>5</v>
      </c>
      <c r="M17" s="700">
        <v>3</v>
      </c>
    </row>
    <row r="18" spans="2:13" ht="20.25" customHeight="1">
      <c r="C18" s="1028" t="s">
        <v>2231</v>
      </c>
      <c r="D18" s="1021" t="s">
        <v>1740</v>
      </c>
      <c r="E18" s="700">
        <v>100</v>
      </c>
      <c r="F18" s="700">
        <v>42</v>
      </c>
      <c r="G18" s="700">
        <v>36</v>
      </c>
      <c r="H18" s="700">
        <v>6</v>
      </c>
      <c r="I18" s="700">
        <v>58</v>
      </c>
      <c r="J18" s="700">
        <v>90</v>
      </c>
      <c r="K18" s="700">
        <v>10</v>
      </c>
      <c r="L18" s="700">
        <v>0</v>
      </c>
      <c r="M18" s="700">
        <v>0</v>
      </c>
    </row>
    <row r="19" spans="2:13">
      <c r="D19" s="1021" t="s">
        <v>1741</v>
      </c>
      <c r="E19" s="700">
        <v>2225</v>
      </c>
      <c r="F19" s="700">
        <v>717</v>
      </c>
      <c r="G19" s="700">
        <v>657</v>
      </c>
      <c r="H19" s="700">
        <v>60</v>
      </c>
      <c r="I19" s="700">
        <v>1508</v>
      </c>
      <c r="J19" s="700">
        <v>2119</v>
      </c>
      <c r="K19" s="700">
        <v>97</v>
      </c>
      <c r="L19" s="700">
        <v>1</v>
      </c>
      <c r="M19" s="700">
        <v>8</v>
      </c>
    </row>
    <row r="20" spans="2:13">
      <c r="D20" s="1021" t="s">
        <v>1742</v>
      </c>
      <c r="E20" s="700">
        <v>2325</v>
      </c>
      <c r="F20" s="700">
        <v>759</v>
      </c>
      <c r="G20" s="700">
        <v>693</v>
      </c>
      <c r="H20" s="700">
        <v>66</v>
      </c>
      <c r="I20" s="700">
        <v>1566</v>
      </c>
      <c r="J20" s="700">
        <v>2209</v>
      </c>
      <c r="K20" s="700">
        <v>107</v>
      </c>
      <c r="L20" s="700">
        <v>1</v>
      </c>
      <c r="M20" s="700">
        <v>8</v>
      </c>
    </row>
    <row r="21" spans="2:13" ht="20.25" customHeight="1">
      <c r="C21" s="1028" t="s">
        <v>2232</v>
      </c>
      <c r="D21" s="1021" t="s">
        <v>1740</v>
      </c>
      <c r="E21" s="700">
        <v>1</v>
      </c>
      <c r="F21" s="700">
        <v>1</v>
      </c>
      <c r="G21" s="700">
        <v>0</v>
      </c>
      <c r="H21" s="700">
        <v>1</v>
      </c>
      <c r="I21" s="700">
        <v>0</v>
      </c>
      <c r="J21" s="700">
        <v>1</v>
      </c>
      <c r="K21" s="700">
        <v>0</v>
      </c>
      <c r="L21" s="700">
        <v>0</v>
      </c>
      <c r="M21" s="700">
        <v>0</v>
      </c>
    </row>
    <row r="22" spans="2:13">
      <c r="D22" s="1021" t="s">
        <v>1742</v>
      </c>
      <c r="E22" s="700">
        <v>1</v>
      </c>
      <c r="F22" s="700">
        <v>1</v>
      </c>
      <c r="G22" s="700">
        <v>0</v>
      </c>
      <c r="H22" s="700">
        <v>1</v>
      </c>
      <c r="I22" s="700">
        <v>0</v>
      </c>
      <c r="J22" s="700">
        <v>1</v>
      </c>
      <c r="K22" s="700">
        <v>0</v>
      </c>
      <c r="L22" s="700">
        <v>0</v>
      </c>
      <c r="M22" s="700">
        <v>0</v>
      </c>
    </row>
    <row r="23" spans="2:13" ht="20.25" customHeight="1">
      <c r="C23" s="1029" t="s">
        <v>1844</v>
      </c>
      <c r="D23" s="1021" t="s">
        <v>1740</v>
      </c>
      <c r="E23" s="700">
        <v>227</v>
      </c>
      <c r="F23" s="700">
        <v>112</v>
      </c>
      <c r="G23" s="700">
        <v>88</v>
      </c>
      <c r="H23" s="700">
        <v>24</v>
      </c>
      <c r="I23" s="700">
        <v>115</v>
      </c>
      <c r="J23" s="700">
        <v>181</v>
      </c>
      <c r="K23" s="700">
        <v>45</v>
      </c>
      <c r="L23" s="700">
        <v>1</v>
      </c>
      <c r="M23" s="700">
        <v>0</v>
      </c>
    </row>
    <row r="24" spans="2:13">
      <c r="D24" s="1021" t="s">
        <v>1741</v>
      </c>
      <c r="E24" s="700">
        <v>2754</v>
      </c>
      <c r="F24" s="700">
        <v>953</v>
      </c>
      <c r="G24" s="700">
        <v>834</v>
      </c>
      <c r="H24" s="700">
        <v>119</v>
      </c>
      <c r="I24" s="700">
        <v>1801</v>
      </c>
      <c r="J24" s="700">
        <v>2530</v>
      </c>
      <c r="K24" s="700">
        <v>208</v>
      </c>
      <c r="L24" s="700">
        <v>5</v>
      </c>
      <c r="M24" s="700">
        <v>11</v>
      </c>
    </row>
    <row r="25" spans="2:13">
      <c r="D25" s="1021" t="s">
        <v>1742</v>
      </c>
      <c r="E25" s="700">
        <v>2981</v>
      </c>
      <c r="F25" s="700">
        <v>1065</v>
      </c>
      <c r="G25" s="700">
        <v>922</v>
      </c>
      <c r="H25" s="700">
        <v>143</v>
      </c>
      <c r="I25" s="700">
        <v>1916</v>
      </c>
      <c r="J25" s="700">
        <v>2711</v>
      </c>
      <c r="K25" s="700">
        <v>253</v>
      </c>
      <c r="L25" s="700">
        <v>6</v>
      </c>
      <c r="M25" s="700">
        <v>11</v>
      </c>
    </row>
    <row r="26" spans="2:13" ht="20.25" customHeight="1">
      <c r="B26" s="691" t="s">
        <v>728</v>
      </c>
      <c r="D26" s="1021"/>
    </row>
    <row r="27" spans="2:13" ht="13.5" customHeight="1">
      <c r="C27" s="1028" t="s">
        <v>2230</v>
      </c>
      <c r="D27" s="1021" t="s">
        <v>1740</v>
      </c>
      <c r="E27" s="700">
        <v>20</v>
      </c>
      <c r="F27" s="700">
        <v>14</v>
      </c>
      <c r="G27" s="1030" t="s">
        <v>974</v>
      </c>
      <c r="H27" s="1030" t="s">
        <v>974</v>
      </c>
      <c r="I27" s="700">
        <v>6</v>
      </c>
      <c r="J27" s="700">
        <v>19</v>
      </c>
      <c r="K27" s="700">
        <v>1</v>
      </c>
      <c r="L27" s="700">
        <v>0</v>
      </c>
      <c r="M27" s="700">
        <v>0</v>
      </c>
    </row>
    <row r="28" spans="2:13" ht="10.15" customHeight="1">
      <c r="D28" s="1021" t="s">
        <v>1741</v>
      </c>
      <c r="E28" s="700">
        <v>73</v>
      </c>
      <c r="F28" s="700">
        <v>36</v>
      </c>
      <c r="G28" s="1030" t="s">
        <v>974</v>
      </c>
      <c r="H28" s="1030" t="s">
        <v>974</v>
      </c>
      <c r="I28" s="700">
        <v>37</v>
      </c>
      <c r="J28" s="700">
        <v>69</v>
      </c>
      <c r="K28" s="700">
        <v>4</v>
      </c>
      <c r="L28" s="700">
        <v>0</v>
      </c>
      <c r="M28" s="700">
        <v>0</v>
      </c>
    </row>
    <row r="29" spans="2:13" ht="10.15" customHeight="1">
      <c r="D29" s="1021" t="s">
        <v>1742</v>
      </c>
      <c r="E29" s="700">
        <v>93</v>
      </c>
      <c r="F29" s="700">
        <v>50</v>
      </c>
      <c r="G29" s="1030" t="s">
        <v>974</v>
      </c>
      <c r="H29" s="1030" t="s">
        <v>974</v>
      </c>
      <c r="I29" s="700">
        <v>43</v>
      </c>
      <c r="J29" s="700">
        <v>88</v>
      </c>
      <c r="K29" s="700">
        <v>5</v>
      </c>
      <c r="L29" s="700">
        <v>0</v>
      </c>
      <c r="M29" s="700">
        <v>0</v>
      </c>
    </row>
    <row r="30" spans="2:13" ht="20.25" customHeight="1">
      <c r="C30" s="1028" t="s">
        <v>2231</v>
      </c>
      <c r="D30" s="1021" t="s">
        <v>1740</v>
      </c>
      <c r="E30" s="700">
        <v>38</v>
      </c>
      <c r="F30" s="700">
        <v>16</v>
      </c>
      <c r="G30" s="1030" t="s">
        <v>974</v>
      </c>
      <c r="H30" s="1030" t="s">
        <v>974</v>
      </c>
      <c r="I30" s="700">
        <v>22</v>
      </c>
      <c r="J30" s="700">
        <v>36</v>
      </c>
      <c r="K30" s="700">
        <v>1</v>
      </c>
      <c r="L30" s="700">
        <v>1</v>
      </c>
      <c r="M30" s="700">
        <v>0</v>
      </c>
    </row>
    <row r="31" spans="2:13" ht="10.15" customHeight="1">
      <c r="D31" s="1021" t="s">
        <v>1741</v>
      </c>
      <c r="E31" s="700">
        <v>82</v>
      </c>
      <c r="F31" s="700">
        <v>22</v>
      </c>
      <c r="G31" s="1030" t="s">
        <v>974</v>
      </c>
      <c r="H31" s="1030" t="s">
        <v>974</v>
      </c>
      <c r="I31" s="700">
        <v>60</v>
      </c>
      <c r="J31" s="700">
        <v>79</v>
      </c>
      <c r="K31" s="700">
        <v>3</v>
      </c>
      <c r="L31" s="700">
        <v>0</v>
      </c>
      <c r="M31" s="700">
        <v>0</v>
      </c>
    </row>
    <row r="32" spans="2:13" ht="10.15" customHeight="1">
      <c r="D32" s="1021" t="s">
        <v>1742</v>
      </c>
      <c r="E32" s="700">
        <v>120</v>
      </c>
      <c r="F32" s="700">
        <v>38</v>
      </c>
      <c r="G32" s="1030" t="s">
        <v>974</v>
      </c>
      <c r="H32" s="1030" t="s">
        <v>974</v>
      </c>
      <c r="I32" s="700">
        <v>82</v>
      </c>
      <c r="J32" s="700">
        <v>115</v>
      </c>
      <c r="K32" s="700">
        <v>4</v>
      </c>
      <c r="L32" s="700">
        <v>1</v>
      </c>
      <c r="M32" s="700">
        <v>0</v>
      </c>
    </row>
    <row r="33" spans="2:13" ht="20.25" customHeight="1">
      <c r="C33" s="1029" t="s">
        <v>1844</v>
      </c>
      <c r="D33" s="1021" t="s">
        <v>1740</v>
      </c>
      <c r="E33" s="700">
        <v>58</v>
      </c>
      <c r="F33" s="700">
        <v>30</v>
      </c>
      <c r="G33" s="700">
        <v>28</v>
      </c>
      <c r="H33" s="700">
        <v>2</v>
      </c>
      <c r="I33" s="700">
        <v>28</v>
      </c>
      <c r="J33" s="700">
        <v>55</v>
      </c>
      <c r="K33" s="700">
        <v>2</v>
      </c>
      <c r="L33" s="700">
        <v>1</v>
      </c>
      <c r="M33" s="700">
        <v>0</v>
      </c>
    </row>
    <row r="34" spans="2:13">
      <c r="D34" s="1021" t="s">
        <v>1741</v>
      </c>
      <c r="E34" s="700">
        <v>155</v>
      </c>
      <c r="F34" s="700">
        <v>58</v>
      </c>
      <c r="G34" s="700">
        <v>56</v>
      </c>
      <c r="H34" s="700">
        <v>2</v>
      </c>
      <c r="I34" s="700">
        <v>97</v>
      </c>
      <c r="J34" s="700">
        <v>148</v>
      </c>
      <c r="K34" s="700">
        <v>7</v>
      </c>
      <c r="L34" s="700">
        <v>0</v>
      </c>
      <c r="M34" s="700">
        <v>0</v>
      </c>
    </row>
    <row r="35" spans="2:13">
      <c r="D35" s="1021" t="s">
        <v>1742</v>
      </c>
      <c r="E35" s="700">
        <v>213</v>
      </c>
      <c r="F35" s="700">
        <v>88</v>
      </c>
      <c r="G35" s="700">
        <v>84</v>
      </c>
      <c r="H35" s="700">
        <v>4</v>
      </c>
      <c r="I35" s="700">
        <v>125</v>
      </c>
      <c r="J35" s="700">
        <v>203</v>
      </c>
      <c r="K35" s="700">
        <v>9</v>
      </c>
      <c r="L35" s="700">
        <v>1</v>
      </c>
      <c r="M35" s="700">
        <v>0</v>
      </c>
    </row>
    <row r="36" spans="2:13" ht="20.25" customHeight="1">
      <c r="B36" s="691" t="s">
        <v>729</v>
      </c>
      <c r="D36" s="1021"/>
    </row>
    <row r="37" spans="2:13" ht="13.5" customHeight="1">
      <c r="C37" s="1028" t="s">
        <v>2230</v>
      </c>
      <c r="D37" s="1021" t="s">
        <v>1740</v>
      </c>
      <c r="E37" s="700">
        <v>105</v>
      </c>
      <c r="F37" s="700">
        <v>66</v>
      </c>
      <c r="G37" s="1030" t="s">
        <v>974</v>
      </c>
      <c r="H37" s="1030" t="s">
        <v>974</v>
      </c>
      <c r="I37" s="700">
        <v>39</v>
      </c>
      <c r="J37" s="700">
        <v>88</v>
      </c>
      <c r="K37" s="700">
        <v>17</v>
      </c>
      <c r="L37" s="700">
        <v>0</v>
      </c>
      <c r="M37" s="700">
        <v>0</v>
      </c>
    </row>
    <row r="38" spans="2:13" ht="10.15" customHeight="1">
      <c r="D38" s="1021" t="s">
        <v>1741</v>
      </c>
      <c r="E38" s="700">
        <v>32</v>
      </c>
      <c r="F38" s="700">
        <v>18</v>
      </c>
      <c r="G38" s="1030" t="s">
        <v>974</v>
      </c>
      <c r="H38" s="1030" t="s">
        <v>974</v>
      </c>
      <c r="I38" s="700">
        <v>14</v>
      </c>
      <c r="J38" s="700">
        <v>27</v>
      </c>
      <c r="K38" s="700">
        <v>4</v>
      </c>
      <c r="L38" s="700">
        <v>0</v>
      </c>
      <c r="M38" s="700">
        <v>1</v>
      </c>
    </row>
    <row r="39" spans="2:13" ht="10.15" customHeight="1">
      <c r="D39" s="1021" t="s">
        <v>1742</v>
      </c>
      <c r="E39" s="700">
        <v>137</v>
      </c>
      <c r="F39" s="700">
        <v>84</v>
      </c>
      <c r="G39" s="1030" t="s">
        <v>974</v>
      </c>
      <c r="H39" s="1030" t="s">
        <v>974</v>
      </c>
      <c r="I39" s="700">
        <v>53</v>
      </c>
      <c r="J39" s="700">
        <v>115</v>
      </c>
      <c r="K39" s="700">
        <v>21</v>
      </c>
      <c r="L39" s="700">
        <v>0</v>
      </c>
      <c r="M39" s="700">
        <v>1</v>
      </c>
    </row>
    <row r="40" spans="2:13" ht="20.25" customHeight="1">
      <c r="C40" s="1028" t="s">
        <v>2231</v>
      </c>
      <c r="D40" s="1021" t="s">
        <v>1740</v>
      </c>
      <c r="E40" s="700">
        <v>66</v>
      </c>
      <c r="F40" s="700">
        <v>41</v>
      </c>
      <c r="G40" s="1030" t="s">
        <v>974</v>
      </c>
      <c r="H40" s="1030" t="s">
        <v>974</v>
      </c>
      <c r="I40" s="700">
        <v>25</v>
      </c>
      <c r="J40" s="700">
        <v>58</v>
      </c>
      <c r="K40" s="700">
        <v>8</v>
      </c>
      <c r="L40" s="700">
        <v>0</v>
      </c>
      <c r="M40" s="700">
        <v>0</v>
      </c>
    </row>
    <row r="41" spans="2:13" ht="12">
      <c r="D41" s="1021" t="s">
        <v>1741</v>
      </c>
      <c r="E41" s="700">
        <v>48</v>
      </c>
      <c r="F41" s="700">
        <v>19</v>
      </c>
      <c r="G41" s="1030" t="s">
        <v>974</v>
      </c>
      <c r="H41" s="1030" t="s">
        <v>974</v>
      </c>
      <c r="I41" s="700">
        <v>29</v>
      </c>
      <c r="J41" s="700">
        <v>45</v>
      </c>
      <c r="K41" s="700">
        <v>3</v>
      </c>
      <c r="L41" s="700">
        <v>0</v>
      </c>
      <c r="M41" s="700">
        <v>0</v>
      </c>
    </row>
    <row r="42" spans="2:13" ht="12">
      <c r="D42" s="1021" t="s">
        <v>1742</v>
      </c>
      <c r="E42" s="700">
        <v>114</v>
      </c>
      <c r="F42" s="700">
        <v>60</v>
      </c>
      <c r="G42" s="1030" t="s">
        <v>974</v>
      </c>
      <c r="H42" s="1030" t="s">
        <v>974</v>
      </c>
      <c r="I42" s="700">
        <v>54</v>
      </c>
      <c r="J42" s="700">
        <v>103</v>
      </c>
      <c r="K42" s="700">
        <v>11</v>
      </c>
      <c r="L42" s="700">
        <v>0</v>
      </c>
      <c r="M42" s="700">
        <v>0</v>
      </c>
    </row>
    <row r="43" spans="2:13" ht="20.25" customHeight="1">
      <c r="C43" s="1029" t="s">
        <v>1844</v>
      </c>
      <c r="D43" s="1021" t="s">
        <v>1740</v>
      </c>
      <c r="E43" s="700">
        <v>171</v>
      </c>
      <c r="F43" s="700">
        <v>107</v>
      </c>
      <c r="G43" s="700">
        <v>91</v>
      </c>
      <c r="H43" s="700">
        <v>16</v>
      </c>
      <c r="I43" s="700">
        <v>64</v>
      </c>
      <c r="J43" s="700">
        <v>146</v>
      </c>
      <c r="K43" s="700">
        <v>25</v>
      </c>
      <c r="L43" s="700">
        <v>0</v>
      </c>
      <c r="M43" s="700">
        <v>0</v>
      </c>
    </row>
    <row r="44" spans="2:13">
      <c r="D44" s="1021" t="s">
        <v>1741</v>
      </c>
      <c r="E44" s="700">
        <v>80</v>
      </c>
      <c r="F44" s="700">
        <v>37</v>
      </c>
      <c r="G44" s="700">
        <v>32</v>
      </c>
      <c r="H44" s="700">
        <v>5</v>
      </c>
      <c r="I44" s="700">
        <v>43</v>
      </c>
      <c r="J44" s="700">
        <v>72</v>
      </c>
      <c r="K44" s="700">
        <v>7</v>
      </c>
      <c r="L44" s="700">
        <v>0</v>
      </c>
      <c r="M44" s="700">
        <v>1</v>
      </c>
    </row>
    <row r="45" spans="2:13">
      <c r="D45" s="1021" t="s">
        <v>1742</v>
      </c>
      <c r="E45" s="700">
        <v>251</v>
      </c>
      <c r="F45" s="700">
        <v>144</v>
      </c>
      <c r="G45" s="700">
        <v>123</v>
      </c>
      <c r="H45" s="700">
        <v>21</v>
      </c>
      <c r="I45" s="700">
        <v>107</v>
      </c>
      <c r="J45" s="700">
        <v>218</v>
      </c>
      <c r="K45" s="700">
        <v>32</v>
      </c>
      <c r="L45" s="700">
        <v>0</v>
      </c>
      <c r="M45" s="700">
        <v>1</v>
      </c>
    </row>
    <row r="46" spans="2:13" ht="20.25" customHeight="1">
      <c r="B46" s="691" t="s">
        <v>730</v>
      </c>
      <c r="D46" s="1021"/>
    </row>
    <row r="47" spans="2:13" ht="13.5" customHeight="1">
      <c r="C47" s="1028" t="s">
        <v>2230</v>
      </c>
      <c r="D47" s="1021" t="s">
        <v>1740</v>
      </c>
      <c r="E47" s="700">
        <v>15</v>
      </c>
      <c r="F47" s="700">
        <v>7</v>
      </c>
      <c r="G47" s="1030" t="s">
        <v>974</v>
      </c>
      <c r="H47" s="1030" t="s">
        <v>974</v>
      </c>
      <c r="I47" s="700">
        <v>8</v>
      </c>
      <c r="J47" s="700">
        <v>12</v>
      </c>
      <c r="K47" s="700">
        <v>3</v>
      </c>
      <c r="L47" s="700">
        <v>0</v>
      </c>
      <c r="M47" s="700">
        <v>0</v>
      </c>
    </row>
    <row r="48" spans="2:13" ht="10.15" customHeight="1">
      <c r="D48" s="1021" t="s">
        <v>1741</v>
      </c>
      <c r="E48" s="700">
        <v>26</v>
      </c>
      <c r="F48" s="700">
        <v>16</v>
      </c>
      <c r="G48" s="1030" t="s">
        <v>974</v>
      </c>
      <c r="H48" s="1030" t="s">
        <v>974</v>
      </c>
      <c r="I48" s="700">
        <v>10</v>
      </c>
      <c r="J48" s="700">
        <v>19</v>
      </c>
      <c r="K48" s="700">
        <v>6</v>
      </c>
      <c r="L48" s="700">
        <v>0</v>
      </c>
      <c r="M48" s="700">
        <v>1</v>
      </c>
    </row>
    <row r="49" spans="1:13" ht="10.15" customHeight="1">
      <c r="D49" s="1021" t="s">
        <v>1742</v>
      </c>
      <c r="E49" s="700">
        <v>41</v>
      </c>
      <c r="F49" s="700">
        <v>23</v>
      </c>
      <c r="G49" s="1030" t="s">
        <v>974</v>
      </c>
      <c r="H49" s="1030" t="s">
        <v>974</v>
      </c>
      <c r="I49" s="700">
        <v>18</v>
      </c>
      <c r="J49" s="700">
        <v>31</v>
      </c>
      <c r="K49" s="700">
        <v>9</v>
      </c>
      <c r="L49" s="700">
        <v>0</v>
      </c>
      <c r="M49" s="700">
        <v>1</v>
      </c>
    </row>
    <row r="50" spans="1:13" ht="20.25" customHeight="1">
      <c r="C50" s="1028" t="s">
        <v>2231</v>
      </c>
      <c r="D50" s="1021" t="s">
        <v>1740</v>
      </c>
      <c r="E50" s="700">
        <v>31</v>
      </c>
      <c r="F50" s="700">
        <v>18</v>
      </c>
      <c r="G50" s="1030" t="s">
        <v>974</v>
      </c>
      <c r="H50" s="1030" t="s">
        <v>974</v>
      </c>
      <c r="I50" s="700">
        <v>13</v>
      </c>
      <c r="J50" s="700">
        <v>26</v>
      </c>
      <c r="K50" s="700">
        <v>5</v>
      </c>
      <c r="L50" s="700">
        <v>0</v>
      </c>
      <c r="M50" s="700">
        <v>0</v>
      </c>
    </row>
    <row r="51" spans="1:13" ht="10.15" customHeight="1">
      <c r="D51" s="1021" t="s">
        <v>1741</v>
      </c>
      <c r="E51" s="700">
        <v>111</v>
      </c>
      <c r="F51" s="700">
        <v>41</v>
      </c>
      <c r="G51" s="1030" t="s">
        <v>974</v>
      </c>
      <c r="H51" s="1030" t="s">
        <v>974</v>
      </c>
      <c r="I51" s="700">
        <v>70</v>
      </c>
      <c r="J51" s="700">
        <v>108</v>
      </c>
      <c r="K51" s="700">
        <v>2</v>
      </c>
      <c r="L51" s="700">
        <v>0</v>
      </c>
      <c r="M51" s="700">
        <v>1</v>
      </c>
    </row>
    <row r="52" spans="1:13" ht="10.15" customHeight="1">
      <c r="D52" s="1021" t="s">
        <v>1742</v>
      </c>
      <c r="E52" s="700">
        <v>142</v>
      </c>
      <c r="F52" s="700">
        <v>59</v>
      </c>
      <c r="G52" s="1030" t="s">
        <v>974</v>
      </c>
      <c r="H52" s="1030" t="s">
        <v>974</v>
      </c>
      <c r="I52" s="700">
        <v>83</v>
      </c>
      <c r="J52" s="700">
        <v>134</v>
      </c>
      <c r="K52" s="700">
        <v>7</v>
      </c>
      <c r="L52" s="700">
        <v>0</v>
      </c>
      <c r="M52" s="700">
        <v>1</v>
      </c>
    </row>
    <row r="53" spans="1:13" ht="20.25" customHeight="1">
      <c r="C53" s="1029" t="s">
        <v>1844</v>
      </c>
      <c r="D53" s="1021" t="s">
        <v>1740</v>
      </c>
      <c r="E53" s="700">
        <v>46</v>
      </c>
      <c r="F53" s="700">
        <v>25</v>
      </c>
      <c r="G53" s="700">
        <v>20</v>
      </c>
      <c r="H53" s="700">
        <v>5</v>
      </c>
      <c r="I53" s="700">
        <v>21</v>
      </c>
      <c r="J53" s="700">
        <v>38</v>
      </c>
      <c r="K53" s="700">
        <v>8</v>
      </c>
      <c r="L53" s="700">
        <v>0</v>
      </c>
      <c r="M53" s="700">
        <v>0</v>
      </c>
    </row>
    <row r="54" spans="1:13">
      <c r="D54" s="1021" t="s">
        <v>1741</v>
      </c>
      <c r="E54" s="700">
        <v>137</v>
      </c>
      <c r="F54" s="700">
        <v>57</v>
      </c>
      <c r="G54" s="700">
        <v>53</v>
      </c>
      <c r="H54" s="700">
        <v>4</v>
      </c>
      <c r="I54" s="700">
        <v>80</v>
      </c>
      <c r="J54" s="700">
        <v>127</v>
      </c>
      <c r="K54" s="700">
        <v>8</v>
      </c>
      <c r="L54" s="700">
        <v>0</v>
      </c>
      <c r="M54" s="700">
        <v>2</v>
      </c>
    </row>
    <row r="55" spans="1:13">
      <c r="D55" s="1021" t="s">
        <v>1742</v>
      </c>
      <c r="E55" s="700">
        <v>183</v>
      </c>
      <c r="F55" s="700">
        <v>82</v>
      </c>
      <c r="G55" s="700">
        <v>73</v>
      </c>
      <c r="H55" s="700">
        <v>9</v>
      </c>
      <c r="I55" s="700">
        <v>101</v>
      </c>
      <c r="J55" s="700">
        <v>165</v>
      </c>
      <c r="K55" s="700">
        <v>16</v>
      </c>
      <c r="L55" s="700">
        <v>0</v>
      </c>
      <c r="M55" s="700">
        <v>2</v>
      </c>
    </row>
    <row r="56" spans="1:13" ht="9" customHeight="1">
      <c r="A56" s="691" t="s">
        <v>803</v>
      </c>
      <c r="B56" s="700"/>
      <c r="C56" s="701"/>
      <c r="D56" s="700"/>
      <c r="E56" s="700"/>
      <c r="F56" s="700"/>
      <c r="G56" s="700"/>
      <c r="H56" s="700"/>
      <c r="I56" s="700"/>
      <c r="J56" s="700"/>
      <c r="K56" s="700"/>
      <c r="L56" s="700"/>
    </row>
    <row r="57" spans="1:13" ht="9.6" customHeight="1">
      <c r="A57" s="743" t="s">
        <v>804</v>
      </c>
      <c r="B57" s="700"/>
      <c r="C57" s="701"/>
      <c r="D57" s="700"/>
      <c r="E57" s="700"/>
      <c r="F57" s="700"/>
      <c r="G57" s="700"/>
      <c r="H57" s="700"/>
      <c r="I57" s="700"/>
      <c r="J57" s="700"/>
      <c r="K57" s="700"/>
      <c r="L57" s="700"/>
    </row>
    <row r="58" spans="1:13" ht="9.6" customHeight="1">
      <c r="A58" s="743" t="s">
        <v>606</v>
      </c>
      <c r="B58" s="700"/>
      <c r="C58" s="701"/>
      <c r="D58" s="700"/>
      <c r="E58" s="700"/>
      <c r="F58" s="700"/>
      <c r="G58" s="700"/>
      <c r="H58" s="700"/>
      <c r="I58" s="700"/>
      <c r="J58" s="700"/>
      <c r="K58" s="700"/>
      <c r="L58" s="700"/>
    </row>
    <row r="59" spans="1:13" ht="9" customHeight="1">
      <c r="A59" s="1031"/>
      <c r="B59" s="1032"/>
      <c r="C59" s="701"/>
      <c r="D59" s="700"/>
      <c r="E59" s="700"/>
      <c r="F59" s="700"/>
      <c r="G59" s="700"/>
      <c r="H59" s="700"/>
      <c r="I59" s="700"/>
    </row>
    <row r="60" spans="1:13" s="698" customFormat="1" ht="10.5" customHeight="1">
      <c r="A60" s="1033" t="s">
        <v>53</v>
      </c>
      <c r="B60" s="1033"/>
      <c r="C60" s="1034"/>
      <c r="D60" s="1035"/>
      <c r="E60" s="1035"/>
      <c r="F60" s="1035"/>
      <c r="G60" s="1035"/>
      <c r="H60" s="1035"/>
      <c r="I60" s="1035"/>
    </row>
    <row r="61" spans="1:13" ht="20.25" customHeight="1">
      <c r="B61" s="691" t="s">
        <v>732</v>
      </c>
      <c r="D61" s="1021"/>
      <c r="E61" s="700"/>
      <c r="F61" s="700"/>
      <c r="G61" s="700"/>
      <c r="H61" s="700"/>
      <c r="I61" s="700"/>
      <c r="J61" s="700"/>
      <c r="K61" s="700"/>
      <c r="L61" s="700"/>
      <c r="M61" s="700"/>
    </row>
    <row r="62" spans="1:13" ht="13.5" customHeight="1">
      <c r="C62" s="1028" t="s">
        <v>2231</v>
      </c>
      <c r="D62" s="1021" t="s">
        <v>1740</v>
      </c>
      <c r="E62" s="700">
        <v>1</v>
      </c>
      <c r="F62" s="700">
        <v>1</v>
      </c>
      <c r="G62" s="700">
        <v>0</v>
      </c>
      <c r="H62" s="700">
        <v>1</v>
      </c>
      <c r="I62" s="700">
        <v>0</v>
      </c>
      <c r="J62" s="1030" t="s">
        <v>974</v>
      </c>
      <c r="K62" s="1030" t="s">
        <v>974</v>
      </c>
      <c r="L62" s="1030" t="s">
        <v>974</v>
      </c>
      <c r="M62" s="1030" t="s">
        <v>974</v>
      </c>
    </row>
    <row r="63" spans="1:13" ht="10.15" customHeight="1">
      <c r="D63" s="1021" t="s">
        <v>1741</v>
      </c>
      <c r="E63" s="700">
        <v>5</v>
      </c>
      <c r="F63" s="700">
        <v>5</v>
      </c>
      <c r="G63" s="700">
        <v>0</v>
      </c>
      <c r="H63" s="700">
        <v>5</v>
      </c>
      <c r="I63" s="700">
        <v>0</v>
      </c>
      <c r="J63" s="1030" t="s">
        <v>974</v>
      </c>
      <c r="K63" s="1030" t="s">
        <v>974</v>
      </c>
      <c r="L63" s="1030" t="s">
        <v>974</v>
      </c>
      <c r="M63" s="1030" t="s">
        <v>974</v>
      </c>
    </row>
    <row r="64" spans="1:13" ht="10.15" customHeight="1">
      <c r="D64" s="1021" t="s">
        <v>1742</v>
      </c>
      <c r="E64" s="700">
        <v>6</v>
      </c>
      <c r="F64" s="700">
        <v>6</v>
      </c>
      <c r="G64" s="700">
        <v>0</v>
      </c>
      <c r="H64" s="700">
        <v>6</v>
      </c>
      <c r="I64" s="700">
        <v>0</v>
      </c>
      <c r="J64" s="1030" t="s">
        <v>974</v>
      </c>
      <c r="K64" s="1030" t="s">
        <v>974</v>
      </c>
      <c r="L64" s="1030" t="s">
        <v>974</v>
      </c>
      <c r="M64" s="1030" t="s">
        <v>974</v>
      </c>
    </row>
    <row r="65" spans="2:13" ht="20.25" customHeight="1">
      <c r="C65" s="1029" t="s">
        <v>1844</v>
      </c>
      <c r="D65" s="1021" t="s">
        <v>1740</v>
      </c>
      <c r="E65" s="700">
        <v>1</v>
      </c>
      <c r="F65" s="700">
        <v>1</v>
      </c>
      <c r="G65" s="700">
        <v>0</v>
      </c>
      <c r="H65" s="700">
        <v>1</v>
      </c>
      <c r="I65" s="700">
        <v>0</v>
      </c>
      <c r="J65" s="1030" t="s">
        <v>974</v>
      </c>
      <c r="K65" s="1030" t="s">
        <v>974</v>
      </c>
      <c r="L65" s="1030" t="s">
        <v>974</v>
      </c>
      <c r="M65" s="1030" t="s">
        <v>974</v>
      </c>
    </row>
    <row r="66" spans="2:13" ht="10.15" customHeight="1">
      <c r="D66" s="1021" t="s">
        <v>1741</v>
      </c>
      <c r="E66" s="700">
        <v>5</v>
      </c>
      <c r="F66" s="700">
        <v>5</v>
      </c>
      <c r="G66" s="700">
        <v>0</v>
      </c>
      <c r="H66" s="700">
        <v>5</v>
      </c>
      <c r="I66" s="700">
        <v>0</v>
      </c>
      <c r="J66" s="1030" t="s">
        <v>974</v>
      </c>
      <c r="K66" s="1030" t="s">
        <v>974</v>
      </c>
      <c r="L66" s="1030" t="s">
        <v>974</v>
      </c>
      <c r="M66" s="1030" t="s">
        <v>974</v>
      </c>
    </row>
    <row r="67" spans="2:13" ht="10.15" customHeight="1">
      <c r="D67" s="1021" t="s">
        <v>1742</v>
      </c>
      <c r="E67" s="700">
        <v>6</v>
      </c>
      <c r="F67" s="700">
        <v>6</v>
      </c>
      <c r="G67" s="700">
        <v>0</v>
      </c>
      <c r="H67" s="700">
        <v>6</v>
      </c>
      <c r="I67" s="700">
        <v>0</v>
      </c>
      <c r="J67" s="1030" t="s">
        <v>974</v>
      </c>
      <c r="K67" s="1030" t="s">
        <v>974</v>
      </c>
      <c r="L67" s="1030" t="s">
        <v>974</v>
      </c>
      <c r="M67" s="1030" t="s">
        <v>974</v>
      </c>
    </row>
    <row r="68" spans="2:13" ht="20.25" customHeight="1">
      <c r="B68" s="691" t="s">
        <v>733</v>
      </c>
      <c r="D68" s="1021" t="s">
        <v>1741</v>
      </c>
      <c r="E68" s="700">
        <v>1</v>
      </c>
      <c r="F68" s="700">
        <v>1</v>
      </c>
      <c r="G68" s="700">
        <v>0</v>
      </c>
      <c r="H68" s="700">
        <v>1</v>
      </c>
      <c r="I68" s="700">
        <v>0</v>
      </c>
      <c r="J68" s="1030" t="s">
        <v>974</v>
      </c>
      <c r="K68" s="1030" t="s">
        <v>974</v>
      </c>
      <c r="L68" s="1030" t="s">
        <v>974</v>
      </c>
      <c r="M68" s="1030" t="s">
        <v>974</v>
      </c>
    </row>
    <row r="69" spans="2:13" ht="10.15" customHeight="1">
      <c r="D69" s="1021" t="s">
        <v>1742</v>
      </c>
      <c r="E69" s="700">
        <v>1</v>
      </c>
      <c r="F69" s="700">
        <v>1</v>
      </c>
      <c r="G69" s="700">
        <v>0</v>
      </c>
      <c r="H69" s="700">
        <v>1</v>
      </c>
      <c r="I69" s="700">
        <v>0</v>
      </c>
      <c r="J69" s="1030" t="s">
        <v>974</v>
      </c>
      <c r="K69" s="1030" t="s">
        <v>974</v>
      </c>
      <c r="L69" s="1030" t="s">
        <v>974</v>
      </c>
      <c r="M69" s="1030" t="s">
        <v>974</v>
      </c>
    </row>
    <row r="70" spans="2:13" ht="20.25" customHeight="1">
      <c r="B70" s="691" t="s">
        <v>1861</v>
      </c>
      <c r="D70" s="1021" t="s">
        <v>1740</v>
      </c>
      <c r="E70" s="700">
        <v>503</v>
      </c>
      <c r="F70" s="700">
        <v>275</v>
      </c>
      <c r="G70" s="700">
        <v>227</v>
      </c>
      <c r="H70" s="700">
        <v>48</v>
      </c>
      <c r="I70" s="700">
        <v>228</v>
      </c>
      <c r="J70" s="1030" t="s">
        <v>974</v>
      </c>
      <c r="K70" s="1030" t="s">
        <v>974</v>
      </c>
      <c r="L70" s="1030" t="s">
        <v>974</v>
      </c>
      <c r="M70" s="1030" t="s">
        <v>974</v>
      </c>
    </row>
    <row r="71" spans="2:13" ht="10.15" customHeight="1">
      <c r="D71" s="1021" t="s">
        <v>1741</v>
      </c>
      <c r="E71" s="700">
        <v>3132</v>
      </c>
      <c r="F71" s="700">
        <v>1111</v>
      </c>
      <c r="G71" s="700">
        <v>975</v>
      </c>
      <c r="H71" s="700">
        <v>136</v>
      </c>
      <c r="I71" s="700">
        <v>2021</v>
      </c>
      <c r="J71" s="1030" t="s">
        <v>974</v>
      </c>
      <c r="K71" s="1030" t="s">
        <v>974</v>
      </c>
      <c r="L71" s="1030" t="s">
        <v>974</v>
      </c>
      <c r="M71" s="1030" t="s">
        <v>974</v>
      </c>
    </row>
    <row r="72" spans="2:13" ht="10.15" customHeight="1">
      <c r="D72" s="1021" t="s">
        <v>1742</v>
      </c>
      <c r="E72" s="700">
        <v>3635</v>
      </c>
      <c r="F72" s="700">
        <v>1386</v>
      </c>
      <c r="G72" s="700">
        <v>1202</v>
      </c>
      <c r="H72" s="700">
        <v>184</v>
      </c>
      <c r="I72" s="700">
        <v>2249</v>
      </c>
      <c r="J72" s="1030" t="s">
        <v>974</v>
      </c>
      <c r="K72" s="1030" t="s">
        <v>974</v>
      </c>
      <c r="L72" s="1030" t="s">
        <v>974</v>
      </c>
      <c r="M72" s="1030" t="s">
        <v>974</v>
      </c>
    </row>
    <row r="73" spans="2:13" ht="20.25" customHeight="1">
      <c r="B73" s="691" t="s">
        <v>734</v>
      </c>
      <c r="D73" s="1021"/>
      <c r="E73" s="700"/>
      <c r="F73" s="700"/>
      <c r="G73" s="700"/>
      <c r="H73" s="700"/>
      <c r="I73" s="700"/>
      <c r="J73" s="700"/>
      <c r="K73" s="700"/>
      <c r="L73" s="700"/>
      <c r="M73" s="700"/>
    </row>
    <row r="74" spans="2:13" ht="13.5" customHeight="1">
      <c r="C74" s="1028" t="s">
        <v>2230</v>
      </c>
      <c r="D74" s="1021" t="s">
        <v>1740</v>
      </c>
      <c r="E74" s="700">
        <v>1</v>
      </c>
      <c r="F74" s="700">
        <v>0</v>
      </c>
      <c r="G74" s="700">
        <v>0</v>
      </c>
      <c r="H74" s="700">
        <v>0</v>
      </c>
      <c r="I74" s="700">
        <v>1</v>
      </c>
      <c r="J74" s="1030" t="s">
        <v>974</v>
      </c>
      <c r="K74" s="1030" t="s">
        <v>974</v>
      </c>
      <c r="L74" s="1030" t="s">
        <v>974</v>
      </c>
      <c r="M74" s="1030" t="s">
        <v>974</v>
      </c>
    </row>
    <row r="75" spans="2:13" ht="10.15" customHeight="1">
      <c r="D75" s="1021" t="s">
        <v>1741</v>
      </c>
      <c r="E75" s="700">
        <v>10</v>
      </c>
      <c r="F75" s="700">
        <v>0</v>
      </c>
      <c r="G75" s="700">
        <v>0</v>
      </c>
      <c r="H75" s="700">
        <v>0</v>
      </c>
      <c r="I75" s="700">
        <v>10</v>
      </c>
      <c r="J75" s="1030" t="s">
        <v>974</v>
      </c>
      <c r="K75" s="1030" t="s">
        <v>974</v>
      </c>
      <c r="L75" s="1030" t="s">
        <v>974</v>
      </c>
      <c r="M75" s="1030" t="s">
        <v>974</v>
      </c>
    </row>
    <row r="76" spans="2:13" ht="10.15" customHeight="1">
      <c r="D76" s="1021" t="s">
        <v>1742</v>
      </c>
      <c r="E76" s="700">
        <v>11</v>
      </c>
      <c r="F76" s="700">
        <v>0</v>
      </c>
      <c r="G76" s="700">
        <v>0</v>
      </c>
      <c r="H76" s="700">
        <v>0</v>
      </c>
      <c r="I76" s="700">
        <v>11</v>
      </c>
      <c r="J76" s="1030" t="s">
        <v>974</v>
      </c>
      <c r="K76" s="1030" t="s">
        <v>974</v>
      </c>
      <c r="L76" s="1030" t="s">
        <v>974</v>
      </c>
      <c r="M76" s="1030" t="s">
        <v>974</v>
      </c>
    </row>
    <row r="77" spans="2:13" ht="19.899999999999999" customHeight="1">
      <c r="C77" s="1028" t="s">
        <v>2231</v>
      </c>
      <c r="D77" s="1021" t="s">
        <v>1740</v>
      </c>
      <c r="E77" s="700">
        <v>13</v>
      </c>
      <c r="F77" s="700">
        <v>0</v>
      </c>
      <c r="G77" s="700">
        <v>0</v>
      </c>
      <c r="H77" s="700">
        <v>0</v>
      </c>
      <c r="I77" s="700">
        <v>13</v>
      </c>
      <c r="J77" s="1030" t="s">
        <v>974</v>
      </c>
      <c r="K77" s="1030" t="s">
        <v>974</v>
      </c>
      <c r="L77" s="1030" t="s">
        <v>974</v>
      </c>
      <c r="M77" s="1030" t="s">
        <v>974</v>
      </c>
    </row>
    <row r="78" spans="2:13" ht="10.15" customHeight="1">
      <c r="D78" s="1021" t="s">
        <v>1741</v>
      </c>
      <c r="E78" s="700">
        <v>26</v>
      </c>
      <c r="F78" s="700">
        <v>0</v>
      </c>
      <c r="G78" s="700">
        <v>0</v>
      </c>
      <c r="H78" s="700">
        <v>0</v>
      </c>
      <c r="I78" s="700">
        <v>26</v>
      </c>
      <c r="J78" s="1030" t="s">
        <v>974</v>
      </c>
      <c r="K78" s="1030" t="s">
        <v>974</v>
      </c>
      <c r="L78" s="1030" t="s">
        <v>974</v>
      </c>
      <c r="M78" s="1030" t="s">
        <v>974</v>
      </c>
    </row>
    <row r="79" spans="2:13" ht="10.15" customHeight="1">
      <c r="D79" s="1021" t="s">
        <v>1742</v>
      </c>
      <c r="E79" s="700">
        <v>39</v>
      </c>
      <c r="F79" s="700">
        <v>0</v>
      </c>
      <c r="G79" s="700">
        <v>0</v>
      </c>
      <c r="H79" s="700">
        <v>0</v>
      </c>
      <c r="I79" s="700">
        <v>39</v>
      </c>
      <c r="J79" s="1030" t="s">
        <v>974</v>
      </c>
      <c r="K79" s="1030" t="s">
        <v>974</v>
      </c>
      <c r="L79" s="1030" t="s">
        <v>974</v>
      </c>
      <c r="M79" s="1030" t="s">
        <v>974</v>
      </c>
    </row>
    <row r="80" spans="2:13" ht="20.25" customHeight="1">
      <c r="C80" s="1029" t="s">
        <v>1844</v>
      </c>
      <c r="D80" s="1021" t="s">
        <v>1740</v>
      </c>
      <c r="E80" s="700">
        <v>14</v>
      </c>
      <c r="F80" s="700">
        <v>0</v>
      </c>
      <c r="G80" s="700">
        <v>0</v>
      </c>
      <c r="H80" s="700">
        <v>0</v>
      </c>
      <c r="I80" s="700">
        <v>14</v>
      </c>
      <c r="J80" s="1030" t="s">
        <v>974</v>
      </c>
      <c r="K80" s="1030" t="s">
        <v>974</v>
      </c>
      <c r="L80" s="1030" t="s">
        <v>974</v>
      </c>
      <c r="M80" s="1030" t="s">
        <v>974</v>
      </c>
    </row>
    <row r="81" spans="1:13" ht="10.15" customHeight="1">
      <c r="D81" s="1021" t="s">
        <v>1741</v>
      </c>
      <c r="E81" s="700">
        <v>36</v>
      </c>
      <c r="F81" s="700">
        <v>0</v>
      </c>
      <c r="G81" s="700">
        <v>0</v>
      </c>
      <c r="H81" s="700">
        <v>0</v>
      </c>
      <c r="I81" s="700">
        <v>36</v>
      </c>
      <c r="J81" s="1030" t="s">
        <v>974</v>
      </c>
      <c r="K81" s="1030" t="s">
        <v>974</v>
      </c>
      <c r="L81" s="1030" t="s">
        <v>974</v>
      </c>
      <c r="M81" s="1030" t="s">
        <v>974</v>
      </c>
    </row>
    <row r="82" spans="1:13" ht="10.15" customHeight="1">
      <c r="D82" s="1021" t="s">
        <v>1742</v>
      </c>
      <c r="E82" s="700">
        <v>50</v>
      </c>
      <c r="F82" s="700">
        <v>0</v>
      </c>
      <c r="G82" s="700">
        <v>0</v>
      </c>
      <c r="H82" s="700">
        <v>0</v>
      </c>
      <c r="I82" s="700">
        <v>50</v>
      </c>
      <c r="J82" s="1030" t="s">
        <v>974</v>
      </c>
      <c r="K82" s="1030" t="s">
        <v>974</v>
      </c>
      <c r="L82" s="1030" t="s">
        <v>974</v>
      </c>
      <c r="M82" s="1030" t="s">
        <v>974</v>
      </c>
    </row>
    <row r="83" spans="1:13" ht="20.25" customHeight="1">
      <c r="B83" s="691" t="s">
        <v>1863</v>
      </c>
      <c r="D83" s="1021" t="s">
        <v>1740</v>
      </c>
      <c r="E83" s="700">
        <v>14</v>
      </c>
      <c r="F83" s="700">
        <v>0</v>
      </c>
      <c r="G83" s="700">
        <v>0</v>
      </c>
      <c r="H83" s="700">
        <v>0</v>
      </c>
      <c r="I83" s="700">
        <v>14</v>
      </c>
      <c r="J83" s="1030" t="s">
        <v>974</v>
      </c>
      <c r="K83" s="1030" t="s">
        <v>974</v>
      </c>
      <c r="L83" s="1030" t="s">
        <v>974</v>
      </c>
      <c r="M83" s="1030" t="s">
        <v>974</v>
      </c>
    </row>
    <row r="84" spans="1:13" ht="10.15" customHeight="1">
      <c r="D84" s="1021" t="s">
        <v>1741</v>
      </c>
      <c r="E84" s="700">
        <v>36</v>
      </c>
      <c r="F84" s="700">
        <v>0</v>
      </c>
      <c r="G84" s="700">
        <v>0</v>
      </c>
      <c r="H84" s="700">
        <v>0</v>
      </c>
      <c r="I84" s="700">
        <v>36</v>
      </c>
      <c r="J84" s="1030" t="s">
        <v>974</v>
      </c>
      <c r="K84" s="1030" t="s">
        <v>974</v>
      </c>
      <c r="L84" s="1030" t="s">
        <v>974</v>
      </c>
      <c r="M84" s="1030" t="s">
        <v>974</v>
      </c>
    </row>
    <row r="85" spans="1:13" ht="10.15" customHeight="1">
      <c r="D85" s="1021" t="s">
        <v>1742</v>
      </c>
      <c r="E85" s="700">
        <v>50</v>
      </c>
      <c r="F85" s="700">
        <v>0</v>
      </c>
      <c r="G85" s="700">
        <v>0</v>
      </c>
      <c r="H85" s="700">
        <v>0</v>
      </c>
      <c r="I85" s="700">
        <v>50</v>
      </c>
      <c r="J85" s="1030" t="s">
        <v>974</v>
      </c>
      <c r="K85" s="1030" t="s">
        <v>974</v>
      </c>
      <c r="L85" s="1030" t="s">
        <v>974</v>
      </c>
      <c r="M85" s="1030" t="s">
        <v>974</v>
      </c>
    </row>
    <row r="86" spans="1:13" ht="18.75" customHeight="1">
      <c r="A86" s="691" t="s">
        <v>1749</v>
      </c>
      <c r="D86" s="1021" t="s">
        <v>1740</v>
      </c>
      <c r="E86" s="700">
        <v>517</v>
      </c>
      <c r="F86" s="700">
        <v>275</v>
      </c>
      <c r="G86" s="700">
        <v>227</v>
      </c>
      <c r="H86" s="700">
        <v>48</v>
      </c>
      <c r="I86" s="700">
        <v>242</v>
      </c>
      <c r="J86" s="700">
        <v>433</v>
      </c>
      <c r="K86" s="700">
        <v>82</v>
      </c>
      <c r="L86" s="700">
        <v>2</v>
      </c>
      <c r="M86" s="700">
        <v>0</v>
      </c>
    </row>
    <row r="87" spans="1:13">
      <c r="D87" s="1021" t="s">
        <v>1741</v>
      </c>
      <c r="E87" s="700">
        <v>3168</v>
      </c>
      <c r="F87" s="700">
        <v>1111</v>
      </c>
      <c r="G87" s="700">
        <v>975</v>
      </c>
      <c r="H87" s="700">
        <v>136</v>
      </c>
      <c r="I87" s="700">
        <v>2057</v>
      </c>
      <c r="J87" s="700">
        <v>2909</v>
      </c>
      <c r="K87" s="700">
        <v>240</v>
      </c>
      <c r="L87" s="700">
        <v>5</v>
      </c>
      <c r="M87" s="700">
        <v>14</v>
      </c>
    </row>
    <row r="88" spans="1:13">
      <c r="D88" s="1021" t="s">
        <v>1742</v>
      </c>
      <c r="E88" s="700">
        <v>3685</v>
      </c>
      <c r="F88" s="700">
        <v>1386</v>
      </c>
      <c r="G88" s="700">
        <v>1202</v>
      </c>
      <c r="H88" s="700">
        <v>184</v>
      </c>
      <c r="I88" s="700">
        <v>2299</v>
      </c>
      <c r="J88" s="700">
        <v>3342</v>
      </c>
      <c r="K88" s="700">
        <v>322</v>
      </c>
      <c r="L88" s="700">
        <v>7</v>
      </c>
      <c r="M88" s="700">
        <v>14</v>
      </c>
    </row>
    <row r="89" spans="1:13" ht="18.75" customHeight="1">
      <c r="A89" s="691" t="s">
        <v>498</v>
      </c>
      <c r="D89" s="1021"/>
      <c r="E89" s="700"/>
      <c r="F89" s="700"/>
      <c r="G89" s="700"/>
      <c r="H89" s="700"/>
      <c r="I89" s="700"/>
      <c r="J89" s="700"/>
      <c r="K89" s="700"/>
      <c r="L89" s="700"/>
      <c r="M89" s="700"/>
    </row>
    <row r="90" spans="1:13" ht="20.25" customHeight="1">
      <c r="B90" s="691" t="s">
        <v>726</v>
      </c>
      <c r="D90" s="1021"/>
      <c r="E90" s="700"/>
      <c r="F90" s="700"/>
      <c r="G90" s="700"/>
      <c r="H90" s="700"/>
      <c r="I90" s="700"/>
      <c r="J90" s="700"/>
      <c r="K90" s="700"/>
      <c r="L90" s="700"/>
      <c r="M90" s="700"/>
    </row>
    <row r="91" spans="1:13" ht="13.5" customHeight="1">
      <c r="C91" s="1028" t="s">
        <v>2230</v>
      </c>
      <c r="D91" s="1021" t="s">
        <v>1740</v>
      </c>
      <c r="E91" s="700">
        <v>23</v>
      </c>
      <c r="F91" s="700">
        <v>14</v>
      </c>
      <c r="G91" s="700">
        <v>13</v>
      </c>
      <c r="H91" s="700">
        <v>1</v>
      </c>
      <c r="I91" s="700">
        <v>9</v>
      </c>
      <c r="J91" s="700">
        <v>14</v>
      </c>
      <c r="K91" s="700">
        <v>8</v>
      </c>
      <c r="L91" s="700">
        <v>0</v>
      </c>
      <c r="M91" s="700">
        <v>1</v>
      </c>
    </row>
    <row r="92" spans="1:13">
      <c r="D92" s="1021" t="s">
        <v>1741</v>
      </c>
      <c r="E92" s="700">
        <v>51</v>
      </c>
      <c r="F92" s="700">
        <v>21</v>
      </c>
      <c r="G92" s="700">
        <v>17</v>
      </c>
      <c r="H92" s="700">
        <v>4</v>
      </c>
      <c r="I92" s="700">
        <v>30</v>
      </c>
      <c r="J92" s="700">
        <v>35</v>
      </c>
      <c r="K92" s="700">
        <v>11</v>
      </c>
      <c r="L92" s="700">
        <v>5</v>
      </c>
      <c r="M92" s="700">
        <v>0</v>
      </c>
    </row>
    <row r="93" spans="1:13">
      <c r="D93" s="1021" t="s">
        <v>1742</v>
      </c>
      <c r="E93" s="700">
        <v>74</v>
      </c>
      <c r="F93" s="700">
        <v>35</v>
      </c>
      <c r="G93" s="700">
        <v>30</v>
      </c>
      <c r="H93" s="700">
        <v>5</v>
      </c>
      <c r="I93" s="700">
        <v>39</v>
      </c>
      <c r="J93" s="700">
        <v>49</v>
      </c>
      <c r="K93" s="700">
        <v>19</v>
      </c>
      <c r="L93" s="700">
        <v>5</v>
      </c>
      <c r="M93" s="700">
        <v>1</v>
      </c>
    </row>
    <row r="94" spans="1:13" ht="20.25" customHeight="1">
      <c r="C94" s="1028" t="s">
        <v>2231</v>
      </c>
      <c r="D94" s="1021" t="s">
        <v>1740</v>
      </c>
      <c r="E94" s="700">
        <v>24</v>
      </c>
      <c r="F94" s="700">
        <v>21</v>
      </c>
      <c r="G94" s="700">
        <v>19</v>
      </c>
      <c r="H94" s="700">
        <v>2</v>
      </c>
      <c r="I94" s="700">
        <v>3</v>
      </c>
      <c r="J94" s="700">
        <v>23</v>
      </c>
      <c r="K94" s="700">
        <v>1</v>
      </c>
      <c r="L94" s="700">
        <v>0</v>
      </c>
      <c r="M94" s="700">
        <v>0</v>
      </c>
    </row>
    <row r="95" spans="1:13">
      <c r="D95" s="1021" t="s">
        <v>1741</v>
      </c>
      <c r="E95" s="700">
        <v>202</v>
      </c>
      <c r="F95" s="700">
        <v>58</v>
      </c>
      <c r="G95" s="700">
        <v>54</v>
      </c>
      <c r="H95" s="700">
        <v>4</v>
      </c>
      <c r="I95" s="700">
        <v>144</v>
      </c>
      <c r="J95" s="700">
        <v>182</v>
      </c>
      <c r="K95" s="700">
        <v>19</v>
      </c>
      <c r="L95" s="700">
        <v>0</v>
      </c>
      <c r="M95" s="700">
        <v>1</v>
      </c>
    </row>
    <row r="96" spans="1:13">
      <c r="D96" s="1021" t="s">
        <v>1742</v>
      </c>
      <c r="E96" s="700">
        <v>226</v>
      </c>
      <c r="F96" s="700">
        <v>79</v>
      </c>
      <c r="G96" s="700">
        <v>73</v>
      </c>
      <c r="H96" s="700">
        <v>6</v>
      </c>
      <c r="I96" s="700">
        <v>147</v>
      </c>
      <c r="J96" s="700">
        <v>205</v>
      </c>
      <c r="K96" s="700">
        <v>20</v>
      </c>
      <c r="L96" s="700">
        <v>0</v>
      </c>
      <c r="M96" s="700">
        <v>1</v>
      </c>
    </row>
    <row r="97" spans="1:13" ht="20.25" customHeight="1">
      <c r="C97" s="1028" t="s">
        <v>2232</v>
      </c>
      <c r="D97" s="1021" t="s">
        <v>1740</v>
      </c>
      <c r="E97" s="700">
        <v>1</v>
      </c>
      <c r="F97" s="700">
        <v>0</v>
      </c>
      <c r="G97" s="700">
        <v>0</v>
      </c>
      <c r="H97" s="700">
        <v>0</v>
      </c>
      <c r="I97" s="700">
        <v>1</v>
      </c>
      <c r="J97" s="700">
        <v>0</v>
      </c>
      <c r="K97" s="700">
        <v>0</v>
      </c>
      <c r="L97" s="700">
        <v>1</v>
      </c>
      <c r="M97" s="700">
        <v>0</v>
      </c>
    </row>
    <row r="98" spans="1:13">
      <c r="D98" s="1021" t="s">
        <v>1742</v>
      </c>
      <c r="E98" s="700">
        <v>1</v>
      </c>
      <c r="F98" s="700">
        <v>0</v>
      </c>
      <c r="G98" s="700">
        <v>0</v>
      </c>
      <c r="H98" s="700">
        <v>0</v>
      </c>
      <c r="I98" s="700">
        <v>1</v>
      </c>
      <c r="J98" s="700">
        <v>0</v>
      </c>
      <c r="K98" s="700">
        <v>0</v>
      </c>
      <c r="L98" s="700">
        <v>1</v>
      </c>
      <c r="M98" s="700">
        <v>0</v>
      </c>
    </row>
    <row r="99" spans="1:13" ht="20.25" customHeight="1">
      <c r="C99" s="1029" t="s">
        <v>1844</v>
      </c>
      <c r="D99" s="1021" t="s">
        <v>1740</v>
      </c>
      <c r="E99" s="700">
        <v>48</v>
      </c>
      <c r="F99" s="700">
        <v>35</v>
      </c>
      <c r="G99" s="700">
        <v>32</v>
      </c>
      <c r="H99" s="700">
        <v>3</v>
      </c>
      <c r="I99" s="700">
        <v>13</v>
      </c>
      <c r="J99" s="700">
        <v>37</v>
      </c>
      <c r="K99" s="700">
        <v>9</v>
      </c>
      <c r="L99" s="700">
        <v>1</v>
      </c>
      <c r="M99" s="700">
        <v>1</v>
      </c>
    </row>
    <row r="100" spans="1:13">
      <c r="D100" s="1021" t="s">
        <v>1741</v>
      </c>
      <c r="E100" s="700">
        <v>253</v>
      </c>
      <c r="F100" s="700">
        <v>79</v>
      </c>
      <c r="G100" s="700">
        <v>71</v>
      </c>
      <c r="H100" s="700">
        <v>8</v>
      </c>
      <c r="I100" s="700">
        <v>174</v>
      </c>
      <c r="J100" s="700">
        <v>217</v>
      </c>
      <c r="K100" s="700">
        <v>30</v>
      </c>
      <c r="L100" s="700">
        <v>5</v>
      </c>
      <c r="M100" s="700">
        <v>1</v>
      </c>
    </row>
    <row r="101" spans="1:13">
      <c r="D101" s="1021" t="s">
        <v>1742</v>
      </c>
      <c r="E101" s="700">
        <v>301</v>
      </c>
      <c r="F101" s="700">
        <v>114</v>
      </c>
      <c r="G101" s="700">
        <v>103</v>
      </c>
      <c r="H101" s="700">
        <v>11</v>
      </c>
      <c r="I101" s="700">
        <v>187</v>
      </c>
      <c r="J101" s="700">
        <v>254</v>
      </c>
      <c r="K101" s="700">
        <v>39</v>
      </c>
      <c r="L101" s="700">
        <v>6</v>
      </c>
      <c r="M101" s="700">
        <v>2</v>
      </c>
    </row>
    <row r="102" spans="1:13" ht="20.25" customHeight="1">
      <c r="B102" s="691" t="s">
        <v>728</v>
      </c>
      <c r="D102" s="1021"/>
      <c r="E102" s="700"/>
      <c r="F102" s="700"/>
      <c r="G102" s="700"/>
      <c r="H102" s="700"/>
      <c r="I102" s="700"/>
      <c r="J102" s="700"/>
      <c r="K102" s="700"/>
      <c r="L102" s="700"/>
      <c r="M102" s="700"/>
    </row>
    <row r="103" spans="1:13" ht="13.5" customHeight="1">
      <c r="C103" s="1028" t="s">
        <v>2230</v>
      </c>
      <c r="D103" s="1021" t="s">
        <v>1740</v>
      </c>
      <c r="E103" s="700">
        <v>1</v>
      </c>
      <c r="F103" s="1030" t="s">
        <v>974</v>
      </c>
      <c r="G103" s="1030" t="s">
        <v>974</v>
      </c>
      <c r="H103" s="1030" t="s">
        <v>974</v>
      </c>
      <c r="I103" s="1030" t="s">
        <v>974</v>
      </c>
      <c r="J103" s="1030" t="s">
        <v>974</v>
      </c>
      <c r="K103" s="1030" t="s">
        <v>974</v>
      </c>
      <c r="L103" s="1030" t="s">
        <v>974</v>
      </c>
      <c r="M103" s="1030" t="s">
        <v>974</v>
      </c>
    </row>
    <row r="104" spans="1:13" ht="10.15" customHeight="1">
      <c r="D104" s="1021" t="s">
        <v>1742</v>
      </c>
      <c r="E104" s="700">
        <v>1</v>
      </c>
      <c r="F104" s="1030" t="s">
        <v>974</v>
      </c>
      <c r="G104" s="1030" t="s">
        <v>974</v>
      </c>
      <c r="H104" s="1030" t="s">
        <v>974</v>
      </c>
      <c r="I104" s="1030" t="s">
        <v>974</v>
      </c>
      <c r="J104" s="1030" t="s">
        <v>974</v>
      </c>
      <c r="K104" s="1030" t="s">
        <v>974</v>
      </c>
      <c r="L104" s="1030" t="s">
        <v>974</v>
      </c>
      <c r="M104" s="1030" t="s">
        <v>974</v>
      </c>
    </row>
    <row r="105" spans="1:13" ht="5.25" customHeight="1">
      <c r="A105" s="691" t="s">
        <v>803</v>
      </c>
      <c r="B105" s="700"/>
      <c r="C105" s="701"/>
      <c r="D105" s="700"/>
      <c r="E105" s="700"/>
      <c r="F105" s="700"/>
      <c r="G105" s="700"/>
      <c r="H105" s="700"/>
      <c r="I105" s="700"/>
      <c r="J105" s="700"/>
      <c r="K105" s="700"/>
      <c r="L105" s="700"/>
    </row>
    <row r="106" spans="1:13" ht="9.6" customHeight="1">
      <c r="A106" s="743" t="s">
        <v>804</v>
      </c>
      <c r="B106" s="700"/>
      <c r="C106" s="701"/>
      <c r="D106" s="700"/>
      <c r="E106" s="700"/>
      <c r="F106" s="700"/>
      <c r="G106" s="700"/>
      <c r="H106" s="700"/>
      <c r="I106" s="700"/>
      <c r="J106" s="700"/>
      <c r="K106" s="700"/>
      <c r="L106" s="700"/>
    </row>
    <row r="107" spans="1:13" ht="9.6" customHeight="1">
      <c r="A107" s="743" t="s">
        <v>606</v>
      </c>
      <c r="B107" s="700"/>
      <c r="C107" s="701"/>
      <c r="D107" s="700"/>
      <c r="E107" s="700"/>
      <c r="F107" s="700"/>
      <c r="G107" s="700"/>
      <c r="H107" s="700"/>
      <c r="I107" s="700"/>
      <c r="J107" s="700"/>
      <c r="K107" s="700"/>
      <c r="L107" s="700"/>
    </row>
    <row r="108" spans="1:13" ht="9" customHeight="1">
      <c r="A108" s="1031"/>
      <c r="B108" s="1032"/>
      <c r="C108" s="701"/>
      <c r="D108" s="700"/>
      <c r="E108" s="700"/>
      <c r="F108" s="700"/>
      <c r="G108" s="700"/>
      <c r="H108" s="700"/>
      <c r="I108" s="700"/>
    </row>
    <row r="109" spans="1:13" s="698" customFormat="1" ht="10.5" customHeight="1">
      <c r="A109" s="1033" t="s">
        <v>53</v>
      </c>
      <c r="B109" s="1033"/>
      <c r="C109" s="1034"/>
      <c r="D109" s="1035"/>
      <c r="E109" s="1035"/>
      <c r="F109" s="1035"/>
      <c r="G109" s="1035"/>
      <c r="H109" s="1035"/>
      <c r="I109" s="1035"/>
    </row>
    <row r="110" spans="1:13" ht="19.899999999999999" customHeight="1">
      <c r="C110" s="1028" t="s">
        <v>2231</v>
      </c>
      <c r="D110" s="1021" t="s">
        <v>1741</v>
      </c>
      <c r="E110" s="700">
        <v>3</v>
      </c>
      <c r="F110" s="1030" t="s">
        <v>974</v>
      </c>
      <c r="G110" s="1030" t="s">
        <v>974</v>
      </c>
      <c r="H110" s="1030" t="s">
        <v>974</v>
      </c>
      <c r="I110" s="1030" t="s">
        <v>974</v>
      </c>
      <c r="J110" s="1030" t="s">
        <v>974</v>
      </c>
      <c r="K110" s="1030" t="s">
        <v>974</v>
      </c>
      <c r="L110" s="1030" t="s">
        <v>974</v>
      </c>
      <c r="M110" s="1030" t="s">
        <v>974</v>
      </c>
    </row>
    <row r="111" spans="1:13" ht="10.15" customHeight="1">
      <c r="D111" s="1021" t="s">
        <v>1742</v>
      </c>
      <c r="E111" s="700">
        <v>3</v>
      </c>
      <c r="F111" s="1030" t="s">
        <v>974</v>
      </c>
      <c r="G111" s="1030" t="s">
        <v>974</v>
      </c>
      <c r="H111" s="1030" t="s">
        <v>974</v>
      </c>
      <c r="I111" s="1030" t="s">
        <v>974</v>
      </c>
      <c r="J111" s="1030" t="s">
        <v>974</v>
      </c>
      <c r="K111" s="1030" t="s">
        <v>974</v>
      </c>
      <c r="L111" s="1030" t="s">
        <v>974</v>
      </c>
      <c r="M111" s="1030" t="s">
        <v>974</v>
      </c>
    </row>
    <row r="112" spans="1:13" ht="20.25" customHeight="1">
      <c r="C112" s="1029" t="s">
        <v>1844</v>
      </c>
      <c r="D112" s="1021" t="s">
        <v>1740</v>
      </c>
      <c r="E112" s="700">
        <v>1</v>
      </c>
      <c r="F112" s="1030" t="s">
        <v>974</v>
      </c>
      <c r="G112" s="1030" t="s">
        <v>974</v>
      </c>
      <c r="H112" s="1030" t="s">
        <v>974</v>
      </c>
      <c r="I112" s="1030" t="s">
        <v>974</v>
      </c>
      <c r="J112" s="1030" t="s">
        <v>974</v>
      </c>
      <c r="K112" s="1030" t="s">
        <v>974</v>
      </c>
      <c r="L112" s="1030" t="s">
        <v>974</v>
      </c>
      <c r="M112" s="1030" t="s">
        <v>974</v>
      </c>
    </row>
    <row r="113" spans="2:13" ht="10.15" customHeight="1">
      <c r="D113" s="1021" t="s">
        <v>1741</v>
      </c>
      <c r="E113" s="700">
        <v>3</v>
      </c>
      <c r="F113" s="1030" t="s">
        <v>974</v>
      </c>
      <c r="G113" s="1030" t="s">
        <v>974</v>
      </c>
      <c r="H113" s="1030" t="s">
        <v>974</v>
      </c>
      <c r="I113" s="1030" t="s">
        <v>974</v>
      </c>
      <c r="J113" s="1030" t="s">
        <v>974</v>
      </c>
      <c r="K113" s="1030" t="s">
        <v>974</v>
      </c>
      <c r="L113" s="1030" t="s">
        <v>974</v>
      </c>
      <c r="M113" s="1030" t="s">
        <v>974</v>
      </c>
    </row>
    <row r="114" spans="2:13" ht="10.15" customHeight="1">
      <c r="D114" s="1021" t="s">
        <v>1742</v>
      </c>
      <c r="E114" s="700">
        <v>4</v>
      </c>
      <c r="F114" s="1030" t="s">
        <v>974</v>
      </c>
      <c r="G114" s="1030" t="s">
        <v>974</v>
      </c>
      <c r="H114" s="1030" t="s">
        <v>974</v>
      </c>
      <c r="I114" s="1030" t="s">
        <v>974</v>
      </c>
      <c r="J114" s="1030" t="s">
        <v>974</v>
      </c>
      <c r="K114" s="1030" t="s">
        <v>974</v>
      </c>
      <c r="L114" s="1030" t="s">
        <v>974</v>
      </c>
      <c r="M114" s="1030" t="s">
        <v>974</v>
      </c>
    </row>
    <row r="115" spans="2:13" ht="20.25" customHeight="1">
      <c r="B115" s="691" t="s">
        <v>729</v>
      </c>
      <c r="D115" s="1021"/>
      <c r="E115" s="700"/>
      <c r="F115" s="700"/>
      <c r="G115" s="700"/>
      <c r="H115" s="700"/>
      <c r="I115" s="700"/>
      <c r="J115" s="700"/>
      <c r="K115" s="700"/>
      <c r="L115" s="700"/>
      <c r="M115" s="700"/>
    </row>
    <row r="116" spans="2:13" ht="13.5" customHeight="1">
      <c r="C116" s="1028" t="s">
        <v>2230</v>
      </c>
      <c r="D116" s="1021" t="s">
        <v>1740</v>
      </c>
      <c r="E116" s="700">
        <v>24</v>
      </c>
      <c r="F116" s="700">
        <v>17</v>
      </c>
      <c r="G116" s="1030" t="s">
        <v>974</v>
      </c>
      <c r="H116" s="1030" t="s">
        <v>974</v>
      </c>
      <c r="I116" s="700">
        <v>7</v>
      </c>
      <c r="J116" s="1030" t="s">
        <v>974</v>
      </c>
      <c r="K116" s="1030" t="s">
        <v>974</v>
      </c>
      <c r="L116" s="1030" t="s">
        <v>974</v>
      </c>
      <c r="M116" s="1030" t="s">
        <v>974</v>
      </c>
    </row>
    <row r="117" spans="2:13" ht="10.15" customHeight="1">
      <c r="D117" s="1021" t="s">
        <v>1741</v>
      </c>
      <c r="E117" s="700">
        <v>11</v>
      </c>
      <c r="F117" s="700">
        <v>4</v>
      </c>
      <c r="G117" s="1030" t="s">
        <v>974</v>
      </c>
      <c r="H117" s="1030" t="s">
        <v>974</v>
      </c>
      <c r="I117" s="700">
        <v>7</v>
      </c>
      <c r="J117" s="1030" t="s">
        <v>974</v>
      </c>
      <c r="K117" s="1030" t="s">
        <v>974</v>
      </c>
      <c r="L117" s="1030" t="s">
        <v>974</v>
      </c>
      <c r="M117" s="1030" t="s">
        <v>974</v>
      </c>
    </row>
    <row r="118" spans="2:13" ht="10.15" customHeight="1">
      <c r="D118" s="1021" t="s">
        <v>1742</v>
      </c>
      <c r="E118" s="700">
        <v>35</v>
      </c>
      <c r="F118" s="700">
        <v>21</v>
      </c>
      <c r="G118" s="1030" t="s">
        <v>974</v>
      </c>
      <c r="H118" s="1030" t="s">
        <v>974</v>
      </c>
      <c r="I118" s="700">
        <v>14</v>
      </c>
      <c r="J118" s="1030" t="s">
        <v>974</v>
      </c>
      <c r="K118" s="1030" t="s">
        <v>974</v>
      </c>
      <c r="L118" s="1030" t="s">
        <v>974</v>
      </c>
      <c r="M118" s="1030" t="s">
        <v>974</v>
      </c>
    </row>
    <row r="119" spans="2:13" ht="20.25" customHeight="1">
      <c r="C119" s="1028" t="s">
        <v>2231</v>
      </c>
      <c r="D119" s="1021" t="s">
        <v>1740</v>
      </c>
      <c r="E119" s="700">
        <v>68</v>
      </c>
      <c r="F119" s="700">
        <v>53</v>
      </c>
      <c r="G119" s="1030" t="s">
        <v>974</v>
      </c>
      <c r="H119" s="1030" t="s">
        <v>974</v>
      </c>
      <c r="I119" s="700">
        <v>15</v>
      </c>
      <c r="J119" s="1030" t="s">
        <v>974</v>
      </c>
      <c r="K119" s="1030" t="s">
        <v>974</v>
      </c>
      <c r="L119" s="1030" t="s">
        <v>974</v>
      </c>
      <c r="M119" s="1030" t="s">
        <v>974</v>
      </c>
    </row>
    <row r="120" spans="2:13" ht="10.15" customHeight="1">
      <c r="D120" s="1021" t="s">
        <v>1741</v>
      </c>
      <c r="E120" s="700">
        <v>28</v>
      </c>
      <c r="F120" s="700">
        <v>10</v>
      </c>
      <c r="G120" s="1030" t="s">
        <v>974</v>
      </c>
      <c r="H120" s="1030" t="s">
        <v>974</v>
      </c>
      <c r="I120" s="700">
        <v>18</v>
      </c>
      <c r="J120" s="1030" t="s">
        <v>974</v>
      </c>
      <c r="K120" s="1030" t="s">
        <v>974</v>
      </c>
      <c r="L120" s="1030" t="s">
        <v>974</v>
      </c>
      <c r="M120" s="1030" t="s">
        <v>974</v>
      </c>
    </row>
    <row r="121" spans="2:13" ht="10.15" customHeight="1">
      <c r="D121" s="1021" t="s">
        <v>1742</v>
      </c>
      <c r="E121" s="700">
        <v>96</v>
      </c>
      <c r="F121" s="700">
        <v>63</v>
      </c>
      <c r="G121" s="1030" t="s">
        <v>974</v>
      </c>
      <c r="H121" s="1030" t="s">
        <v>974</v>
      </c>
      <c r="I121" s="700">
        <v>33</v>
      </c>
      <c r="J121" s="1030" t="s">
        <v>974</v>
      </c>
      <c r="K121" s="1030" t="s">
        <v>974</v>
      </c>
      <c r="L121" s="1030" t="s">
        <v>974</v>
      </c>
      <c r="M121" s="1030" t="s">
        <v>974</v>
      </c>
    </row>
    <row r="122" spans="2:13" ht="20.25" customHeight="1">
      <c r="C122" s="1029" t="s">
        <v>1844</v>
      </c>
      <c r="D122" s="1021" t="s">
        <v>1740</v>
      </c>
      <c r="E122" s="700">
        <v>92</v>
      </c>
      <c r="F122" s="700">
        <v>70</v>
      </c>
      <c r="G122" s="700">
        <v>67</v>
      </c>
      <c r="H122" s="700">
        <v>3</v>
      </c>
      <c r="I122" s="700">
        <v>22</v>
      </c>
      <c r="J122" s="700">
        <v>86</v>
      </c>
      <c r="K122" s="700">
        <v>4</v>
      </c>
      <c r="L122" s="700">
        <v>0</v>
      </c>
      <c r="M122" s="700">
        <v>2</v>
      </c>
    </row>
    <row r="123" spans="2:13">
      <c r="D123" s="1021" t="s">
        <v>1741</v>
      </c>
      <c r="E123" s="700">
        <v>39</v>
      </c>
      <c r="F123" s="700">
        <v>14</v>
      </c>
      <c r="G123" s="700">
        <v>9</v>
      </c>
      <c r="H123" s="700">
        <v>5</v>
      </c>
      <c r="I123" s="700">
        <v>25</v>
      </c>
      <c r="J123" s="700">
        <v>25</v>
      </c>
      <c r="K123" s="700">
        <v>14</v>
      </c>
      <c r="L123" s="700">
        <v>0</v>
      </c>
      <c r="M123" s="700">
        <v>0</v>
      </c>
    </row>
    <row r="124" spans="2:13">
      <c r="D124" s="1021" t="s">
        <v>1742</v>
      </c>
      <c r="E124" s="700">
        <v>131</v>
      </c>
      <c r="F124" s="700">
        <v>84</v>
      </c>
      <c r="G124" s="700">
        <v>76</v>
      </c>
      <c r="H124" s="700">
        <v>8</v>
      </c>
      <c r="I124" s="700">
        <v>47</v>
      </c>
      <c r="J124" s="700">
        <v>111</v>
      </c>
      <c r="K124" s="700">
        <v>18</v>
      </c>
      <c r="L124" s="700">
        <v>0</v>
      </c>
      <c r="M124" s="700">
        <v>2</v>
      </c>
    </row>
    <row r="125" spans="2:13" ht="20.25" customHeight="1">
      <c r="B125" s="691" t="s">
        <v>730</v>
      </c>
      <c r="D125" s="1021"/>
    </row>
    <row r="126" spans="2:13" ht="13.5" customHeight="1">
      <c r="C126" s="1028" t="s">
        <v>2230</v>
      </c>
      <c r="D126" s="1021" t="s">
        <v>1740</v>
      </c>
      <c r="E126" s="700">
        <v>6</v>
      </c>
      <c r="F126" s="1030" t="s">
        <v>974</v>
      </c>
      <c r="G126" s="1030" t="s">
        <v>974</v>
      </c>
      <c r="H126" s="1030" t="s">
        <v>974</v>
      </c>
      <c r="I126" s="1030" t="s">
        <v>974</v>
      </c>
      <c r="J126" s="1030" t="s">
        <v>974</v>
      </c>
      <c r="K126" s="1030" t="s">
        <v>974</v>
      </c>
      <c r="L126" s="1030" t="s">
        <v>974</v>
      </c>
      <c r="M126" s="1030" t="s">
        <v>974</v>
      </c>
    </row>
    <row r="127" spans="2:13" ht="10.15" customHeight="1">
      <c r="D127" s="1021" t="s">
        <v>1741</v>
      </c>
      <c r="E127" s="700">
        <v>5</v>
      </c>
      <c r="F127" s="1030" t="s">
        <v>974</v>
      </c>
      <c r="G127" s="1030" t="s">
        <v>974</v>
      </c>
      <c r="H127" s="1030" t="s">
        <v>974</v>
      </c>
      <c r="I127" s="1030" t="s">
        <v>974</v>
      </c>
      <c r="J127" s="1030" t="s">
        <v>974</v>
      </c>
      <c r="K127" s="1030" t="s">
        <v>974</v>
      </c>
      <c r="L127" s="1030" t="s">
        <v>974</v>
      </c>
      <c r="M127" s="1030" t="s">
        <v>974</v>
      </c>
    </row>
    <row r="128" spans="2:13" ht="10.15" customHeight="1">
      <c r="D128" s="1021" t="s">
        <v>1742</v>
      </c>
      <c r="E128" s="700">
        <v>11</v>
      </c>
      <c r="F128" s="1030" t="s">
        <v>974</v>
      </c>
      <c r="G128" s="1030" t="s">
        <v>974</v>
      </c>
      <c r="H128" s="1030" t="s">
        <v>974</v>
      </c>
      <c r="I128" s="1030" t="s">
        <v>974</v>
      </c>
      <c r="J128" s="1030" t="s">
        <v>974</v>
      </c>
      <c r="K128" s="1030" t="s">
        <v>974</v>
      </c>
      <c r="L128" s="1030" t="s">
        <v>974</v>
      </c>
      <c r="M128" s="1030" t="s">
        <v>974</v>
      </c>
    </row>
    <row r="129" spans="2:13" ht="20.25" customHeight="1">
      <c r="C129" s="1028" t="s">
        <v>2231</v>
      </c>
      <c r="D129" s="1021" t="s">
        <v>1740</v>
      </c>
      <c r="E129" s="700">
        <v>43</v>
      </c>
      <c r="F129" s="1030" t="s">
        <v>974</v>
      </c>
      <c r="G129" s="1030" t="s">
        <v>974</v>
      </c>
      <c r="H129" s="1030" t="s">
        <v>974</v>
      </c>
      <c r="I129" s="1030" t="s">
        <v>974</v>
      </c>
      <c r="J129" s="1030" t="s">
        <v>974</v>
      </c>
      <c r="K129" s="1030" t="s">
        <v>974</v>
      </c>
      <c r="L129" s="1030" t="s">
        <v>974</v>
      </c>
      <c r="M129" s="1030" t="s">
        <v>974</v>
      </c>
    </row>
    <row r="130" spans="2:13" ht="10.15" customHeight="1">
      <c r="D130" s="1021" t="s">
        <v>1741</v>
      </c>
      <c r="E130" s="700">
        <v>23</v>
      </c>
      <c r="F130" s="1030" t="s">
        <v>974</v>
      </c>
      <c r="G130" s="1030" t="s">
        <v>974</v>
      </c>
      <c r="H130" s="1030" t="s">
        <v>974</v>
      </c>
      <c r="I130" s="1030" t="s">
        <v>974</v>
      </c>
      <c r="J130" s="1030" t="s">
        <v>974</v>
      </c>
      <c r="K130" s="1030" t="s">
        <v>974</v>
      </c>
      <c r="L130" s="1030" t="s">
        <v>974</v>
      </c>
      <c r="M130" s="1030" t="s">
        <v>974</v>
      </c>
    </row>
    <row r="131" spans="2:13" ht="10.15" customHeight="1">
      <c r="D131" s="1021" t="s">
        <v>1742</v>
      </c>
      <c r="E131" s="700">
        <v>66</v>
      </c>
      <c r="F131" s="1030" t="s">
        <v>974</v>
      </c>
      <c r="G131" s="1030" t="s">
        <v>974</v>
      </c>
      <c r="H131" s="1030" t="s">
        <v>974</v>
      </c>
      <c r="I131" s="1030" t="s">
        <v>974</v>
      </c>
      <c r="J131" s="1030" t="s">
        <v>974</v>
      </c>
      <c r="K131" s="1030" t="s">
        <v>974</v>
      </c>
      <c r="L131" s="1030" t="s">
        <v>974</v>
      </c>
      <c r="M131" s="1030" t="s">
        <v>974</v>
      </c>
    </row>
    <row r="132" spans="2:13" ht="20.25" customHeight="1">
      <c r="C132" s="1029" t="s">
        <v>1844</v>
      </c>
      <c r="D132" s="1021" t="s">
        <v>1740</v>
      </c>
      <c r="E132" s="700">
        <v>49</v>
      </c>
      <c r="F132" s="1030" t="s">
        <v>974</v>
      </c>
      <c r="G132" s="1030" t="s">
        <v>974</v>
      </c>
      <c r="H132" s="1030" t="s">
        <v>974</v>
      </c>
      <c r="I132" s="1030" t="s">
        <v>974</v>
      </c>
      <c r="J132" s="1030" t="s">
        <v>974</v>
      </c>
      <c r="K132" s="1030" t="s">
        <v>974</v>
      </c>
      <c r="L132" s="1030" t="s">
        <v>974</v>
      </c>
      <c r="M132" s="1030" t="s">
        <v>974</v>
      </c>
    </row>
    <row r="133" spans="2:13" ht="10.15" customHeight="1">
      <c r="D133" s="1021" t="s">
        <v>1741</v>
      </c>
      <c r="E133" s="700">
        <v>28</v>
      </c>
      <c r="F133" s="1030" t="s">
        <v>974</v>
      </c>
      <c r="G133" s="1030" t="s">
        <v>974</v>
      </c>
      <c r="H133" s="1030" t="s">
        <v>974</v>
      </c>
      <c r="I133" s="1030" t="s">
        <v>974</v>
      </c>
      <c r="J133" s="1030" t="s">
        <v>974</v>
      </c>
      <c r="K133" s="1030" t="s">
        <v>974</v>
      </c>
      <c r="L133" s="1030" t="s">
        <v>974</v>
      </c>
      <c r="M133" s="1030" t="s">
        <v>974</v>
      </c>
    </row>
    <row r="134" spans="2:13" ht="10.15" customHeight="1">
      <c r="D134" s="1021" t="s">
        <v>1742</v>
      </c>
      <c r="E134" s="700">
        <v>77</v>
      </c>
      <c r="F134" s="1030" t="s">
        <v>974</v>
      </c>
      <c r="G134" s="1030" t="s">
        <v>974</v>
      </c>
      <c r="H134" s="1030" t="s">
        <v>974</v>
      </c>
      <c r="I134" s="1030" t="s">
        <v>974</v>
      </c>
      <c r="J134" s="1030" t="s">
        <v>974</v>
      </c>
      <c r="K134" s="1030" t="s">
        <v>974</v>
      </c>
      <c r="L134" s="1030" t="s">
        <v>974</v>
      </c>
      <c r="M134" s="1030" t="s">
        <v>974</v>
      </c>
    </row>
    <row r="135" spans="2:13" ht="20.25" customHeight="1">
      <c r="B135" s="691" t="s">
        <v>732</v>
      </c>
      <c r="D135" s="1021"/>
    </row>
    <row r="136" spans="2:13" ht="13.5" customHeight="1">
      <c r="C136" s="1028" t="s">
        <v>2231</v>
      </c>
      <c r="D136" s="1021" t="s">
        <v>1740</v>
      </c>
      <c r="E136" s="700">
        <v>4</v>
      </c>
      <c r="F136" s="700">
        <v>4</v>
      </c>
      <c r="G136" s="700">
        <v>0</v>
      </c>
      <c r="H136" s="700">
        <v>4</v>
      </c>
      <c r="I136" s="700">
        <v>0</v>
      </c>
      <c r="J136" s="700">
        <v>1</v>
      </c>
      <c r="K136" s="700">
        <v>3</v>
      </c>
      <c r="L136" s="700">
        <v>0</v>
      </c>
      <c r="M136" s="700">
        <v>0</v>
      </c>
    </row>
    <row r="137" spans="2:13">
      <c r="D137" s="1021" t="s">
        <v>1741</v>
      </c>
      <c r="E137" s="700">
        <v>9</v>
      </c>
      <c r="F137" s="700">
        <v>9</v>
      </c>
      <c r="G137" s="700">
        <v>0</v>
      </c>
      <c r="H137" s="700">
        <v>9</v>
      </c>
      <c r="I137" s="700">
        <v>0</v>
      </c>
      <c r="J137" s="700">
        <v>7</v>
      </c>
      <c r="K137" s="700">
        <v>2</v>
      </c>
      <c r="L137" s="700">
        <v>0</v>
      </c>
      <c r="M137" s="700">
        <v>0</v>
      </c>
    </row>
    <row r="138" spans="2:13">
      <c r="D138" s="1021" t="s">
        <v>1742</v>
      </c>
      <c r="E138" s="700">
        <v>13</v>
      </c>
      <c r="F138" s="700">
        <v>13</v>
      </c>
      <c r="G138" s="700">
        <v>0</v>
      </c>
      <c r="H138" s="700">
        <v>13</v>
      </c>
      <c r="I138" s="700">
        <v>0</v>
      </c>
      <c r="J138" s="700">
        <v>8</v>
      </c>
      <c r="K138" s="700">
        <v>5</v>
      </c>
      <c r="L138" s="700">
        <v>0</v>
      </c>
      <c r="M138" s="700">
        <v>0</v>
      </c>
    </row>
    <row r="139" spans="2:13" ht="20.25" customHeight="1">
      <c r="C139" s="1029" t="s">
        <v>1844</v>
      </c>
      <c r="D139" s="1021" t="s">
        <v>1740</v>
      </c>
      <c r="E139" s="700">
        <v>4</v>
      </c>
      <c r="F139" s="700">
        <v>4</v>
      </c>
      <c r="G139" s="700">
        <v>0</v>
      </c>
      <c r="H139" s="700">
        <v>4</v>
      </c>
      <c r="I139" s="700">
        <v>0</v>
      </c>
      <c r="J139" s="700">
        <v>1</v>
      </c>
      <c r="K139" s="700">
        <v>3</v>
      </c>
      <c r="L139" s="700">
        <v>0</v>
      </c>
      <c r="M139" s="700">
        <v>0</v>
      </c>
    </row>
    <row r="140" spans="2:13">
      <c r="D140" s="1021" t="s">
        <v>1741</v>
      </c>
      <c r="E140" s="700">
        <v>9</v>
      </c>
      <c r="F140" s="700">
        <v>9</v>
      </c>
      <c r="G140" s="700">
        <v>0</v>
      </c>
      <c r="H140" s="700">
        <v>9</v>
      </c>
      <c r="I140" s="700">
        <v>0</v>
      </c>
      <c r="J140" s="700">
        <v>7</v>
      </c>
      <c r="K140" s="700">
        <v>2</v>
      </c>
      <c r="L140" s="700">
        <v>0</v>
      </c>
      <c r="M140" s="700">
        <v>0</v>
      </c>
    </row>
    <row r="141" spans="2:13">
      <c r="D141" s="1021" t="s">
        <v>1742</v>
      </c>
      <c r="E141" s="700">
        <v>13</v>
      </c>
      <c r="F141" s="700">
        <v>13</v>
      </c>
      <c r="G141" s="700">
        <v>0</v>
      </c>
      <c r="H141" s="700">
        <v>13</v>
      </c>
      <c r="I141" s="700">
        <v>0</v>
      </c>
      <c r="J141" s="700">
        <v>8</v>
      </c>
      <c r="K141" s="700">
        <v>5</v>
      </c>
      <c r="L141" s="700">
        <v>0</v>
      </c>
      <c r="M141" s="700">
        <v>0</v>
      </c>
    </row>
    <row r="142" spans="2:13" ht="20.25" customHeight="1">
      <c r="B142" s="691" t="s">
        <v>1861</v>
      </c>
      <c r="D142" s="1021" t="s">
        <v>1740</v>
      </c>
      <c r="E142" s="700">
        <v>194</v>
      </c>
      <c r="F142" s="700">
        <v>149</v>
      </c>
      <c r="G142" s="700">
        <v>135</v>
      </c>
      <c r="H142" s="700">
        <v>14</v>
      </c>
      <c r="I142" s="700">
        <v>45</v>
      </c>
      <c r="J142" s="700">
        <v>170</v>
      </c>
      <c r="K142" s="700">
        <v>18</v>
      </c>
      <c r="L142" s="700">
        <v>1</v>
      </c>
      <c r="M142" s="700">
        <v>5</v>
      </c>
    </row>
    <row r="143" spans="2:13">
      <c r="D143" s="1021" t="s">
        <v>1741</v>
      </c>
      <c r="E143" s="700">
        <v>332</v>
      </c>
      <c r="F143" s="700">
        <v>110</v>
      </c>
      <c r="G143" s="700">
        <v>88</v>
      </c>
      <c r="H143" s="700">
        <v>22</v>
      </c>
      <c r="I143" s="700">
        <v>222</v>
      </c>
      <c r="J143" s="700">
        <v>279</v>
      </c>
      <c r="K143" s="700">
        <v>47</v>
      </c>
      <c r="L143" s="700">
        <v>5</v>
      </c>
      <c r="M143" s="700">
        <v>1</v>
      </c>
    </row>
    <row r="144" spans="2:13">
      <c r="D144" s="1021" t="s">
        <v>1742</v>
      </c>
      <c r="E144" s="700">
        <v>526</v>
      </c>
      <c r="F144" s="700">
        <v>259</v>
      </c>
      <c r="G144" s="700">
        <v>223</v>
      </c>
      <c r="H144" s="700">
        <v>36</v>
      </c>
      <c r="I144" s="700">
        <v>267</v>
      </c>
      <c r="J144" s="700">
        <v>449</v>
      </c>
      <c r="K144" s="700">
        <v>65</v>
      </c>
      <c r="L144" s="700">
        <v>6</v>
      </c>
      <c r="M144" s="700">
        <v>6</v>
      </c>
    </row>
    <row r="145" spans="1:13" ht="20.25" customHeight="1">
      <c r="B145" s="691" t="s">
        <v>734</v>
      </c>
      <c r="D145" s="1021"/>
    </row>
    <row r="146" spans="1:13" ht="13.5" customHeight="1">
      <c r="C146" s="1028" t="s">
        <v>2231</v>
      </c>
      <c r="D146" s="1021" t="s">
        <v>1740</v>
      </c>
      <c r="E146" s="700">
        <v>12</v>
      </c>
      <c r="F146" s="700">
        <v>0</v>
      </c>
      <c r="G146" s="700">
        <v>0</v>
      </c>
      <c r="H146" s="700">
        <v>0</v>
      </c>
      <c r="I146" s="700">
        <v>12</v>
      </c>
      <c r="J146" s="700">
        <v>3</v>
      </c>
      <c r="K146" s="700">
        <v>9</v>
      </c>
      <c r="L146" s="700">
        <v>0</v>
      </c>
      <c r="M146" s="700">
        <v>0</v>
      </c>
    </row>
    <row r="147" spans="1:13">
      <c r="D147" s="1021" t="s">
        <v>1741</v>
      </c>
      <c r="E147" s="700">
        <v>10</v>
      </c>
      <c r="F147" s="700">
        <v>0</v>
      </c>
      <c r="G147" s="700">
        <v>0</v>
      </c>
      <c r="H147" s="700">
        <v>0</v>
      </c>
      <c r="I147" s="700">
        <v>10</v>
      </c>
      <c r="J147" s="700">
        <v>7</v>
      </c>
      <c r="K147" s="700">
        <v>2</v>
      </c>
      <c r="L147" s="700">
        <v>1</v>
      </c>
      <c r="M147" s="700">
        <v>0</v>
      </c>
    </row>
    <row r="148" spans="1:13">
      <c r="D148" s="1021" t="s">
        <v>1742</v>
      </c>
      <c r="E148" s="700">
        <v>22</v>
      </c>
      <c r="F148" s="700">
        <v>0</v>
      </c>
      <c r="G148" s="700">
        <v>0</v>
      </c>
      <c r="H148" s="700">
        <v>0</v>
      </c>
      <c r="I148" s="700">
        <v>22</v>
      </c>
      <c r="J148" s="700">
        <v>10</v>
      </c>
      <c r="K148" s="700">
        <v>11</v>
      </c>
      <c r="L148" s="700">
        <v>1</v>
      </c>
      <c r="M148" s="700">
        <v>0</v>
      </c>
    </row>
    <row r="149" spans="1:13" ht="20.25" customHeight="1">
      <c r="C149" s="1029" t="s">
        <v>1844</v>
      </c>
      <c r="D149" s="1021" t="s">
        <v>1740</v>
      </c>
      <c r="E149" s="700">
        <v>12</v>
      </c>
      <c r="F149" s="700">
        <v>0</v>
      </c>
      <c r="G149" s="700">
        <v>0</v>
      </c>
      <c r="H149" s="700">
        <v>0</v>
      </c>
      <c r="I149" s="700">
        <v>12</v>
      </c>
      <c r="J149" s="700">
        <v>3</v>
      </c>
      <c r="K149" s="700">
        <v>9</v>
      </c>
      <c r="L149" s="700">
        <v>0</v>
      </c>
      <c r="M149" s="700">
        <v>0</v>
      </c>
    </row>
    <row r="150" spans="1:13">
      <c r="D150" s="1021" t="s">
        <v>1741</v>
      </c>
      <c r="E150" s="700">
        <v>10</v>
      </c>
      <c r="F150" s="700">
        <v>0</v>
      </c>
      <c r="G150" s="700">
        <v>0</v>
      </c>
      <c r="H150" s="700">
        <v>0</v>
      </c>
      <c r="I150" s="700">
        <v>10</v>
      </c>
      <c r="J150" s="700">
        <v>7</v>
      </c>
      <c r="K150" s="700">
        <v>2</v>
      </c>
      <c r="L150" s="700">
        <v>1</v>
      </c>
      <c r="M150" s="700">
        <v>0</v>
      </c>
    </row>
    <row r="151" spans="1:13">
      <c r="D151" s="1021" t="s">
        <v>1742</v>
      </c>
      <c r="E151" s="700">
        <v>22</v>
      </c>
      <c r="F151" s="700">
        <v>0</v>
      </c>
      <c r="G151" s="700">
        <v>0</v>
      </c>
      <c r="H151" s="700">
        <v>0</v>
      </c>
      <c r="I151" s="700">
        <v>22</v>
      </c>
      <c r="J151" s="700">
        <v>10</v>
      </c>
      <c r="K151" s="700">
        <v>11</v>
      </c>
      <c r="L151" s="700">
        <v>1</v>
      </c>
      <c r="M151" s="700">
        <v>0</v>
      </c>
    </row>
    <row r="152" spans="1:13">
      <c r="D152" s="1006"/>
      <c r="E152" s="700"/>
      <c r="F152" s="700"/>
      <c r="G152" s="700"/>
      <c r="H152" s="700"/>
      <c r="I152" s="700"/>
      <c r="J152" s="700"/>
      <c r="K152" s="700"/>
      <c r="L152" s="700"/>
      <c r="M152" s="700"/>
    </row>
    <row r="153" spans="1:13">
      <c r="D153" s="1006"/>
      <c r="E153" s="700"/>
      <c r="F153" s="700"/>
      <c r="G153" s="700"/>
      <c r="H153" s="700"/>
      <c r="I153" s="700"/>
      <c r="J153" s="700"/>
      <c r="K153" s="700"/>
      <c r="L153" s="700"/>
      <c r="M153" s="700"/>
    </row>
    <row r="154" spans="1:13" ht="9" customHeight="1">
      <c r="A154" s="691" t="s">
        <v>803</v>
      </c>
      <c r="B154" s="700"/>
      <c r="C154" s="701"/>
      <c r="D154" s="700"/>
      <c r="E154" s="700"/>
      <c r="F154" s="700"/>
      <c r="G154" s="700"/>
      <c r="H154" s="700"/>
      <c r="I154" s="700"/>
      <c r="J154" s="700"/>
      <c r="K154" s="700"/>
      <c r="L154" s="700"/>
    </row>
    <row r="155" spans="1:13" ht="9.6" customHeight="1">
      <c r="A155" s="743" t="s">
        <v>804</v>
      </c>
      <c r="B155" s="700"/>
      <c r="C155" s="701"/>
      <c r="D155" s="700"/>
      <c r="E155" s="700"/>
      <c r="F155" s="700"/>
      <c r="G155" s="700"/>
      <c r="H155" s="700"/>
      <c r="I155" s="700"/>
      <c r="J155" s="700"/>
      <c r="K155" s="700"/>
      <c r="L155" s="700"/>
    </row>
    <row r="156" spans="1:13" ht="9.6" customHeight="1">
      <c r="A156" s="743" t="s">
        <v>606</v>
      </c>
      <c r="B156" s="700"/>
      <c r="C156" s="701"/>
      <c r="D156" s="700"/>
      <c r="E156" s="700"/>
      <c r="F156" s="700"/>
      <c r="G156" s="700"/>
      <c r="H156" s="700"/>
      <c r="I156" s="700"/>
      <c r="J156" s="700"/>
      <c r="K156" s="700"/>
      <c r="L156" s="700"/>
    </row>
    <row r="157" spans="1:13" ht="9" customHeight="1">
      <c r="A157" s="1031"/>
      <c r="B157" s="1032"/>
      <c r="C157" s="701"/>
      <c r="D157" s="700"/>
      <c r="E157" s="700"/>
      <c r="F157" s="700"/>
      <c r="G157" s="700"/>
      <c r="H157" s="700"/>
      <c r="I157" s="700"/>
    </row>
    <row r="158" spans="1:13" s="698" customFormat="1" ht="10.5" customHeight="1">
      <c r="A158" s="1033" t="s">
        <v>53</v>
      </c>
      <c r="B158" s="1033"/>
      <c r="C158" s="1034"/>
      <c r="D158" s="1035"/>
      <c r="E158" s="1035"/>
      <c r="F158" s="1035"/>
      <c r="G158" s="1035"/>
      <c r="H158" s="1035"/>
      <c r="I158" s="1035"/>
    </row>
    <row r="159" spans="1:13" ht="20.25" customHeight="1">
      <c r="B159" s="691" t="s">
        <v>1863</v>
      </c>
      <c r="D159" s="1021" t="s">
        <v>1740</v>
      </c>
      <c r="E159" s="700">
        <v>12</v>
      </c>
      <c r="F159" s="700">
        <v>0</v>
      </c>
      <c r="G159" s="700">
        <v>0</v>
      </c>
      <c r="H159" s="700">
        <v>0</v>
      </c>
      <c r="I159" s="700">
        <v>12</v>
      </c>
      <c r="J159" s="700">
        <v>3</v>
      </c>
      <c r="K159" s="700">
        <v>9</v>
      </c>
      <c r="L159" s="700">
        <v>0</v>
      </c>
      <c r="M159" s="700">
        <v>0</v>
      </c>
    </row>
    <row r="160" spans="1:13">
      <c r="D160" s="1021" t="s">
        <v>1741</v>
      </c>
      <c r="E160" s="700">
        <v>10</v>
      </c>
      <c r="F160" s="700">
        <v>0</v>
      </c>
      <c r="G160" s="700">
        <v>0</v>
      </c>
      <c r="H160" s="700">
        <v>0</v>
      </c>
      <c r="I160" s="700">
        <v>10</v>
      </c>
      <c r="J160" s="700">
        <v>7</v>
      </c>
      <c r="K160" s="700">
        <v>2</v>
      </c>
      <c r="L160" s="700">
        <v>1</v>
      </c>
      <c r="M160" s="700">
        <v>0</v>
      </c>
    </row>
    <row r="161" spans="1:13">
      <c r="D161" s="1021" t="s">
        <v>1742</v>
      </c>
      <c r="E161" s="700">
        <v>22</v>
      </c>
      <c r="F161" s="700">
        <v>0</v>
      </c>
      <c r="G161" s="700">
        <v>0</v>
      </c>
      <c r="H161" s="700">
        <v>0</v>
      </c>
      <c r="I161" s="700">
        <v>22</v>
      </c>
      <c r="J161" s="700">
        <v>10</v>
      </c>
      <c r="K161" s="700">
        <v>11</v>
      </c>
      <c r="L161" s="700">
        <v>1</v>
      </c>
      <c r="M161" s="700">
        <v>0</v>
      </c>
    </row>
    <row r="162" spans="1:13" ht="16.899999999999999" customHeight="1">
      <c r="A162" s="691" t="s">
        <v>1750</v>
      </c>
      <c r="D162" s="1021" t="s">
        <v>1740</v>
      </c>
      <c r="E162" s="700">
        <v>206</v>
      </c>
      <c r="F162" s="700">
        <v>149</v>
      </c>
      <c r="G162" s="700">
        <v>135</v>
      </c>
      <c r="H162" s="700">
        <v>14</v>
      </c>
      <c r="I162" s="700">
        <v>57</v>
      </c>
      <c r="J162" s="700">
        <v>173</v>
      </c>
      <c r="K162" s="700">
        <v>27</v>
      </c>
      <c r="L162" s="700">
        <v>1</v>
      </c>
      <c r="M162" s="700">
        <v>5</v>
      </c>
    </row>
    <row r="163" spans="1:13">
      <c r="D163" s="1021" t="s">
        <v>1741</v>
      </c>
      <c r="E163" s="700">
        <v>342</v>
      </c>
      <c r="F163" s="700">
        <v>110</v>
      </c>
      <c r="G163" s="700">
        <v>88</v>
      </c>
      <c r="H163" s="700">
        <v>22</v>
      </c>
      <c r="I163" s="700">
        <v>232</v>
      </c>
      <c r="J163" s="700">
        <v>286</v>
      </c>
      <c r="K163" s="700">
        <v>49</v>
      </c>
      <c r="L163" s="700">
        <v>6</v>
      </c>
      <c r="M163" s="700">
        <v>1</v>
      </c>
    </row>
    <row r="164" spans="1:13">
      <c r="D164" s="1021" t="s">
        <v>1742</v>
      </c>
      <c r="E164" s="700">
        <v>548</v>
      </c>
      <c r="F164" s="700">
        <v>259</v>
      </c>
      <c r="G164" s="700">
        <v>223</v>
      </c>
      <c r="H164" s="700">
        <v>36</v>
      </c>
      <c r="I164" s="700">
        <v>289</v>
      </c>
      <c r="J164" s="700">
        <v>459</v>
      </c>
      <c r="K164" s="700">
        <v>76</v>
      </c>
      <c r="L164" s="700">
        <v>7</v>
      </c>
      <c r="M164" s="700">
        <v>6</v>
      </c>
    </row>
    <row r="165" spans="1:13" ht="18.75" customHeight="1">
      <c r="A165" s="691" t="s">
        <v>862</v>
      </c>
      <c r="D165" s="1021"/>
    </row>
    <row r="166" spans="1:13" ht="20.25" customHeight="1">
      <c r="B166" s="691" t="s">
        <v>726</v>
      </c>
      <c r="D166" s="1021"/>
    </row>
    <row r="167" spans="1:13" ht="13.5" customHeight="1">
      <c r="C167" s="1028" t="s">
        <v>2230</v>
      </c>
      <c r="D167" s="1021" t="s">
        <v>1740</v>
      </c>
      <c r="E167" s="700">
        <v>589</v>
      </c>
      <c r="F167" s="700">
        <v>395</v>
      </c>
      <c r="G167" s="700">
        <v>328</v>
      </c>
      <c r="H167" s="700">
        <v>67</v>
      </c>
      <c r="I167" s="700">
        <v>194</v>
      </c>
      <c r="J167" s="700">
        <v>455</v>
      </c>
      <c r="K167" s="700">
        <v>79</v>
      </c>
      <c r="L167" s="700">
        <v>37</v>
      </c>
      <c r="M167" s="700">
        <v>18</v>
      </c>
    </row>
    <row r="168" spans="1:13">
      <c r="D168" s="1021" t="s">
        <v>1741</v>
      </c>
      <c r="E168" s="700">
        <v>1515</v>
      </c>
      <c r="F168" s="700">
        <v>751</v>
      </c>
      <c r="G168" s="700">
        <v>554</v>
      </c>
      <c r="H168" s="700">
        <v>197</v>
      </c>
      <c r="I168" s="700">
        <v>764</v>
      </c>
      <c r="J168" s="700">
        <v>1112</v>
      </c>
      <c r="K168" s="700">
        <v>240</v>
      </c>
      <c r="L168" s="700">
        <v>129</v>
      </c>
      <c r="M168" s="700">
        <v>34</v>
      </c>
    </row>
    <row r="169" spans="1:13">
      <c r="D169" s="1021" t="s">
        <v>1742</v>
      </c>
      <c r="E169" s="700">
        <v>2104</v>
      </c>
      <c r="F169" s="700">
        <v>1146</v>
      </c>
      <c r="G169" s="700">
        <v>882</v>
      </c>
      <c r="H169" s="700">
        <v>264</v>
      </c>
      <c r="I169" s="700">
        <v>958</v>
      </c>
      <c r="J169" s="700">
        <v>1567</v>
      </c>
      <c r="K169" s="700">
        <v>319</v>
      </c>
      <c r="L169" s="700">
        <v>166</v>
      </c>
      <c r="M169" s="700">
        <v>52</v>
      </c>
    </row>
    <row r="170" spans="1:13" ht="20.25" customHeight="1">
      <c r="C170" s="1028" t="s">
        <v>2231</v>
      </c>
      <c r="D170" s="1021" t="s">
        <v>1740</v>
      </c>
      <c r="E170" s="700">
        <v>349</v>
      </c>
      <c r="F170" s="700">
        <v>246</v>
      </c>
      <c r="G170" s="700">
        <v>213</v>
      </c>
      <c r="H170" s="700">
        <v>33</v>
      </c>
      <c r="I170" s="700">
        <v>103</v>
      </c>
      <c r="J170" s="700">
        <v>294</v>
      </c>
      <c r="K170" s="700">
        <v>16</v>
      </c>
      <c r="L170" s="700">
        <v>38</v>
      </c>
      <c r="M170" s="700">
        <v>1</v>
      </c>
    </row>
    <row r="171" spans="1:13">
      <c r="D171" s="1021" t="s">
        <v>1741</v>
      </c>
      <c r="E171" s="700">
        <v>4529</v>
      </c>
      <c r="F171" s="700">
        <v>1711</v>
      </c>
      <c r="G171" s="700">
        <v>1548</v>
      </c>
      <c r="H171" s="700">
        <v>163</v>
      </c>
      <c r="I171" s="700">
        <v>2818</v>
      </c>
      <c r="J171" s="700">
        <v>4176</v>
      </c>
      <c r="K171" s="700">
        <v>191</v>
      </c>
      <c r="L171" s="700">
        <v>138</v>
      </c>
      <c r="M171" s="700">
        <v>24</v>
      </c>
    </row>
    <row r="172" spans="1:13">
      <c r="D172" s="1021" t="s">
        <v>1742</v>
      </c>
      <c r="E172" s="700">
        <v>4878</v>
      </c>
      <c r="F172" s="700">
        <v>1957</v>
      </c>
      <c r="G172" s="700">
        <v>1761</v>
      </c>
      <c r="H172" s="700">
        <v>196</v>
      </c>
      <c r="I172" s="700">
        <v>2921</v>
      </c>
      <c r="J172" s="700">
        <v>4470</v>
      </c>
      <c r="K172" s="700">
        <v>207</v>
      </c>
      <c r="L172" s="700">
        <v>176</v>
      </c>
      <c r="M172" s="700">
        <v>25</v>
      </c>
    </row>
    <row r="173" spans="1:13" ht="20.25" customHeight="1">
      <c r="C173" s="1028" t="s">
        <v>2232</v>
      </c>
      <c r="D173" s="1021" t="s">
        <v>1740</v>
      </c>
      <c r="E173" s="700">
        <v>1</v>
      </c>
      <c r="F173" s="700">
        <v>0</v>
      </c>
      <c r="G173" s="700">
        <v>0</v>
      </c>
      <c r="H173" s="700">
        <v>0</v>
      </c>
      <c r="I173" s="700">
        <v>1</v>
      </c>
      <c r="J173" s="700">
        <v>1</v>
      </c>
      <c r="K173" s="700">
        <v>0</v>
      </c>
      <c r="L173" s="700">
        <v>0</v>
      </c>
      <c r="M173" s="700">
        <v>0</v>
      </c>
    </row>
    <row r="174" spans="1:13" ht="11.25" customHeight="1">
      <c r="D174" s="1021" t="s">
        <v>1741</v>
      </c>
      <c r="E174" s="700">
        <v>1</v>
      </c>
      <c r="F174" s="700">
        <v>0</v>
      </c>
      <c r="G174" s="700">
        <v>0</v>
      </c>
      <c r="H174" s="700">
        <v>0</v>
      </c>
      <c r="I174" s="700">
        <v>1</v>
      </c>
      <c r="J174" s="700">
        <v>1</v>
      </c>
      <c r="K174" s="700">
        <v>0</v>
      </c>
      <c r="L174" s="700">
        <v>0</v>
      </c>
      <c r="M174" s="700">
        <v>0</v>
      </c>
    </row>
    <row r="175" spans="1:13">
      <c r="D175" s="1021" t="s">
        <v>1742</v>
      </c>
      <c r="E175" s="700">
        <v>2</v>
      </c>
      <c r="F175" s="700">
        <v>0</v>
      </c>
      <c r="G175" s="700">
        <v>0</v>
      </c>
      <c r="H175" s="700">
        <v>0</v>
      </c>
      <c r="I175" s="700">
        <v>2</v>
      </c>
      <c r="J175" s="700">
        <v>2</v>
      </c>
      <c r="K175" s="700">
        <v>0</v>
      </c>
      <c r="L175" s="700">
        <v>0</v>
      </c>
      <c r="M175" s="700">
        <v>0</v>
      </c>
    </row>
    <row r="176" spans="1:13" ht="20.25" customHeight="1">
      <c r="C176" s="1029" t="s">
        <v>1844</v>
      </c>
      <c r="D176" s="1021" t="s">
        <v>1740</v>
      </c>
      <c r="E176" s="700">
        <v>939</v>
      </c>
      <c r="F176" s="700">
        <v>641</v>
      </c>
      <c r="G176" s="700">
        <v>541</v>
      </c>
      <c r="H176" s="700">
        <v>100</v>
      </c>
      <c r="I176" s="700">
        <v>298</v>
      </c>
      <c r="J176" s="700">
        <v>750</v>
      </c>
      <c r="K176" s="700">
        <v>95</v>
      </c>
      <c r="L176" s="700">
        <v>75</v>
      </c>
      <c r="M176" s="700">
        <v>19</v>
      </c>
    </row>
    <row r="177" spans="2:13">
      <c r="D177" s="1021" t="s">
        <v>1741</v>
      </c>
      <c r="E177" s="700">
        <v>6045</v>
      </c>
      <c r="F177" s="700">
        <v>2462</v>
      </c>
      <c r="G177" s="700">
        <v>2102</v>
      </c>
      <c r="H177" s="700">
        <v>360</v>
      </c>
      <c r="I177" s="700">
        <v>3583</v>
      </c>
      <c r="J177" s="700">
        <v>5289</v>
      </c>
      <c r="K177" s="700">
        <v>431</v>
      </c>
      <c r="L177" s="700">
        <v>267</v>
      </c>
      <c r="M177" s="700">
        <v>58</v>
      </c>
    </row>
    <row r="178" spans="2:13">
      <c r="D178" s="1021" t="s">
        <v>1742</v>
      </c>
      <c r="E178" s="700">
        <v>6984</v>
      </c>
      <c r="F178" s="700">
        <v>3103</v>
      </c>
      <c r="G178" s="700">
        <v>2643</v>
      </c>
      <c r="H178" s="700">
        <v>460</v>
      </c>
      <c r="I178" s="700">
        <v>3881</v>
      </c>
      <c r="J178" s="700">
        <v>6039</v>
      </c>
      <c r="K178" s="700">
        <v>526</v>
      </c>
      <c r="L178" s="700">
        <v>342</v>
      </c>
      <c r="M178" s="700">
        <v>77</v>
      </c>
    </row>
    <row r="179" spans="2:13" ht="20.25" customHeight="1">
      <c r="B179" s="691" t="s">
        <v>728</v>
      </c>
      <c r="D179" s="1021"/>
    </row>
    <row r="180" spans="2:13" ht="13.5" customHeight="1">
      <c r="C180" s="1028" t="s">
        <v>2230</v>
      </c>
      <c r="D180" s="1021" t="s">
        <v>1740</v>
      </c>
      <c r="E180" s="700">
        <v>18</v>
      </c>
      <c r="F180" s="1030" t="s">
        <v>974</v>
      </c>
      <c r="G180" s="1030" t="s">
        <v>974</v>
      </c>
      <c r="H180" s="1030" t="s">
        <v>974</v>
      </c>
      <c r="I180" s="1030" t="s">
        <v>974</v>
      </c>
      <c r="J180" s="1030" t="s">
        <v>974</v>
      </c>
      <c r="K180" s="1030" t="s">
        <v>974</v>
      </c>
      <c r="L180" s="1030" t="s">
        <v>974</v>
      </c>
      <c r="M180" s="1030" t="s">
        <v>974</v>
      </c>
    </row>
    <row r="181" spans="2:13" ht="10.15" customHeight="1">
      <c r="D181" s="1021" t="s">
        <v>1741</v>
      </c>
      <c r="E181" s="700">
        <v>83</v>
      </c>
      <c r="F181" s="1030" t="s">
        <v>974</v>
      </c>
      <c r="G181" s="1030" t="s">
        <v>974</v>
      </c>
      <c r="H181" s="1030" t="s">
        <v>974</v>
      </c>
      <c r="I181" s="1030" t="s">
        <v>974</v>
      </c>
      <c r="J181" s="1030" t="s">
        <v>974</v>
      </c>
      <c r="K181" s="1030" t="s">
        <v>974</v>
      </c>
      <c r="L181" s="1030" t="s">
        <v>974</v>
      </c>
      <c r="M181" s="1030" t="s">
        <v>974</v>
      </c>
    </row>
    <row r="182" spans="2:13" ht="10.15" customHeight="1">
      <c r="D182" s="1021" t="s">
        <v>1742</v>
      </c>
      <c r="E182" s="700">
        <v>101</v>
      </c>
      <c r="F182" s="1030" t="s">
        <v>974</v>
      </c>
      <c r="G182" s="1030" t="s">
        <v>974</v>
      </c>
      <c r="H182" s="1030" t="s">
        <v>974</v>
      </c>
      <c r="I182" s="1030" t="s">
        <v>974</v>
      </c>
      <c r="J182" s="1030" t="s">
        <v>974</v>
      </c>
      <c r="K182" s="1030" t="s">
        <v>974</v>
      </c>
      <c r="L182" s="1030" t="s">
        <v>974</v>
      </c>
      <c r="M182" s="1030" t="s">
        <v>974</v>
      </c>
    </row>
    <row r="183" spans="2:13" ht="20.25" customHeight="1">
      <c r="C183" s="1028" t="s">
        <v>2231</v>
      </c>
      <c r="D183" s="1021" t="s">
        <v>1740</v>
      </c>
      <c r="E183" s="700">
        <v>46</v>
      </c>
      <c r="F183" s="1030" t="s">
        <v>974</v>
      </c>
      <c r="G183" s="1030" t="s">
        <v>974</v>
      </c>
      <c r="H183" s="1030" t="s">
        <v>974</v>
      </c>
      <c r="I183" s="1030" t="s">
        <v>974</v>
      </c>
      <c r="J183" s="1030" t="s">
        <v>974</v>
      </c>
      <c r="K183" s="1030" t="s">
        <v>974</v>
      </c>
      <c r="L183" s="1030" t="s">
        <v>974</v>
      </c>
      <c r="M183" s="1030" t="s">
        <v>974</v>
      </c>
    </row>
    <row r="184" spans="2:13" ht="10.15" customHeight="1">
      <c r="D184" s="1021" t="s">
        <v>1741</v>
      </c>
      <c r="E184" s="700">
        <v>167</v>
      </c>
      <c r="F184" s="1030" t="s">
        <v>974</v>
      </c>
      <c r="G184" s="1030" t="s">
        <v>974</v>
      </c>
      <c r="H184" s="1030" t="s">
        <v>974</v>
      </c>
      <c r="I184" s="1030" t="s">
        <v>974</v>
      </c>
      <c r="J184" s="1030" t="s">
        <v>974</v>
      </c>
      <c r="K184" s="1030" t="s">
        <v>974</v>
      </c>
      <c r="L184" s="1030" t="s">
        <v>974</v>
      </c>
      <c r="M184" s="1030" t="s">
        <v>974</v>
      </c>
    </row>
    <row r="185" spans="2:13" ht="10.15" customHeight="1">
      <c r="D185" s="1021" t="s">
        <v>1742</v>
      </c>
      <c r="E185" s="700">
        <v>213</v>
      </c>
      <c r="F185" s="1030" t="s">
        <v>974</v>
      </c>
      <c r="G185" s="1030" t="s">
        <v>974</v>
      </c>
      <c r="H185" s="1030" t="s">
        <v>974</v>
      </c>
      <c r="I185" s="1030" t="s">
        <v>974</v>
      </c>
      <c r="J185" s="1030" t="s">
        <v>974</v>
      </c>
      <c r="K185" s="1030" t="s">
        <v>974</v>
      </c>
      <c r="L185" s="1030" t="s">
        <v>974</v>
      </c>
      <c r="M185" s="1030" t="s">
        <v>974</v>
      </c>
    </row>
    <row r="186" spans="2:13" ht="20.25" customHeight="1">
      <c r="C186" s="1029" t="s">
        <v>1844</v>
      </c>
      <c r="D186" s="1021" t="s">
        <v>1740</v>
      </c>
      <c r="E186" s="700">
        <v>64</v>
      </c>
      <c r="F186" s="1030" t="s">
        <v>974</v>
      </c>
      <c r="G186" s="1030" t="s">
        <v>974</v>
      </c>
      <c r="H186" s="1030" t="s">
        <v>974</v>
      </c>
      <c r="I186" s="1030" t="s">
        <v>974</v>
      </c>
      <c r="J186" s="1030" t="s">
        <v>974</v>
      </c>
      <c r="K186" s="1030" t="s">
        <v>974</v>
      </c>
      <c r="L186" s="1030" t="s">
        <v>974</v>
      </c>
      <c r="M186" s="1030" t="s">
        <v>974</v>
      </c>
    </row>
    <row r="187" spans="2:13" ht="10.15" customHeight="1">
      <c r="D187" s="1021" t="s">
        <v>1741</v>
      </c>
      <c r="E187" s="700">
        <v>250</v>
      </c>
      <c r="F187" s="1030" t="s">
        <v>974</v>
      </c>
      <c r="G187" s="1030" t="s">
        <v>974</v>
      </c>
      <c r="H187" s="1030" t="s">
        <v>974</v>
      </c>
      <c r="I187" s="1030" t="s">
        <v>974</v>
      </c>
      <c r="J187" s="1030" t="s">
        <v>974</v>
      </c>
      <c r="K187" s="1030" t="s">
        <v>974</v>
      </c>
      <c r="L187" s="1030" t="s">
        <v>974</v>
      </c>
      <c r="M187" s="1030" t="s">
        <v>974</v>
      </c>
    </row>
    <row r="188" spans="2:13" ht="10.15" customHeight="1">
      <c r="D188" s="1021" t="s">
        <v>1742</v>
      </c>
      <c r="E188" s="700">
        <v>314</v>
      </c>
      <c r="F188" s="1030" t="s">
        <v>974</v>
      </c>
      <c r="G188" s="1030" t="s">
        <v>974</v>
      </c>
      <c r="H188" s="1030" t="s">
        <v>974</v>
      </c>
      <c r="I188" s="1030" t="s">
        <v>974</v>
      </c>
      <c r="J188" s="1030" t="s">
        <v>974</v>
      </c>
      <c r="K188" s="1030" t="s">
        <v>974</v>
      </c>
      <c r="L188" s="1030" t="s">
        <v>974</v>
      </c>
      <c r="M188" s="1030" t="s">
        <v>974</v>
      </c>
    </row>
    <row r="189" spans="2:13" ht="20.25" customHeight="1">
      <c r="B189" s="691" t="s">
        <v>729</v>
      </c>
      <c r="D189" s="1021"/>
    </row>
    <row r="190" spans="2:13" ht="13.5" customHeight="1">
      <c r="C190" s="1028" t="s">
        <v>2230</v>
      </c>
      <c r="D190" s="1021" t="s">
        <v>1740</v>
      </c>
      <c r="E190" s="700">
        <v>359</v>
      </c>
      <c r="F190" s="700">
        <v>270</v>
      </c>
      <c r="G190" s="700">
        <v>236</v>
      </c>
      <c r="H190" s="700">
        <v>34</v>
      </c>
      <c r="I190" s="700">
        <v>89</v>
      </c>
      <c r="J190" s="700">
        <v>327</v>
      </c>
      <c r="K190" s="700">
        <v>24</v>
      </c>
      <c r="L190" s="700">
        <v>6</v>
      </c>
      <c r="M190" s="700">
        <v>2</v>
      </c>
    </row>
    <row r="191" spans="2:13">
      <c r="D191" s="1021" t="s">
        <v>1741</v>
      </c>
      <c r="E191" s="700">
        <v>140</v>
      </c>
      <c r="F191" s="700">
        <v>67</v>
      </c>
      <c r="G191" s="700">
        <v>56</v>
      </c>
      <c r="H191" s="700">
        <v>11</v>
      </c>
      <c r="I191" s="700">
        <v>73</v>
      </c>
      <c r="J191" s="700">
        <v>120</v>
      </c>
      <c r="K191" s="700">
        <v>15</v>
      </c>
      <c r="L191" s="700">
        <v>1</v>
      </c>
      <c r="M191" s="700">
        <v>4</v>
      </c>
    </row>
    <row r="192" spans="2:13">
      <c r="D192" s="1021" t="s">
        <v>1742</v>
      </c>
      <c r="E192" s="700">
        <v>499</v>
      </c>
      <c r="F192" s="700">
        <v>337</v>
      </c>
      <c r="G192" s="700">
        <v>292</v>
      </c>
      <c r="H192" s="700">
        <v>45</v>
      </c>
      <c r="I192" s="700">
        <v>162</v>
      </c>
      <c r="J192" s="700">
        <v>447</v>
      </c>
      <c r="K192" s="700">
        <v>39</v>
      </c>
      <c r="L192" s="700">
        <v>7</v>
      </c>
      <c r="M192" s="700">
        <v>6</v>
      </c>
    </row>
    <row r="193" spans="1:13" ht="20.25" customHeight="1">
      <c r="C193" s="1028" t="s">
        <v>2231</v>
      </c>
      <c r="D193" s="1021" t="s">
        <v>1740</v>
      </c>
      <c r="E193" s="700">
        <v>146</v>
      </c>
      <c r="F193" s="700">
        <v>108</v>
      </c>
      <c r="G193" s="700">
        <v>94</v>
      </c>
      <c r="H193" s="700">
        <v>14</v>
      </c>
      <c r="I193" s="700">
        <v>38</v>
      </c>
      <c r="J193" s="700">
        <v>135</v>
      </c>
      <c r="K193" s="700">
        <v>10</v>
      </c>
      <c r="L193" s="700">
        <v>0</v>
      </c>
      <c r="M193" s="700">
        <v>1</v>
      </c>
    </row>
    <row r="194" spans="1:13">
      <c r="D194" s="1021" t="s">
        <v>1741</v>
      </c>
      <c r="E194" s="700">
        <v>78</v>
      </c>
      <c r="F194" s="700">
        <v>31</v>
      </c>
      <c r="G194" s="700">
        <v>23</v>
      </c>
      <c r="H194" s="700">
        <v>8</v>
      </c>
      <c r="I194" s="700">
        <v>47</v>
      </c>
      <c r="J194" s="700">
        <v>66</v>
      </c>
      <c r="K194" s="700">
        <v>12</v>
      </c>
      <c r="L194" s="700">
        <v>0</v>
      </c>
      <c r="M194" s="700">
        <v>0</v>
      </c>
    </row>
    <row r="195" spans="1:13">
      <c r="D195" s="1021" t="s">
        <v>1742</v>
      </c>
      <c r="E195" s="700">
        <v>224</v>
      </c>
      <c r="F195" s="700">
        <v>139</v>
      </c>
      <c r="G195" s="700">
        <v>117</v>
      </c>
      <c r="H195" s="700">
        <v>22</v>
      </c>
      <c r="I195" s="700">
        <v>85</v>
      </c>
      <c r="J195" s="700">
        <v>201</v>
      </c>
      <c r="K195" s="700">
        <v>22</v>
      </c>
      <c r="L195" s="700">
        <v>0</v>
      </c>
      <c r="M195" s="700">
        <v>1</v>
      </c>
    </row>
    <row r="196" spans="1:13" ht="20.25" customHeight="1">
      <c r="C196" s="1029" t="s">
        <v>1844</v>
      </c>
      <c r="D196" s="1021" t="s">
        <v>1740</v>
      </c>
      <c r="E196" s="700">
        <v>505</v>
      </c>
      <c r="F196" s="700">
        <v>378</v>
      </c>
      <c r="G196" s="700">
        <v>330</v>
      </c>
      <c r="H196" s="700">
        <v>48</v>
      </c>
      <c r="I196" s="700">
        <v>127</v>
      </c>
      <c r="J196" s="700">
        <v>462</v>
      </c>
      <c r="K196" s="700">
        <v>34</v>
      </c>
      <c r="L196" s="700">
        <v>6</v>
      </c>
      <c r="M196" s="700">
        <v>3</v>
      </c>
    </row>
    <row r="197" spans="1:13">
      <c r="D197" s="1021" t="s">
        <v>1741</v>
      </c>
      <c r="E197" s="700">
        <v>218</v>
      </c>
      <c r="F197" s="700">
        <v>98</v>
      </c>
      <c r="G197" s="700">
        <v>79</v>
      </c>
      <c r="H197" s="700">
        <v>19</v>
      </c>
      <c r="I197" s="700">
        <v>120</v>
      </c>
      <c r="J197" s="700">
        <v>186</v>
      </c>
      <c r="K197" s="700">
        <v>27</v>
      </c>
      <c r="L197" s="700">
        <v>1</v>
      </c>
      <c r="M197" s="700">
        <v>4</v>
      </c>
    </row>
    <row r="198" spans="1:13">
      <c r="D198" s="1021" t="s">
        <v>1742</v>
      </c>
      <c r="E198" s="700">
        <v>723</v>
      </c>
      <c r="F198" s="700">
        <v>476</v>
      </c>
      <c r="G198" s="700">
        <v>409</v>
      </c>
      <c r="H198" s="700">
        <v>67</v>
      </c>
      <c r="I198" s="700">
        <v>247</v>
      </c>
      <c r="J198" s="700">
        <v>648</v>
      </c>
      <c r="K198" s="700">
        <v>61</v>
      </c>
      <c r="L198" s="700">
        <v>7</v>
      </c>
      <c r="M198" s="700">
        <v>7</v>
      </c>
    </row>
    <row r="199" spans="1:13" ht="20.25" customHeight="1">
      <c r="B199" s="691" t="s">
        <v>730</v>
      </c>
      <c r="D199" s="1021"/>
    </row>
    <row r="200" spans="1:13" ht="13.5" customHeight="1">
      <c r="C200" s="1028" t="s">
        <v>2230</v>
      </c>
      <c r="D200" s="1021" t="s">
        <v>1740</v>
      </c>
      <c r="E200" s="700">
        <v>95</v>
      </c>
      <c r="F200" s="700">
        <v>72</v>
      </c>
      <c r="G200" s="700">
        <v>52</v>
      </c>
      <c r="H200" s="700">
        <v>20</v>
      </c>
      <c r="I200" s="700">
        <v>23</v>
      </c>
      <c r="J200" s="700">
        <v>72</v>
      </c>
      <c r="K200" s="700">
        <v>18</v>
      </c>
      <c r="L200" s="700">
        <v>4</v>
      </c>
      <c r="M200" s="700">
        <v>1</v>
      </c>
    </row>
    <row r="201" spans="1:13">
      <c r="D201" s="1021" t="s">
        <v>1741</v>
      </c>
      <c r="E201" s="700">
        <v>178</v>
      </c>
      <c r="F201" s="700">
        <v>100</v>
      </c>
      <c r="G201" s="700">
        <v>67</v>
      </c>
      <c r="H201" s="700">
        <v>33</v>
      </c>
      <c r="I201" s="700">
        <v>78</v>
      </c>
      <c r="J201" s="700">
        <v>140</v>
      </c>
      <c r="K201" s="700">
        <v>25</v>
      </c>
      <c r="L201" s="700">
        <v>13</v>
      </c>
      <c r="M201" s="700">
        <v>0</v>
      </c>
    </row>
    <row r="202" spans="1:13">
      <c r="D202" s="1021" t="s">
        <v>1742</v>
      </c>
      <c r="E202" s="700">
        <v>273</v>
      </c>
      <c r="F202" s="700">
        <v>172</v>
      </c>
      <c r="G202" s="700">
        <v>119</v>
      </c>
      <c r="H202" s="700">
        <v>53</v>
      </c>
      <c r="I202" s="700">
        <v>101</v>
      </c>
      <c r="J202" s="700">
        <v>212</v>
      </c>
      <c r="K202" s="700">
        <v>43</v>
      </c>
      <c r="L202" s="700">
        <v>17</v>
      </c>
      <c r="M202" s="700">
        <v>1</v>
      </c>
    </row>
    <row r="203" spans="1:13" ht="4.5" customHeight="1">
      <c r="A203" s="691" t="s">
        <v>803</v>
      </c>
      <c r="B203" s="700"/>
      <c r="C203" s="701"/>
      <c r="D203" s="700"/>
      <c r="E203" s="700"/>
      <c r="F203" s="700"/>
      <c r="G203" s="700"/>
      <c r="H203" s="700"/>
      <c r="I203" s="700"/>
      <c r="J203" s="700"/>
      <c r="K203" s="700"/>
      <c r="L203" s="700"/>
    </row>
    <row r="204" spans="1:13" ht="9.6" customHeight="1">
      <c r="A204" s="743" t="s">
        <v>804</v>
      </c>
      <c r="B204" s="700"/>
      <c r="C204" s="701"/>
      <c r="D204" s="700"/>
      <c r="E204" s="700"/>
      <c r="F204" s="700"/>
      <c r="G204" s="700"/>
      <c r="H204" s="700"/>
      <c r="I204" s="700"/>
      <c r="J204" s="700"/>
      <c r="K204" s="700"/>
      <c r="L204" s="700"/>
    </row>
    <row r="205" spans="1:13" ht="9.6" customHeight="1">
      <c r="A205" s="743" t="s">
        <v>606</v>
      </c>
      <c r="B205" s="700"/>
      <c r="C205" s="701"/>
      <c r="D205" s="700"/>
      <c r="E205" s="700"/>
      <c r="F205" s="700"/>
      <c r="G205" s="700"/>
      <c r="H205" s="700"/>
      <c r="I205" s="700"/>
      <c r="J205" s="700"/>
      <c r="K205" s="700"/>
      <c r="L205" s="700"/>
    </row>
    <row r="206" spans="1:13" ht="9" customHeight="1">
      <c r="A206" s="1031"/>
      <c r="B206" s="1032"/>
      <c r="C206" s="701"/>
      <c r="D206" s="700"/>
      <c r="E206" s="700"/>
      <c r="F206" s="700"/>
      <c r="G206" s="700"/>
      <c r="H206" s="700"/>
      <c r="I206" s="700"/>
    </row>
    <row r="207" spans="1:13" s="698" customFormat="1" ht="10.5" customHeight="1">
      <c r="A207" s="1033" t="s">
        <v>53</v>
      </c>
      <c r="B207" s="1033"/>
      <c r="C207" s="1034"/>
      <c r="D207" s="1035"/>
      <c r="E207" s="1035"/>
      <c r="F207" s="1035"/>
      <c r="G207" s="1035"/>
      <c r="H207" s="1035"/>
      <c r="I207" s="1035"/>
    </row>
    <row r="208" spans="1:13" ht="20.25" customHeight="1">
      <c r="C208" s="1028" t="s">
        <v>2231</v>
      </c>
      <c r="D208" s="1021" t="s">
        <v>1740</v>
      </c>
      <c r="E208" s="700">
        <v>74</v>
      </c>
      <c r="F208" s="700">
        <v>54</v>
      </c>
      <c r="G208" s="700">
        <v>42</v>
      </c>
      <c r="H208" s="700">
        <v>12</v>
      </c>
      <c r="I208" s="700">
        <v>20</v>
      </c>
      <c r="J208" s="700">
        <v>61</v>
      </c>
      <c r="K208" s="700">
        <v>9</v>
      </c>
      <c r="L208" s="700">
        <v>4</v>
      </c>
      <c r="M208" s="700">
        <v>0</v>
      </c>
    </row>
    <row r="209" spans="2:13">
      <c r="D209" s="1021" t="s">
        <v>1741</v>
      </c>
      <c r="E209" s="700">
        <v>262</v>
      </c>
      <c r="F209" s="700">
        <v>96</v>
      </c>
      <c r="G209" s="700">
        <v>88</v>
      </c>
      <c r="H209" s="700">
        <v>8</v>
      </c>
      <c r="I209" s="700">
        <v>166</v>
      </c>
      <c r="J209" s="700">
        <v>239</v>
      </c>
      <c r="K209" s="700">
        <v>11</v>
      </c>
      <c r="L209" s="700">
        <v>12</v>
      </c>
      <c r="M209" s="700">
        <v>0</v>
      </c>
    </row>
    <row r="210" spans="2:13">
      <c r="D210" s="1021" t="s">
        <v>1742</v>
      </c>
      <c r="E210" s="700">
        <v>336</v>
      </c>
      <c r="F210" s="700">
        <v>150</v>
      </c>
      <c r="G210" s="700">
        <v>130</v>
      </c>
      <c r="H210" s="700">
        <v>20</v>
      </c>
      <c r="I210" s="700">
        <v>186</v>
      </c>
      <c r="J210" s="700">
        <v>300</v>
      </c>
      <c r="K210" s="700">
        <v>20</v>
      </c>
      <c r="L210" s="700">
        <v>16</v>
      </c>
      <c r="M210" s="700">
        <v>0</v>
      </c>
    </row>
    <row r="211" spans="2:13" ht="20.25" customHeight="1">
      <c r="C211" s="1029" t="s">
        <v>1844</v>
      </c>
      <c r="D211" s="1021" t="s">
        <v>1740</v>
      </c>
      <c r="E211" s="700">
        <v>169</v>
      </c>
      <c r="F211" s="700">
        <v>126</v>
      </c>
      <c r="G211" s="700">
        <v>94</v>
      </c>
      <c r="H211" s="700">
        <v>32</v>
      </c>
      <c r="I211" s="700">
        <v>43</v>
      </c>
      <c r="J211" s="700">
        <v>133</v>
      </c>
      <c r="K211" s="700">
        <v>27</v>
      </c>
      <c r="L211" s="700">
        <v>8</v>
      </c>
      <c r="M211" s="700">
        <v>1</v>
      </c>
    </row>
    <row r="212" spans="2:13">
      <c r="D212" s="1021" t="s">
        <v>1741</v>
      </c>
      <c r="E212" s="700">
        <v>440</v>
      </c>
      <c r="F212" s="700">
        <v>196</v>
      </c>
      <c r="G212" s="700">
        <v>155</v>
      </c>
      <c r="H212" s="700">
        <v>41</v>
      </c>
      <c r="I212" s="700">
        <v>244</v>
      </c>
      <c r="J212" s="700">
        <v>379</v>
      </c>
      <c r="K212" s="700">
        <v>36</v>
      </c>
      <c r="L212" s="700">
        <v>25</v>
      </c>
      <c r="M212" s="700">
        <v>0</v>
      </c>
    </row>
    <row r="213" spans="2:13">
      <c r="D213" s="1021" t="s">
        <v>1742</v>
      </c>
      <c r="E213" s="700">
        <v>609</v>
      </c>
      <c r="F213" s="700">
        <v>322</v>
      </c>
      <c r="G213" s="700">
        <v>249</v>
      </c>
      <c r="H213" s="700">
        <v>73</v>
      </c>
      <c r="I213" s="700">
        <v>287</v>
      </c>
      <c r="J213" s="700">
        <v>512</v>
      </c>
      <c r="K213" s="700">
        <v>63</v>
      </c>
      <c r="L213" s="700">
        <v>33</v>
      </c>
      <c r="M213" s="700">
        <v>1</v>
      </c>
    </row>
    <row r="214" spans="2:13" ht="19.899999999999999" customHeight="1">
      <c r="B214" s="691" t="s">
        <v>731</v>
      </c>
      <c r="D214" s="1021" t="s">
        <v>1741</v>
      </c>
      <c r="E214" s="700">
        <v>1</v>
      </c>
      <c r="F214" s="1030" t="s">
        <v>974</v>
      </c>
      <c r="G214" s="1030" t="s">
        <v>974</v>
      </c>
      <c r="H214" s="1030" t="s">
        <v>974</v>
      </c>
      <c r="I214" s="1030" t="s">
        <v>974</v>
      </c>
      <c r="J214" s="1030" t="s">
        <v>974</v>
      </c>
      <c r="K214" s="1030" t="s">
        <v>974</v>
      </c>
      <c r="L214" s="1030" t="s">
        <v>974</v>
      </c>
      <c r="M214" s="1030" t="s">
        <v>974</v>
      </c>
    </row>
    <row r="215" spans="2:13" ht="10.15" customHeight="1">
      <c r="D215" s="1021" t="s">
        <v>1742</v>
      </c>
      <c r="E215" s="700">
        <v>1</v>
      </c>
      <c r="F215" s="1030" t="s">
        <v>974</v>
      </c>
      <c r="G215" s="1030" t="s">
        <v>974</v>
      </c>
      <c r="H215" s="1030" t="s">
        <v>974</v>
      </c>
      <c r="I215" s="1030" t="s">
        <v>974</v>
      </c>
      <c r="J215" s="1030" t="s">
        <v>974</v>
      </c>
      <c r="K215" s="1030" t="s">
        <v>974</v>
      </c>
      <c r="L215" s="1030" t="s">
        <v>974</v>
      </c>
      <c r="M215" s="1030" t="s">
        <v>974</v>
      </c>
    </row>
    <row r="216" spans="2:13" ht="20.25" customHeight="1">
      <c r="B216" s="691" t="s">
        <v>732</v>
      </c>
      <c r="D216" s="1021"/>
    </row>
    <row r="217" spans="2:13" ht="13.5" customHeight="1">
      <c r="C217" s="1028" t="s">
        <v>2231</v>
      </c>
      <c r="D217" s="1021" t="s">
        <v>1740</v>
      </c>
      <c r="E217" s="700">
        <v>39</v>
      </c>
      <c r="F217" s="700">
        <v>39</v>
      </c>
      <c r="G217" s="700">
        <v>0</v>
      </c>
      <c r="H217" s="700">
        <v>39</v>
      </c>
      <c r="I217" s="700">
        <v>0</v>
      </c>
      <c r="J217" s="700">
        <v>35</v>
      </c>
      <c r="K217" s="700">
        <v>0</v>
      </c>
      <c r="L217" s="700">
        <v>4</v>
      </c>
      <c r="M217" s="700">
        <v>0</v>
      </c>
    </row>
    <row r="218" spans="2:13">
      <c r="D218" s="1021" t="s">
        <v>1741</v>
      </c>
      <c r="E218" s="700">
        <v>61</v>
      </c>
      <c r="F218" s="700">
        <v>61</v>
      </c>
      <c r="G218" s="700">
        <v>0</v>
      </c>
      <c r="H218" s="700">
        <v>61</v>
      </c>
      <c r="I218" s="700">
        <v>0</v>
      </c>
      <c r="J218" s="700">
        <v>44</v>
      </c>
      <c r="K218" s="700">
        <v>0</v>
      </c>
      <c r="L218" s="700">
        <v>17</v>
      </c>
      <c r="M218" s="700">
        <v>0</v>
      </c>
    </row>
    <row r="219" spans="2:13">
      <c r="D219" s="1021" t="s">
        <v>1742</v>
      </c>
      <c r="E219" s="700">
        <v>100</v>
      </c>
      <c r="F219" s="700">
        <v>100</v>
      </c>
      <c r="G219" s="700">
        <v>0</v>
      </c>
      <c r="H219" s="700">
        <v>100</v>
      </c>
      <c r="I219" s="700">
        <v>0</v>
      </c>
      <c r="J219" s="700">
        <v>79</v>
      </c>
      <c r="K219" s="700">
        <v>0</v>
      </c>
      <c r="L219" s="700">
        <v>21</v>
      </c>
      <c r="M219" s="700">
        <v>0</v>
      </c>
    </row>
    <row r="220" spans="2:13" ht="20.25" customHeight="1">
      <c r="C220" s="1029" t="s">
        <v>1844</v>
      </c>
      <c r="D220" s="1021" t="s">
        <v>1740</v>
      </c>
      <c r="E220" s="700">
        <v>39</v>
      </c>
      <c r="F220" s="700">
        <v>39</v>
      </c>
      <c r="G220" s="700">
        <v>0</v>
      </c>
      <c r="H220" s="700">
        <v>39</v>
      </c>
      <c r="I220" s="700">
        <v>0</v>
      </c>
      <c r="J220" s="700">
        <v>35</v>
      </c>
      <c r="K220" s="700">
        <v>0</v>
      </c>
      <c r="L220" s="700">
        <v>4</v>
      </c>
      <c r="M220" s="700">
        <v>0</v>
      </c>
    </row>
    <row r="221" spans="2:13">
      <c r="D221" s="1021" t="s">
        <v>1741</v>
      </c>
      <c r="E221" s="700">
        <v>61</v>
      </c>
      <c r="F221" s="700">
        <v>61</v>
      </c>
      <c r="G221" s="700">
        <v>0</v>
      </c>
      <c r="H221" s="700">
        <v>61</v>
      </c>
      <c r="I221" s="700">
        <v>0</v>
      </c>
      <c r="J221" s="700">
        <v>44</v>
      </c>
      <c r="K221" s="700">
        <v>0</v>
      </c>
      <c r="L221" s="700">
        <v>17</v>
      </c>
      <c r="M221" s="700">
        <v>0</v>
      </c>
    </row>
    <row r="222" spans="2:13">
      <c r="D222" s="1021" t="s">
        <v>1742</v>
      </c>
      <c r="E222" s="700">
        <v>100</v>
      </c>
      <c r="F222" s="700">
        <v>100</v>
      </c>
      <c r="G222" s="700">
        <v>0</v>
      </c>
      <c r="H222" s="700">
        <v>100</v>
      </c>
      <c r="I222" s="700">
        <v>0</v>
      </c>
      <c r="J222" s="700">
        <v>79</v>
      </c>
      <c r="K222" s="700">
        <v>0</v>
      </c>
      <c r="L222" s="700">
        <v>21</v>
      </c>
      <c r="M222" s="700">
        <v>0</v>
      </c>
    </row>
    <row r="223" spans="2:13" ht="20.25" customHeight="1">
      <c r="B223" s="691" t="s">
        <v>733</v>
      </c>
      <c r="D223" s="1021" t="s">
        <v>1740</v>
      </c>
      <c r="E223" s="700">
        <v>12</v>
      </c>
      <c r="F223" s="700">
        <v>9</v>
      </c>
      <c r="G223" s="700">
        <v>0</v>
      </c>
      <c r="H223" s="700">
        <v>9</v>
      </c>
      <c r="I223" s="700">
        <v>3</v>
      </c>
      <c r="J223" s="700">
        <v>2</v>
      </c>
      <c r="K223" s="700">
        <v>2</v>
      </c>
      <c r="L223" s="700">
        <v>7</v>
      </c>
      <c r="M223" s="700">
        <v>1</v>
      </c>
    </row>
    <row r="224" spans="2:13">
      <c r="D224" s="1021" t="s">
        <v>1741</v>
      </c>
      <c r="E224" s="700">
        <v>41</v>
      </c>
      <c r="F224" s="700">
        <v>27</v>
      </c>
      <c r="G224" s="700">
        <v>0</v>
      </c>
      <c r="H224" s="700">
        <v>27</v>
      </c>
      <c r="I224" s="700">
        <v>14</v>
      </c>
      <c r="J224" s="700">
        <v>6</v>
      </c>
      <c r="K224" s="700">
        <v>3</v>
      </c>
      <c r="L224" s="700">
        <v>30</v>
      </c>
      <c r="M224" s="700">
        <v>2</v>
      </c>
    </row>
    <row r="225" spans="2:13">
      <c r="D225" s="1021" t="s">
        <v>1742</v>
      </c>
      <c r="E225" s="700">
        <v>53</v>
      </c>
      <c r="F225" s="700">
        <v>36</v>
      </c>
      <c r="G225" s="700">
        <v>0</v>
      </c>
      <c r="H225" s="700">
        <v>36</v>
      </c>
      <c r="I225" s="700">
        <v>17</v>
      </c>
      <c r="J225" s="700">
        <v>8</v>
      </c>
      <c r="K225" s="700">
        <v>5</v>
      </c>
      <c r="L225" s="700">
        <v>37</v>
      </c>
      <c r="M225" s="700">
        <v>3</v>
      </c>
    </row>
    <row r="226" spans="2:13" ht="20.25" customHeight="1">
      <c r="B226" s="691" t="s">
        <v>1861</v>
      </c>
      <c r="D226" s="1021" t="s">
        <v>1740</v>
      </c>
      <c r="E226" s="700">
        <v>1728</v>
      </c>
      <c r="F226" s="700">
        <v>1220</v>
      </c>
      <c r="G226" s="700">
        <v>989</v>
      </c>
      <c r="H226" s="700">
        <v>231</v>
      </c>
      <c r="I226" s="700">
        <v>508</v>
      </c>
      <c r="J226" s="700">
        <v>1435</v>
      </c>
      <c r="K226" s="700">
        <v>158</v>
      </c>
      <c r="L226" s="700">
        <v>110</v>
      </c>
      <c r="M226" s="700">
        <v>25</v>
      </c>
    </row>
    <row r="227" spans="2:13">
      <c r="D227" s="1021" t="s">
        <v>1741</v>
      </c>
      <c r="E227" s="700">
        <v>7056</v>
      </c>
      <c r="F227" s="700">
        <v>2933</v>
      </c>
      <c r="G227" s="700">
        <v>2416</v>
      </c>
      <c r="H227" s="700">
        <v>517</v>
      </c>
      <c r="I227" s="700">
        <v>4123</v>
      </c>
      <c r="J227" s="700">
        <v>6142</v>
      </c>
      <c r="K227" s="700">
        <v>498</v>
      </c>
      <c r="L227" s="700">
        <v>351</v>
      </c>
      <c r="M227" s="700">
        <v>65</v>
      </c>
    </row>
    <row r="228" spans="2:13">
      <c r="D228" s="1021" t="s">
        <v>1742</v>
      </c>
      <c r="E228" s="700">
        <v>8784</v>
      </c>
      <c r="F228" s="700">
        <v>4153</v>
      </c>
      <c r="G228" s="700">
        <v>3405</v>
      </c>
      <c r="H228" s="700">
        <v>748</v>
      </c>
      <c r="I228" s="700">
        <v>4631</v>
      </c>
      <c r="J228" s="700">
        <v>7577</v>
      </c>
      <c r="K228" s="700">
        <v>656</v>
      </c>
      <c r="L228" s="700">
        <v>461</v>
      </c>
      <c r="M228" s="700">
        <v>90</v>
      </c>
    </row>
    <row r="229" spans="2:13" ht="20.25" customHeight="1">
      <c r="B229" s="691" t="s">
        <v>734</v>
      </c>
      <c r="D229" s="1021"/>
    </row>
    <row r="230" spans="2:13" ht="13.5" customHeight="1">
      <c r="C230" s="1028" t="s">
        <v>2230</v>
      </c>
      <c r="D230" s="1021" t="s">
        <v>1740</v>
      </c>
      <c r="E230" s="700">
        <v>51</v>
      </c>
      <c r="F230" s="700">
        <v>0</v>
      </c>
      <c r="G230" s="700">
        <v>0</v>
      </c>
      <c r="H230" s="700">
        <v>0</v>
      </c>
      <c r="I230" s="700">
        <v>51</v>
      </c>
      <c r="J230" s="700">
        <v>36</v>
      </c>
      <c r="K230" s="700">
        <v>5</v>
      </c>
      <c r="L230" s="700">
        <v>8</v>
      </c>
      <c r="M230" s="700">
        <v>2</v>
      </c>
    </row>
    <row r="231" spans="2:13">
      <c r="D231" s="1021" t="s">
        <v>1741</v>
      </c>
      <c r="E231" s="700">
        <v>81</v>
      </c>
      <c r="F231" s="700">
        <v>0</v>
      </c>
      <c r="G231" s="700">
        <v>0</v>
      </c>
      <c r="H231" s="700">
        <v>0</v>
      </c>
      <c r="I231" s="700">
        <v>81</v>
      </c>
      <c r="J231" s="700">
        <v>53</v>
      </c>
      <c r="K231" s="700">
        <v>8</v>
      </c>
      <c r="L231" s="700">
        <v>10</v>
      </c>
      <c r="M231" s="700">
        <v>10</v>
      </c>
    </row>
    <row r="232" spans="2:13">
      <c r="D232" s="1021" t="s">
        <v>1742</v>
      </c>
      <c r="E232" s="700">
        <v>132</v>
      </c>
      <c r="F232" s="700">
        <v>0</v>
      </c>
      <c r="G232" s="700">
        <v>0</v>
      </c>
      <c r="H232" s="700">
        <v>0</v>
      </c>
      <c r="I232" s="700">
        <v>132</v>
      </c>
      <c r="J232" s="700">
        <v>89</v>
      </c>
      <c r="K232" s="700">
        <v>13</v>
      </c>
      <c r="L232" s="700">
        <v>18</v>
      </c>
      <c r="M232" s="700">
        <v>12</v>
      </c>
    </row>
    <row r="233" spans="2:13" ht="20.25" customHeight="1">
      <c r="C233" s="1028" t="s">
        <v>2231</v>
      </c>
      <c r="D233" s="1021" t="s">
        <v>1740</v>
      </c>
      <c r="E233" s="700">
        <v>72</v>
      </c>
      <c r="F233" s="700">
        <v>0</v>
      </c>
      <c r="G233" s="700">
        <v>0</v>
      </c>
      <c r="H233" s="700">
        <v>0</v>
      </c>
      <c r="I233" s="700">
        <v>72</v>
      </c>
      <c r="J233" s="700">
        <v>47</v>
      </c>
      <c r="K233" s="700">
        <v>10</v>
      </c>
      <c r="L233" s="700">
        <v>15</v>
      </c>
      <c r="M233" s="700">
        <v>0</v>
      </c>
    </row>
    <row r="234" spans="2:13">
      <c r="D234" s="1021" t="s">
        <v>1741</v>
      </c>
      <c r="E234" s="700">
        <v>171</v>
      </c>
      <c r="F234" s="700">
        <v>0</v>
      </c>
      <c r="G234" s="700">
        <v>0</v>
      </c>
      <c r="H234" s="700">
        <v>0</v>
      </c>
      <c r="I234" s="700">
        <v>171</v>
      </c>
      <c r="J234" s="700">
        <v>95</v>
      </c>
      <c r="K234" s="700">
        <v>13</v>
      </c>
      <c r="L234" s="700">
        <v>62</v>
      </c>
      <c r="M234" s="700">
        <v>1</v>
      </c>
    </row>
    <row r="235" spans="2:13">
      <c r="D235" s="1021" t="s">
        <v>1742</v>
      </c>
      <c r="E235" s="700">
        <v>243</v>
      </c>
      <c r="F235" s="700">
        <v>0</v>
      </c>
      <c r="G235" s="700">
        <v>0</v>
      </c>
      <c r="H235" s="700">
        <v>0</v>
      </c>
      <c r="I235" s="700">
        <v>243</v>
      </c>
      <c r="J235" s="700">
        <v>142</v>
      </c>
      <c r="K235" s="700">
        <v>23</v>
      </c>
      <c r="L235" s="700">
        <v>77</v>
      </c>
      <c r="M235" s="700">
        <v>1</v>
      </c>
    </row>
    <row r="236" spans="2:13" ht="20.25" customHeight="1">
      <c r="C236" s="1029" t="s">
        <v>1844</v>
      </c>
      <c r="D236" s="1021" t="s">
        <v>1740</v>
      </c>
      <c r="E236" s="700">
        <v>123</v>
      </c>
      <c r="F236" s="700">
        <v>0</v>
      </c>
      <c r="G236" s="700">
        <v>0</v>
      </c>
      <c r="H236" s="700">
        <v>0</v>
      </c>
      <c r="I236" s="700">
        <v>123</v>
      </c>
      <c r="J236" s="700">
        <v>83</v>
      </c>
      <c r="K236" s="700">
        <v>15</v>
      </c>
      <c r="L236" s="700">
        <v>23</v>
      </c>
      <c r="M236" s="700">
        <v>2</v>
      </c>
    </row>
    <row r="237" spans="2:13">
      <c r="D237" s="1021" t="s">
        <v>1741</v>
      </c>
      <c r="E237" s="700">
        <v>252</v>
      </c>
      <c r="F237" s="700">
        <v>0</v>
      </c>
      <c r="G237" s="700">
        <v>0</v>
      </c>
      <c r="H237" s="700">
        <v>0</v>
      </c>
      <c r="I237" s="700">
        <v>252</v>
      </c>
      <c r="J237" s="700">
        <v>148</v>
      </c>
      <c r="K237" s="700">
        <v>21</v>
      </c>
      <c r="L237" s="700">
        <v>72</v>
      </c>
      <c r="M237" s="700">
        <v>11</v>
      </c>
    </row>
    <row r="238" spans="2:13">
      <c r="D238" s="1021" t="s">
        <v>1742</v>
      </c>
      <c r="E238" s="700">
        <v>375</v>
      </c>
      <c r="F238" s="700">
        <v>0</v>
      </c>
      <c r="G238" s="700">
        <v>0</v>
      </c>
      <c r="H238" s="700">
        <v>0</v>
      </c>
      <c r="I238" s="700">
        <v>375</v>
      </c>
      <c r="J238" s="700">
        <v>231</v>
      </c>
      <c r="K238" s="700">
        <v>36</v>
      </c>
      <c r="L238" s="700">
        <v>95</v>
      </c>
      <c r="M238" s="700">
        <v>13</v>
      </c>
    </row>
    <row r="239" spans="2:13" ht="20.25" customHeight="1">
      <c r="B239" s="691" t="s">
        <v>1863</v>
      </c>
      <c r="D239" s="1021" t="s">
        <v>1740</v>
      </c>
      <c r="E239" s="700">
        <v>123</v>
      </c>
      <c r="F239" s="700">
        <v>0</v>
      </c>
      <c r="G239" s="700">
        <v>0</v>
      </c>
      <c r="H239" s="700">
        <v>0</v>
      </c>
      <c r="I239" s="700">
        <v>123</v>
      </c>
      <c r="J239" s="700">
        <v>83</v>
      </c>
      <c r="K239" s="700">
        <v>15</v>
      </c>
      <c r="L239" s="700">
        <v>23</v>
      </c>
      <c r="M239" s="700">
        <v>2</v>
      </c>
    </row>
    <row r="240" spans="2:13">
      <c r="D240" s="1021" t="s">
        <v>1741</v>
      </c>
      <c r="E240" s="700">
        <v>252</v>
      </c>
      <c r="F240" s="700">
        <v>0</v>
      </c>
      <c r="G240" s="700">
        <v>0</v>
      </c>
      <c r="H240" s="700">
        <v>0</v>
      </c>
      <c r="I240" s="700">
        <v>252</v>
      </c>
      <c r="J240" s="700">
        <v>148</v>
      </c>
      <c r="K240" s="700">
        <v>21</v>
      </c>
      <c r="L240" s="700">
        <v>72</v>
      </c>
      <c r="M240" s="700">
        <v>11</v>
      </c>
    </row>
    <row r="241" spans="1:13">
      <c r="D241" s="1021" t="s">
        <v>1742</v>
      </c>
      <c r="E241" s="700">
        <v>375</v>
      </c>
      <c r="F241" s="700">
        <v>0</v>
      </c>
      <c r="G241" s="700">
        <v>0</v>
      </c>
      <c r="H241" s="700">
        <v>0</v>
      </c>
      <c r="I241" s="700">
        <v>375</v>
      </c>
      <c r="J241" s="700">
        <v>231</v>
      </c>
      <c r="K241" s="700">
        <v>36</v>
      </c>
      <c r="L241" s="700">
        <v>95</v>
      </c>
      <c r="M241" s="700">
        <v>13</v>
      </c>
    </row>
    <row r="242" spans="1:13" ht="27" customHeight="1">
      <c r="A242" s="1596" t="s">
        <v>1867</v>
      </c>
      <c r="B242" s="1596"/>
      <c r="C242" s="1596"/>
      <c r="D242" s="1021" t="s">
        <v>1740</v>
      </c>
      <c r="E242" s="700">
        <v>1851</v>
      </c>
      <c r="F242" s="700">
        <v>1220</v>
      </c>
      <c r="G242" s="700">
        <v>989</v>
      </c>
      <c r="H242" s="700">
        <v>231</v>
      </c>
      <c r="I242" s="700">
        <v>631</v>
      </c>
      <c r="J242" s="700">
        <v>1518</v>
      </c>
      <c r="K242" s="700">
        <v>173</v>
      </c>
      <c r="L242" s="700">
        <v>133</v>
      </c>
      <c r="M242" s="700">
        <v>27</v>
      </c>
    </row>
    <row r="243" spans="1:13">
      <c r="D243" s="1021" t="s">
        <v>1741</v>
      </c>
      <c r="E243" s="700">
        <v>7308</v>
      </c>
      <c r="F243" s="700">
        <v>2933</v>
      </c>
      <c r="G243" s="700">
        <v>2416</v>
      </c>
      <c r="H243" s="700">
        <v>517</v>
      </c>
      <c r="I243" s="700">
        <v>4375</v>
      </c>
      <c r="J243" s="700">
        <v>6290</v>
      </c>
      <c r="K243" s="700">
        <v>519</v>
      </c>
      <c r="L243" s="700">
        <v>423</v>
      </c>
      <c r="M243" s="700">
        <v>76</v>
      </c>
    </row>
    <row r="244" spans="1:13">
      <c r="D244" s="1021" t="s">
        <v>1742</v>
      </c>
      <c r="E244" s="700">
        <v>9159</v>
      </c>
      <c r="F244" s="700">
        <v>4153</v>
      </c>
      <c r="G244" s="700">
        <v>3405</v>
      </c>
      <c r="H244" s="700">
        <v>748</v>
      </c>
      <c r="I244" s="700">
        <v>5006</v>
      </c>
      <c r="J244" s="700">
        <v>7808</v>
      </c>
      <c r="K244" s="700">
        <v>692</v>
      </c>
      <c r="L244" s="700">
        <v>556</v>
      </c>
      <c r="M244" s="700">
        <v>103</v>
      </c>
    </row>
    <row r="245" spans="1:13" ht="21" customHeight="1">
      <c r="A245" s="691" t="s">
        <v>513</v>
      </c>
      <c r="D245" s="1021"/>
    </row>
    <row r="246" spans="1:13" ht="20.25" customHeight="1">
      <c r="B246" s="691" t="s">
        <v>726</v>
      </c>
      <c r="D246" s="1021"/>
    </row>
    <row r="247" spans="1:13" ht="13.5" customHeight="1">
      <c r="C247" s="1028" t="s">
        <v>2230</v>
      </c>
      <c r="D247" s="1021" t="s">
        <v>1740</v>
      </c>
      <c r="E247" s="700">
        <v>229</v>
      </c>
      <c r="F247" s="700">
        <v>180</v>
      </c>
      <c r="G247" s="700">
        <v>141</v>
      </c>
      <c r="H247" s="700">
        <v>39</v>
      </c>
      <c r="I247" s="700">
        <v>49</v>
      </c>
      <c r="J247" s="700">
        <v>179</v>
      </c>
      <c r="K247" s="700">
        <v>45</v>
      </c>
      <c r="L247" s="700">
        <v>4</v>
      </c>
      <c r="M247" s="700">
        <v>1</v>
      </c>
    </row>
    <row r="248" spans="1:13">
      <c r="D248" s="1021" t="s">
        <v>1741</v>
      </c>
      <c r="E248" s="700">
        <v>738</v>
      </c>
      <c r="F248" s="700">
        <v>365</v>
      </c>
      <c r="G248" s="700">
        <v>278</v>
      </c>
      <c r="H248" s="700">
        <v>87</v>
      </c>
      <c r="I248" s="700">
        <v>373</v>
      </c>
      <c r="J248" s="700">
        <v>551</v>
      </c>
      <c r="K248" s="700">
        <v>181</v>
      </c>
      <c r="L248" s="700">
        <v>4</v>
      </c>
      <c r="M248" s="700">
        <v>2</v>
      </c>
    </row>
    <row r="249" spans="1:13">
      <c r="D249" s="1021" t="s">
        <v>1742</v>
      </c>
      <c r="E249" s="700">
        <v>967</v>
      </c>
      <c r="F249" s="700">
        <v>545</v>
      </c>
      <c r="G249" s="700">
        <v>419</v>
      </c>
      <c r="H249" s="700">
        <v>126</v>
      </c>
      <c r="I249" s="700">
        <v>422</v>
      </c>
      <c r="J249" s="700">
        <v>730</v>
      </c>
      <c r="K249" s="700">
        <v>226</v>
      </c>
      <c r="L249" s="700">
        <v>8</v>
      </c>
      <c r="M249" s="700">
        <v>3</v>
      </c>
    </row>
    <row r="250" spans="1:13" ht="9" customHeight="1">
      <c r="A250" s="691" t="s">
        <v>803</v>
      </c>
      <c r="B250" s="700"/>
      <c r="C250" s="701"/>
      <c r="D250" s="700"/>
      <c r="E250" s="700"/>
      <c r="F250" s="700"/>
      <c r="G250" s="700"/>
      <c r="H250" s="700"/>
      <c r="I250" s="700"/>
      <c r="J250" s="700"/>
      <c r="K250" s="700"/>
      <c r="L250" s="700"/>
    </row>
    <row r="251" spans="1:13" ht="9.6" customHeight="1">
      <c r="A251" s="743" t="s">
        <v>804</v>
      </c>
      <c r="B251" s="700"/>
      <c r="C251" s="701"/>
      <c r="D251" s="700"/>
      <c r="E251" s="700"/>
      <c r="F251" s="700"/>
      <c r="G251" s="700"/>
      <c r="H251" s="700"/>
      <c r="I251" s="700"/>
      <c r="J251" s="700"/>
      <c r="K251" s="700"/>
      <c r="L251" s="700"/>
    </row>
    <row r="252" spans="1:13" ht="9.6" customHeight="1">
      <c r="A252" s="743" t="s">
        <v>606</v>
      </c>
      <c r="B252" s="700"/>
      <c r="C252" s="701"/>
      <c r="D252" s="700"/>
      <c r="E252" s="700"/>
      <c r="F252" s="700"/>
      <c r="G252" s="700"/>
      <c r="H252" s="700"/>
      <c r="I252" s="700"/>
      <c r="J252" s="700"/>
      <c r="K252" s="700"/>
      <c r="L252" s="700"/>
    </row>
    <row r="253" spans="1:13" ht="9" customHeight="1">
      <c r="A253" s="1031"/>
      <c r="B253" s="1032"/>
      <c r="C253" s="701"/>
      <c r="D253" s="700"/>
      <c r="E253" s="700"/>
      <c r="F253" s="700"/>
      <c r="G253" s="700"/>
      <c r="H253" s="700"/>
      <c r="I253" s="700"/>
    </row>
    <row r="254" spans="1:13" s="698" customFormat="1" ht="10.5" customHeight="1">
      <c r="A254" s="1033" t="s">
        <v>53</v>
      </c>
      <c r="B254" s="1033"/>
      <c r="C254" s="1034"/>
      <c r="D254" s="1035"/>
      <c r="E254" s="1035"/>
      <c r="F254" s="1035"/>
      <c r="G254" s="1035"/>
      <c r="H254" s="1035"/>
      <c r="I254" s="1035"/>
    </row>
    <row r="255" spans="1:13" ht="20.25" customHeight="1">
      <c r="C255" s="1028" t="s">
        <v>2231</v>
      </c>
      <c r="D255" s="1021" t="s">
        <v>1740</v>
      </c>
      <c r="E255" s="700">
        <v>231</v>
      </c>
      <c r="F255" s="700">
        <v>168</v>
      </c>
      <c r="G255" s="700">
        <v>133</v>
      </c>
      <c r="H255" s="700">
        <v>35</v>
      </c>
      <c r="I255" s="700">
        <v>63</v>
      </c>
      <c r="J255" s="700">
        <v>208</v>
      </c>
      <c r="K255" s="700">
        <v>22</v>
      </c>
      <c r="L255" s="700">
        <v>0</v>
      </c>
      <c r="M255" s="700">
        <v>1</v>
      </c>
    </row>
    <row r="256" spans="1:13">
      <c r="D256" s="1021" t="s">
        <v>1741</v>
      </c>
      <c r="E256" s="700">
        <v>3528</v>
      </c>
      <c r="F256" s="700">
        <v>1444</v>
      </c>
      <c r="G256" s="700">
        <v>1288</v>
      </c>
      <c r="H256" s="700">
        <v>156</v>
      </c>
      <c r="I256" s="700">
        <v>2084</v>
      </c>
      <c r="J256" s="700">
        <v>3201</v>
      </c>
      <c r="K256" s="700">
        <v>312</v>
      </c>
      <c r="L256" s="700">
        <v>4</v>
      </c>
      <c r="M256" s="700">
        <v>11</v>
      </c>
    </row>
    <row r="257" spans="2:13">
      <c r="D257" s="1021" t="s">
        <v>1742</v>
      </c>
      <c r="E257" s="700">
        <v>3759</v>
      </c>
      <c r="F257" s="700">
        <v>1612</v>
      </c>
      <c r="G257" s="700">
        <v>1421</v>
      </c>
      <c r="H257" s="700">
        <v>191</v>
      </c>
      <c r="I257" s="700">
        <v>2147</v>
      </c>
      <c r="J257" s="700">
        <v>3409</v>
      </c>
      <c r="K257" s="700">
        <v>334</v>
      </c>
      <c r="L257" s="700">
        <v>4</v>
      </c>
      <c r="M257" s="700">
        <v>12</v>
      </c>
    </row>
    <row r="258" spans="2:13" ht="20.25" customHeight="1">
      <c r="C258" s="1029" t="s">
        <v>1844</v>
      </c>
      <c r="D258" s="1021" t="s">
        <v>1740</v>
      </c>
      <c r="E258" s="700">
        <v>460</v>
      </c>
      <c r="F258" s="700">
        <v>348</v>
      </c>
      <c r="G258" s="700">
        <v>274</v>
      </c>
      <c r="H258" s="700">
        <v>74</v>
      </c>
      <c r="I258" s="700">
        <v>112</v>
      </c>
      <c r="J258" s="700">
        <v>387</v>
      </c>
      <c r="K258" s="700">
        <v>67</v>
      </c>
      <c r="L258" s="700">
        <v>4</v>
      </c>
      <c r="M258" s="700">
        <v>2</v>
      </c>
    </row>
    <row r="259" spans="2:13">
      <c r="D259" s="1021" t="s">
        <v>1741</v>
      </c>
      <c r="E259" s="700">
        <v>4266</v>
      </c>
      <c r="F259" s="700">
        <v>1809</v>
      </c>
      <c r="G259" s="700">
        <v>1566</v>
      </c>
      <c r="H259" s="700">
        <v>243</v>
      </c>
      <c r="I259" s="700">
        <v>2457</v>
      </c>
      <c r="J259" s="700">
        <v>3752</v>
      </c>
      <c r="K259" s="700">
        <v>493</v>
      </c>
      <c r="L259" s="700">
        <v>8</v>
      </c>
      <c r="M259" s="700">
        <v>13</v>
      </c>
    </row>
    <row r="260" spans="2:13">
      <c r="D260" s="1021" t="s">
        <v>1742</v>
      </c>
      <c r="E260" s="700">
        <v>4726</v>
      </c>
      <c r="F260" s="700">
        <v>2157</v>
      </c>
      <c r="G260" s="700">
        <v>1840</v>
      </c>
      <c r="H260" s="700">
        <v>317</v>
      </c>
      <c r="I260" s="700">
        <v>2569</v>
      </c>
      <c r="J260" s="700">
        <v>4139</v>
      </c>
      <c r="K260" s="700">
        <v>560</v>
      </c>
      <c r="L260" s="700">
        <v>12</v>
      </c>
      <c r="M260" s="700">
        <v>15</v>
      </c>
    </row>
    <row r="261" spans="2:13" ht="20.25" customHeight="1">
      <c r="B261" s="691" t="s">
        <v>728</v>
      </c>
      <c r="D261" s="1021"/>
    </row>
    <row r="262" spans="2:13" ht="13.5" customHeight="1">
      <c r="C262" s="1028" t="s">
        <v>2230</v>
      </c>
      <c r="D262" s="1021" t="s">
        <v>1740</v>
      </c>
      <c r="E262" s="700">
        <v>7</v>
      </c>
      <c r="F262" s="1030" t="s">
        <v>974</v>
      </c>
      <c r="G262" s="1030" t="s">
        <v>974</v>
      </c>
      <c r="H262" s="1030" t="s">
        <v>974</v>
      </c>
      <c r="I262" s="1030" t="s">
        <v>974</v>
      </c>
      <c r="J262" s="1030" t="s">
        <v>974</v>
      </c>
      <c r="K262" s="1030" t="s">
        <v>974</v>
      </c>
      <c r="L262" s="1030" t="s">
        <v>974</v>
      </c>
      <c r="M262" s="1030" t="s">
        <v>974</v>
      </c>
    </row>
    <row r="263" spans="2:13" ht="10.15" customHeight="1">
      <c r="D263" s="1021" t="s">
        <v>1741</v>
      </c>
      <c r="E263" s="700">
        <v>26</v>
      </c>
      <c r="F263" s="1030" t="s">
        <v>974</v>
      </c>
      <c r="G263" s="1030" t="s">
        <v>974</v>
      </c>
      <c r="H263" s="1030" t="s">
        <v>974</v>
      </c>
      <c r="I263" s="1030" t="s">
        <v>974</v>
      </c>
      <c r="J263" s="1030" t="s">
        <v>974</v>
      </c>
      <c r="K263" s="1030" t="s">
        <v>974</v>
      </c>
      <c r="L263" s="1030" t="s">
        <v>974</v>
      </c>
      <c r="M263" s="1030" t="s">
        <v>974</v>
      </c>
    </row>
    <row r="264" spans="2:13" ht="10.15" customHeight="1">
      <c r="D264" s="1021" t="s">
        <v>1742</v>
      </c>
      <c r="E264" s="700">
        <v>33</v>
      </c>
      <c r="F264" s="1030" t="s">
        <v>974</v>
      </c>
      <c r="G264" s="1030" t="s">
        <v>974</v>
      </c>
      <c r="H264" s="1030" t="s">
        <v>974</v>
      </c>
      <c r="I264" s="1030" t="s">
        <v>974</v>
      </c>
      <c r="J264" s="1030" t="s">
        <v>974</v>
      </c>
      <c r="K264" s="1030" t="s">
        <v>974</v>
      </c>
      <c r="L264" s="1030" t="s">
        <v>974</v>
      </c>
      <c r="M264" s="1030" t="s">
        <v>974</v>
      </c>
    </row>
    <row r="265" spans="2:13" ht="20.25" customHeight="1">
      <c r="C265" s="1028" t="s">
        <v>2231</v>
      </c>
      <c r="D265" s="1021" t="s">
        <v>1740</v>
      </c>
      <c r="E265" s="700">
        <v>13</v>
      </c>
      <c r="F265" s="1030" t="s">
        <v>974</v>
      </c>
      <c r="G265" s="1030" t="s">
        <v>974</v>
      </c>
      <c r="H265" s="1030" t="s">
        <v>974</v>
      </c>
      <c r="I265" s="1030" t="s">
        <v>974</v>
      </c>
      <c r="J265" s="1030" t="s">
        <v>974</v>
      </c>
      <c r="K265" s="1030" t="s">
        <v>974</v>
      </c>
      <c r="L265" s="1030" t="s">
        <v>974</v>
      </c>
      <c r="M265" s="1030" t="s">
        <v>974</v>
      </c>
    </row>
    <row r="266" spans="2:13" ht="10.15" customHeight="1">
      <c r="D266" s="1021" t="s">
        <v>1741</v>
      </c>
      <c r="E266" s="700">
        <v>44</v>
      </c>
      <c r="F266" s="1030" t="s">
        <v>974</v>
      </c>
      <c r="G266" s="1030" t="s">
        <v>974</v>
      </c>
      <c r="H266" s="1030" t="s">
        <v>974</v>
      </c>
      <c r="I266" s="1030" t="s">
        <v>974</v>
      </c>
      <c r="J266" s="1030" t="s">
        <v>974</v>
      </c>
      <c r="K266" s="1030" t="s">
        <v>974</v>
      </c>
      <c r="L266" s="1030" t="s">
        <v>974</v>
      </c>
      <c r="M266" s="1030" t="s">
        <v>974</v>
      </c>
    </row>
    <row r="267" spans="2:13" ht="10.15" customHeight="1">
      <c r="D267" s="1021" t="s">
        <v>1742</v>
      </c>
      <c r="E267" s="700">
        <v>57</v>
      </c>
      <c r="F267" s="1030" t="s">
        <v>974</v>
      </c>
      <c r="G267" s="1030" t="s">
        <v>974</v>
      </c>
      <c r="H267" s="1030" t="s">
        <v>974</v>
      </c>
      <c r="I267" s="1030" t="s">
        <v>974</v>
      </c>
      <c r="J267" s="1030" t="s">
        <v>974</v>
      </c>
      <c r="K267" s="1030" t="s">
        <v>974</v>
      </c>
      <c r="L267" s="1030" t="s">
        <v>974</v>
      </c>
      <c r="M267" s="1030" t="s">
        <v>974</v>
      </c>
    </row>
    <row r="268" spans="2:13" ht="20.25" customHeight="1">
      <c r="C268" s="1029" t="s">
        <v>1844</v>
      </c>
      <c r="D268" s="1021" t="s">
        <v>1740</v>
      </c>
      <c r="E268" s="700">
        <v>20</v>
      </c>
      <c r="F268" s="700">
        <v>9</v>
      </c>
      <c r="G268" s="1030" t="s">
        <v>974</v>
      </c>
      <c r="H268" s="1030" t="s">
        <v>974</v>
      </c>
      <c r="I268" s="700">
        <v>11</v>
      </c>
      <c r="J268" s="700">
        <v>19</v>
      </c>
      <c r="K268" s="700">
        <v>1</v>
      </c>
      <c r="L268" s="700">
        <v>0</v>
      </c>
      <c r="M268" s="700">
        <v>0</v>
      </c>
    </row>
    <row r="269" spans="2:13" ht="10.15" customHeight="1">
      <c r="D269" s="1021" t="s">
        <v>1741</v>
      </c>
      <c r="E269" s="700">
        <v>70</v>
      </c>
      <c r="F269" s="700">
        <v>32</v>
      </c>
      <c r="G269" s="1030" t="s">
        <v>974</v>
      </c>
      <c r="H269" s="1030" t="s">
        <v>974</v>
      </c>
      <c r="I269" s="700">
        <v>38</v>
      </c>
      <c r="J269" s="700">
        <v>68</v>
      </c>
      <c r="K269" s="700">
        <v>2</v>
      </c>
      <c r="L269" s="700">
        <v>0</v>
      </c>
      <c r="M269" s="700">
        <v>0</v>
      </c>
    </row>
    <row r="270" spans="2:13" ht="10.15" customHeight="1">
      <c r="D270" s="1021" t="s">
        <v>1742</v>
      </c>
      <c r="E270" s="700">
        <v>90</v>
      </c>
      <c r="F270" s="700">
        <v>41</v>
      </c>
      <c r="G270" s="1030" t="s">
        <v>974</v>
      </c>
      <c r="H270" s="1030" t="s">
        <v>974</v>
      </c>
      <c r="I270" s="700">
        <v>49</v>
      </c>
      <c r="J270" s="700">
        <v>87</v>
      </c>
      <c r="K270" s="700">
        <v>3</v>
      </c>
      <c r="L270" s="700">
        <v>0</v>
      </c>
      <c r="M270" s="700">
        <v>0</v>
      </c>
    </row>
    <row r="271" spans="2:13" ht="20.25" customHeight="1">
      <c r="B271" s="691" t="s">
        <v>729</v>
      </c>
      <c r="D271" s="1021"/>
    </row>
    <row r="272" spans="2:13" ht="13.5" customHeight="1">
      <c r="C272" s="1028" t="s">
        <v>2230</v>
      </c>
      <c r="D272" s="1021" t="s">
        <v>1740</v>
      </c>
      <c r="E272" s="700">
        <v>2115</v>
      </c>
      <c r="F272" s="700">
        <v>1883</v>
      </c>
      <c r="G272" s="700">
        <v>1731</v>
      </c>
      <c r="H272" s="700">
        <v>152</v>
      </c>
      <c r="I272" s="700">
        <v>232</v>
      </c>
      <c r="J272" s="700">
        <v>1961</v>
      </c>
      <c r="K272" s="700">
        <v>146</v>
      </c>
      <c r="L272" s="700">
        <v>1</v>
      </c>
      <c r="M272" s="700">
        <v>7</v>
      </c>
    </row>
    <row r="273" spans="2:13">
      <c r="D273" s="1021" t="s">
        <v>1741</v>
      </c>
      <c r="E273" s="700">
        <v>1629</v>
      </c>
      <c r="F273" s="700">
        <v>825</v>
      </c>
      <c r="G273" s="700">
        <v>708</v>
      </c>
      <c r="H273" s="700">
        <v>117</v>
      </c>
      <c r="I273" s="700">
        <v>804</v>
      </c>
      <c r="J273" s="700">
        <v>1485</v>
      </c>
      <c r="K273" s="700">
        <v>143</v>
      </c>
      <c r="L273" s="700">
        <v>0</v>
      </c>
      <c r="M273" s="700">
        <v>1</v>
      </c>
    </row>
    <row r="274" spans="2:13">
      <c r="D274" s="1021" t="s">
        <v>1742</v>
      </c>
      <c r="E274" s="700">
        <v>3744</v>
      </c>
      <c r="F274" s="700">
        <v>2708</v>
      </c>
      <c r="G274" s="700">
        <v>2439</v>
      </c>
      <c r="H274" s="700">
        <v>269</v>
      </c>
      <c r="I274" s="700">
        <v>1036</v>
      </c>
      <c r="J274" s="700">
        <v>3446</v>
      </c>
      <c r="K274" s="700">
        <v>289</v>
      </c>
      <c r="L274" s="700">
        <v>1</v>
      </c>
      <c r="M274" s="700">
        <v>8</v>
      </c>
    </row>
    <row r="275" spans="2:13" ht="20.25" customHeight="1">
      <c r="C275" s="1028" t="s">
        <v>2231</v>
      </c>
      <c r="D275" s="1021" t="s">
        <v>1740</v>
      </c>
      <c r="E275" s="700">
        <v>2150</v>
      </c>
      <c r="F275" s="700">
        <v>1854</v>
      </c>
      <c r="G275" s="700">
        <v>1678</v>
      </c>
      <c r="H275" s="700">
        <v>176</v>
      </c>
      <c r="I275" s="700">
        <v>296</v>
      </c>
      <c r="J275" s="700">
        <v>2033</v>
      </c>
      <c r="K275" s="700">
        <v>114</v>
      </c>
      <c r="L275" s="700">
        <v>0</v>
      </c>
      <c r="M275" s="700">
        <v>3</v>
      </c>
    </row>
    <row r="276" spans="2:13">
      <c r="D276" s="1021" t="s">
        <v>1741</v>
      </c>
      <c r="E276" s="700">
        <v>3264</v>
      </c>
      <c r="F276" s="700">
        <v>1566</v>
      </c>
      <c r="G276" s="700">
        <v>1283</v>
      </c>
      <c r="H276" s="700">
        <v>283</v>
      </c>
      <c r="I276" s="700">
        <v>1698</v>
      </c>
      <c r="J276" s="700">
        <v>2924</v>
      </c>
      <c r="K276" s="700">
        <v>329</v>
      </c>
      <c r="L276" s="700">
        <v>3</v>
      </c>
      <c r="M276" s="700">
        <v>8</v>
      </c>
    </row>
    <row r="277" spans="2:13">
      <c r="D277" s="1021" t="s">
        <v>1742</v>
      </c>
      <c r="E277" s="700">
        <v>5414</v>
      </c>
      <c r="F277" s="700">
        <v>3420</v>
      </c>
      <c r="G277" s="700">
        <v>2961</v>
      </c>
      <c r="H277" s="700">
        <v>459</v>
      </c>
      <c r="I277" s="700">
        <v>1994</v>
      </c>
      <c r="J277" s="700">
        <v>4957</v>
      </c>
      <c r="K277" s="700">
        <v>443</v>
      </c>
      <c r="L277" s="700">
        <v>3</v>
      </c>
      <c r="M277" s="700">
        <v>11</v>
      </c>
    </row>
    <row r="278" spans="2:13" ht="20.25" customHeight="1">
      <c r="C278" s="1029" t="s">
        <v>1844</v>
      </c>
      <c r="D278" s="1021" t="s">
        <v>1740</v>
      </c>
      <c r="E278" s="700">
        <v>4265</v>
      </c>
      <c r="F278" s="700">
        <v>3737</v>
      </c>
      <c r="G278" s="700">
        <v>3409</v>
      </c>
      <c r="H278" s="700">
        <v>328</v>
      </c>
      <c r="I278" s="700">
        <v>528</v>
      </c>
      <c r="J278" s="700">
        <v>3994</v>
      </c>
      <c r="K278" s="700">
        <v>260</v>
      </c>
      <c r="L278" s="700">
        <v>1</v>
      </c>
      <c r="M278" s="700">
        <v>10</v>
      </c>
    </row>
    <row r="279" spans="2:13">
      <c r="D279" s="1021" t="s">
        <v>1741</v>
      </c>
      <c r="E279" s="700">
        <v>4893</v>
      </c>
      <c r="F279" s="700">
        <v>2391</v>
      </c>
      <c r="G279" s="700">
        <v>1991</v>
      </c>
      <c r="H279" s="700">
        <v>400</v>
      </c>
      <c r="I279" s="700">
        <v>2502</v>
      </c>
      <c r="J279" s="700">
        <v>4409</v>
      </c>
      <c r="K279" s="700">
        <v>472</v>
      </c>
      <c r="L279" s="700">
        <v>3</v>
      </c>
      <c r="M279" s="700">
        <v>9</v>
      </c>
    </row>
    <row r="280" spans="2:13">
      <c r="D280" s="1021" t="s">
        <v>1742</v>
      </c>
      <c r="E280" s="700">
        <v>9158</v>
      </c>
      <c r="F280" s="700">
        <v>6128</v>
      </c>
      <c r="G280" s="700">
        <v>5400</v>
      </c>
      <c r="H280" s="700">
        <v>728</v>
      </c>
      <c r="I280" s="700">
        <v>3030</v>
      </c>
      <c r="J280" s="700">
        <v>8403</v>
      </c>
      <c r="K280" s="700">
        <v>732</v>
      </c>
      <c r="L280" s="700">
        <v>4</v>
      </c>
      <c r="M280" s="700">
        <v>19</v>
      </c>
    </row>
    <row r="281" spans="2:13" ht="20.25" customHeight="1">
      <c r="B281" s="691" t="s">
        <v>730</v>
      </c>
      <c r="D281" s="1021"/>
    </row>
    <row r="282" spans="2:13" ht="13.5" customHeight="1">
      <c r="C282" s="1028" t="s">
        <v>2230</v>
      </c>
      <c r="D282" s="1021" t="s">
        <v>1740</v>
      </c>
      <c r="E282" s="700">
        <v>133</v>
      </c>
      <c r="F282" s="700">
        <v>108</v>
      </c>
      <c r="G282" s="700">
        <v>84</v>
      </c>
      <c r="H282" s="700">
        <v>24</v>
      </c>
      <c r="I282" s="700">
        <v>25</v>
      </c>
      <c r="J282" s="700">
        <v>101</v>
      </c>
      <c r="K282" s="700">
        <v>29</v>
      </c>
      <c r="L282" s="700">
        <v>0</v>
      </c>
      <c r="M282" s="700">
        <v>3</v>
      </c>
    </row>
    <row r="283" spans="2:13">
      <c r="D283" s="1021" t="s">
        <v>1741</v>
      </c>
      <c r="E283" s="700">
        <v>87</v>
      </c>
      <c r="F283" s="700">
        <v>44</v>
      </c>
      <c r="G283" s="700">
        <v>29</v>
      </c>
      <c r="H283" s="700">
        <v>15</v>
      </c>
      <c r="I283" s="700">
        <v>43</v>
      </c>
      <c r="J283" s="700">
        <v>67</v>
      </c>
      <c r="K283" s="700">
        <v>20</v>
      </c>
      <c r="L283" s="700">
        <v>0</v>
      </c>
      <c r="M283" s="700">
        <v>0</v>
      </c>
    </row>
    <row r="284" spans="2:13">
      <c r="D284" s="1021" t="s">
        <v>1742</v>
      </c>
      <c r="E284" s="700">
        <v>220</v>
      </c>
      <c r="F284" s="700">
        <v>152</v>
      </c>
      <c r="G284" s="700">
        <v>113</v>
      </c>
      <c r="H284" s="700">
        <v>39</v>
      </c>
      <c r="I284" s="700">
        <v>68</v>
      </c>
      <c r="J284" s="700">
        <v>168</v>
      </c>
      <c r="K284" s="700">
        <v>49</v>
      </c>
      <c r="L284" s="700">
        <v>0</v>
      </c>
      <c r="M284" s="700">
        <v>3</v>
      </c>
    </row>
    <row r="285" spans="2:13" ht="20.25" customHeight="1">
      <c r="C285" s="1028" t="s">
        <v>2231</v>
      </c>
      <c r="D285" s="1021" t="s">
        <v>1740</v>
      </c>
      <c r="E285" s="700">
        <v>423</v>
      </c>
      <c r="F285" s="700">
        <v>363</v>
      </c>
      <c r="G285" s="700">
        <v>336</v>
      </c>
      <c r="H285" s="700">
        <v>27</v>
      </c>
      <c r="I285" s="700">
        <v>60</v>
      </c>
      <c r="J285" s="700">
        <v>404</v>
      </c>
      <c r="K285" s="700">
        <v>17</v>
      </c>
      <c r="L285" s="700">
        <v>0</v>
      </c>
      <c r="M285" s="700">
        <v>2</v>
      </c>
    </row>
    <row r="286" spans="2:13">
      <c r="D286" s="1021" t="s">
        <v>1741</v>
      </c>
      <c r="E286" s="700">
        <v>459</v>
      </c>
      <c r="F286" s="700">
        <v>225</v>
      </c>
      <c r="G286" s="700">
        <v>197</v>
      </c>
      <c r="H286" s="700">
        <v>28</v>
      </c>
      <c r="I286" s="700">
        <v>234</v>
      </c>
      <c r="J286" s="700">
        <v>424</v>
      </c>
      <c r="K286" s="700">
        <v>27</v>
      </c>
      <c r="L286" s="700">
        <v>0</v>
      </c>
      <c r="M286" s="700">
        <v>8</v>
      </c>
    </row>
    <row r="287" spans="2:13">
      <c r="D287" s="1021" t="s">
        <v>1742</v>
      </c>
      <c r="E287" s="700">
        <v>882</v>
      </c>
      <c r="F287" s="700">
        <v>588</v>
      </c>
      <c r="G287" s="700">
        <v>533</v>
      </c>
      <c r="H287" s="700">
        <v>55</v>
      </c>
      <c r="I287" s="700">
        <v>294</v>
      </c>
      <c r="J287" s="700">
        <v>828</v>
      </c>
      <c r="K287" s="700">
        <v>44</v>
      </c>
      <c r="L287" s="700">
        <v>0</v>
      </c>
      <c r="M287" s="700">
        <v>10</v>
      </c>
    </row>
    <row r="288" spans="2:13" ht="20.25" customHeight="1">
      <c r="C288" s="1029" t="s">
        <v>1844</v>
      </c>
      <c r="D288" s="1021" t="s">
        <v>1740</v>
      </c>
      <c r="E288" s="700">
        <v>556</v>
      </c>
      <c r="F288" s="700">
        <v>471</v>
      </c>
      <c r="G288" s="700">
        <v>420</v>
      </c>
      <c r="H288" s="700">
        <v>51</v>
      </c>
      <c r="I288" s="700">
        <v>85</v>
      </c>
      <c r="J288" s="700">
        <v>505</v>
      </c>
      <c r="K288" s="700">
        <v>46</v>
      </c>
      <c r="L288" s="700">
        <v>0</v>
      </c>
      <c r="M288" s="700">
        <v>5</v>
      </c>
    </row>
    <row r="289" spans="1:13">
      <c r="D289" s="1021" t="s">
        <v>1741</v>
      </c>
      <c r="E289" s="700">
        <v>546</v>
      </c>
      <c r="F289" s="700">
        <v>269</v>
      </c>
      <c r="G289" s="700">
        <v>226</v>
      </c>
      <c r="H289" s="700">
        <v>43</v>
      </c>
      <c r="I289" s="700">
        <v>277</v>
      </c>
      <c r="J289" s="700">
        <v>491</v>
      </c>
      <c r="K289" s="700">
        <v>47</v>
      </c>
      <c r="L289" s="700">
        <v>0</v>
      </c>
      <c r="M289" s="700">
        <v>8</v>
      </c>
    </row>
    <row r="290" spans="1:13">
      <c r="D290" s="1021" t="s">
        <v>1742</v>
      </c>
      <c r="E290" s="700">
        <v>1102</v>
      </c>
      <c r="F290" s="700">
        <v>740</v>
      </c>
      <c r="G290" s="700">
        <v>646</v>
      </c>
      <c r="H290" s="700">
        <v>94</v>
      </c>
      <c r="I290" s="700">
        <v>362</v>
      </c>
      <c r="J290" s="700">
        <v>996</v>
      </c>
      <c r="K290" s="700">
        <v>93</v>
      </c>
      <c r="L290" s="700">
        <v>0</v>
      </c>
      <c r="M290" s="700">
        <v>13</v>
      </c>
    </row>
    <row r="291" spans="1:13" ht="20.25" customHeight="1">
      <c r="B291" s="691" t="s">
        <v>731</v>
      </c>
      <c r="D291" s="1021" t="s">
        <v>1741</v>
      </c>
      <c r="E291" s="700">
        <v>4</v>
      </c>
      <c r="F291" s="700">
        <v>3</v>
      </c>
      <c r="G291" s="1030" t="s">
        <v>974</v>
      </c>
      <c r="H291" s="1030" t="s">
        <v>974</v>
      </c>
      <c r="I291" s="700">
        <v>1</v>
      </c>
      <c r="J291" s="700">
        <v>0</v>
      </c>
      <c r="K291" s="700">
        <v>1</v>
      </c>
      <c r="L291" s="700">
        <v>0</v>
      </c>
      <c r="M291" s="700">
        <v>3</v>
      </c>
    </row>
    <row r="292" spans="1:13" ht="10.15" customHeight="1">
      <c r="D292" s="1021" t="s">
        <v>1742</v>
      </c>
      <c r="E292" s="700">
        <v>4</v>
      </c>
      <c r="F292" s="700">
        <v>3</v>
      </c>
      <c r="G292" s="1030" t="s">
        <v>974</v>
      </c>
      <c r="H292" s="1030" t="s">
        <v>974</v>
      </c>
      <c r="I292" s="700">
        <v>1</v>
      </c>
      <c r="J292" s="700">
        <v>0</v>
      </c>
      <c r="K292" s="700">
        <v>1</v>
      </c>
      <c r="L292" s="700">
        <v>0</v>
      </c>
      <c r="M292" s="700">
        <v>3</v>
      </c>
    </row>
    <row r="293" spans="1:13" ht="20.25" customHeight="1">
      <c r="B293" s="691" t="s">
        <v>732</v>
      </c>
      <c r="D293" s="1021"/>
    </row>
    <row r="294" spans="1:13" ht="13.5" customHeight="1">
      <c r="C294" s="1028" t="s">
        <v>2231</v>
      </c>
      <c r="D294" s="1021" t="s">
        <v>1740</v>
      </c>
      <c r="E294" s="700">
        <v>609</v>
      </c>
      <c r="F294" s="700">
        <v>609</v>
      </c>
      <c r="G294" s="700">
        <v>0</v>
      </c>
      <c r="H294" s="700">
        <v>609</v>
      </c>
      <c r="I294" s="700">
        <v>0</v>
      </c>
      <c r="J294" s="1030" t="s">
        <v>974</v>
      </c>
      <c r="K294" s="1030" t="s">
        <v>974</v>
      </c>
      <c r="L294" s="1030" t="s">
        <v>974</v>
      </c>
      <c r="M294" s="1030" t="s">
        <v>974</v>
      </c>
    </row>
    <row r="295" spans="1:13" ht="10.15" customHeight="1">
      <c r="D295" s="1021" t="s">
        <v>1741</v>
      </c>
      <c r="E295" s="700">
        <v>348</v>
      </c>
      <c r="F295" s="700">
        <v>348</v>
      </c>
      <c r="G295" s="700">
        <v>0</v>
      </c>
      <c r="H295" s="700">
        <v>348</v>
      </c>
      <c r="I295" s="700">
        <v>0</v>
      </c>
      <c r="J295" s="1030" t="s">
        <v>974</v>
      </c>
      <c r="K295" s="1030" t="s">
        <v>974</v>
      </c>
      <c r="L295" s="1030" t="s">
        <v>974</v>
      </c>
      <c r="M295" s="1030" t="s">
        <v>974</v>
      </c>
    </row>
    <row r="296" spans="1:13" ht="10.15" customHeight="1">
      <c r="D296" s="1021" t="s">
        <v>1742</v>
      </c>
      <c r="E296" s="700">
        <v>957</v>
      </c>
      <c r="F296" s="700">
        <v>957</v>
      </c>
      <c r="G296" s="700">
        <v>0</v>
      </c>
      <c r="H296" s="700">
        <v>957</v>
      </c>
      <c r="I296" s="700">
        <v>0</v>
      </c>
      <c r="J296" s="1030" t="s">
        <v>974</v>
      </c>
      <c r="K296" s="1030" t="s">
        <v>974</v>
      </c>
      <c r="L296" s="1030" t="s">
        <v>974</v>
      </c>
      <c r="M296" s="1030" t="s">
        <v>974</v>
      </c>
    </row>
    <row r="297" spans="1:13" ht="10.15" customHeight="1">
      <c r="D297" s="1006"/>
      <c r="E297" s="700"/>
      <c r="F297" s="700"/>
      <c r="G297" s="700"/>
      <c r="H297" s="700"/>
      <c r="I297" s="700"/>
      <c r="J297" s="1030"/>
      <c r="K297" s="1030"/>
      <c r="L297" s="1030"/>
      <c r="M297" s="1030"/>
    </row>
    <row r="298" spans="1:13" ht="10.15" customHeight="1">
      <c r="D298" s="1006"/>
      <c r="E298" s="700"/>
      <c r="F298" s="700"/>
      <c r="G298" s="700"/>
      <c r="H298" s="700"/>
      <c r="I298" s="700"/>
      <c r="J298" s="1030"/>
      <c r="K298" s="1030"/>
      <c r="L298" s="1030"/>
      <c r="M298" s="1030"/>
    </row>
    <row r="299" spans="1:13" ht="9" customHeight="1">
      <c r="A299" s="691" t="s">
        <v>803</v>
      </c>
      <c r="B299" s="700"/>
      <c r="C299" s="701"/>
      <c r="D299" s="700"/>
      <c r="E299" s="700"/>
      <c r="F299" s="700"/>
      <c r="G299" s="700"/>
      <c r="H299" s="700"/>
      <c r="I299" s="700"/>
      <c r="J299" s="700"/>
      <c r="K299" s="700"/>
      <c r="L299" s="700"/>
    </row>
    <row r="300" spans="1:13" ht="9.6" customHeight="1">
      <c r="A300" s="743" t="s">
        <v>804</v>
      </c>
      <c r="B300" s="700"/>
      <c r="C300" s="701"/>
      <c r="D300" s="700"/>
      <c r="E300" s="700"/>
      <c r="F300" s="700"/>
      <c r="G300" s="700"/>
      <c r="H300" s="700"/>
      <c r="I300" s="700"/>
      <c r="J300" s="700"/>
      <c r="K300" s="700"/>
      <c r="L300" s="700"/>
    </row>
    <row r="301" spans="1:13" ht="9.6" customHeight="1">
      <c r="A301" s="743" t="s">
        <v>606</v>
      </c>
      <c r="B301" s="700"/>
      <c r="C301" s="701"/>
      <c r="D301" s="700"/>
      <c r="E301" s="700"/>
      <c r="F301" s="700"/>
      <c r="G301" s="700"/>
      <c r="H301" s="700"/>
      <c r="I301" s="700"/>
      <c r="J301" s="700"/>
      <c r="K301" s="700"/>
      <c r="L301" s="700"/>
    </row>
    <row r="302" spans="1:13" ht="9" customHeight="1">
      <c r="A302" s="1031"/>
      <c r="B302" s="1032"/>
      <c r="C302" s="701"/>
      <c r="D302" s="700"/>
      <c r="E302" s="700"/>
      <c r="F302" s="700"/>
      <c r="G302" s="700"/>
      <c r="H302" s="700"/>
      <c r="I302" s="700"/>
    </row>
    <row r="303" spans="1:13" s="698" customFormat="1" ht="10.5" customHeight="1">
      <c r="A303" s="1033" t="s">
        <v>53</v>
      </c>
      <c r="B303" s="1033"/>
      <c r="C303" s="1034"/>
      <c r="D303" s="1035"/>
      <c r="E303" s="1035"/>
      <c r="F303" s="1035"/>
      <c r="G303" s="1035"/>
      <c r="H303" s="1035"/>
      <c r="I303" s="1035"/>
    </row>
    <row r="304" spans="1:13" ht="20.25" customHeight="1">
      <c r="C304" s="1029" t="s">
        <v>1844</v>
      </c>
      <c r="D304" s="1021" t="s">
        <v>1740</v>
      </c>
      <c r="E304" s="700">
        <v>609</v>
      </c>
      <c r="F304" s="700">
        <v>609</v>
      </c>
      <c r="G304" s="700">
        <v>0</v>
      </c>
      <c r="H304" s="700">
        <v>609</v>
      </c>
      <c r="I304" s="700">
        <v>0</v>
      </c>
      <c r="J304" s="1030" t="s">
        <v>974</v>
      </c>
      <c r="K304" s="1030" t="s">
        <v>974</v>
      </c>
      <c r="L304" s="1030" t="s">
        <v>974</v>
      </c>
      <c r="M304" s="1030" t="s">
        <v>974</v>
      </c>
    </row>
    <row r="305" spans="2:13" ht="10.15" customHeight="1">
      <c r="D305" s="1021" t="s">
        <v>1741</v>
      </c>
      <c r="E305" s="700">
        <v>348</v>
      </c>
      <c r="F305" s="700">
        <v>348</v>
      </c>
      <c r="G305" s="700">
        <v>0</v>
      </c>
      <c r="H305" s="700">
        <v>348</v>
      </c>
      <c r="I305" s="700">
        <v>0</v>
      </c>
      <c r="J305" s="1030" t="s">
        <v>974</v>
      </c>
      <c r="K305" s="1030" t="s">
        <v>974</v>
      </c>
      <c r="L305" s="1030" t="s">
        <v>974</v>
      </c>
      <c r="M305" s="1030" t="s">
        <v>974</v>
      </c>
    </row>
    <row r="306" spans="2:13" ht="10.15" customHeight="1">
      <c r="D306" s="1021" t="s">
        <v>1742</v>
      </c>
      <c r="E306" s="700">
        <v>957</v>
      </c>
      <c r="F306" s="700">
        <v>957</v>
      </c>
      <c r="G306" s="700">
        <v>0</v>
      </c>
      <c r="H306" s="700">
        <v>957</v>
      </c>
      <c r="I306" s="700">
        <v>0</v>
      </c>
      <c r="J306" s="1030" t="s">
        <v>974</v>
      </c>
      <c r="K306" s="1030" t="s">
        <v>974</v>
      </c>
      <c r="L306" s="1030" t="s">
        <v>974</v>
      </c>
      <c r="M306" s="1030" t="s">
        <v>974</v>
      </c>
    </row>
    <row r="307" spans="2:13" ht="20.25" customHeight="1">
      <c r="B307" s="691" t="s">
        <v>733</v>
      </c>
      <c r="D307" s="1021" t="s">
        <v>1740</v>
      </c>
      <c r="E307" s="700">
        <v>9</v>
      </c>
      <c r="F307" s="700">
        <v>7</v>
      </c>
      <c r="G307" s="700">
        <v>0</v>
      </c>
      <c r="H307" s="700">
        <v>7</v>
      </c>
      <c r="I307" s="700">
        <v>2</v>
      </c>
      <c r="J307" s="1030" t="s">
        <v>974</v>
      </c>
      <c r="K307" s="1030" t="s">
        <v>974</v>
      </c>
      <c r="L307" s="1030" t="s">
        <v>974</v>
      </c>
      <c r="M307" s="1030" t="s">
        <v>974</v>
      </c>
    </row>
    <row r="308" spans="2:13" ht="10.15" customHeight="1">
      <c r="D308" s="1021" t="s">
        <v>1741</v>
      </c>
      <c r="E308" s="700">
        <v>5</v>
      </c>
      <c r="F308" s="700">
        <v>4</v>
      </c>
      <c r="G308" s="700">
        <v>0</v>
      </c>
      <c r="H308" s="700">
        <v>4</v>
      </c>
      <c r="I308" s="700">
        <v>1</v>
      </c>
      <c r="J308" s="1030" t="s">
        <v>974</v>
      </c>
      <c r="K308" s="1030" t="s">
        <v>974</v>
      </c>
      <c r="L308" s="1030" t="s">
        <v>974</v>
      </c>
      <c r="M308" s="1030" t="s">
        <v>974</v>
      </c>
    </row>
    <row r="309" spans="2:13" ht="10.15" customHeight="1">
      <c r="D309" s="1021" t="s">
        <v>1742</v>
      </c>
      <c r="E309" s="700">
        <v>14</v>
      </c>
      <c r="F309" s="700">
        <v>11</v>
      </c>
      <c r="G309" s="700">
        <v>0</v>
      </c>
      <c r="H309" s="700">
        <v>11</v>
      </c>
      <c r="I309" s="700">
        <v>3</v>
      </c>
      <c r="J309" s="1030" t="s">
        <v>974</v>
      </c>
      <c r="K309" s="1030" t="s">
        <v>974</v>
      </c>
      <c r="L309" s="1030" t="s">
        <v>974</v>
      </c>
      <c r="M309" s="1030" t="s">
        <v>974</v>
      </c>
    </row>
    <row r="310" spans="2:13" ht="20.25" customHeight="1">
      <c r="B310" s="691" t="s">
        <v>1861</v>
      </c>
      <c r="D310" s="1021" t="s">
        <v>1740</v>
      </c>
      <c r="E310" s="700">
        <v>5919</v>
      </c>
      <c r="F310" s="700">
        <v>5181</v>
      </c>
      <c r="G310" s="700">
        <v>4111</v>
      </c>
      <c r="H310" s="700">
        <v>1070</v>
      </c>
      <c r="I310" s="700">
        <v>738</v>
      </c>
      <c r="J310" s="700">
        <v>5520</v>
      </c>
      <c r="K310" s="700">
        <v>377</v>
      </c>
      <c r="L310" s="700">
        <v>5</v>
      </c>
      <c r="M310" s="700">
        <v>17</v>
      </c>
    </row>
    <row r="311" spans="2:13">
      <c r="D311" s="1021" t="s">
        <v>1741</v>
      </c>
      <c r="E311" s="700">
        <v>10132</v>
      </c>
      <c r="F311" s="700">
        <v>4856</v>
      </c>
      <c r="G311" s="700">
        <v>3814</v>
      </c>
      <c r="H311" s="700">
        <v>1042</v>
      </c>
      <c r="I311" s="700">
        <v>5276</v>
      </c>
      <c r="J311" s="700">
        <v>9073</v>
      </c>
      <c r="K311" s="700">
        <v>1015</v>
      </c>
      <c r="L311" s="700">
        <v>11</v>
      </c>
      <c r="M311" s="700">
        <v>33</v>
      </c>
    </row>
    <row r="312" spans="2:13">
      <c r="D312" s="1021" t="s">
        <v>1742</v>
      </c>
      <c r="E312" s="700">
        <v>16051</v>
      </c>
      <c r="F312" s="700">
        <v>10037</v>
      </c>
      <c r="G312" s="700">
        <v>7925</v>
      </c>
      <c r="H312" s="700">
        <v>2112</v>
      </c>
      <c r="I312" s="700">
        <v>6014</v>
      </c>
      <c r="J312" s="700">
        <v>14593</v>
      </c>
      <c r="K312" s="700">
        <v>1392</v>
      </c>
      <c r="L312" s="700">
        <v>16</v>
      </c>
      <c r="M312" s="700">
        <v>50</v>
      </c>
    </row>
    <row r="313" spans="2:13" ht="20.25" customHeight="1">
      <c r="B313" s="691" t="s">
        <v>734</v>
      </c>
      <c r="D313" s="1021"/>
      <c r="E313" s="700"/>
      <c r="F313" s="700"/>
      <c r="G313" s="700"/>
      <c r="H313" s="700"/>
      <c r="I313" s="700"/>
      <c r="J313" s="700"/>
      <c r="K313" s="700"/>
      <c r="L313" s="700"/>
      <c r="M313" s="700"/>
    </row>
    <row r="314" spans="2:13" ht="13.5" customHeight="1">
      <c r="C314" s="1028" t="s">
        <v>2230</v>
      </c>
      <c r="D314" s="1021" t="s">
        <v>1740</v>
      </c>
      <c r="E314" s="700">
        <v>3</v>
      </c>
      <c r="F314" s="700">
        <v>0</v>
      </c>
      <c r="G314" s="700">
        <v>0</v>
      </c>
      <c r="H314" s="700">
        <v>0</v>
      </c>
      <c r="I314" s="700">
        <v>3</v>
      </c>
      <c r="J314" s="700">
        <v>0</v>
      </c>
      <c r="K314" s="700">
        <v>2</v>
      </c>
      <c r="L314" s="700">
        <v>0</v>
      </c>
      <c r="M314" s="700">
        <v>1</v>
      </c>
    </row>
    <row r="315" spans="2:13">
      <c r="D315" s="1021" t="s">
        <v>1742</v>
      </c>
      <c r="E315" s="700">
        <v>3</v>
      </c>
      <c r="F315" s="700">
        <v>0</v>
      </c>
      <c r="G315" s="700">
        <v>0</v>
      </c>
      <c r="H315" s="700">
        <v>0</v>
      </c>
      <c r="I315" s="700">
        <v>3</v>
      </c>
      <c r="J315" s="700">
        <v>0</v>
      </c>
      <c r="K315" s="700">
        <v>2</v>
      </c>
      <c r="L315" s="700">
        <v>0</v>
      </c>
      <c r="M315" s="700">
        <v>1</v>
      </c>
    </row>
    <row r="316" spans="2:13" ht="20.25" customHeight="1">
      <c r="C316" s="1028" t="s">
        <v>2231</v>
      </c>
      <c r="D316" s="1021" t="s">
        <v>1740</v>
      </c>
      <c r="E316" s="700">
        <v>15</v>
      </c>
      <c r="F316" s="700">
        <v>0</v>
      </c>
      <c r="G316" s="700">
        <v>0</v>
      </c>
      <c r="H316" s="700">
        <v>0</v>
      </c>
      <c r="I316" s="700">
        <v>15</v>
      </c>
      <c r="J316" s="700">
        <v>9</v>
      </c>
      <c r="K316" s="700">
        <v>6</v>
      </c>
      <c r="L316" s="700">
        <v>0</v>
      </c>
      <c r="M316" s="700">
        <v>0</v>
      </c>
    </row>
    <row r="317" spans="2:13">
      <c r="D317" s="1021" t="s">
        <v>1741</v>
      </c>
      <c r="E317" s="700">
        <v>11</v>
      </c>
      <c r="F317" s="700">
        <v>0</v>
      </c>
      <c r="G317" s="700">
        <v>0</v>
      </c>
      <c r="H317" s="700">
        <v>0</v>
      </c>
      <c r="I317" s="700">
        <v>11</v>
      </c>
      <c r="J317" s="700">
        <v>3</v>
      </c>
      <c r="K317" s="700">
        <v>8</v>
      </c>
      <c r="L317" s="700">
        <v>0</v>
      </c>
      <c r="M317" s="700">
        <v>0</v>
      </c>
    </row>
    <row r="318" spans="2:13">
      <c r="D318" s="1021" t="s">
        <v>1742</v>
      </c>
      <c r="E318" s="700">
        <v>26</v>
      </c>
      <c r="F318" s="700">
        <v>0</v>
      </c>
      <c r="G318" s="700">
        <v>0</v>
      </c>
      <c r="H318" s="700">
        <v>0</v>
      </c>
      <c r="I318" s="700">
        <v>26</v>
      </c>
      <c r="J318" s="700">
        <v>12</v>
      </c>
      <c r="K318" s="700">
        <v>14</v>
      </c>
      <c r="L318" s="700">
        <v>0</v>
      </c>
      <c r="M318" s="700">
        <v>0</v>
      </c>
    </row>
    <row r="319" spans="2:13" ht="20.25" customHeight="1">
      <c r="C319" s="1029" t="s">
        <v>1844</v>
      </c>
      <c r="D319" s="1021" t="s">
        <v>1740</v>
      </c>
      <c r="E319" s="700">
        <v>18</v>
      </c>
      <c r="F319" s="700">
        <v>0</v>
      </c>
      <c r="G319" s="700">
        <v>0</v>
      </c>
      <c r="H319" s="700">
        <v>0</v>
      </c>
      <c r="I319" s="700">
        <v>18</v>
      </c>
      <c r="J319" s="700">
        <v>9</v>
      </c>
      <c r="K319" s="700">
        <v>8</v>
      </c>
      <c r="L319" s="700">
        <v>0</v>
      </c>
      <c r="M319" s="700">
        <v>1</v>
      </c>
    </row>
    <row r="320" spans="2:13">
      <c r="D320" s="1021" t="s">
        <v>1741</v>
      </c>
      <c r="E320" s="700">
        <v>11</v>
      </c>
      <c r="F320" s="700">
        <v>0</v>
      </c>
      <c r="G320" s="700">
        <v>0</v>
      </c>
      <c r="H320" s="700">
        <v>0</v>
      </c>
      <c r="I320" s="700">
        <v>11</v>
      </c>
      <c r="J320" s="700">
        <v>3</v>
      </c>
      <c r="K320" s="700">
        <v>8</v>
      </c>
      <c r="L320" s="700">
        <v>0</v>
      </c>
      <c r="M320" s="700">
        <v>0</v>
      </c>
    </row>
    <row r="321" spans="1:13">
      <c r="D321" s="1021" t="s">
        <v>1742</v>
      </c>
      <c r="E321" s="700">
        <v>29</v>
      </c>
      <c r="F321" s="700">
        <v>0</v>
      </c>
      <c r="G321" s="700">
        <v>0</v>
      </c>
      <c r="H321" s="700">
        <v>0</v>
      </c>
      <c r="I321" s="700">
        <v>29</v>
      </c>
      <c r="J321" s="700">
        <v>12</v>
      </c>
      <c r="K321" s="700">
        <v>16</v>
      </c>
      <c r="L321" s="700">
        <v>0</v>
      </c>
      <c r="M321" s="700">
        <v>1</v>
      </c>
    </row>
    <row r="322" spans="1:13" ht="20.25" customHeight="1">
      <c r="B322" s="691" t="s">
        <v>1863</v>
      </c>
      <c r="D322" s="1021" t="s">
        <v>1740</v>
      </c>
      <c r="E322" s="700">
        <v>18</v>
      </c>
      <c r="F322" s="700">
        <v>0</v>
      </c>
      <c r="G322" s="700">
        <v>0</v>
      </c>
      <c r="H322" s="700">
        <v>0</v>
      </c>
      <c r="I322" s="700">
        <v>18</v>
      </c>
      <c r="J322" s="700">
        <v>9</v>
      </c>
      <c r="K322" s="700">
        <v>8</v>
      </c>
      <c r="L322" s="700">
        <v>0</v>
      </c>
      <c r="M322" s="700">
        <v>1</v>
      </c>
    </row>
    <row r="323" spans="1:13">
      <c r="D323" s="1021" t="s">
        <v>1741</v>
      </c>
      <c r="E323" s="700">
        <v>11</v>
      </c>
      <c r="F323" s="700">
        <v>0</v>
      </c>
      <c r="G323" s="700">
        <v>0</v>
      </c>
      <c r="H323" s="700">
        <v>0</v>
      </c>
      <c r="I323" s="700">
        <v>11</v>
      </c>
      <c r="J323" s="700">
        <v>3</v>
      </c>
      <c r="K323" s="700">
        <v>8</v>
      </c>
      <c r="L323" s="700">
        <v>0</v>
      </c>
      <c r="M323" s="700">
        <v>0</v>
      </c>
    </row>
    <row r="324" spans="1:13">
      <c r="D324" s="1021" t="s">
        <v>1742</v>
      </c>
      <c r="E324" s="700">
        <v>29</v>
      </c>
      <c r="F324" s="700">
        <v>0</v>
      </c>
      <c r="G324" s="700">
        <v>0</v>
      </c>
      <c r="H324" s="700">
        <v>0</v>
      </c>
      <c r="I324" s="700">
        <v>29</v>
      </c>
      <c r="J324" s="700">
        <v>12</v>
      </c>
      <c r="K324" s="700">
        <v>16</v>
      </c>
      <c r="L324" s="700">
        <v>0</v>
      </c>
      <c r="M324" s="700">
        <v>1</v>
      </c>
    </row>
    <row r="325" spans="1:13" ht="18.75" customHeight="1">
      <c r="A325" s="691" t="s">
        <v>1757</v>
      </c>
      <c r="D325" s="1021" t="s">
        <v>1740</v>
      </c>
      <c r="E325" s="700">
        <v>5937</v>
      </c>
      <c r="F325" s="700">
        <v>5181</v>
      </c>
      <c r="G325" s="700">
        <v>4111</v>
      </c>
      <c r="H325" s="700">
        <v>1070</v>
      </c>
      <c r="I325" s="700">
        <v>756</v>
      </c>
      <c r="J325" s="700">
        <v>5529</v>
      </c>
      <c r="K325" s="700">
        <v>385</v>
      </c>
      <c r="L325" s="700">
        <v>5</v>
      </c>
      <c r="M325" s="700">
        <v>18</v>
      </c>
    </row>
    <row r="326" spans="1:13">
      <c r="D326" s="1021" t="s">
        <v>1741</v>
      </c>
      <c r="E326" s="700">
        <v>10143</v>
      </c>
      <c r="F326" s="700">
        <v>4856</v>
      </c>
      <c r="G326" s="700">
        <v>3814</v>
      </c>
      <c r="H326" s="700">
        <v>1042</v>
      </c>
      <c r="I326" s="700">
        <v>5287</v>
      </c>
      <c r="J326" s="700">
        <v>9076</v>
      </c>
      <c r="K326" s="700">
        <v>1023</v>
      </c>
      <c r="L326" s="700">
        <v>11</v>
      </c>
      <c r="M326" s="700">
        <v>33</v>
      </c>
    </row>
    <row r="327" spans="1:13">
      <c r="D327" s="1021" t="s">
        <v>1742</v>
      </c>
      <c r="E327" s="700">
        <v>16080</v>
      </c>
      <c r="F327" s="700">
        <v>10037</v>
      </c>
      <c r="G327" s="700">
        <v>7925</v>
      </c>
      <c r="H327" s="700">
        <v>2112</v>
      </c>
      <c r="I327" s="700">
        <v>6043</v>
      </c>
      <c r="J327" s="700">
        <v>14605</v>
      </c>
      <c r="K327" s="700">
        <v>1408</v>
      </c>
      <c r="L327" s="700">
        <v>16</v>
      </c>
      <c r="M327" s="700">
        <v>51</v>
      </c>
    </row>
    <row r="328" spans="1:13" ht="18.75" customHeight="1">
      <c r="A328" s="691" t="s">
        <v>523</v>
      </c>
      <c r="D328" s="1021"/>
    </row>
    <row r="329" spans="1:13" ht="20.25" customHeight="1">
      <c r="B329" s="691" t="s">
        <v>726</v>
      </c>
      <c r="D329" s="1021"/>
    </row>
    <row r="330" spans="1:13" ht="13.5" customHeight="1">
      <c r="C330" s="1028" t="s">
        <v>2230</v>
      </c>
      <c r="D330" s="1021" t="s">
        <v>1740</v>
      </c>
      <c r="E330" s="700">
        <v>319</v>
      </c>
      <c r="F330" s="700">
        <v>237</v>
      </c>
      <c r="G330" s="700">
        <v>173</v>
      </c>
      <c r="H330" s="700">
        <v>64</v>
      </c>
      <c r="I330" s="700">
        <v>82</v>
      </c>
      <c r="J330" s="700">
        <v>242</v>
      </c>
      <c r="K330" s="700">
        <v>72</v>
      </c>
      <c r="L330" s="700">
        <v>0</v>
      </c>
      <c r="M330" s="700">
        <v>5</v>
      </c>
    </row>
    <row r="331" spans="1:13">
      <c r="D331" s="1021" t="s">
        <v>1741</v>
      </c>
      <c r="E331" s="700">
        <v>1105</v>
      </c>
      <c r="F331" s="700">
        <v>577</v>
      </c>
      <c r="G331" s="700">
        <v>410</v>
      </c>
      <c r="H331" s="700">
        <v>167</v>
      </c>
      <c r="I331" s="700">
        <v>528</v>
      </c>
      <c r="J331" s="700">
        <v>798</v>
      </c>
      <c r="K331" s="700">
        <v>286</v>
      </c>
      <c r="L331" s="700">
        <v>1</v>
      </c>
      <c r="M331" s="700">
        <v>20</v>
      </c>
    </row>
    <row r="332" spans="1:13">
      <c r="D332" s="1021" t="s">
        <v>1742</v>
      </c>
      <c r="E332" s="700">
        <v>1424</v>
      </c>
      <c r="F332" s="700">
        <v>814</v>
      </c>
      <c r="G332" s="700">
        <v>583</v>
      </c>
      <c r="H332" s="700">
        <v>231</v>
      </c>
      <c r="I332" s="700">
        <v>610</v>
      </c>
      <c r="J332" s="700">
        <v>1040</v>
      </c>
      <c r="K332" s="700">
        <v>358</v>
      </c>
      <c r="L332" s="700">
        <v>1</v>
      </c>
      <c r="M332" s="700">
        <v>25</v>
      </c>
    </row>
    <row r="333" spans="1:13" ht="20.25" customHeight="1">
      <c r="C333" s="1028" t="s">
        <v>2231</v>
      </c>
      <c r="D333" s="1021" t="s">
        <v>1740</v>
      </c>
      <c r="E333" s="700">
        <v>261</v>
      </c>
      <c r="F333" s="700">
        <v>155</v>
      </c>
      <c r="G333" s="700">
        <v>115</v>
      </c>
      <c r="H333" s="700">
        <v>40</v>
      </c>
      <c r="I333" s="700">
        <v>106</v>
      </c>
      <c r="J333" s="700">
        <v>218</v>
      </c>
      <c r="K333" s="700">
        <v>33</v>
      </c>
      <c r="L333" s="700">
        <v>5</v>
      </c>
      <c r="M333" s="700">
        <v>5</v>
      </c>
    </row>
    <row r="334" spans="1:13">
      <c r="D334" s="1021" t="s">
        <v>1741</v>
      </c>
      <c r="E334" s="700">
        <v>4075</v>
      </c>
      <c r="F334" s="700">
        <v>1720</v>
      </c>
      <c r="G334" s="700">
        <v>1418</v>
      </c>
      <c r="H334" s="700">
        <v>302</v>
      </c>
      <c r="I334" s="700">
        <v>2355</v>
      </c>
      <c r="J334" s="700">
        <v>3568</v>
      </c>
      <c r="K334" s="700">
        <v>352</v>
      </c>
      <c r="L334" s="700">
        <v>28</v>
      </c>
      <c r="M334" s="700">
        <v>127</v>
      </c>
    </row>
    <row r="335" spans="1:13">
      <c r="D335" s="1021" t="s">
        <v>1742</v>
      </c>
      <c r="E335" s="700">
        <v>4336</v>
      </c>
      <c r="F335" s="700">
        <v>1875</v>
      </c>
      <c r="G335" s="700">
        <v>1533</v>
      </c>
      <c r="H335" s="700">
        <v>342</v>
      </c>
      <c r="I335" s="700">
        <v>2461</v>
      </c>
      <c r="J335" s="700">
        <v>3786</v>
      </c>
      <c r="K335" s="700">
        <v>385</v>
      </c>
      <c r="L335" s="700">
        <v>33</v>
      </c>
      <c r="M335" s="700">
        <v>132</v>
      </c>
    </row>
    <row r="336" spans="1:13" ht="20.25" customHeight="1">
      <c r="C336" s="1029" t="s">
        <v>1844</v>
      </c>
      <c r="D336" s="1021" t="s">
        <v>1740</v>
      </c>
      <c r="E336" s="700">
        <v>580</v>
      </c>
      <c r="F336" s="700">
        <v>392</v>
      </c>
      <c r="G336" s="700">
        <v>288</v>
      </c>
      <c r="H336" s="700">
        <v>104</v>
      </c>
      <c r="I336" s="700">
        <v>188</v>
      </c>
      <c r="J336" s="700">
        <v>460</v>
      </c>
      <c r="K336" s="700">
        <v>105</v>
      </c>
      <c r="L336" s="700">
        <v>5</v>
      </c>
      <c r="M336" s="700">
        <v>10</v>
      </c>
    </row>
    <row r="337" spans="1:13">
      <c r="D337" s="1021" t="s">
        <v>1741</v>
      </c>
      <c r="E337" s="700">
        <v>5180</v>
      </c>
      <c r="F337" s="700">
        <v>2297</v>
      </c>
      <c r="G337" s="700">
        <v>1828</v>
      </c>
      <c r="H337" s="700">
        <v>469</v>
      </c>
      <c r="I337" s="700">
        <v>2883</v>
      </c>
      <c r="J337" s="700">
        <v>4366</v>
      </c>
      <c r="K337" s="700">
        <v>638</v>
      </c>
      <c r="L337" s="700">
        <v>29</v>
      </c>
      <c r="M337" s="700">
        <v>147</v>
      </c>
    </row>
    <row r="338" spans="1:13">
      <c r="D338" s="1021" t="s">
        <v>1742</v>
      </c>
      <c r="E338" s="700">
        <v>5760</v>
      </c>
      <c r="F338" s="700">
        <v>2689</v>
      </c>
      <c r="G338" s="700">
        <v>2116</v>
      </c>
      <c r="H338" s="700">
        <v>573</v>
      </c>
      <c r="I338" s="700">
        <v>3071</v>
      </c>
      <c r="J338" s="700">
        <v>4826</v>
      </c>
      <c r="K338" s="700">
        <v>743</v>
      </c>
      <c r="L338" s="700">
        <v>34</v>
      </c>
      <c r="M338" s="700">
        <v>157</v>
      </c>
    </row>
    <row r="339" spans="1:13" ht="20.25" customHeight="1">
      <c r="B339" s="691" t="s">
        <v>728</v>
      </c>
      <c r="D339" s="1021"/>
    </row>
    <row r="340" spans="1:13" ht="13.5" customHeight="1">
      <c r="C340" s="1028" t="s">
        <v>2230</v>
      </c>
      <c r="D340" s="1021" t="s">
        <v>1740</v>
      </c>
      <c r="E340" s="700">
        <v>4</v>
      </c>
      <c r="F340" s="1030" t="s">
        <v>974</v>
      </c>
      <c r="G340" s="1030" t="s">
        <v>974</v>
      </c>
      <c r="H340" s="1030" t="s">
        <v>974</v>
      </c>
      <c r="I340" s="1030" t="s">
        <v>974</v>
      </c>
      <c r="J340" s="1030" t="s">
        <v>974</v>
      </c>
      <c r="K340" s="1030" t="s">
        <v>974</v>
      </c>
      <c r="L340" s="1030" t="s">
        <v>974</v>
      </c>
      <c r="M340" s="1030" t="s">
        <v>974</v>
      </c>
    </row>
    <row r="341" spans="1:13" ht="10.15" customHeight="1">
      <c r="D341" s="1021" t="s">
        <v>1741</v>
      </c>
      <c r="E341" s="700">
        <v>15</v>
      </c>
      <c r="F341" s="1030" t="s">
        <v>974</v>
      </c>
      <c r="G341" s="1030" t="s">
        <v>974</v>
      </c>
      <c r="H341" s="1030" t="s">
        <v>974</v>
      </c>
      <c r="I341" s="1030" t="s">
        <v>974</v>
      </c>
      <c r="J341" s="1030" t="s">
        <v>974</v>
      </c>
      <c r="K341" s="1030" t="s">
        <v>974</v>
      </c>
      <c r="L341" s="1030" t="s">
        <v>974</v>
      </c>
      <c r="M341" s="1030" t="s">
        <v>974</v>
      </c>
    </row>
    <row r="342" spans="1:13" ht="10.15" customHeight="1">
      <c r="D342" s="1021" t="s">
        <v>1742</v>
      </c>
      <c r="E342" s="700">
        <v>19</v>
      </c>
      <c r="F342" s="1030" t="s">
        <v>974</v>
      </c>
      <c r="G342" s="1030" t="s">
        <v>974</v>
      </c>
      <c r="H342" s="1030" t="s">
        <v>974</v>
      </c>
      <c r="I342" s="1030" t="s">
        <v>974</v>
      </c>
      <c r="J342" s="1030" t="s">
        <v>974</v>
      </c>
      <c r="K342" s="1030" t="s">
        <v>974</v>
      </c>
      <c r="L342" s="1030" t="s">
        <v>974</v>
      </c>
      <c r="M342" s="1030" t="s">
        <v>974</v>
      </c>
    </row>
    <row r="343" spans="1:13" ht="20.25" customHeight="1">
      <c r="C343" s="1028" t="s">
        <v>2231</v>
      </c>
      <c r="D343" s="1021" t="s">
        <v>1740</v>
      </c>
      <c r="E343" s="700">
        <v>3</v>
      </c>
      <c r="F343" s="1030" t="s">
        <v>974</v>
      </c>
      <c r="G343" s="1030" t="s">
        <v>974</v>
      </c>
      <c r="H343" s="1030" t="s">
        <v>974</v>
      </c>
      <c r="I343" s="1030" t="s">
        <v>974</v>
      </c>
      <c r="J343" s="1030" t="s">
        <v>974</v>
      </c>
      <c r="K343" s="1030" t="s">
        <v>974</v>
      </c>
      <c r="L343" s="1030" t="s">
        <v>974</v>
      </c>
      <c r="M343" s="1030" t="s">
        <v>974</v>
      </c>
    </row>
    <row r="344" spans="1:13" ht="10.15" customHeight="1">
      <c r="D344" s="1021" t="s">
        <v>1741</v>
      </c>
      <c r="E344" s="700">
        <v>24</v>
      </c>
      <c r="F344" s="1030" t="s">
        <v>974</v>
      </c>
      <c r="G344" s="1030" t="s">
        <v>974</v>
      </c>
      <c r="H344" s="1030" t="s">
        <v>974</v>
      </c>
      <c r="I344" s="1030" t="s">
        <v>974</v>
      </c>
      <c r="J344" s="1030" t="s">
        <v>974</v>
      </c>
      <c r="K344" s="1030" t="s">
        <v>974</v>
      </c>
      <c r="L344" s="1030" t="s">
        <v>974</v>
      </c>
      <c r="M344" s="1030" t="s">
        <v>974</v>
      </c>
    </row>
    <row r="345" spans="1:13" ht="10.15" customHeight="1">
      <c r="D345" s="1021" t="s">
        <v>1742</v>
      </c>
      <c r="E345" s="700">
        <v>27</v>
      </c>
      <c r="F345" s="1030" t="s">
        <v>974</v>
      </c>
      <c r="G345" s="1030" t="s">
        <v>974</v>
      </c>
      <c r="H345" s="1030" t="s">
        <v>974</v>
      </c>
      <c r="I345" s="1030" t="s">
        <v>974</v>
      </c>
      <c r="J345" s="1030" t="s">
        <v>974</v>
      </c>
      <c r="K345" s="1030" t="s">
        <v>974</v>
      </c>
      <c r="L345" s="1030" t="s">
        <v>974</v>
      </c>
      <c r="M345" s="1030" t="s">
        <v>974</v>
      </c>
    </row>
    <row r="346" spans="1:13">
      <c r="D346" s="1006"/>
      <c r="E346" s="700"/>
      <c r="F346" s="700"/>
      <c r="G346" s="700"/>
      <c r="H346" s="700"/>
      <c r="I346" s="700"/>
      <c r="J346" s="700"/>
      <c r="K346" s="700"/>
      <c r="L346" s="700"/>
      <c r="M346" s="700"/>
    </row>
    <row r="347" spans="1:13" ht="9" customHeight="1">
      <c r="A347" s="691" t="s">
        <v>803</v>
      </c>
      <c r="B347" s="700"/>
      <c r="C347" s="701"/>
      <c r="D347" s="700"/>
      <c r="E347" s="700"/>
      <c r="F347" s="700"/>
      <c r="G347" s="700"/>
      <c r="H347" s="700"/>
      <c r="I347" s="700"/>
      <c r="J347" s="700"/>
      <c r="K347" s="700"/>
      <c r="L347" s="700"/>
    </row>
    <row r="348" spans="1:13" ht="9.6" customHeight="1">
      <c r="A348" s="743" t="s">
        <v>804</v>
      </c>
      <c r="B348" s="700"/>
      <c r="C348" s="701"/>
      <c r="D348" s="700"/>
      <c r="E348" s="700"/>
      <c r="F348" s="700"/>
      <c r="G348" s="700"/>
      <c r="H348" s="700"/>
      <c r="I348" s="700"/>
      <c r="J348" s="700"/>
      <c r="K348" s="700"/>
      <c r="L348" s="700"/>
    </row>
    <row r="349" spans="1:13" ht="9.6" customHeight="1">
      <c r="A349" s="743" t="s">
        <v>606</v>
      </c>
      <c r="B349" s="700"/>
      <c r="C349" s="701"/>
      <c r="D349" s="700"/>
      <c r="E349" s="700"/>
      <c r="F349" s="700"/>
      <c r="G349" s="700"/>
      <c r="H349" s="700"/>
      <c r="I349" s="700"/>
      <c r="J349" s="700"/>
      <c r="K349" s="700"/>
      <c r="L349" s="700"/>
    </row>
    <row r="350" spans="1:13" ht="9" customHeight="1">
      <c r="A350" s="1031"/>
      <c r="B350" s="1032"/>
      <c r="C350" s="701"/>
      <c r="D350" s="700"/>
      <c r="E350" s="700"/>
      <c r="F350" s="700"/>
      <c r="G350" s="700"/>
      <c r="H350" s="700"/>
      <c r="I350" s="700"/>
    </row>
    <row r="351" spans="1:13" s="698" customFormat="1" ht="10.5" customHeight="1">
      <c r="A351" s="1033" t="s">
        <v>53</v>
      </c>
      <c r="B351" s="1033"/>
      <c r="C351" s="1034"/>
      <c r="D351" s="1035"/>
      <c r="E351" s="1035"/>
      <c r="F351" s="1035"/>
      <c r="G351" s="1035"/>
      <c r="H351" s="1035"/>
      <c r="I351" s="1035"/>
    </row>
    <row r="352" spans="1:13" ht="20.25" customHeight="1">
      <c r="A352" s="1033"/>
      <c r="C352" s="1029" t="s">
        <v>1844</v>
      </c>
      <c r="D352" s="1021" t="s">
        <v>1740</v>
      </c>
      <c r="E352" s="700">
        <v>7</v>
      </c>
      <c r="F352" s="700">
        <v>2</v>
      </c>
      <c r="G352" s="700">
        <v>1</v>
      </c>
      <c r="H352" s="700">
        <v>1</v>
      </c>
      <c r="I352" s="700">
        <v>5</v>
      </c>
      <c r="J352" s="700">
        <v>6</v>
      </c>
      <c r="K352" s="700">
        <v>1</v>
      </c>
      <c r="L352" s="700">
        <v>0</v>
      </c>
      <c r="M352" s="700">
        <v>0</v>
      </c>
    </row>
    <row r="353" spans="1:13">
      <c r="A353" s="1033"/>
      <c r="D353" s="1021" t="s">
        <v>1741</v>
      </c>
      <c r="E353" s="700">
        <v>39</v>
      </c>
      <c r="F353" s="700">
        <v>16</v>
      </c>
      <c r="G353" s="700">
        <v>15</v>
      </c>
      <c r="H353" s="700">
        <v>1</v>
      </c>
      <c r="I353" s="700">
        <v>23</v>
      </c>
      <c r="J353" s="700">
        <v>38</v>
      </c>
      <c r="K353" s="700">
        <v>1</v>
      </c>
      <c r="L353" s="700">
        <v>0</v>
      </c>
      <c r="M353" s="700">
        <v>0</v>
      </c>
    </row>
    <row r="354" spans="1:13">
      <c r="A354" s="1033"/>
      <c r="D354" s="1021" t="s">
        <v>1742</v>
      </c>
      <c r="E354" s="700">
        <v>46</v>
      </c>
      <c r="F354" s="700">
        <v>18</v>
      </c>
      <c r="G354" s="700">
        <v>16</v>
      </c>
      <c r="H354" s="700">
        <v>2</v>
      </c>
      <c r="I354" s="700">
        <v>28</v>
      </c>
      <c r="J354" s="700">
        <v>44</v>
      </c>
      <c r="K354" s="700">
        <v>2</v>
      </c>
      <c r="L354" s="700">
        <v>0</v>
      </c>
      <c r="M354" s="700">
        <v>0</v>
      </c>
    </row>
    <row r="355" spans="1:13" ht="20.25" customHeight="1">
      <c r="B355" s="691" t="s">
        <v>729</v>
      </c>
      <c r="D355" s="1021"/>
    </row>
    <row r="356" spans="1:13" ht="13.5" customHeight="1">
      <c r="C356" s="1028" t="s">
        <v>2230</v>
      </c>
      <c r="D356" s="1021" t="s">
        <v>1740</v>
      </c>
      <c r="E356" s="700">
        <v>1078</v>
      </c>
      <c r="F356" s="700">
        <v>854</v>
      </c>
      <c r="G356" s="700">
        <v>638</v>
      </c>
      <c r="H356" s="700">
        <v>216</v>
      </c>
      <c r="I356" s="700">
        <v>224</v>
      </c>
      <c r="J356" s="700">
        <v>834</v>
      </c>
      <c r="K356" s="700">
        <v>211</v>
      </c>
      <c r="L356" s="700">
        <v>1</v>
      </c>
      <c r="M356" s="700">
        <v>32</v>
      </c>
    </row>
    <row r="357" spans="1:13">
      <c r="D357" s="1021" t="s">
        <v>1741</v>
      </c>
      <c r="E357" s="700">
        <v>3790</v>
      </c>
      <c r="F357" s="700">
        <v>1928</v>
      </c>
      <c r="G357" s="700">
        <v>1406</v>
      </c>
      <c r="H357" s="700">
        <v>522</v>
      </c>
      <c r="I357" s="700">
        <v>1862</v>
      </c>
      <c r="J357" s="700">
        <v>2938</v>
      </c>
      <c r="K357" s="700">
        <v>652</v>
      </c>
      <c r="L357" s="700">
        <v>0</v>
      </c>
      <c r="M357" s="700">
        <v>200</v>
      </c>
    </row>
    <row r="358" spans="1:13">
      <c r="D358" s="1021" t="s">
        <v>1742</v>
      </c>
      <c r="E358" s="700">
        <v>4868</v>
      </c>
      <c r="F358" s="700">
        <v>2782</v>
      </c>
      <c r="G358" s="700">
        <v>2044</v>
      </c>
      <c r="H358" s="700">
        <v>738</v>
      </c>
      <c r="I358" s="700">
        <v>2086</v>
      </c>
      <c r="J358" s="700">
        <v>3772</v>
      </c>
      <c r="K358" s="700">
        <v>863</v>
      </c>
      <c r="L358" s="700">
        <v>1</v>
      </c>
      <c r="M358" s="700">
        <v>232</v>
      </c>
    </row>
    <row r="359" spans="1:13" ht="20.25" customHeight="1">
      <c r="C359" s="1028" t="s">
        <v>2231</v>
      </c>
      <c r="D359" s="1021" t="s">
        <v>1740</v>
      </c>
      <c r="E359" s="700">
        <v>868</v>
      </c>
      <c r="F359" s="700">
        <v>697</v>
      </c>
      <c r="G359" s="700">
        <v>486</v>
      </c>
      <c r="H359" s="700">
        <v>211</v>
      </c>
      <c r="I359" s="700">
        <v>171</v>
      </c>
      <c r="J359" s="700">
        <v>716</v>
      </c>
      <c r="K359" s="700">
        <v>123</v>
      </c>
      <c r="L359" s="700">
        <v>0</v>
      </c>
      <c r="M359" s="700">
        <v>29</v>
      </c>
    </row>
    <row r="360" spans="1:13">
      <c r="D360" s="1021" t="s">
        <v>1741</v>
      </c>
      <c r="E360" s="700">
        <v>5842</v>
      </c>
      <c r="F360" s="700">
        <v>3300</v>
      </c>
      <c r="G360" s="700">
        <v>2251</v>
      </c>
      <c r="H360" s="700">
        <v>1049</v>
      </c>
      <c r="I360" s="700">
        <v>2542</v>
      </c>
      <c r="J360" s="700">
        <v>4824</v>
      </c>
      <c r="K360" s="700">
        <v>678</v>
      </c>
      <c r="L360" s="700">
        <v>0</v>
      </c>
      <c r="M360" s="700">
        <v>340</v>
      </c>
    </row>
    <row r="361" spans="1:13">
      <c r="D361" s="1021" t="s">
        <v>1742</v>
      </c>
      <c r="E361" s="700">
        <v>6710</v>
      </c>
      <c r="F361" s="700">
        <v>3997</v>
      </c>
      <c r="G361" s="700">
        <v>2737</v>
      </c>
      <c r="H361" s="700">
        <v>1260</v>
      </c>
      <c r="I361" s="700">
        <v>2713</v>
      </c>
      <c r="J361" s="700">
        <v>5540</v>
      </c>
      <c r="K361" s="700">
        <v>801</v>
      </c>
      <c r="L361" s="700">
        <v>0</v>
      </c>
      <c r="M361" s="700">
        <v>369</v>
      </c>
    </row>
    <row r="362" spans="1:13" ht="20.25" customHeight="1">
      <c r="C362" s="1028" t="s">
        <v>2232</v>
      </c>
      <c r="D362" s="1021" t="s">
        <v>1741</v>
      </c>
      <c r="E362" s="700">
        <v>1</v>
      </c>
      <c r="F362" s="700">
        <v>0</v>
      </c>
      <c r="G362" s="700">
        <v>0</v>
      </c>
      <c r="H362" s="700">
        <v>0</v>
      </c>
      <c r="I362" s="700">
        <v>1</v>
      </c>
      <c r="J362" s="700">
        <v>1</v>
      </c>
      <c r="K362" s="700">
        <v>0</v>
      </c>
      <c r="L362" s="700">
        <v>0</v>
      </c>
      <c r="M362" s="700">
        <v>0</v>
      </c>
    </row>
    <row r="363" spans="1:13">
      <c r="D363" s="1021" t="s">
        <v>1742</v>
      </c>
      <c r="E363" s="700">
        <v>1</v>
      </c>
      <c r="F363" s="700">
        <v>0</v>
      </c>
      <c r="G363" s="700">
        <v>0</v>
      </c>
      <c r="H363" s="700">
        <v>0</v>
      </c>
      <c r="I363" s="700">
        <v>1</v>
      </c>
      <c r="J363" s="700">
        <v>1</v>
      </c>
      <c r="K363" s="700">
        <v>0</v>
      </c>
      <c r="L363" s="700">
        <v>0</v>
      </c>
      <c r="M363" s="700">
        <v>0</v>
      </c>
    </row>
    <row r="364" spans="1:13" ht="20.25" customHeight="1">
      <c r="C364" s="1029" t="s">
        <v>1844</v>
      </c>
      <c r="D364" s="1021" t="s">
        <v>1740</v>
      </c>
      <c r="E364" s="700">
        <v>1946</v>
      </c>
      <c r="F364" s="700">
        <v>1551</v>
      </c>
      <c r="G364" s="700">
        <v>1124</v>
      </c>
      <c r="H364" s="700">
        <v>427</v>
      </c>
      <c r="I364" s="700">
        <v>395</v>
      </c>
      <c r="J364" s="700">
        <v>1550</v>
      </c>
      <c r="K364" s="700">
        <v>334</v>
      </c>
      <c r="L364" s="700">
        <v>1</v>
      </c>
      <c r="M364" s="700">
        <v>61</v>
      </c>
    </row>
    <row r="365" spans="1:13">
      <c r="D365" s="1021" t="s">
        <v>1741</v>
      </c>
      <c r="E365" s="700">
        <v>9633</v>
      </c>
      <c r="F365" s="700">
        <v>5228</v>
      </c>
      <c r="G365" s="700">
        <v>3657</v>
      </c>
      <c r="H365" s="700">
        <v>1571</v>
      </c>
      <c r="I365" s="700">
        <v>4405</v>
      </c>
      <c r="J365" s="700">
        <v>7763</v>
      </c>
      <c r="K365" s="700">
        <v>1330</v>
      </c>
      <c r="L365" s="700">
        <v>0</v>
      </c>
      <c r="M365" s="700">
        <v>540</v>
      </c>
    </row>
    <row r="366" spans="1:13">
      <c r="D366" s="1021" t="s">
        <v>1742</v>
      </c>
      <c r="E366" s="700">
        <v>11579</v>
      </c>
      <c r="F366" s="700">
        <v>6779</v>
      </c>
      <c r="G366" s="700">
        <v>4781</v>
      </c>
      <c r="H366" s="700">
        <v>1998</v>
      </c>
      <c r="I366" s="700">
        <v>4800</v>
      </c>
      <c r="J366" s="700">
        <v>9313</v>
      </c>
      <c r="K366" s="700">
        <v>1664</v>
      </c>
      <c r="L366" s="700">
        <v>1</v>
      </c>
      <c r="M366" s="700">
        <v>601</v>
      </c>
    </row>
    <row r="367" spans="1:13" ht="20.25" customHeight="1">
      <c r="B367" s="691" t="s">
        <v>730</v>
      </c>
      <c r="D367" s="1021"/>
    </row>
    <row r="368" spans="1:13" ht="13.5" customHeight="1">
      <c r="C368" s="1028" t="s">
        <v>2230</v>
      </c>
      <c r="D368" s="1021" t="s">
        <v>1740</v>
      </c>
      <c r="E368" s="700">
        <v>1477</v>
      </c>
      <c r="F368" s="700">
        <v>1189</v>
      </c>
      <c r="G368" s="700">
        <v>848</v>
      </c>
      <c r="H368" s="700">
        <v>341</v>
      </c>
      <c r="I368" s="700">
        <v>288</v>
      </c>
      <c r="J368" s="700">
        <v>1182</v>
      </c>
      <c r="K368" s="700">
        <v>232</v>
      </c>
      <c r="L368" s="700">
        <v>0</v>
      </c>
      <c r="M368" s="700">
        <v>63</v>
      </c>
    </row>
    <row r="369" spans="2:13">
      <c r="D369" s="1021" t="s">
        <v>1741</v>
      </c>
      <c r="E369" s="700">
        <v>7491</v>
      </c>
      <c r="F369" s="700">
        <v>3853</v>
      </c>
      <c r="G369" s="700">
        <v>2814</v>
      </c>
      <c r="H369" s="700">
        <v>1039</v>
      </c>
      <c r="I369" s="700">
        <v>3638</v>
      </c>
      <c r="J369" s="700">
        <v>6041</v>
      </c>
      <c r="K369" s="700">
        <v>1175</v>
      </c>
      <c r="L369" s="700">
        <v>2</v>
      </c>
      <c r="M369" s="700">
        <v>273</v>
      </c>
    </row>
    <row r="370" spans="2:13">
      <c r="D370" s="1021" t="s">
        <v>1742</v>
      </c>
      <c r="E370" s="700">
        <v>8968</v>
      </c>
      <c r="F370" s="700">
        <v>5042</v>
      </c>
      <c r="G370" s="700">
        <v>3662</v>
      </c>
      <c r="H370" s="700">
        <v>1380</v>
      </c>
      <c r="I370" s="700">
        <v>3926</v>
      </c>
      <c r="J370" s="700">
        <v>7223</v>
      </c>
      <c r="K370" s="700">
        <v>1407</v>
      </c>
      <c r="L370" s="700">
        <v>2</v>
      </c>
      <c r="M370" s="700">
        <v>336</v>
      </c>
    </row>
    <row r="371" spans="2:13" ht="20.25" customHeight="1">
      <c r="C371" s="1028" t="s">
        <v>2231</v>
      </c>
      <c r="D371" s="1021" t="s">
        <v>1740</v>
      </c>
      <c r="E371" s="700">
        <v>2008</v>
      </c>
      <c r="F371" s="700">
        <v>1512</v>
      </c>
      <c r="G371" s="700">
        <v>1096</v>
      </c>
      <c r="H371" s="700">
        <v>416</v>
      </c>
      <c r="I371" s="700">
        <v>496</v>
      </c>
      <c r="J371" s="700">
        <v>1750</v>
      </c>
      <c r="K371" s="700">
        <v>214</v>
      </c>
      <c r="L371" s="700">
        <v>1</v>
      </c>
      <c r="M371" s="700">
        <v>43</v>
      </c>
    </row>
    <row r="372" spans="2:13">
      <c r="D372" s="1021" t="s">
        <v>1741</v>
      </c>
      <c r="E372" s="700">
        <v>16817</v>
      </c>
      <c r="F372" s="700">
        <v>9617</v>
      </c>
      <c r="G372" s="700">
        <v>7137</v>
      </c>
      <c r="H372" s="700">
        <v>2480</v>
      </c>
      <c r="I372" s="700">
        <v>7200</v>
      </c>
      <c r="J372" s="700">
        <v>14583</v>
      </c>
      <c r="K372" s="700">
        <v>1752</v>
      </c>
      <c r="L372" s="700">
        <v>3</v>
      </c>
      <c r="M372" s="700">
        <v>479</v>
      </c>
    </row>
    <row r="373" spans="2:13">
      <c r="D373" s="1021" t="s">
        <v>1742</v>
      </c>
      <c r="E373" s="700">
        <v>18825</v>
      </c>
      <c r="F373" s="700">
        <v>11129</v>
      </c>
      <c r="G373" s="700">
        <v>8233</v>
      </c>
      <c r="H373" s="700">
        <v>2896</v>
      </c>
      <c r="I373" s="700">
        <v>7696</v>
      </c>
      <c r="J373" s="700">
        <v>16333</v>
      </c>
      <c r="K373" s="700">
        <v>1966</v>
      </c>
      <c r="L373" s="700">
        <v>4</v>
      </c>
      <c r="M373" s="700">
        <v>522</v>
      </c>
    </row>
    <row r="374" spans="2:13" ht="20.25" customHeight="1">
      <c r="C374" s="1028" t="s">
        <v>2232</v>
      </c>
      <c r="D374" s="1021" t="s">
        <v>1741</v>
      </c>
      <c r="E374" s="700">
        <v>2</v>
      </c>
      <c r="F374" s="700">
        <v>1</v>
      </c>
      <c r="G374" s="700">
        <v>0</v>
      </c>
      <c r="H374" s="700">
        <v>1</v>
      </c>
      <c r="I374" s="700">
        <v>1</v>
      </c>
      <c r="J374" s="700">
        <v>0</v>
      </c>
      <c r="K374" s="700">
        <v>1</v>
      </c>
      <c r="L374" s="700">
        <v>0</v>
      </c>
      <c r="M374" s="700">
        <v>1</v>
      </c>
    </row>
    <row r="375" spans="2:13">
      <c r="D375" s="1021" t="s">
        <v>1742</v>
      </c>
      <c r="E375" s="700">
        <v>2</v>
      </c>
      <c r="F375" s="700">
        <v>1</v>
      </c>
      <c r="G375" s="700">
        <v>0</v>
      </c>
      <c r="H375" s="700">
        <v>1</v>
      </c>
      <c r="I375" s="700">
        <v>1</v>
      </c>
      <c r="J375" s="700">
        <v>0</v>
      </c>
      <c r="K375" s="700">
        <v>1</v>
      </c>
      <c r="L375" s="700">
        <v>0</v>
      </c>
      <c r="M375" s="700">
        <v>1</v>
      </c>
    </row>
    <row r="376" spans="2:13" ht="20.25" customHeight="1">
      <c r="C376" s="1029" t="s">
        <v>1844</v>
      </c>
      <c r="D376" s="1021" t="s">
        <v>1740</v>
      </c>
      <c r="E376" s="700">
        <v>3485</v>
      </c>
      <c r="F376" s="700">
        <v>2701</v>
      </c>
      <c r="G376" s="700">
        <v>1944</v>
      </c>
      <c r="H376" s="700">
        <v>757</v>
      </c>
      <c r="I376" s="700">
        <v>784</v>
      </c>
      <c r="J376" s="700">
        <v>2932</v>
      </c>
      <c r="K376" s="700">
        <v>446</v>
      </c>
      <c r="L376" s="700">
        <v>1</v>
      </c>
      <c r="M376" s="700">
        <v>106</v>
      </c>
    </row>
    <row r="377" spans="2:13">
      <c r="D377" s="1021" t="s">
        <v>1741</v>
      </c>
      <c r="E377" s="700">
        <v>24310</v>
      </c>
      <c r="F377" s="700">
        <v>13471</v>
      </c>
      <c r="G377" s="700">
        <v>9951</v>
      </c>
      <c r="H377" s="700">
        <v>3520</v>
      </c>
      <c r="I377" s="700">
        <v>10839</v>
      </c>
      <c r="J377" s="700">
        <v>20624</v>
      </c>
      <c r="K377" s="700">
        <v>2928</v>
      </c>
      <c r="L377" s="700">
        <v>5</v>
      </c>
      <c r="M377" s="700">
        <v>753</v>
      </c>
    </row>
    <row r="378" spans="2:13">
      <c r="D378" s="1021" t="s">
        <v>1742</v>
      </c>
      <c r="E378" s="700">
        <v>27795</v>
      </c>
      <c r="F378" s="700">
        <v>16172</v>
      </c>
      <c r="G378" s="700">
        <v>11895</v>
      </c>
      <c r="H378" s="700">
        <v>4277</v>
      </c>
      <c r="I378" s="700">
        <v>11623</v>
      </c>
      <c r="J378" s="700">
        <v>23556</v>
      </c>
      <c r="K378" s="700">
        <v>3374</v>
      </c>
      <c r="L378" s="700">
        <v>6</v>
      </c>
      <c r="M378" s="700">
        <v>859</v>
      </c>
    </row>
    <row r="379" spans="2:13" ht="20.25" customHeight="1">
      <c r="B379" s="691" t="s">
        <v>731</v>
      </c>
      <c r="D379" s="1021" t="s">
        <v>1740</v>
      </c>
      <c r="E379" s="700">
        <v>9602</v>
      </c>
      <c r="F379" s="700">
        <v>7176</v>
      </c>
      <c r="G379" s="700">
        <v>6336</v>
      </c>
      <c r="H379" s="700">
        <v>840</v>
      </c>
      <c r="I379" s="700">
        <v>2426</v>
      </c>
      <c r="J379" s="700">
        <v>9074</v>
      </c>
      <c r="K379" s="700">
        <v>17</v>
      </c>
      <c r="L379" s="700">
        <v>0</v>
      </c>
      <c r="M379" s="700">
        <v>511</v>
      </c>
    </row>
    <row r="380" spans="2:13">
      <c r="D380" s="1021" t="s">
        <v>1741</v>
      </c>
      <c r="E380" s="700">
        <v>46676</v>
      </c>
      <c r="F380" s="700">
        <v>25184</v>
      </c>
      <c r="G380" s="700">
        <v>22220</v>
      </c>
      <c r="H380" s="700">
        <v>2964</v>
      </c>
      <c r="I380" s="700">
        <v>21492</v>
      </c>
      <c r="J380" s="700">
        <v>43579</v>
      </c>
      <c r="K380" s="700">
        <v>294</v>
      </c>
      <c r="L380" s="700">
        <v>0</v>
      </c>
      <c r="M380" s="700">
        <v>2803</v>
      </c>
    </row>
    <row r="381" spans="2:13">
      <c r="D381" s="1021" t="s">
        <v>1742</v>
      </c>
      <c r="E381" s="700">
        <v>56278</v>
      </c>
      <c r="F381" s="700">
        <v>32360</v>
      </c>
      <c r="G381" s="700">
        <v>28556</v>
      </c>
      <c r="H381" s="700">
        <v>3804</v>
      </c>
      <c r="I381" s="700">
        <v>23918</v>
      </c>
      <c r="J381" s="700">
        <v>52653</v>
      </c>
      <c r="K381" s="700">
        <v>311</v>
      </c>
      <c r="L381" s="700">
        <v>0</v>
      </c>
      <c r="M381" s="700">
        <v>3314</v>
      </c>
    </row>
    <row r="382" spans="2:13" ht="20.25" customHeight="1">
      <c r="B382" s="691" t="s">
        <v>732</v>
      </c>
      <c r="D382" s="1021"/>
      <c r="E382" s="700"/>
      <c r="F382" s="700"/>
      <c r="G382" s="700"/>
      <c r="H382" s="700"/>
      <c r="I382" s="700"/>
      <c r="J382" s="700"/>
      <c r="K382" s="700"/>
      <c r="L382" s="700"/>
      <c r="M382" s="700"/>
    </row>
    <row r="383" spans="2:13" ht="13.5" customHeight="1">
      <c r="C383" s="1028" t="s">
        <v>2230</v>
      </c>
      <c r="D383" s="1021" t="s">
        <v>1741</v>
      </c>
      <c r="E383" s="700">
        <v>6</v>
      </c>
      <c r="F383" s="700">
        <v>6</v>
      </c>
      <c r="G383" s="700">
        <v>0</v>
      </c>
      <c r="H383" s="700">
        <v>6</v>
      </c>
      <c r="I383" s="700">
        <v>0</v>
      </c>
      <c r="J383" s="700">
        <v>3</v>
      </c>
      <c r="K383" s="700">
        <v>3</v>
      </c>
      <c r="L383" s="700">
        <v>0</v>
      </c>
      <c r="M383" s="700">
        <v>0</v>
      </c>
    </row>
    <row r="384" spans="2:13" ht="11.25" customHeight="1">
      <c r="D384" s="1021" t="s">
        <v>1742</v>
      </c>
      <c r="E384" s="700">
        <v>6</v>
      </c>
      <c r="F384" s="700">
        <v>6</v>
      </c>
      <c r="G384" s="700">
        <v>0</v>
      </c>
      <c r="H384" s="700">
        <v>6</v>
      </c>
      <c r="I384" s="700">
        <v>0</v>
      </c>
      <c r="J384" s="700">
        <v>3</v>
      </c>
      <c r="K384" s="700">
        <v>3</v>
      </c>
      <c r="L384" s="700">
        <v>0</v>
      </c>
      <c r="M384" s="700">
        <v>0</v>
      </c>
    </row>
    <row r="385" spans="1:13" ht="19.899999999999999" customHeight="1">
      <c r="C385" s="1028" t="s">
        <v>2231</v>
      </c>
      <c r="D385" s="1021" t="s">
        <v>1740</v>
      </c>
      <c r="E385" s="700">
        <v>207</v>
      </c>
      <c r="F385" s="700">
        <v>207</v>
      </c>
      <c r="G385" s="700">
        <v>0</v>
      </c>
      <c r="H385" s="700">
        <v>207</v>
      </c>
      <c r="I385" s="700">
        <v>0</v>
      </c>
      <c r="J385" s="700">
        <v>204</v>
      </c>
      <c r="K385" s="700">
        <v>2</v>
      </c>
      <c r="L385" s="700">
        <v>0</v>
      </c>
      <c r="M385" s="700">
        <v>1</v>
      </c>
    </row>
    <row r="386" spans="1:13">
      <c r="D386" s="1021" t="s">
        <v>1741</v>
      </c>
      <c r="E386" s="700">
        <v>758</v>
      </c>
      <c r="F386" s="700">
        <v>758</v>
      </c>
      <c r="G386" s="700">
        <v>0</v>
      </c>
      <c r="H386" s="700">
        <v>758</v>
      </c>
      <c r="I386" s="700">
        <v>0</v>
      </c>
      <c r="J386" s="700">
        <v>752</v>
      </c>
      <c r="K386" s="700">
        <v>6</v>
      </c>
      <c r="L386" s="700">
        <v>0</v>
      </c>
      <c r="M386" s="700">
        <v>0</v>
      </c>
    </row>
    <row r="387" spans="1:13">
      <c r="D387" s="1021" t="s">
        <v>1742</v>
      </c>
      <c r="E387" s="700">
        <v>965</v>
      </c>
      <c r="F387" s="700">
        <v>965</v>
      </c>
      <c r="G387" s="700">
        <v>0</v>
      </c>
      <c r="H387" s="700">
        <v>965</v>
      </c>
      <c r="I387" s="700">
        <v>0</v>
      </c>
      <c r="J387" s="700">
        <v>956</v>
      </c>
      <c r="K387" s="700">
        <v>8</v>
      </c>
      <c r="L387" s="700">
        <v>0</v>
      </c>
      <c r="M387" s="700">
        <v>1</v>
      </c>
    </row>
    <row r="388" spans="1:13" ht="20.25" customHeight="1">
      <c r="C388" s="1029" t="s">
        <v>1844</v>
      </c>
      <c r="D388" s="1021" t="s">
        <v>1740</v>
      </c>
      <c r="E388" s="700">
        <v>207</v>
      </c>
      <c r="F388" s="700">
        <v>207</v>
      </c>
      <c r="G388" s="700">
        <v>0</v>
      </c>
      <c r="H388" s="700">
        <v>207</v>
      </c>
      <c r="I388" s="700">
        <v>0</v>
      </c>
      <c r="J388" s="700">
        <v>204</v>
      </c>
      <c r="K388" s="700">
        <v>2</v>
      </c>
      <c r="L388" s="700">
        <v>0</v>
      </c>
      <c r="M388" s="700">
        <v>1</v>
      </c>
    </row>
    <row r="389" spans="1:13">
      <c r="D389" s="1021" t="s">
        <v>1741</v>
      </c>
      <c r="E389" s="700">
        <v>764</v>
      </c>
      <c r="F389" s="700">
        <v>764</v>
      </c>
      <c r="G389" s="700">
        <v>0</v>
      </c>
      <c r="H389" s="700">
        <v>764</v>
      </c>
      <c r="I389" s="700">
        <v>0</v>
      </c>
      <c r="J389" s="700">
        <v>755</v>
      </c>
      <c r="K389" s="700">
        <v>9</v>
      </c>
      <c r="L389" s="700">
        <v>0</v>
      </c>
      <c r="M389" s="700">
        <v>0</v>
      </c>
    </row>
    <row r="390" spans="1:13">
      <c r="D390" s="1021" t="s">
        <v>1742</v>
      </c>
      <c r="E390" s="700">
        <v>971</v>
      </c>
      <c r="F390" s="700">
        <v>971</v>
      </c>
      <c r="G390" s="700">
        <v>0</v>
      </c>
      <c r="H390" s="700">
        <v>971</v>
      </c>
      <c r="I390" s="700">
        <v>0</v>
      </c>
      <c r="J390" s="700">
        <v>959</v>
      </c>
      <c r="K390" s="700">
        <v>11</v>
      </c>
      <c r="L390" s="700">
        <v>0</v>
      </c>
      <c r="M390" s="700">
        <v>1</v>
      </c>
    </row>
    <row r="391" spans="1:13" ht="20.25" customHeight="1">
      <c r="B391" s="691" t="s">
        <v>733</v>
      </c>
      <c r="D391" s="1021" t="s">
        <v>1740</v>
      </c>
      <c r="E391" s="700">
        <v>148</v>
      </c>
      <c r="F391" s="700">
        <v>135</v>
      </c>
      <c r="G391" s="700">
        <v>0</v>
      </c>
      <c r="H391" s="700">
        <v>135</v>
      </c>
      <c r="I391" s="700">
        <v>13</v>
      </c>
      <c r="J391" s="700">
        <v>124</v>
      </c>
      <c r="K391" s="700">
        <v>13</v>
      </c>
      <c r="L391" s="700">
        <v>3</v>
      </c>
      <c r="M391" s="700">
        <v>8</v>
      </c>
    </row>
    <row r="392" spans="1:13">
      <c r="D392" s="1021" t="s">
        <v>1741</v>
      </c>
      <c r="E392" s="700">
        <v>418</v>
      </c>
      <c r="F392" s="700">
        <v>371</v>
      </c>
      <c r="G392" s="700">
        <v>0</v>
      </c>
      <c r="H392" s="700">
        <v>371</v>
      </c>
      <c r="I392" s="700">
        <v>47</v>
      </c>
      <c r="J392" s="700">
        <v>380</v>
      </c>
      <c r="K392" s="700">
        <v>23</v>
      </c>
      <c r="L392" s="700">
        <v>2</v>
      </c>
      <c r="M392" s="700">
        <v>13</v>
      </c>
    </row>
    <row r="393" spans="1:13">
      <c r="D393" s="1021" t="s">
        <v>1742</v>
      </c>
      <c r="E393" s="700">
        <v>566</v>
      </c>
      <c r="F393" s="700">
        <v>506</v>
      </c>
      <c r="G393" s="700">
        <v>0</v>
      </c>
      <c r="H393" s="700">
        <v>506</v>
      </c>
      <c r="I393" s="700">
        <v>60</v>
      </c>
      <c r="J393" s="700">
        <v>504</v>
      </c>
      <c r="K393" s="700">
        <v>36</v>
      </c>
      <c r="L393" s="700">
        <v>5</v>
      </c>
      <c r="M393" s="700">
        <v>21</v>
      </c>
    </row>
    <row r="394" spans="1:13" ht="9" customHeight="1">
      <c r="A394" s="691" t="s">
        <v>803</v>
      </c>
      <c r="B394" s="700"/>
      <c r="C394" s="701"/>
      <c r="D394" s="700"/>
      <c r="E394" s="700"/>
      <c r="F394" s="700"/>
      <c r="G394" s="700"/>
      <c r="H394" s="700"/>
      <c r="I394" s="700"/>
      <c r="J394" s="700"/>
      <c r="K394" s="700"/>
      <c r="L394" s="700"/>
    </row>
    <row r="395" spans="1:13" ht="9.6" customHeight="1">
      <c r="A395" s="743" t="s">
        <v>804</v>
      </c>
      <c r="B395" s="700"/>
      <c r="C395" s="701"/>
      <c r="D395" s="700"/>
      <c r="E395" s="700"/>
      <c r="F395" s="700"/>
      <c r="G395" s="700"/>
      <c r="H395" s="700"/>
      <c r="I395" s="700"/>
      <c r="J395" s="700"/>
      <c r="K395" s="700"/>
      <c r="L395" s="700"/>
    </row>
    <row r="396" spans="1:13" ht="9.6" customHeight="1">
      <c r="A396" s="743" t="s">
        <v>606</v>
      </c>
      <c r="B396" s="700"/>
      <c r="C396" s="701"/>
      <c r="D396" s="700"/>
      <c r="E396" s="700"/>
      <c r="F396" s="700"/>
      <c r="G396" s="700"/>
      <c r="H396" s="700"/>
      <c r="I396" s="700"/>
      <c r="J396" s="700"/>
      <c r="K396" s="700"/>
      <c r="L396" s="700"/>
    </row>
    <row r="397" spans="1:13" ht="9" customHeight="1">
      <c r="A397" s="1031"/>
      <c r="B397" s="1032"/>
      <c r="C397" s="701"/>
      <c r="D397" s="700"/>
      <c r="E397" s="700"/>
      <c r="F397" s="700"/>
      <c r="G397" s="700"/>
      <c r="H397" s="700"/>
      <c r="I397" s="700"/>
    </row>
    <row r="398" spans="1:13" s="698" customFormat="1" ht="10.5" customHeight="1">
      <c r="A398" s="1033" t="s">
        <v>53</v>
      </c>
      <c r="B398" s="1033"/>
      <c r="C398" s="1034"/>
      <c r="D398" s="1035"/>
      <c r="E398" s="1035"/>
      <c r="F398" s="1035"/>
      <c r="G398" s="1035"/>
      <c r="H398" s="1035"/>
      <c r="I398" s="1035"/>
    </row>
    <row r="399" spans="1:13" ht="20.25" customHeight="1">
      <c r="B399" s="691" t="s">
        <v>1861</v>
      </c>
      <c r="D399" s="1021" t="s">
        <v>1740</v>
      </c>
      <c r="E399" s="700">
        <v>15975</v>
      </c>
      <c r="F399" s="700">
        <v>12164</v>
      </c>
      <c r="G399" s="700">
        <v>9693</v>
      </c>
      <c r="H399" s="700">
        <v>2471</v>
      </c>
      <c r="I399" s="700">
        <v>3811</v>
      </c>
      <c r="J399" s="700">
        <v>14350</v>
      </c>
      <c r="K399" s="700">
        <v>918</v>
      </c>
      <c r="L399" s="700">
        <v>10</v>
      </c>
      <c r="M399" s="700">
        <v>697</v>
      </c>
    </row>
    <row r="400" spans="1:13">
      <c r="D400" s="1021" t="s">
        <v>1741</v>
      </c>
      <c r="E400" s="700">
        <v>87020</v>
      </c>
      <c r="F400" s="700">
        <v>47331</v>
      </c>
      <c r="G400" s="700">
        <v>37671</v>
      </c>
      <c r="H400" s="700">
        <v>9660</v>
      </c>
      <c r="I400" s="700">
        <v>39689</v>
      </c>
      <c r="J400" s="700">
        <v>77505</v>
      </c>
      <c r="K400" s="700">
        <v>5223</v>
      </c>
      <c r="L400" s="700">
        <v>36</v>
      </c>
      <c r="M400" s="700">
        <v>4256</v>
      </c>
    </row>
    <row r="401" spans="1:13">
      <c r="D401" s="1021" t="s">
        <v>1742</v>
      </c>
      <c r="E401" s="700">
        <v>102995</v>
      </c>
      <c r="F401" s="700">
        <v>59495</v>
      </c>
      <c r="G401" s="700">
        <v>47364</v>
      </c>
      <c r="H401" s="700">
        <v>12131</v>
      </c>
      <c r="I401" s="700">
        <v>43500</v>
      </c>
      <c r="J401" s="700">
        <v>91855</v>
      </c>
      <c r="K401" s="700">
        <v>6141</v>
      </c>
      <c r="L401" s="700">
        <v>46</v>
      </c>
      <c r="M401" s="700">
        <v>4953</v>
      </c>
    </row>
    <row r="402" spans="1:13" ht="20.25" customHeight="1">
      <c r="B402" s="691" t="s">
        <v>734</v>
      </c>
      <c r="D402" s="1021"/>
    </row>
    <row r="403" spans="1:13" ht="13.5" customHeight="1">
      <c r="C403" s="1028" t="s">
        <v>2230</v>
      </c>
      <c r="D403" s="1021" t="s">
        <v>1740</v>
      </c>
      <c r="E403" s="700">
        <v>28</v>
      </c>
      <c r="F403" s="700">
        <v>0</v>
      </c>
      <c r="G403" s="700">
        <v>0</v>
      </c>
      <c r="H403" s="700">
        <v>0</v>
      </c>
      <c r="I403" s="700">
        <v>28</v>
      </c>
      <c r="J403" s="700">
        <v>25</v>
      </c>
      <c r="K403" s="700">
        <v>3</v>
      </c>
      <c r="L403" s="700">
        <v>0</v>
      </c>
      <c r="M403" s="700">
        <v>0</v>
      </c>
    </row>
    <row r="404" spans="1:13">
      <c r="D404" s="1021" t="s">
        <v>1741</v>
      </c>
      <c r="E404" s="700">
        <v>48</v>
      </c>
      <c r="F404" s="700">
        <v>0</v>
      </c>
      <c r="G404" s="700">
        <v>0</v>
      </c>
      <c r="H404" s="700">
        <v>0</v>
      </c>
      <c r="I404" s="700">
        <v>48</v>
      </c>
      <c r="J404" s="700">
        <v>36</v>
      </c>
      <c r="K404" s="700">
        <v>6</v>
      </c>
      <c r="L404" s="700">
        <v>6</v>
      </c>
      <c r="M404" s="700">
        <v>0</v>
      </c>
    </row>
    <row r="405" spans="1:13">
      <c r="D405" s="1021" t="s">
        <v>1742</v>
      </c>
      <c r="E405" s="700">
        <v>76</v>
      </c>
      <c r="F405" s="700">
        <v>0</v>
      </c>
      <c r="G405" s="700">
        <v>0</v>
      </c>
      <c r="H405" s="700">
        <v>0</v>
      </c>
      <c r="I405" s="700">
        <v>76</v>
      </c>
      <c r="J405" s="700">
        <v>61</v>
      </c>
      <c r="K405" s="700">
        <v>9</v>
      </c>
      <c r="L405" s="700">
        <v>6</v>
      </c>
      <c r="M405" s="700">
        <v>0</v>
      </c>
    </row>
    <row r="406" spans="1:13" ht="20.25" customHeight="1">
      <c r="C406" s="1028" t="s">
        <v>2231</v>
      </c>
      <c r="D406" s="1021" t="s">
        <v>1740</v>
      </c>
      <c r="E406" s="700">
        <v>183</v>
      </c>
      <c r="F406" s="700">
        <v>0</v>
      </c>
      <c r="G406" s="700">
        <v>0</v>
      </c>
      <c r="H406" s="700">
        <v>0</v>
      </c>
      <c r="I406" s="700">
        <v>183</v>
      </c>
      <c r="J406" s="700">
        <v>86</v>
      </c>
      <c r="K406" s="700">
        <v>68</v>
      </c>
      <c r="L406" s="700">
        <v>4</v>
      </c>
      <c r="M406" s="700">
        <v>25</v>
      </c>
    </row>
    <row r="407" spans="1:13">
      <c r="D407" s="1021" t="s">
        <v>1741</v>
      </c>
      <c r="E407" s="700">
        <v>337</v>
      </c>
      <c r="F407" s="700">
        <v>0</v>
      </c>
      <c r="G407" s="700">
        <v>0</v>
      </c>
      <c r="H407" s="700">
        <v>0</v>
      </c>
      <c r="I407" s="700">
        <v>337</v>
      </c>
      <c r="J407" s="700">
        <v>136</v>
      </c>
      <c r="K407" s="700">
        <v>151</v>
      </c>
      <c r="L407" s="700">
        <v>18</v>
      </c>
      <c r="M407" s="700">
        <v>32</v>
      </c>
    </row>
    <row r="408" spans="1:13">
      <c r="D408" s="1021" t="s">
        <v>1742</v>
      </c>
      <c r="E408" s="700">
        <v>520</v>
      </c>
      <c r="F408" s="700">
        <v>0</v>
      </c>
      <c r="G408" s="700">
        <v>0</v>
      </c>
      <c r="H408" s="700">
        <v>0</v>
      </c>
      <c r="I408" s="700">
        <v>520</v>
      </c>
      <c r="J408" s="700">
        <v>222</v>
      </c>
      <c r="K408" s="700">
        <v>219</v>
      </c>
      <c r="L408" s="700">
        <v>22</v>
      </c>
      <c r="M408" s="700">
        <v>57</v>
      </c>
    </row>
    <row r="409" spans="1:13" ht="20.25" customHeight="1">
      <c r="C409" s="1029" t="s">
        <v>1844</v>
      </c>
      <c r="D409" s="1021" t="s">
        <v>1740</v>
      </c>
      <c r="E409" s="700">
        <v>211</v>
      </c>
      <c r="F409" s="700">
        <v>0</v>
      </c>
      <c r="G409" s="700">
        <v>0</v>
      </c>
      <c r="H409" s="700">
        <v>0</v>
      </c>
      <c r="I409" s="700">
        <v>211</v>
      </c>
      <c r="J409" s="700">
        <v>111</v>
      </c>
      <c r="K409" s="700">
        <v>71</v>
      </c>
      <c r="L409" s="700">
        <v>4</v>
      </c>
      <c r="M409" s="700">
        <v>25</v>
      </c>
    </row>
    <row r="410" spans="1:13">
      <c r="D410" s="1021" t="s">
        <v>1741</v>
      </c>
      <c r="E410" s="700">
        <v>385</v>
      </c>
      <c r="F410" s="700">
        <v>0</v>
      </c>
      <c r="G410" s="700">
        <v>0</v>
      </c>
      <c r="H410" s="700">
        <v>0</v>
      </c>
      <c r="I410" s="700">
        <v>385</v>
      </c>
      <c r="J410" s="700">
        <v>172</v>
      </c>
      <c r="K410" s="700">
        <v>157</v>
      </c>
      <c r="L410" s="700">
        <v>24</v>
      </c>
      <c r="M410" s="700">
        <v>32</v>
      </c>
    </row>
    <row r="411" spans="1:13">
      <c r="D411" s="1021" t="s">
        <v>1742</v>
      </c>
      <c r="E411" s="700">
        <v>596</v>
      </c>
      <c r="F411" s="700">
        <v>0</v>
      </c>
      <c r="G411" s="700">
        <v>0</v>
      </c>
      <c r="H411" s="700">
        <v>0</v>
      </c>
      <c r="I411" s="700">
        <v>596</v>
      </c>
      <c r="J411" s="700">
        <v>283</v>
      </c>
      <c r="K411" s="700">
        <v>228</v>
      </c>
      <c r="L411" s="700">
        <v>28</v>
      </c>
      <c r="M411" s="700">
        <v>57</v>
      </c>
    </row>
    <row r="412" spans="1:13" ht="20.25" customHeight="1">
      <c r="B412" s="691" t="s">
        <v>1863</v>
      </c>
      <c r="D412" s="1021" t="s">
        <v>1740</v>
      </c>
      <c r="E412" s="700">
        <v>211</v>
      </c>
      <c r="F412" s="700">
        <v>0</v>
      </c>
      <c r="G412" s="700">
        <v>0</v>
      </c>
      <c r="H412" s="700">
        <v>0</v>
      </c>
      <c r="I412" s="700">
        <v>211</v>
      </c>
      <c r="J412" s="700">
        <v>111</v>
      </c>
      <c r="K412" s="700">
        <v>71</v>
      </c>
      <c r="L412" s="700">
        <v>4</v>
      </c>
      <c r="M412" s="700">
        <v>25</v>
      </c>
    </row>
    <row r="413" spans="1:13">
      <c r="D413" s="1021" t="s">
        <v>1741</v>
      </c>
      <c r="E413" s="700">
        <v>385</v>
      </c>
      <c r="F413" s="700">
        <v>0</v>
      </c>
      <c r="G413" s="700">
        <v>0</v>
      </c>
      <c r="H413" s="700">
        <v>0</v>
      </c>
      <c r="I413" s="700">
        <v>385</v>
      </c>
      <c r="J413" s="700">
        <v>172</v>
      </c>
      <c r="K413" s="700">
        <v>157</v>
      </c>
      <c r="L413" s="700">
        <v>24</v>
      </c>
      <c r="M413" s="700">
        <v>32</v>
      </c>
    </row>
    <row r="414" spans="1:13">
      <c r="D414" s="1021" t="s">
        <v>1742</v>
      </c>
      <c r="E414" s="700">
        <v>596</v>
      </c>
      <c r="F414" s="700">
        <v>0</v>
      </c>
      <c r="G414" s="700">
        <v>0</v>
      </c>
      <c r="H414" s="700">
        <v>0</v>
      </c>
      <c r="I414" s="700">
        <v>596</v>
      </c>
      <c r="J414" s="700">
        <v>283</v>
      </c>
      <c r="K414" s="700">
        <v>228</v>
      </c>
      <c r="L414" s="700">
        <v>28</v>
      </c>
      <c r="M414" s="700">
        <v>57</v>
      </c>
    </row>
    <row r="415" spans="1:13" ht="27" customHeight="1">
      <c r="A415" s="1596" t="s">
        <v>1763</v>
      </c>
      <c r="B415" s="1596"/>
      <c r="C415" s="1596"/>
      <c r="D415" s="1021" t="s">
        <v>1740</v>
      </c>
      <c r="E415" s="700">
        <v>16186</v>
      </c>
      <c r="F415" s="700">
        <v>12164</v>
      </c>
      <c r="G415" s="700">
        <v>9693</v>
      </c>
      <c r="H415" s="700">
        <v>2471</v>
      </c>
      <c r="I415" s="700">
        <v>4022</v>
      </c>
      <c r="J415" s="700">
        <v>14461</v>
      </c>
      <c r="K415" s="700">
        <v>989</v>
      </c>
      <c r="L415" s="700">
        <v>14</v>
      </c>
      <c r="M415" s="700">
        <v>722</v>
      </c>
    </row>
    <row r="416" spans="1:13">
      <c r="D416" s="1021" t="s">
        <v>1741</v>
      </c>
      <c r="E416" s="700">
        <v>87405</v>
      </c>
      <c r="F416" s="700">
        <v>47331</v>
      </c>
      <c r="G416" s="700">
        <v>37671</v>
      </c>
      <c r="H416" s="700">
        <v>9660</v>
      </c>
      <c r="I416" s="700">
        <v>40074</v>
      </c>
      <c r="J416" s="700">
        <v>77677</v>
      </c>
      <c r="K416" s="700">
        <v>5380</v>
      </c>
      <c r="L416" s="700">
        <v>60</v>
      </c>
      <c r="M416" s="700">
        <v>4288</v>
      </c>
    </row>
    <row r="417" spans="1:13">
      <c r="D417" s="1021" t="s">
        <v>1742</v>
      </c>
      <c r="E417" s="700">
        <v>103591</v>
      </c>
      <c r="F417" s="700">
        <v>59495</v>
      </c>
      <c r="G417" s="700">
        <v>47364</v>
      </c>
      <c r="H417" s="700">
        <v>12131</v>
      </c>
      <c r="I417" s="700">
        <v>44096</v>
      </c>
      <c r="J417" s="700">
        <v>92138</v>
      </c>
      <c r="K417" s="700">
        <v>6369</v>
      </c>
      <c r="L417" s="700">
        <v>74</v>
      </c>
      <c r="M417" s="700">
        <v>5010</v>
      </c>
    </row>
    <row r="418" spans="1:13" ht="27" customHeight="1">
      <c r="A418" s="1596" t="s">
        <v>2233</v>
      </c>
      <c r="B418" s="1596"/>
      <c r="C418" s="1596"/>
      <c r="D418" s="1021"/>
    </row>
    <row r="419" spans="1:13" ht="20.25" customHeight="1">
      <c r="B419" s="691" t="s">
        <v>726</v>
      </c>
      <c r="D419" s="1021"/>
    </row>
    <row r="420" spans="1:13" ht="13.5" customHeight="1">
      <c r="C420" s="1028" t="s">
        <v>2230</v>
      </c>
      <c r="D420" s="1021" t="s">
        <v>1740</v>
      </c>
      <c r="E420" s="700">
        <v>70</v>
      </c>
      <c r="F420" s="700">
        <v>44</v>
      </c>
      <c r="G420" s="700">
        <v>35</v>
      </c>
      <c r="H420" s="700">
        <v>9</v>
      </c>
      <c r="I420" s="700">
        <v>26</v>
      </c>
      <c r="J420" s="700">
        <v>49</v>
      </c>
      <c r="K420" s="700">
        <v>12</v>
      </c>
      <c r="L420" s="700">
        <v>4</v>
      </c>
      <c r="M420" s="700">
        <v>5</v>
      </c>
    </row>
    <row r="421" spans="1:13">
      <c r="D421" s="1021" t="s">
        <v>1741</v>
      </c>
      <c r="E421" s="700">
        <v>156</v>
      </c>
      <c r="F421" s="700">
        <v>63</v>
      </c>
      <c r="G421" s="700">
        <v>52</v>
      </c>
      <c r="H421" s="700">
        <v>11</v>
      </c>
      <c r="I421" s="700">
        <v>93</v>
      </c>
      <c r="J421" s="700">
        <v>124</v>
      </c>
      <c r="K421" s="700">
        <v>19</v>
      </c>
      <c r="L421" s="700">
        <v>9</v>
      </c>
      <c r="M421" s="700">
        <v>4</v>
      </c>
    </row>
    <row r="422" spans="1:13">
      <c r="D422" s="1021" t="s">
        <v>1742</v>
      </c>
      <c r="E422" s="700">
        <v>226</v>
      </c>
      <c r="F422" s="700">
        <v>107</v>
      </c>
      <c r="G422" s="700">
        <v>87</v>
      </c>
      <c r="H422" s="700">
        <v>20</v>
      </c>
      <c r="I422" s="700">
        <v>119</v>
      </c>
      <c r="J422" s="700">
        <v>173</v>
      </c>
      <c r="K422" s="700">
        <v>31</v>
      </c>
      <c r="L422" s="700">
        <v>13</v>
      </c>
      <c r="M422" s="700">
        <v>9</v>
      </c>
    </row>
    <row r="423" spans="1:13" ht="20.25" customHeight="1">
      <c r="C423" s="1028" t="s">
        <v>2231</v>
      </c>
      <c r="D423" s="1021" t="s">
        <v>1740</v>
      </c>
      <c r="E423" s="700">
        <v>25</v>
      </c>
      <c r="F423" s="700">
        <v>17</v>
      </c>
      <c r="G423" s="700">
        <v>14</v>
      </c>
      <c r="H423" s="700">
        <v>3</v>
      </c>
      <c r="I423" s="700">
        <v>8</v>
      </c>
      <c r="J423" s="700">
        <v>18</v>
      </c>
      <c r="K423" s="700">
        <v>6</v>
      </c>
      <c r="L423" s="700">
        <v>0</v>
      </c>
      <c r="M423" s="700">
        <v>1</v>
      </c>
    </row>
    <row r="424" spans="1:13">
      <c r="D424" s="1021" t="s">
        <v>1741</v>
      </c>
      <c r="E424" s="700">
        <v>689</v>
      </c>
      <c r="F424" s="700">
        <v>224</v>
      </c>
      <c r="G424" s="700">
        <v>198</v>
      </c>
      <c r="H424" s="700">
        <v>26</v>
      </c>
      <c r="I424" s="700">
        <v>465</v>
      </c>
      <c r="J424" s="700">
        <v>643</v>
      </c>
      <c r="K424" s="700">
        <v>30</v>
      </c>
      <c r="L424" s="700">
        <v>6</v>
      </c>
      <c r="M424" s="700">
        <v>10</v>
      </c>
    </row>
    <row r="425" spans="1:13">
      <c r="D425" s="1021" t="s">
        <v>1742</v>
      </c>
      <c r="E425" s="700">
        <v>714</v>
      </c>
      <c r="F425" s="700">
        <v>241</v>
      </c>
      <c r="G425" s="700">
        <v>212</v>
      </c>
      <c r="H425" s="700">
        <v>29</v>
      </c>
      <c r="I425" s="700">
        <v>473</v>
      </c>
      <c r="J425" s="700">
        <v>661</v>
      </c>
      <c r="K425" s="700">
        <v>36</v>
      </c>
      <c r="L425" s="700">
        <v>6</v>
      </c>
      <c r="M425" s="700">
        <v>11</v>
      </c>
    </row>
    <row r="426" spans="1:13" ht="20.25" customHeight="1">
      <c r="C426" s="1029" t="s">
        <v>1844</v>
      </c>
      <c r="D426" s="1021" t="s">
        <v>1740</v>
      </c>
      <c r="E426" s="700">
        <v>95</v>
      </c>
      <c r="F426" s="700">
        <v>61</v>
      </c>
      <c r="G426" s="700">
        <v>49</v>
      </c>
      <c r="H426" s="700">
        <v>12</v>
      </c>
      <c r="I426" s="700">
        <v>34</v>
      </c>
      <c r="J426" s="700">
        <v>67</v>
      </c>
      <c r="K426" s="700">
        <v>18</v>
      </c>
      <c r="L426" s="700">
        <v>4</v>
      </c>
      <c r="M426" s="700">
        <v>6</v>
      </c>
    </row>
    <row r="427" spans="1:13">
      <c r="D427" s="1021" t="s">
        <v>1741</v>
      </c>
      <c r="E427" s="700">
        <v>845</v>
      </c>
      <c r="F427" s="700">
        <v>287</v>
      </c>
      <c r="G427" s="700">
        <v>250</v>
      </c>
      <c r="H427" s="700">
        <v>37</v>
      </c>
      <c r="I427" s="700">
        <v>558</v>
      </c>
      <c r="J427" s="700">
        <v>767</v>
      </c>
      <c r="K427" s="700">
        <v>49</v>
      </c>
      <c r="L427" s="700">
        <v>15</v>
      </c>
      <c r="M427" s="700">
        <v>14</v>
      </c>
    </row>
    <row r="428" spans="1:13">
      <c r="D428" s="1021" t="s">
        <v>1742</v>
      </c>
      <c r="E428" s="700">
        <v>940</v>
      </c>
      <c r="F428" s="700">
        <v>348</v>
      </c>
      <c r="G428" s="700">
        <v>299</v>
      </c>
      <c r="H428" s="700">
        <v>49</v>
      </c>
      <c r="I428" s="700">
        <v>592</v>
      </c>
      <c r="J428" s="700">
        <v>834</v>
      </c>
      <c r="K428" s="700">
        <v>67</v>
      </c>
      <c r="L428" s="700">
        <v>19</v>
      </c>
      <c r="M428" s="700">
        <v>20</v>
      </c>
    </row>
    <row r="429" spans="1:13" ht="20.25" customHeight="1">
      <c r="B429" s="691" t="s">
        <v>728</v>
      </c>
      <c r="D429" s="1021"/>
    </row>
    <row r="430" spans="1:13" ht="13.5" customHeight="1">
      <c r="C430" s="1028" t="s">
        <v>2230</v>
      </c>
      <c r="D430" s="1021" t="s">
        <v>1740</v>
      </c>
      <c r="E430" s="700">
        <v>1</v>
      </c>
      <c r="F430" s="1030" t="s">
        <v>974</v>
      </c>
      <c r="G430" s="1030" t="s">
        <v>974</v>
      </c>
      <c r="H430" s="1030" t="s">
        <v>974</v>
      </c>
      <c r="I430" s="1030" t="s">
        <v>974</v>
      </c>
      <c r="J430" s="1030" t="s">
        <v>974</v>
      </c>
      <c r="K430" s="1030" t="s">
        <v>974</v>
      </c>
      <c r="L430" s="1030" t="s">
        <v>974</v>
      </c>
      <c r="M430" s="1030" t="s">
        <v>974</v>
      </c>
    </row>
    <row r="431" spans="1:13" ht="10.15" customHeight="1">
      <c r="D431" s="1021" t="s">
        <v>1741</v>
      </c>
      <c r="E431" s="700">
        <v>5</v>
      </c>
      <c r="F431" s="1030" t="s">
        <v>974</v>
      </c>
      <c r="G431" s="1030" t="s">
        <v>974</v>
      </c>
      <c r="H431" s="1030" t="s">
        <v>974</v>
      </c>
      <c r="I431" s="1030" t="s">
        <v>974</v>
      </c>
      <c r="J431" s="1030" t="s">
        <v>974</v>
      </c>
      <c r="K431" s="1030" t="s">
        <v>974</v>
      </c>
      <c r="L431" s="1030" t="s">
        <v>974</v>
      </c>
      <c r="M431" s="1030" t="s">
        <v>974</v>
      </c>
    </row>
    <row r="432" spans="1:13" ht="10.15" customHeight="1">
      <c r="D432" s="1021" t="s">
        <v>1742</v>
      </c>
      <c r="E432" s="700">
        <v>6</v>
      </c>
      <c r="F432" s="1030" t="s">
        <v>974</v>
      </c>
      <c r="G432" s="1030" t="s">
        <v>974</v>
      </c>
      <c r="H432" s="1030" t="s">
        <v>974</v>
      </c>
      <c r="I432" s="1030" t="s">
        <v>974</v>
      </c>
      <c r="J432" s="1030" t="s">
        <v>974</v>
      </c>
      <c r="K432" s="1030" t="s">
        <v>974</v>
      </c>
      <c r="L432" s="1030" t="s">
        <v>974</v>
      </c>
      <c r="M432" s="1030" t="s">
        <v>974</v>
      </c>
    </row>
    <row r="433" spans="1:13" ht="20.25" customHeight="1">
      <c r="C433" s="1028" t="s">
        <v>2231</v>
      </c>
      <c r="D433" s="1021" t="s">
        <v>1741</v>
      </c>
      <c r="E433" s="700">
        <v>3</v>
      </c>
      <c r="F433" s="1030" t="s">
        <v>974</v>
      </c>
      <c r="G433" s="1030" t="s">
        <v>974</v>
      </c>
      <c r="H433" s="1030" t="s">
        <v>974</v>
      </c>
      <c r="I433" s="1030" t="s">
        <v>974</v>
      </c>
      <c r="J433" s="1030" t="s">
        <v>974</v>
      </c>
      <c r="K433" s="1030" t="s">
        <v>974</v>
      </c>
      <c r="L433" s="1030" t="s">
        <v>974</v>
      </c>
      <c r="M433" s="1030" t="s">
        <v>974</v>
      </c>
    </row>
    <row r="434" spans="1:13" ht="10.15" customHeight="1">
      <c r="D434" s="1021" t="s">
        <v>1742</v>
      </c>
      <c r="E434" s="700">
        <v>3</v>
      </c>
      <c r="F434" s="1030" t="s">
        <v>974</v>
      </c>
      <c r="G434" s="1030" t="s">
        <v>974</v>
      </c>
      <c r="H434" s="1030" t="s">
        <v>974</v>
      </c>
      <c r="I434" s="1030" t="s">
        <v>974</v>
      </c>
      <c r="J434" s="1030" t="s">
        <v>974</v>
      </c>
      <c r="K434" s="1030" t="s">
        <v>974</v>
      </c>
      <c r="L434" s="1030" t="s">
        <v>974</v>
      </c>
      <c r="M434" s="1030" t="s">
        <v>974</v>
      </c>
    </row>
    <row r="435" spans="1:13" ht="20.25" customHeight="1">
      <c r="C435" s="1029" t="s">
        <v>1844</v>
      </c>
      <c r="D435" s="1021" t="s">
        <v>1740</v>
      </c>
      <c r="E435" s="700">
        <v>1</v>
      </c>
      <c r="F435" s="1030" t="s">
        <v>974</v>
      </c>
      <c r="G435" s="1030" t="s">
        <v>974</v>
      </c>
      <c r="H435" s="1030" t="s">
        <v>974</v>
      </c>
      <c r="I435" s="1030" t="s">
        <v>974</v>
      </c>
      <c r="J435" s="1030" t="s">
        <v>974</v>
      </c>
      <c r="K435" s="1030" t="s">
        <v>974</v>
      </c>
      <c r="L435" s="1030" t="s">
        <v>974</v>
      </c>
      <c r="M435" s="1030" t="s">
        <v>974</v>
      </c>
    </row>
    <row r="436" spans="1:13" ht="10.15" customHeight="1">
      <c r="D436" s="1021" t="s">
        <v>1741</v>
      </c>
      <c r="E436" s="700">
        <v>8</v>
      </c>
      <c r="F436" s="1030" t="s">
        <v>974</v>
      </c>
      <c r="G436" s="1030" t="s">
        <v>974</v>
      </c>
      <c r="H436" s="1030" t="s">
        <v>974</v>
      </c>
      <c r="I436" s="1030" t="s">
        <v>974</v>
      </c>
      <c r="J436" s="1030" t="s">
        <v>974</v>
      </c>
      <c r="K436" s="1030" t="s">
        <v>974</v>
      </c>
      <c r="L436" s="1030" t="s">
        <v>974</v>
      </c>
      <c r="M436" s="1030" t="s">
        <v>974</v>
      </c>
    </row>
    <row r="437" spans="1:13" ht="10.15" customHeight="1">
      <c r="D437" s="1021" t="s">
        <v>1742</v>
      </c>
      <c r="E437" s="700">
        <v>9</v>
      </c>
      <c r="F437" s="1030" t="s">
        <v>974</v>
      </c>
      <c r="G437" s="1030" t="s">
        <v>974</v>
      </c>
      <c r="H437" s="1030" t="s">
        <v>974</v>
      </c>
      <c r="I437" s="1030" t="s">
        <v>974</v>
      </c>
      <c r="J437" s="1030" t="s">
        <v>974</v>
      </c>
      <c r="K437" s="1030" t="s">
        <v>974</v>
      </c>
      <c r="L437" s="1030" t="s">
        <v>974</v>
      </c>
      <c r="M437" s="1030" t="s">
        <v>974</v>
      </c>
    </row>
    <row r="438" spans="1:13">
      <c r="D438" s="1006"/>
      <c r="E438" s="700"/>
      <c r="F438" s="700"/>
      <c r="G438" s="700"/>
      <c r="H438" s="700"/>
      <c r="I438" s="700"/>
      <c r="J438" s="700"/>
      <c r="K438" s="700"/>
      <c r="L438" s="700"/>
      <c r="M438" s="700"/>
    </row>
    <row r="439" spans="1:13">
      <c r="D439" s="1006"/>
      <c r="E439" s="700"/>
      <c r="F439" s="700"/>
      <c r="G439" s="700"/>
      <c r="H439" s="700"/>
      <c r="I439" s="700"/>
      <c r="J439" s="700"/>
      <c r="K439" s="700"/>
      <c r="L439" s="700"/>
      <c r="M439" s="700"/>
    </row>
    <row r="440" spans="1:13">
      <c r="D440" s="1006"/>
      <c r="E440" s="700"/>
      <c r="F440" s="700"/>
      <c r="G440" s="700"/>
      <c r="H440" s="700"/>
      <c r="I440" s="700"/>
      <c r="J440" s="700"/>
      <c r="K440" s="700"/>
      <c r="L440" s="700"/>
      <c r="M440" s="700"/>
    </row>
    <row r="441" spans="1:13" ht="9" customHeight="1">
      <c r="A441" s="691" t="s">
        <v>803</v>
      </c>
      <c r="B441" s="700"/>
      <c r="C441" s="701"/>
      <c r="D441" s="700"/>
      <c r="E441" s="700"/>
      <c r="F441" s="700"/>
      <c r="G441" s="700"/>
      <c r="H441" s="700"/>
      <c r="I441" s="700"/>
      <c r="J441" s="700"/>
      <c r="K441" s="700"/>
      <c r="L441" s="700"/>
    </row>
    <row r="442" spans="1:13" ht="9.6" customHeight="1">
      <c r="A442" s="743" t="s">
        <v>804</v>
      </c>
      <c r="B442" s="700"/>
      <c r="C442" s="701"/>
      <c r="D442" s="700"/>
      <c r="E442" s="700"/>
      <c r="F442" s="700"/>
      <c r="G442" s="700"/>
      <c r="H442" s="700"/>
      <c r="I442" s="700"/>
      <c r="J442" s="700"/>
      <c r="K442" s="700"/>
      <c r="L442" s="700"/>
    </row>
    <row r="443" spans="1:13" ht="9.6" customHeight="1">
      <c r="A443" s="743" t="s">
        <v>606</v>
      </c>
      <c r="B443" s="700"/>
      <c r="C443" s="701"/>
      <c r="D443" s="700"/>
      <c r="E443" s="700"/>
      <c r="F443" s="700"/>
      <c r="G443" s="700"/>
      <c r="H443" s="700"/>
      <c r="I443" s="700"/>
      <c r="J443" s="700"/>
      <c r="K443" s="700"/>
      <c r="L443" s="700"/>
    </row>
    <row r="444" spans="1:13" ht="9" customHeight="1">
      <c r="A444" s="1031"/>
      <c r="B444" s="1032"/>
      <c r="C444" s="701"/>
      <c r="D444" s="700"/>
      <c r="E444" s="700"/>
      <c r="F444" s="700"/>
      <c r="G444" s="700"/>
      <c r="H444" s="700"/>
      <c r="I444" s="700"/>
    </row>
    <row r="445" spans="1:13" s="698" customFormat="1" ht="10.5" customHeight="1">
      <c r="A445" s="1033" t="s">
        <v>53</v>
      </c>
      <c r="B445" s="1033"/>
      <c r="C445" s="1034"/>
      <c r="D445" s="1035"/>
      <c r="E445" s="1035"/>
      <c r="F445" s="1035"/>
      <c r="G445" s="1035"/>
      <c r="H445" s="1035"/>
      <c r="I445" s="1035"/>
    </row>
    <row r="446" spans="1:13" ht="20.25" customHeight="1">
      <c r="B446" s="691" t="s">
        <v>729</v>
      </c>
      <c r="D446" s="1021"/>
    </row>
    <row r="447" spans="1:13" ht="13.5" customHeight="1">
      <c r="C447" s="1028" t="s">
        <v>2230</v>
      </c>
      <c r="D447" s="1021" t="s">
        <v>1740</v>
      </c>
      <c r="E447" s="700">
        <v>458</v>
      </c>
      <c r="F447" s="700">
        <v>345</v>
      </c>
      <c r="G447" s="700">
        <v>294</v>
      </c>
      <c r="H447" s="700">
        <v>51</v>
      </c>
      <c r="I447" s="700">
        <v>113</v>
      </c>
      <c r="J447" s="700">
        <v>387</v>
      </c>
      <c r="K447" s="700">
        <v>64</v>
      </c>
      <c r="L447" s="700">
        <v>4</v>
      </c>
      <c r="M447" s="700">
        <v>3</v>
      </c>
    </row>
    <row r="448" spans="1:13">
      <c r="D448" s="1021" t="s">
        <v>1741</v>
      </c>
      <c r="E448" s="700">
        <v>507</v>
      </c>
      <c r="F448" s="700">
        <v>242</v>
      </c>
      <c r="G448" s="700">
        <v>214</v>
      </c>
      <c r="H448" s="700">
        <v>28</v>
      </c>
      <c r="I448" s="700">
        <v>265</v>
      </c>
      <c r="J448" s="700">
        <v>423</v>
      </c>
      <c r="K448" s="700">
        <v>72</v>
      </c>
      <c r="L448" s="700">
        <v>8</v>
      </c>
      <c r="M448" s="700">
        <v>4</v>
      </c>
    </row>
    <row r="449" spans="2:13">
      <c r="D449" s="1021" t="s">
        <v>1742</v>
      </c>
      <c r="E449" s="700">
        <v>965</v>
      </c>
      <c r="F449" s="700">
        <v>587</v>
      </c>
      <c r="G449" s="700">
        <v>508</v>
      </c>
      <c r="H449" s="700">
        <v>79</v>
      </c>
      <c r="I449" s="700">
        <v>378</v>
      </c>
      <c r="J449" s="700">
        <v>810</v>
      </c>
      <c r="K449" s="700">
        <v>136</v>
      </c>
      <c r="L449" s="700">
        <v>12</v>
      </c>
      <c r="M449" s="700">
        <v>7</v>
      </c>
    </row>
    <row r="450" spans="2:13" ht="20.25" customHeight="1">
      <c r="C450" s="1028" t="s">
        <v>2231</v>
      </c>
      <c r="D450" s="1021" t="s">
        <v>1740</v>
      </c>
      <c r="E450" s="700">
        <v>561</v>
      </c>
      <c r="F450" s="700">
        <v>437</v>
      </c>
      <c r="G450" s="700">
        <v>379</v>
      </c>
      <c r="H450" s="700">
        <v>58</v>
      </c>
      <c r="I450" s="700">
        <v>124</v>
      </c>
      <c r="J450" s="700">
        <v>511</v>
      </c>
      <c r="K450" s="700">
        <v>45</v>
      </c>
      <c r="L450" s="700">
        <v>0</v>
      </c>
      <c r="M450" s="700">
        <v>5</v>
      </c>
    </row>
    <row r="451" spans="2:13">
      <c r="D451" s="1021" t="s">
        <v>1741</v>
      </c>
      <c r="E451" s="700">
        <v>1090</v>
      </c>
      <c r="F451" s="700">
        <v>479</v>
      </c>
      <c r="G451" s="700">
        <v>374</v>
      </c>
      <c r="H451" s="700">
        <v>105</v>
      </c>
      <c r="I451" s="700">
        <v>611</v>
      </c>
      <c r="J451" s="700">
        <v>962</v>
      </c>
      <c r="K451" s="700">
        <v>114</v>
      </c>
      <c r="L451" s="700">
        <v>0</v>
      </c>
      <c r="M451" s="700">
        <v>14</v>
      </c>
    </row>
    <row r="452" spans="2:13">
      <c r="D452" s="1021" t="s">
        <v>1742</v>
      </c>
      <c r="E452" s="700">
        <v>1651</v>
      </c>
      <c r="F452" s="700">
        <v>916</v>
      </c>
      <c r="G452" s="700">
        <v>753</v>
      </c>
      <c r="H452" s="700">
        <v>163</v>
      </c>
      <c r="I452" s="700">
        <v>735</v>
      </c>
      <c r="J452" s="700">
        <v>1473</v>
      </c>
      <c r="K452" s="700">
        <v>159</v>
      </c>
      <c r="L452" s="700">
        <v>0</v>
      </c>
      <c r="M452" s="700">
        <v>19</v>
      </c>
    </row>
    <row r="453" spans="2:13" ht="20.25" customHeight="1">
      <c r="C453" s="1029" t="s">
        <v>1844</v>
      </c>
      <c r="D453" s="1021" t="s">
        <v>1740</v>
      </c>
      <c r="E453" s="700">
        <v>1019</v>
      </c>
      <c r="F453" s="700">
        <v>782</v>
      </c>
      <c r="G453" s="700">
        <v>673</v>
      </c>
      <c r="H453" s="700">
        <v>109</v>
      </c>
      <c r="I453" s="700">
        <v>237</v>
      </c>
      <c r="J453" s="700">
        <v>898</v>
      </c>
      <c r="K453" s="700">
        <v>109</v>
      </c>
      <c r="L453" s="700">
        <v>4</v>
      </c>
      <c r="M453" s="700">
        <v>8</v>
      </c>
    </row>
    <row r="454" spans="2:13">
      <c r="D454" s="1021" t="s">
        <v>1741</v>
      </c>
      <c r="E454" s="700">
        <v>1597</v>
      </c>
      <c r="F454" s="700">
        <v>721</v>
      </c>
      <c r="G454" s="700">
        <v>588</v>
      </c>
      <c r="H454" s="700">
        <v>133</v>
      </c>
      <c r="I454" s="700">
        <v>876</v>
      </c>
      <c r="J454" s="700">
        <v>1385</v>
      </c>
      <c r="K454" s="700">
        <v>186</v>
      </c>
      <c r="L454" s="700">
        <v>8</v>
      </c>
      <c r="M454" s="700">
        <v>18</v>
      </c>
    </row>
    <row r="455" spans="2:13">
      <c r="D455" s="1021" t="s">
        <v>1742</v>
      </c>
      <c r="E455" s="700">
        <v>2616</v>
      </c>
      <c r="F455" s="700">
        <v>1503</v>
      </c>
      <c r="G455" s="700">
        <v>1261</v>
      </c>
      <c r="H455" s="700">
        <v>242</v>
      </c>
      <c r="I455" s="700">
        <v>1113</v>
      </c>
      <c r="J455" s="700">
        <v>2283</v>
      </c>
      <c r="K455" s="700">
        <v>295</v>
      </c>
      <c r="L455" s="700">
        <v>12</v>
      </c>
      <c r="M455" s="700">
        <v>26</v>
      </c>
    </row>
    <row r="456" spans="2:13" ht="20.25" customHeight="1">
      <c r="B456" s="691" t="s">
        <v>730</v>
      </c>
      <c r="D456" s="1021"/>
      <c r="E456" s="700"/>
      <c r="F456" s="700"/>
      <c r="G456" s="700"/>
      <c r="H456" s="700"/>
      <c r="I456" s="700"/>
      <c r="J456" s="700"/>
      <c r="K456" s="700"/>
      <c r="L456" s="700"/>
      <c r="M456" s="700"/>
    </row>
    <row r="457" spans="2:13" ht="13.5" customHeight="1">
      <c r="C457" s="1028" t="s">
        <v>2230</v>
      </c>
      <c r="D457" s="1021" t="s">
        <v>1740</v>
      </c>
      <c r="E457" s="700">
        <v>20</v>
      </c>
      <c r="F457" s="700">
        <v>16</v>
      </c>
      <c r="G457" s="700">
        <v>13</v>
      </c>
      <c r="H457" s="700">
        <v>3</v>
      </c>
      <c r="I457" s="700">
        <v>4</v>
      </c>
      <c r="J457" s="700">
        <v>14</v>
      </c>
      <c r="K457" s="700">
        <v>6</v>
      </c>
      <c r="L457" s="700">
        <v>0</v>
      </c>
      <c r="M457" s="700">
        <v>0</v>
      </c>
    </row>
    <row r="458" spans="2:13">
      <c r="D458" s="1021" t="s">
        <v>1741</v>
      </c>
      <c r="E458" s="700">
        <v>23</v>
      </c>
      <c r="F458" s="700">
        <v>6</v>
      </c>
      <c r="G458" s="700">
        <v>4</v>
      </c>
      <c r="H458" s="700">
        <v>2</v>
      </c>
      <c r="I458" s="700">
        <v>17</v>
      </c>
      <c r="J458" s="700">
        <v>19</v>
      </c>
      <c r="K458" s="700">
        <v>3</v>
      </c>
      <c r="L458" s="700">
        <v>1</v>
      </c>
      <c r="M458" s="700">
        <v>0</v>
      </c>
    </row>
    <row r="459" spans="2:13">
      <c r="D459" s="1021" t="s">
        <v>1742</v>
      </c>
      <c r="E459" s="700">
        <v>43</v>
      </c>
      <c r="F459" s="700">
        <v>22</v>
      </c>
      <c r="G459" s="700">
        <v>17</v>
      </c>
      <c r="H459" s="700">
        <v>5</v>
      </c>
      <c r="I459" s="700">
        <v>21</v>
      </c>
      <c r="J459" s="700">
        <v>33</v>
      </c>
      <c r="K459" s="700">
        <v>9</v>
      </c>
      <c r="L459" s="700">
        <v>1</v>
      </c>
      <c r="M459" s="700">
        <v>0</v>
      </c>
    </row>
    <row r="460" spans="2:13" ht="20.25" customHeight="1">
      <c r="C460" s="1028" t="s">
        <v>2231</v>
      </c>
      <c r="D460" s="1021" t="s">
        <v>1740</v>
      </c>
      <c r="E460" s="700">
        <v>224</v>
      </c>
      <c r="F460" s="700">
        <v>198</v>
      </c>
      <c r="G460" s="700">
        <v>170</v>
      </c>
      <c r="H460" s="700">
        <v>28</v>
      </c>
      <c r="I460" s="700">
        <v>26</v>
      </c>
      <c r="J460" s="700">
        <v>210</v>
      </c>
      <c r="K460" s="700">
        <v>7</v>
      </c>
      <c r="L460" s="700">
        <v>5</v>
      </c>
      <c r="M460" s="700">
        <v>2</v>
      </c>
    </row>
    <row r="461" spans="2:13">
      <c r="D461" s="1021" t="s">
        <v>1741</v>
      </c>
      <c r="E461" s="700">
        <v>280</v>
      </c>
      <c r="F461" s="700">
        <v>169</v>
      </c>
      <c r="G461" s="700">
        <v>114</v>
      </c>
      <c r="H461" s="700">
        <v>55</v>
      </c>
      <c r="I461" s="700">
        <v>111</v>
      </c>
      <c r="J461" s="700">
        <v>242</v>
      </c>
      <c r="K461" s="700">
        <v>19</v>
      </c>
      <c r="L461" s="700">
        <v>5</v>
      </c>
      <c r="M461" s="700">
        <v>14</v>
      </c>
    </row>
    <row r="462" spans="2:13">
      <c r="D462" s="1021" t="s">
        <v>1742</v>
      </c>
      <c r="E462" s="700">
        <v>504</v>
      </c>
      <c r="F462" s="700">
        <v>367</v>
      </c>
      <c r="G462" s="700">
        <v>284</v>
      </c>
      <c r="H462" s="700">
        <v>83</v>
      </c>
      <c r="I462" s="700">
        <v>137</v>
      </c>
      <c r="J462" s="700">
        <v>452</v>
      </c>
      <c r="K462" s="700">
        <v>26</v>
      </c>
      <c r="L462" s="700">
        <v>10</v>
      </c>
      <c r="M462" s="700">
        <v>16</v>
      </c>
    </row>
    <row r="463" spans="2:13" ht="20.25" customHeight="1">
      <c r="C463" s="1029" t="s">
        <v>1844</v>
      </c>
      <c r="D463" s="1021" t="s">
        <v>1740</v>
      </c>
      <c r="E463" s="700">
        <v>244</v>
      </c>
      <c r="F463" s="700">
        <v>214</v>
      </c>
      <c r="G463" s="700">
        <v>183</v>
      </c>
      <c r="H463" s="700">
        <v>31</v>
      </c>
      <c r="I463" s="700">
        <v>30</v>
      </c>
      <c r="J463" s="700">
        <v>224</v>
      </c>
      <c r="K463" s="700">
        <v>13</v>
      </c>
      <c r="L463" s="700">
        <v>5</v>
      </c>
      <c r="M463" s="700">
        <v>2</v>
      </c>
    </row>
    <row r="464" spans="2:13">
      <c r="D464" s="1021" t="s">
        <v>1741</v>
      </c>
      <c r="E464" s="700">
        <v>303</v>
      </c>
      <c r="F464" s="700">
        <v>175</v>
      </c>
      <c r="G464" s="700">
        <v>118</v>
      </c>
      <c r="H464" s="700">
        <v>57</v>
      </c>
      <c r="I464" s="700">
        <v>128</v>
      </c>
      <c r="J464" s="700">
        <v>261</v>
      </c>
      <c r="K464" s="700">
        <v>22</v>
      </c>
      <c r="L464" s="700">
        <v>6</v>
      </c>
      <c r="M464" s="700">
        <v>14</v>
      </c>
    </row>
    <row r="465" spans="2:13">
      <c r="D465" s="1021" t="s">
        <v>1742</v>
      </c>
      <c r="E465" s="700">
        <v>547</v>
      </c>
      <c r="F465" s="700">
        <v>389</v>
      </c>
      <c r="G465" s="700">
        <v>301</v>
      </c>
      <c r="H465" s="700">
        <v>88</v>
      </c>
      <c r="I465" s="700">
        <v>158</v>
      </c>
      <c r="J465" s="700">
        <v>485</v>
      </c>
      <c r="K465" s="700">
        <v>35</v>
      </c>
      <c r="L465" s="700">
        <v>11</v>
      </c>
      <c r="M465" s="700">
        <v>16</v>
      </c>
    </row>
    <row r="466" spans="2:13" ht="20.25" customHeight="1">
      <c r="B466" s="691" t="s">
        <v>731</v>
      </c>
      <c r="D466" s="1021" t="s">
        <v>1740</v>
      </c>
      <c r="E466" s="700">
        <v>3</v>
      </c>
      <c r="F466" s="1030" t="s">
        <v>974</v>
      </c>
      <c r="G466" s="1030" t="s">
        <v>974</v>
      </c>
      <c r="H466" s="1030" t="s">
        <v>974</v>
      </c>
      <c r="I466" s="1030" t="s">
        <v>974</v>
      </c>
      <c r="J466" s="1030" t="s">
        <v>974</v>
      </c>
      <c r="K466" s="1030" t="s">
        <v>974</v>
      </c>
      <c r="L466" s="1030" t="s">
        <v>974</v>
      </c>
      <c r="M466" s="1030" t="s">
        <v>974</v>
      </c>
    </row>
    <row r="467" spans="2:13" ht="10.15" customHeight="1">
      <c r="D467" s="1021" t="s">
        <v>1741</v>
      </c>
      <c r="E467" s="700">
        <v>17</v>
      </c>
      <c r="F467" s="1030" t="s">
        <v>974</v>
      </c>
      <c r="G467" s="1030" t="s">
        <v>974</v>
      </c>
      <c r="H467" s="1030" t="s">
        <v>974</v>
      </c>
      <c r="I467" s="1030" t="s">
        <v>974</v>
      </c>
      <c r="J467" s="1030" t="s">
        <v>974</v>
      </c>
      <c r="K467" s="1030" t="s">
        <v>974</v>
      </c>
      <c r="L467" s="1030" t="s">
        <v>974</v>
      </c>
      <c r="M467" s="1030" t="s">
        <v>974</v>
      </c>
    </row>
    <row r="468" spans="2:13" ht="10.15" customHeight="1">
      <c r="D468" s="1021" t="s">
        <v>1742</v>
      </c>
      <c r="E468" s="700">
        <v>20</v>
      </c>
      <c r="F468" s="1030" t="s">
        <v>974</v>
      </c>
      <c r="G468" s="1030" t="s">
        <v>974</v>
      </c>
      <c r="H468" s="1030" t="s">
        <v>974</v>
      </c>
      <c r="I468" s="1030" t="s">
        <v>974</v>
      </c>
      <c r="J468" s="1030" t="s">
        <v>974</v>
      </c>
      <c r="K468" s="1030" t="s">
        <v>974</v>
      </c>
      <c r="L468" s="1030" t="s">
        <v>974</v>
      </c>
      <c r="M468" s="1030" t="s">
        <v>974</v>
      </c>
    </row>
    <row r="469" spans="2:13" ht="20.25" customHeight="1">
      <c r="B469" s="691" t="s">
        <v>732</v>
      </c>
      <c r="D469" s="1021"/>
    </row>
    <row r="470" spans="2:13" ht="13.5" customHeight="1">
      <c r="C470" s="1028" t="s">
        <v>2231</v>
      </c>
      <c r="D470" s="1021" t="s">
        <v>1740</v>
      </c>
      <c r="E470" s="700">
        <v>83</v>
      </c>
      <c r="F470" s="700">
        <v>83</v>
      </c>
      <c r="G470" s="700">
        <v>0</v>
      </c>
      <c r="H470" s="700">
        <v>83</v>
      </c>
      <c r="I470" s="700">
        <v>0</v>
      </c>
      <c r="J470" s="1030" t="s">
        <v>974</v>
      </c>
      <c r="K470" s="1030" t="s">
        <v>974</v>
      </c>
      <c r="L470" s="1030" t="s">
        <v>974</v>
      </c>
      <c r="M470" s="1030" t="s">
        <v>974</v>
      </c>
    </row>
    <row r="471" spans="2:13" ht="10.15" customHeight="1">
      <c r="D471" s="1021" t="s">
        <v>1741</v>
      </c>
      <c r="E471" s="700">
        <v>137</v>
      </c>
      <c r="F471" s="700">
        <v>137</v>
      </c>
      <c r="G471" s="700">
        <v>0</v>
      </c>
      <c r="H471" s="700">
        <v>137</v>
      </c>
      <c r="I471" s="700">
        <v>0</v>
      </c>
      <c r="J471" s="1030" t="s">
        <v>974</v>
      </c>
      <c r="K471" s="1030" t="s">
        <v>974</v>
      </c>
      <c r="L471" s="1030" t="s">
        <v>974</v>
      </c>
      <c r="M471" s="1030" t="s">
        <v>974</v>
      </c>
    </row>
    <row r="472" spans="2:13" ht="10.15" customHeight="1">
      <c r="D472" s="1021" t="s">
        <v>1742</v>
      </c>
      <c r="E472" s="700">
        <v>220</v>
      </c>
      <c r="F472" s="700">
        <v>220</v>
      </c>
      <c r="G472" s="700">
        <v>0</v>
      </c>
      <c r="H472" s="700">
        <v>220</v>
      </c>
      <c r="I472" s="700">
        <v>0</v>
      </c>
      <c r="J472" s="1030" t="s">
        <v>974</v>
      </c>
      <c r="K472" s="1030" t="s">
        <v>974</v>
      </c>
      <c r="L472" s="1030" t="s">
        <v>974</v>
      </c>
      <c r="M472" s="1030" t="s">
        <v>974</v>
      </c>
    </row>
    <row r="473" spans="2:13" ht="20.25" customHeight="1">
      <c r="C473" s="1029" t="s">
        <v>1844</v>
      </c>
      <c r="D473" s="1021" t="s">
        <v>1740</v>
      </c>
      <c r="E473" s="700">
        <v>83</v>
      </c>
      <c r="F473" s="700">
        <v>83</v>
      </c>
      <c r="G473" s="700">
        <v>0</v>
      </c>
      <c r="H473" s="700">
        <v>83</v>
      </c>
      <c r="I473" s="700">
        <v>0</v>
      </c>
      <c r="J473" s="1030" t="s">
        <v>974</v>
      </c>
      <c r="K473" s="1030" t="s">
        <v>974</v>
      </c>
      <c r="L473" s="1030" t="s">
        <v>974</v>
      </c>
      <c r="M473" s="1030" t="s">
        <v>974</v>
      </c>
    </row>
    <row r="474" spans="2:13" ht="10.15" customHeight="1">
      <c r="D474" s="1021" t="s">
        <v>1741</v>
      </c>
      <c r="E474" s="700">
        <v>137</v>
      </c>
      <c r="F474" s="700">
        <v>137</v>
      </c>
      <c r="G474" s="700">
        <v>0</v>
      </c>
      <c r="H474" s="700">
        <v>137</v>
      </c>
      <c r="I474" s="700">
        <v>0</v>
      </c>
      <c r="J474" s="1030" t="s">
        <v>974</v>
      </c>
      <c r="K474" s="1030" t="s">
        <v>974</v>
      </c>
      <c r="L474" s="1030" t="s">
        <v>974</v>
      </c>
      <c r="M474" s="1030" t="s">
        <v>974</v>
      </c>
    </row>
    <row r="475" spans="2:13" ht="10.15" customHeight="1">
      <c r="D475" s="1021" t="s">
        <v>1742</v>
      </c>
      <c r="E475" s="700">
        <v>220</v>
      </c>
      <c r="F475" s="700">
        <v>220</v>
      </c>
      <c r="G475" s="700">
        <v>0</v>
      </c>
      <c r="H475" s="700">
        <v>220</v>
      </c>
      <c r="I475" s="700">
        <v>0</v>
      </c>
      <c r="J475" s="1030" t="s">
        <v>974</v>
      </c>
      <c r="K475" s="1030" t="s">
        <v>974</v>
      </c>
      <c r="L475" s="1030" t="s">
        <v>974</v>
      </c>
      <c r="M475" s="1030" t="s">
        <v>974</v>
      </c>
    </row>
    <row r="476" spans="2:13" ht="20.25" customHeight="1">
      <c r="B476" s="691" t="s">
        <v>733</v>
      </c>
      <c r="D476" s="1021" t="s">
        <v>1740</v>
      </c>
      <c r="E476" s="700">
        <v>1</v>
      </c>
      <c r="F476" s="700">
        <v>1</v>
      </c>
      <c r="G476" s="700">
        <v>0</v>
      </c>
      <c r="H476" s="700">
        <v>1</v>
      </c>
      <c r="I476" s="700">
        <v>0</v>
      </c>
      <c r="J476" s="1030" t="s">
        <v>974</v>
      </c>
      <c r="K476" s="1030" t="s">
        <v>974</v>
      </c>
      <c r="L476" s="1030" t="s">
        <v>974</v>
      </c>
      <c r="M476" s="1030" t="s">
        <v>974</v>
      </c>
    </row>
    <row r="477" spans="2:13" ht="10.15" customHeight="1">
      <c r="D477" s="1021" t="s">
        <v>1741</v>
      </c>
      <c r="E477" s="700">
        <v>3</v>
      </c>
      <c r="F477" s="700">
        <v>1</v>
      </c>
      <c r="G477" s="700">
        <v>0</v>
      </c>
      <c r="H477" s="700">
        <v>1</v>
      </c>
      <c r="I477" s="700">
        <v>2</v>
      </c>
      <c r="J477" s="1030" t="s">
        <v>974</v>
      </c>
      <c r="K477" s="1030" t="s">
        <v>974</v>
      </c>
      <c r="L477" s="1030" t="s">
        <v>974</v>
      </c>
      <c r="M477" s="1030" t="s">
        <v>974</v>
      </c>
    </row>
    <row r="478" spans="2:13" ht="10.15" customHeight="1">
      <c r="D478" s="1021" t="s">
        <v>1742</v>
      </c>
      <c r="E478" s="700">
        <v>4</v>
      </c>
      <c r="F478" s="700">
        <v>2</v>
      </c>
      <c r="G478" s="700">
        <v>0</v>
      </c>
      <c r="H478" s="700">
        <v>2</v>
      </c>
      <c r="I478" s="700">
        <v>2</v>
      </c>
      <c r="J478" s="1030" t="s">
        <v>974</v>
      </c>
      <c r="K478" s="1030" t="s">
        <v>974</v>
      </c>
      <c r="L478" s="1030" t="s">
        <v>974</v>
      </c>
      <c r="M478" s="1030" t="s">
        <v>974</v>
      </c>
    </row>
    <row r="479" spans="2:13" ht="20.25" customHeight="1">
      <c r="B479" s="691" t="s">
        <v>1861</v>
      </c>
      <c r="D479" s="1021" t="s">
        <v>1740</v>
      </c>
      <c r="E479" s="700">
        <v>1446</v>
      </c>
      <c r="F479" s="700">
        <v>1145</v>
      </c>
      <c r="G479" s="700">
        <v>909</v>
      </c>
      <c r="H479" s="700">
        <v>236</v>
      </c>
      <c r="I479" s="700">
        <v>301</v>
      </c>
      <c r="J479" s="700">
        <v>1275</v>
      </c>
      <c r="K479" s="700">
        <v>141</v>
      </c>
      <c r="L479" s="700">
        <v>13</v>
      </c>
      <c r="M479" s="700">
        <v>17</v>
      </c>
    </row>
    <row r="480" spans="2:13">
      <c r="D480" s="1021" t="s">
        <v>1741</v>
      </c>
      <c r="E480" s="700">
        <v>2910</v>
      </c>
      <c r="F480" s="700">
        <v>1336</v>
      </c>
      <c r="G480" s="700">
        <v>969</v>
      </c>
      <c r="H480" s="700">
        <v>367</v>
      </c>
      <c r="I480" s="700">
        <v>1574</v>
      </c>
      <c r="J480" s="700">
        <v>2572</v>
      </c>
      <c r="K480" s="700">
        <v>260</v>
      </c>
      <c r="L480" s="700">
        <v>29</v>
      </c>
      <c r="M480" s="700">
        <v>49</v>
      </c>
    </row>
    <row r="481" spans="1:13">
      <c r="D481" s="1021" t="s">
        <v>1742</v>
      </c>
      <c r="E481" s="700">
        <v>4356</v>
      </c>
      <c r="F481" s="700">
        <v>2481</v>
      </c>
      <c r="G481" s="700">
        <v>1878</v>
      </c>
      <c r="H481" s="700">
        <v>603</v>
      </c>
      <c r="I481" s="700">
        <v>1875</v>
      </c>
      <c r="J481" s="700">
        <v>3847</v>
      </c>
      <c r="K481" s="700">
        <v>401</v>
      </c>
      <c r="L481" s="700">
        <v>42</v>
      </c>
      <c r="M481" s="700">
        <v>66</v>
      </c>
    </row>
    <row r="482" spans="1:13" ht="20.25" customHeight="1">
      <c r="B482" s="691" t="s">
        <v>734</v>
      </c>
      <c r="D482" s="1021"/>
    </row>
    <row r="483" spans="1:13" ht="13.5" customHeight="1">
      <c r="C483" s="1028" t="s">
        <v>2231</v>
      </c>
      <c r="D483" s="1021" t="s">
        <v>1740</v>
      </c>
      <c r="E483" s="700">
        <v>6</v>
      </c>
      <c r="F483" s="700">
        <v>0</v>
      </c>
      <c r="G483" s="700">
        <v>0</v>
      </c>
      <c r="H483" s="700">
        <v>0</v>
      </c>
      <c r="I483" s="700">
        <v>6</v>
      </c>
      <c r="J483" s="700">
        <v>3</v>
      </c>
      <c r="K483" s="700">
        <v>3</v>
      </c>
      <c r="L483" s="700">
        <v>0</v>
      </c>
      <c r="M483" s="700">
        <v>0</v>
      </c>
    </row>
    <row r="484" spans="1:13">
      <c r="D484" s="1021" t="s">
        <v>1741</v>
      </c>
      <c r="E484" s="700">
        <v>10</v>
      </c>
      <c r="F484" s="700">
        <v>0</v>
      </c>
      <c r="G484" s="700">
        <v>0</v>
      </c>
      <c r="H484" s="700">
        <v>0</v>
      </c>
      <c r="I484" s="700">
        <v>10</v>
      </c>
      <c r="J484" s="700">
        <v>5</v>
      </c>
      <c r="K484" s="700">
        <v>5</v>
      </c>
      <c r="L484" s="700">
        <v>0</v>
      </c>
      <c r="M484" s="700">
        <v>0</v>
      </c>
    </row>
    <row r="485" spans="1:13">
      <c r="D485" s="1021" t="s">
        <v>1742</v>
      </c>
      <c r="E485" s="700">
        <v>16</v>
      </c>
      <c r="F485" s="700">
        <v>0</v>
      </c>
      <c r="G485" s="700">
        <v>0</v>
      </c>
      <c r="H485" s="700">
        <v>0</v>
      </c>
      <c r="I485" s="700">
        <v>16</v>
      </c>
      <c r="J485" s="700">
        <v>8</v>
      </c>
      <c r="K485" s="700">
        <v>8</v>
      </c>
      <c r="L485" s="700">
        <v>0</v>
      </c>
      <c r="M485" s="700">
        <v>0</v>
      </c>
    </row>
    <row r="486" spans="1:13" ht="20.25" customHeight="1">
      <c r="C486" s="1029" t="s">
        <v>1844</v>
      </c>
      <c r="D486" s="1021" t="s">
        <v>1740</v>
      </c>
      <c r="E486" s="700">
        <v>6</v>
      </c>
      <c r="F486" s="700">
        <v>0</v>
      </c>
      <c r="G486" s="700">
        <v>0</v>
      </c>
      <c r="H486" s="700">
        <v>0</v>
      </c>
      <c r="I486" s="700">
        <v>6</v>
      </c>
      <c r="J486" s="700">
        <v>3</v>
      </c>
      <c r="K486" s="700">
        <v>3</v>
      </c>
      <c r="L486" s="700">
        <v>0</v>
      </c>
      <c r="M486" s="700">
        <v>0</v>
      </c>
    </row>
    <row r="487" spans="1:13">
      <c r="D487" s="1021" t="s">
        <v>1741</v>
      </c>
      <c r="E487" s="700">
        <v>10</v>
      </c>
      <c r="F487" s="700">
        <v>0</v>
      </c>
      <c r="G487" s="700">
        <v>0</v>
      </c>
      <c r="H487" s="700">
        <v>0</v>
      </c>
      <c r="I487" s="700">
        <v>10</v>
      </c>
      <c r="J487" s="700">
        <v>5</v>
      </c>
      <c r="K487" s="700">
        <v>5</v>
      </c>
      <c r="L487" s="700">
        <v>0</v>
      </c>
      <c r="M487" s="700">
        <v>0</v>
      </c>
    </row>
    <row r="488" spans="1:13">
      <c r="D488" s="1021" t="s">
        <v>1742</v>
      </c>
      <c r="E488" s="700">
        <v>16</v>
      </c>
      <c r="F488" s="700">
        <v>0</v>
      </c>
      <c r="G488" s="700">
        <v>0</v>
      </c>
      <c r="H488" s="700">
        <v>0</v>
      </c>
      <c r="I488" s="700">
        <v>16</v>
      </c>
      <c r="J488" s="700">
        <v>8</v>
      </c>
      <c r="K488" s="700">
        <v>8</v>
      </c>
      <c r="L488" s="700">
        <v>0</v>
      </c>
      <c r="M488" s="700">
        <v>0</v>
      </c>
    </row>
    <row r="489" spans="1:13" ht="9" customHeight="1">
      <c r="A489" s="691" t="s">
        <v>803</v>
      </c>
      <c r="B489" s="700"/>
      <c r="C489" s="701"/>
      <c r="D489" s="700"/>
      <c r="E489" s="700"/>
      <c r="F489" s="700"/>
      <c r="G489" s="700"/>
      <c r="H489" s="700"/>
      <c r="I489" s="700"/>
      <c r="J489" s="700"/>
      <c r="K489" s="700"/>
      <c r="L489" s="700"/>
    </row>
    <row r="490" spans="1:13" ht="9.6" customHeight="1">
      <c r="A490" s="743" t="s">
        <v>804</v>
      </c>
      <c r="B490" s="700"/>
      <c r="C490" s="701"/>
      <c r="D490" s="700"/>
      <c r="E490" s="700"/>
      <c r="F490" s="700"/>
      <c r="G490" s="700"/>
      <c r="H490" s="700"/>
      <c r="I490" s="700"/>
      <c r="J490" s="700"/>
      <c r="K490" s="700"/>
      <c r="L490" s="700"/>
    </row>
    <row r="491" spans="1:13" ht="9.6" customHeight="1">
      <c r="A491" s="743" t="s">
        <v>606</v>
      </c>
      <c r="B491" s="700"/>
      <c r="C491" s="701"/>
      <c r="D491" s="700"/>
      <c r="E491" s="700"/>
      <c r="F491" s="700"/>
      <c r="G491" s="700"/>
      <c r="H491" s="700"/>
      <c r="I491" s="700"/>
      <c r="J491" s="700"/>
      <c r="K491" s="700"/>
      <c r="L491" s="700"/>
    </row>
    <row r="492" spans="1:13" ht="9" customHeight="1">
      <c r="A492" s="1031"/>
      <c r="B492" s="1032"/>
      <c r="C492" s="701"/>
      <c r="D492" s="700"/>
      <c r="E492" s="700"/>
      <c r="F492" s="700"/>
      <c r="G492" s="700"/>
      <c r="H492" s="700"/>
      <c r="I492" s="700"/>
    </row>
    <row r="493" spans="1:13" s="698" customFormat="1" ht="10.5" customHeight="1">
      <c r="A493" s="1033" t="s">
        <v>53</v>
      </c>
      <c r="B493" s="1033"/>
      <c r="C493" s="1034"/>
      <c r="D493" s="1035"/>
      <c r="E493" s="1035"/>
      <c r="F493" s="1035"/>
      <c r="G493" s="1035"/>
      <c r="H493" s="1035"/>
      <c r="I493" s="1035"/>
    </row>
    <row r="494" spans="1:13" ht="20.25" customHeight="1">
      <c r="B494" s="691" t="s">
        <v>1863</v>
      </c>
      <c r="D494" s="1021" t="s">
        <v>1740</v>
      </c>
      <c r="E494" s="700">
        <v>6</v>
      </c>
      <c r="F494" s="700">
        <v>0</v>
      </c>
      <c r="G494" s="700">
        <v>0</v>
      </c>
      <c r="H494" s="700">
        <v>0</v>
      </c>
      <c r="I494" s="700">
        <v>6</v>
      </c>
      <c r="J494" s="700">
        <v>3</v>
      </c>
      <c r="K494" s="700">
        <v>3</v>
      </c>
      <c r="L494" s="700">
        <v>0</v>
      </c>
      <c r="M494" s="700">
        <v>0</v>
      </c>
    </row>
    <row r="495" spans="1:13">
      <c r="D495" s="1021" t="s">
        <v>1741</v>
      </c>
      <c r="E495" s="700">
        <v>10</v>
      </c>
      <c r="F495" s="700">
        <v>0</v>
      </c>
      <c r="G495" s="700">
        <v>0</v>
      </c>
      <c r="H495" s="700">
        <v>0</v>
      </c>
      <c r="I495" s="700">
        <v>10</v>
      </c>
      <c r="J495" s="700">
        <v>5</v>
      </c>
      <c r="K495" s="700">
        <v>5</v>
      </c>
      <c r="L495" s="700">
        <v>0</v>
      </c>
      <c r="M495" s="700">
        <v>0</v>
      </c>
    </row>
    <row r="496" spans="1:13">
      <c r="D496" s="1021" t="s">
        <v>1742</v>
      </c>
      <c r="E496" s="700">
        <v>16</v>
      </c>
      <c r="F496" s="700">
        <v>0</v>
      </c>
      <c r="G496" s="700">
        <v>0</v>
      </c>
      <c r="H496" s="700">
        <v>0</v>
      </c>
      <c r="I496" s="700">
        <v>16</v>
      </c>
      <c r="J496" s="700">
        <v>8</v>
      </c>
      <c r="K496" s="700">
        <v>8</v>
      </c>
      <c r="L496" s="700">
        <v>0</v>
      </c>
      <c r="M496" s="700">
        <v>0</v>
      </c>
    </row>
    <row r="497" spans="1:13" ht="27" customHeight="1">
      <c r="A497" s="1596" t="s">
        <v>1930</v>
      </c>
      <c r="B497" s="1596"/>
      <c r="C497" s="1596"/>
      <c r="D497" s="1021" t="s">
        <v>1740</v>
      </c>
      <c r="E497" s="700">
        <v>1452</v>
      </c>
      <c r="F497" s="700">
        <v>1145</v>
      </c>
      <c r="G497" s="700">
        <v>909</v>
      </c>
      <c r="H497" s="700">
        <v>236</v>
      </c>
      <c r="I497" s="700">
        <v>307</v>
      </c>
      <c r="J497" s="700">
        <v>1278</v>
      </c>
      <c r="K497" s="700">
        <v>144</v>
      </c>
      <c r="L497" s="700">
        <v>13</v>
      </c>
      <c r="M497" s="700">
        <v>17</v>
      </c>
    </row>
    <row r="498" spans="1:13">
      <c r="D498" s="1021" t="s">
        <v>1741</v>
      </c>
      <c r="E498" s="700">
        <v>2920</v>
      </c>
      <c r="F498" s="700">
        <v>1336</v>
      </c>
      <c r="G498" s="700">
        <v>969</v>
      </c>
      <c r="H498" s="700">
        <v>367</v>
      </c>
      <c r="I498" s="700">
        <v>1584</v>
      </c>
      <c r="J498" s="700">
        <v>2577</v>
      </c>
      <c r="K498" s="700">
        <v>265</v>
      </c>
      <c r="L498" s="700">
        <v>29</v>
      </c>
      <c r="M498" s="700">
        <v>49</v>
      </c>
    </row>
    <row r="499" spans="1:13">
      <c r="D499" s="1021" t="s">
        <v>1742</v>
      </c>
      <c r="E499" s="700">
        <v>4372</v>
      </c>
      <c r="F499" s="700">
        <v>2481</v>
      </c>
      <c r="G499" s="700">
        <v>1878</v>
      </c>
      <c r="H499" s="700">
        <v>603</v>
      </c>
      <c r="I499" s="700">
        <v>1891</v>
      </c>
      <c r="J499" s="700">
        <v>3855</v>
      </c>
      <c r="K499" s="700">
        <v>409</v>
      </c>
      <c r="L499" s="700">
        <v>42</v>
      </c>
      <c r="M499" s="700">
        <v>66</v>
      </c>
    </row>
    <row r="500" spans="1:13" ht="18.75" customHeight="1">
      <c r="A500" s="691" t="s">
        <v>544</v>
      </c>
      <c r="D500" s="1021"/>
    </row>
    <row r="501" spans="1:13" ht="20.25" customHeight="1">
      <c r="B501" s="691" t="s">
        <v>726</v>
      </c>
      <c r="D501" s="1021"/>
    </row>
    <row r="502" spans="1:13" ht="13.5" customHeight="1">
      <c r="C502" s="1028" t="s">
        <v>2230</v>
      </c>
      <c r="D502" s="1021" t="s">
        <v>1740</v>
      </c>
      <c r="E502" s="700">
        <v>409</v>
      </c>
      <c r="F502" s="700">
        <v>291</v>
      </c>
      <c r="G502" s="700">
        <v>206</v>
      </c>
      <c r="H502" s="700">
        <v>85</v>
      </c>
      <c r="I502" s="700">
        <v>118</v>
      </c>
      <c r="J502" s="700">
        <v>301</v>
      </c>
      <c r="K502" s="700">
        <v>105</v>
      </c>
      <c r="L502" s="700">
        <v>1</v>
      </c>
      <c r="M502" s="700">
        <v>2</v>
      </c>
    </row>
    <row r="503" spans="1:13">
      <c r="D503" s="1021" t="s">
        <v>1741</v>
      </c>
      <c r="E503" s="700">
        <v>899</v>
      </c>
      <c r="F503" s="700">
        <v>430</v>
      </c>
      <c r="G503" s="700">
        <v>323</v>
      </c>
      <c r="H503" s="700">
        <v>107</v>
      </c>
      <c r="I503" s="700">
        <v>469</v>
      </c>
      <c r="J503" s="700">
        <v>682</v>
      </c>
      <c r="K503" s="700">
        <v>180</v>
      </c>
      <c r="L503" s="700">
        <v>17</v>
      </c>
      <c r="M503" s="700">
        <v>20</v>
      </c>
    </row>
    <row r="504" spans="1:13">
      <c r="D504" s="1021" t="s">
        <v>1742</v>
      </c>
      <c r="E504" s="700">
        <v>1308</v>
      </c>
      <c r="F504" s="700">
        <v>721</v>
      </c>
      <c r="G504" s="700">
        <v>529</v>
      </c>
      <c r="H504" s="700">
        <v>192</v>
      </c>
      <c r="I504" s="700">
        <v>587</v>
      </c>
      <c r="J504" s="700">
        <v>983</v>
      </c>
      <c r="K504" s="700">
        <v>285</v>
      </c>
      <c r="L504" s="700">
        <v>18</v>
      </c>
      <c r="M504" s="700">
        <v>22</v>
      </c>
    </row>
    <row r="505" spans="1:13" ht="20.25" customHeight="1">
      <c r="C505" s="1028" t="s">
        <v>2231</v>
      </c>
      <c r="D505" s="1021" t="s">
        <v>1740</v>
      </c>
      <c r="E505" s="700">
        <v>209</v>
      </c>
      <c r="F505" s="700">
        <v>136</v>
      </c>
      <c r="G505" s="700">
        <v>105</v>
      </c>
      <c r="H505" s="700">
        <v>31</v>
      </c>
      <c r="I505" s="700">
        <v>73</v>
      </c>
      <c r="J505" s="700">
        <v>174</v>
      </c>
      <c r="K505" s="700">
        <v>28</v>
      </c>
      <c r="L505" s="700">
        <v>1</v>
      </c>
      <c r="M505" s="700">
        <v>6</v>
      </c>
    </row>
    <row r="506" spans="1:13">
      <c r="D506" s="1021" t="s">
        <v>1741</v>
      </c>
      <c r="E506" s="700">
        <v>4041</v>
      </c>
      <c r="F506" s="700">
        <v>1651</v>
      </c>
      <c r="G506" s="700">
        <v>1409</v>
      </c>
      <c r="H506" s="700">
        <v>242</v>
      </c>
      <c r="I506" s="700">
        <v>2390</v>
      </c>
      <c r="J506" s="700">
        <v>3524</v>
      </c>
      <c r="K506" s="700">
        <v>466</v>
      </c>
      <c r="L506" s="700">
        <v>10</v>
      </c>
      <c r="M506" s="700">
        <v>41</v>
      </c>
    </row>
    <row r="507" spans="1:13">
      <c r="D507" s="1021" t="s">
        <v>1742</v>
      </c>
      <c r="E507" s="700">
        <v>4250</v>
      </c>
      <c r="F507" s="700">
        <v>1787</v>
      </c>
      <c r="G507" s="700">
        <v>1514</v>
      </c>
      <c r="H507" s="700">
        <v>273</v>
      </c>
      <c r="I507" s="700">
        <v>2463</v>
      </c>
      <c r="J507" s="700">
        <v>3698</v>
      </c>
      <c r="K507" s="700">
        <v>494</v>
      </c>
      <c r="L507" s="700">
        <v>11</v>
      </c>
      <c r="M507" s="700">
        <v>47</v>
      </c>
    </row>
    <row r="508" spans="1:13" ht="20.25" customHeight="1">
      <c r="C508" s="1028" t="s">
        <v>2232</v>
      </c>
      <c r="D508" s="1021" t="s">
        <v>1740</v>
      </c>
      <c r="E508" s="700">
        <v>1</v>
      </c>
      <c r="F508" s="700">
        <v>1</v>
      </c>
      <c r="G508" s="700">
        <v>0</v>
      </c>
      <c r="H508" s="700">
        <v>1</v>
      </c>
      <c r="I508" s="700">
        <v>0</v>
      </c>
      <c r="J508" s="700">
        <v>1</v>
      </c>
      <c r="K508" s="700">
        <v>0</v>
      </c>
      <c r="L508" s="700">
        <v>0</v>
      </c>
      <c r="M508" s="700">
        <v>0</v>
      </c>
    </row>
    <row r="509" spans="1:13">
      <c r="D509" s="1021" t="s">
        <v>1741</v>
      </c>
      <c r="E509" s="700">
        <v>4</v>
      </c>
      <c r="F509" s="700">
        <v>2</v>
      </c>
      <c r="G509" s="700">
        <v>0</v>
      </c>
      <c r="H509" s="700">
        <v>2</v>
      </c>
      <c r="I509" s="700">
        <v>2</v>
      </c>
      <c r="J509" s="700">
        <v>4</v>
      </c>
      <c r="K509" s="700">
        <v>0</v>
      </c>
      <c r="L509" s="700">
        <v>0</v>
      </c>
      <c r="M509" s="700">
        <v>0</v>
      </c>
    </row>
    <row r="510" spans="1:13">
      <c r="D510" s="1021" t="s">
        <v>1742</v>
      </c>
      <c r="E510" s="700">
        <v>5</v>
      </c>
      <c r="F510" s="700">
        <v>3</v>
      </c>
      <c r="G510" s="700">
        <v>0</v>
      </c>
      <c r="H510" s="700">
        <v>3</v>
      </c>
      <c r="I510" s="700">
        <v>2</v>
      </c>
      <c r="J510" s="700">
        <v>5</v>
      </c>
      <c r="K510" s="700">
        <v>0</v>
      </c>
      <c r="L510" s="700">
        <v>0</v>
      </c>
      <c r="M510" s="700">
        <v>0</v>
      </c>
    </row>
    <row r="511" spans="1:13" ht="20.25" customHeight="1">
      <c r="C511" s="1029" t="s">
        <v>1844</v>
      </c>
      <c r="D511" s="1021" t="s">
        <v>1740</v>
      </c>
      <c r="E511" s="700">
        <v>619</v>
      </c>
      <c r="F511" s="700">
        <v>428</v>
      </c>
      <c r="G511" s="700">
        <v>311</v>
      </c>
      <c r="H511" s="700">
        <v>117</v>
      </c>
      <c r="I511" s="700">
        <v>191</v>
      </c>
      <c r="J511" s="700">
        <v>476</v>
      </c>
      <c r="K511" s="700">
        <v>133</v>
      </c>
      <c r="L511" s="700">
        <v>2</v>
      </c>
      <c r="M511" s="700">
        <v>8</v>
      </c>
    </row>
    <row r="512" spans="1:13">
      <c r="D512" s="1021" t="s">
        <v>1741</v>
      </c>
      <c r="E512" s="700">
        <v>4944</v>
      </c>
      <c r="F512" s="700">
        <v>2083</v>
      </c>
      <c r="G512" s="700">
        <v>1732</v>
      </c>
      <c r="H512" s="700">
        <v>351</v>
      </c>
      <c r="I512" s="700">
        <v>2861</v>
      </c>
      <c r="J512" s="700">
        <v>4210</v>
      </c>
      <c r="K512" s="700">
        <v>646</v>
      </c>
      <c r="L512" s="700">
        <v>27</v>
      </c>
      <c r="M512" s="700">
        <v>61</v>
      </c>
    </row>
    <row r="513" spans="2:13">
      <c r="D513" s="1021" t="s">
        <v>1742</v>
      </c>
      <c r="E513" s="700">
        <v>5563</v>
      </c>
      <c r="F513" s="700">
        <v>2511</v>
      </c>
      <c r="G513" s="700">
        <v>2043</v>
      </c>
      <c r="H513" s="700">
        <v>468</v>
      </c>
      <c r="I513" s="700">
        <v>3052</v>
      </c>
      <c r="J513" s="700">
        <v>4686</v>
      </c>
      <c r="K513" s="700">
        <v>779</v>
      </c>
      <c r="L513" s="700">
        <v>29</v>
      </c>
      <c r="M513" s="700">
        <v>69</v>
      </c>
    </row>
    <row r="514" spans="2:13" ht="20.25" customHeight="1">
      <c r="B514" s="691" t="s">
        <v>728</v>
      </c>
      <c r="D514" s="1021"/>
    </row>
    <row r="515" spans="2:13" ht="13.5" customHeight="1">
      <c r="C515" s="1028" t="s">
        <v>2230</v>
      </c>
      <c r="D515" s="1021" t="s">
        <v>1740</v>
      </c>
      <c r="E515" s="700">
        <v>5</v>
      </c>
      <c r="F515" s="1030" t="s">
        <v>974</v>
      </c>
      <c r="G515" s="1030" t="s">
        <v>974</v>
      </c>
      <c r="H515" s="1030" t="s">
        <v>974</v>
      </c>
      <c r="I515" s="1030" t="s">
        <v>974</v>
      </c>
      <c r="J515" s="700">
        <v>3</v>
      </c>
      <c r="K515" s="700">
        <v>2</v>
      </c>
      <c r="L515" s="700">
        <v>0</v>
      </c>
      <c r="M515" s="700">
        <v>0</v>
      </c>
    </row>
    <row r="516" spans="2:13" ht="10.15" customHeight="1">
      <c r="D516" s="1021" t="s">
        <v>1741</v>
      </c>
      <c r="E516" s="700">
        <v>12</v>
      </c>
      <c r="F516" s="1030" t="s">
        <v>974</v>
      </c>
      <c r="G516" s="1030" t="s">
        <v>974</v>
      </c>
      <c r="H516" s="1030" t="s">
        <v>974</v>
      </c>
      <c r="I516" s="1030" t="s">
        <v>974</v>
      </c>
      <c r="J516" s="700">
        <v>11</v>
      </c>
      <c r="K516" s="700">
        <v>1</v>
      </c>
      <c r="L516" s="700">
        <v>0</v>
      </c>
      <c r="M516" s="700">
        <v>0</v>
      </c>
    </row>
    <row r="517" spans="2:13" ht="10.15" customHeight="1">
      <c r="D517" s="1021" t="s">
        <v>1742</v>
      </c>
      <c r="E517" s="700">
        <v>17</v>
      </c>
      <c r="F517" s="1030" t="s">
        <v>974</v>
      </c>
      <c r="G517" s="1030" t="s">
        <v>974</v>
      </c>
      <c r="H517" s="1030" t="s">
        <v>974</v>
      </c>
      <c r="I517" s="1030" t="s">
        <v>974</v>
      </c>
      <c r="J517" s="700">
        <v>14</v>
      </c>
      <c r="K517" s="700">
        <v>3</v>
      </c>
      <c r="L517" s="700">
        <v>0</v>
      </c>
      <c r="M517" s="700">
        <v>0</v>
      </c>
    </row>
    <row r="518" spans="2:13" ht="20.25" customHeight="1">
      <c r="C518" s="1028" t="s">
        <v>2231</v>
      </c>
      <c r="D518" s="1021" t="s">
        <v>1740</v>
      </c>
      <c r="E518" s="700">
        <v>4</v>
      </c>
      <c r="F518" s="1030" t="s">
        <v>974</v>
      </c>
      <c r="G518" s="1030" t="s">
        <v>974</v>
      </c>
      <c r="H518" s="1030" t="s">
        <v>974</v>
      </c>
      <c r="I518" s="1030" t="s">
        <v>974</v>
      </c>
      <c r="J518" s="700">
        <v>3</v>
      </c>
      <c r="K518" s="700">
        <v>1</v>
      </c>
      <c r="L518" s="700">
        <v>0</v>
      </c>
      <c r="M518" s="700">
        <v>0</v>
      </c>
    </row>
    <row r="519" spans="2:13" ht="10.15" customHeight="1">
      <c r="D519" s="1021" t="s">
        <v>1741</v>
      </c>
      <c r="E519" s="700">
        <v>28</v>
      </c>
      <c r="F519" s="1030" t="s">
        <v>974</v>
      </c>
      <c r="G519" s="1030" t="s">
        <v>974</v>
      </c>
      <c r="H519" s="1030" t="s">
        <v>974</v>
      </c>
      <c r="I519" s="1030" t="s">
        <v>974</v>
      </c>
      <c r="J519" s="700">
        <v>24</v>
      </c>
      <c r="K519" s="700">
        <v>2</v>
      </c>
      <c r="L519" s="700">
        <v>1</v>
      </c>
      <c r="M519" s="700">
        <v>1</v>
      </c>
    </row>
    <row r="520" spans="2:13" ht="10.15" customHeight="1">
      <c r="D520" s="1021" t="s">
        <v>1742</v>
      </c>
      <c r="E520" s="700">
        <v>32</v>
      </c>
      <c r="F520" s="1030" t="s">
        <v>974</v>
      </c>
      <c r="G520" s="1030" t="s">
        <v>974</v>
      </c>
      <c r="H520" s="1030" t="s">
        <v>974</v>
      </c>
      <c r="I520" s="1030" t="s">
        <v>974</v>
      </c>
      <c r="J520" s="700">
        <v>27</v>
      </c>
      <c r="K520" s="700">
        <v>3</v>
      </c>
      <c r="L520" s="700">
        <v>1</v>
      </c>
      <c r="M520" s="700">
        <v>1</v>
      </c>
    </row>
    <row r="521" spans="2:13" ht="20.25" customHeight="1">
      <c r="C521" s="1029" t="s">
        <v>1844</v>
      </c>
      <c r="D521" s="1021" t="s">
        <v>1740</v>
      </c>
      <c r="E521" s="700">
        <v>9</v>
      </c>
      <c r="F521" s="700">
        <v>5</v>
      </c>
      <c r="G521" s="1030" t="s">
        <v>974</v>
      </c>
      <c r="H521" s="1030" t="s">
        <v>974</v>
      </c>
      <c r="I521" s="700">
        <v>4</v>
      </c>
      <c r="J521" s="700">
        <v>6</v>
      </c>
      <c r="K521" s="700">
        <v>3</v>
      </c>
      <c r="L521" s="700">
        <v>0</v>
      </c>
      <c r="M521" s="700">
        <v>0</v>
      </c>
    </row>
    <row r="522" spans="2:13" ht="10.15" customHeight="1">
      <c r="D522" s="1021" t="s">
        <v>1741</v>
      </c>
      <c r="E522" s="700">
        <v>40</v>
      </c>
      <c r="F522" s="700">
        <v>20</v>
      </c>
      <c r="G522" s="1030" t="s">
        <v>974</v>
      </c>
      <c r="H522" s="1030" t="s">
        <v>974</v>
      </c>
      <c r="I522" s="700">
        <v>20</v>
      </c>
      <c r="J522" s="700">
        <v>35</v>
      </c>
      <c r="K522" s="700">
        <v>3</v>
      </c>
      <c r="L522" s="700">
        <v>1</v>
      </c>
      <c r="M522" s="700">
        <v>1</v>
      </c>
    </row>
    <row r="523" spans="2:13" ht="10.15" customHeight="1">
      <c r="D523" s="1021" t="s">
        <v>1742</v>
      </c>
      <c r="E523" s="700">
        <v>49</v>
      </c>
      <c r="F523" s="700">
        <v>25</v>
      </c>
      <c r="G523" s="1030" t="s">
        <v>974</v>
      </c>
      <c r="H523" s="1030" t="s">
        <v>974</v>
      </c>
      <c r="I523" s="700">
        <v>24</v>
      </c>
      <c r="J523" s="700">
        <v>41</v>
      </c>
      <c r="K523" s="700">
        <v>6</v>
      </c>
      <c r="L523" s="700">
        <v>1</v>
      </c>
      <c r="M523" s="700">
        <v>1</v>
      </c>
    </row>
    <row r="524" spans="2:13" ht="20.25" customHeight="1">
      <c r="B524" s="691" t="s">
        <v>729</v>
      </c>
      <c r="D524" s="1021"/>
    </row>
    <row r="525" spans="2:13" ht="13.5" customHeight="1">
      <c r="C525" s="1028" t="s">
        <v>2230</v>
      </c>
      <c r="D525" s="1021" t="s">
        <v>1740</v>
      </c>
      <c r="E525" s="700">
        <v>5104</v>
      </c>
      <c r="F525" s="700">
        <v>4143</v>
      </c>
      <c r="G525" s="700">
        <v>3561</v>
      </c>
      <c r="H525" s="700">
        <v>582</v>
      </c>
      <c r="I525" s="700">
        <v>961</v>
      </c>
      <c r="J525" s="700">
        <v>4263</v>
      </c>
      <c r="K525" s="700">
        <v>756</v>
      </c>
      <c r="L525" s="700">
        <v>24</v>
      </c>
      <c r="M525" s="700">
        <v>61</v>
      </c>
    </row>
    <row r="526" spans="2:13">
      <c r="D526" s="1021" t="s">
        <v>1741</v>
      </c>
      <c r="E526" s="700">
        <v>1189</v>
      </c>
      <c r="F526" s="700">
        <v>547</v>
      </c>
      <c r="G526" s="700">
        <v>452</v>
      </c>
      <c r="H526" s="700">
        <v>95</v>
      </c>
      <c r="I526" s="700">
        <v>642</v>
      </c>
      <c r="J526" s="700">
        <v>957</v>
      </c>
      <c r="K526" s="700">
        <v>211</v>
      </c>
      <c r="L526" s="700">
        <v>9</v>
      </c>
      <c r="M526" s="700">
        <v>12</v>
      </c>
    </row>
    <row r="527" spans="2:13">
      <c r="D527" s="1021" t="s">
        <v>1742</v>
      </c>
      <c r="E527" s="700">
        <v>6293</v>
      </c>
      <c r="F527" s="700">
        <v>4690</v>
      </c>
      <c r="G527" s="700">
        <v>4013</v>
      </c>
      <c r="H527" s="700">
        <v>677</v>
      </c>
      <c r="I527" s="700">
        <v>1603</v>
      </c>
      <c r="J527" s="700">
        <v>5220</v>
      </c>
      <c r="K527" s="700">
        <v>967</v>
      </c>
      <c r="L527" s="700">
        <v>33</v>
      </c>
      <c r="M527" s="700">
        <v>73</v>
      </c>
    </row>
    <row r="528" spans="2:13" ht="20.25" customHeight="1">
      <c r="C528" s="1028" t="s">
        <v>2231</v>
      </c>
      <c r="D528" s="1021" t="s">
        <v>1740</v>
      </c>
      <c r="E528" s="700">
        <v>2916</v>
      </c>
      <c r="F528" s="700">
        <v>2515</v>
      </c>
      <c r="G528" s="700">
        <v>1961</v>
      </c>
      <c r="H528" s="700">
        <v>554</v>
      </c>
      <c r="I528" s="700">
        <v>401</v>
      </c>
      <c r="J528" s="700">
        <v>2147</v>
      </c>
      <c r="K528" s="700">
        <v>723</v>
      </c>
      <c r="L528" s="700">
        <v>3</v>
      </c>
      <c r="M528" s="700">
        <v>43</v>
      </c>
    </row>
    <row r="529" spans="1:13">
      <c r="D529" s="1021" t="s">
        <v>1741</v>
      </c>
      <c r="E529" s="700">
        <v>1046</v>
      </c>
      <c r="F529" s="700">
        <v>485</v>
      </c>
      <c r="G529" s="700">
        <v>378</v>
      </c>
      <c r="H529" s="700">
        <v>107</v>
      </c>
      <c r="I529" s="700">
        <v>561</v>
      </c>
      <c r="J529" s="700">
        <v>796</v>
      </c>
      <c r="K529" s="700">
        <v>241</v>
      </c>
      <c r="L529" s="700">
        <v>1</v>
      </c>
      <c r="M529" s="700">
        <v>8</v>
      </c>
    </row>
    <row r="530" spans="1:13">
      <c r="D530" s="1021" t="s">
        <v>1742</v>
      </c>
      <c r="E530" s="700">
        <v>3962</v>
      </c>
      <c r="F530" s="700">
        <v>3000</v>
      </c>
      <c r="G530" s="700">
        <v>2339</v>
      </c>
      <c r="H530" s="700">
        <v>661</v>
      </c>
      <c r="I530" s="700">
        <v>962</v>
      </c>
      <c r="J530" s="700">
        <v>2943</v>
      </c>
      <c r="K530" s="700">
        <v>964</v>
      </c>
      <c r="L530" s="700">
        <v>4</v>
      </c>
      <c r="M530" s="700">
        <v>51</v>
      </c>
    </row>
    <row r="531" spans="1:13" ht="20.25" customHeight="1">
      <c r="C531" s="1028" t="s">
        <v>2232</v>
      </c>
      <c r="D531" s="1021" t="s">
        <v>1740</v>
      </c>
      <c r="E531" s="700">
        <v>4</v>
      </c>
      <c r="F531" s="700">
        <v>3</v>
      </c>
      <c r="G531" s="700">
        <v>0</v>
      </c>
      <c r="H531" s="700">
        <v>3</v>
      </c>
      <c r="I531" s="700">
        <v>1</v>
      </c>
      <c r="J531" s="700">
        <v>2</v>
      </c>
      <c r="K531" s="700">
        <v>1</v>
      </c>
      <c r="L531" s="700">
        <v>0</v>
      </c>
      <c r="M531" s="700">
        <v>1</v>
      </c>
    </row>
    <row r="532" spans="1:13" ht="11.25" customHeight="1">
      <c r="D532" s="1021" t="s">
        <v>1741</v>
      </c>
      <c r="E532" s="700">
        <v>1</v>
      </c>
      <c r="F532" s="700">
        <v>0</v>
      </c>
      <c r="G532" s="700">
        <v>0</v>
      </c>
      <c r="H532" s="700">
        <v>0</v>
      </c>
      <c r="I532" s="700">
        <v>1</v>
      </c>
      <c r="J532" s="700">
        <v>1</v>
      </c>
      <c r="K532" s="700">
        <v>0</v>
      </c>
      <c r="L532" s="700">
        <v>0</v>
      </c>
      <c r="M532" s="700">
        <v>0</v>
      </c>
    </row>
    <row r="533" spans="1:13">
      <c r="D533" s="1021" t="s">
        <v>1742</v>
      </c>
      <c r="E533" s="700">
        <v>5</v>
      </c>
      <c r="F533" s="700">
        <v>3</v>
      </c>
      <c r="G533" s="700">
        <v>0</v>
      </c>
      <c r="H533" s="700">
        <v>3</v>
      </c>
      <c r="I533" s="700">
        <v>2</v>
      </c>
      <c r="J533" s="700">
        <v>3</v>
      </c>
      <c r="K533" s="700">
        <v>1</v>
      </c>
      <c r="L533" s="700">
        <v>0</v>
      </c>
      <c r="M533" s="700">
        <v>1</v>
      </c>
    </row>
    <row r="534" spans="1:13" ht="20.25" customHeight="1">
      <c r="C534" s="1029" t="s">
        <v>1844</v>
      </c>
      <c r="D534" s="1021" t="s">
        <v>1740</v>
      </c>
      <c r="E534" s="700">
        <v>8024</v>
      </c>
      <c r="F534" s="700">
        <v>6661</v>
      </c>
      <c r="G534" s="700">
        <v>5522</v>
      </c>
      <c r="H534" s="700">
        <v>1139</v>
      </c>
      <c r="I534" s="700">
        <v>1363</v>
      </c>
      <c r="J534" s="700">
        <v>6412</v>
      </c>
      <c r="K534" s="700">
        <v>1480</v>
      </c>
      <c r="L534" s="700">
        <v>27</v>
      </c>
      <c r="M534" s="700">
        <v>105</v>
      </c>
    </row>
    <row r="535" spans="1:13">
      <c r="D535" s="1021" t="s">
        <v>1741</v>
      </c>
      <c r="E535" s="700">
        <v>2236</v>
      </c>
      <c r="F535" s="700">
        <v>1032</v>
      </c>
      <c r="G535" s="700">
        <v>830</v>
      </c>
      <c r="H535" s="700">
        <v>202</v>
      </c>
      <c r="I535" s="700">
        <v>1204</v>
      </c>
      <c r="J535" s="700">
        <v>1754</v>
      </c>
      <c r="K535" s="700">
        <v>452</v>
      </c>
      <c r="L535" s="700">
        <v>10</v>
      </c>
      <c r="M535" s="700">
        <v>20</v>
      </c>
    </row>
    <row r="536" spans="1:13">
      <c r="D536" s="1021" t="s">
        <v>1742</v>
      </c>
      <c r="E536" s="700">
        <v>10260</v>
      </c>
      <c r="F536" s="700">
        <v>7693</v>
      </c>
      <c r="G536" s="700">
        <v>6352</v>
      </c>
      <c r="H536" s="700">
        <v>1341</v>
      </c>
      <c r="I536" s="700">
        <v>2567</v>
      </c>
      <c r="J536" s="700">
        <v>8166</v>
      </c>
      <c r="K536" s="700">
        <v>1932</v>
      </c>
      <c r="L536" s="700">
        <v>37</v>
      </c>
      <c r="M536" s="700">
        <v>125</v>
      </c>
    </row>
    <row r="537" spans="1:13" ht="6" customHeight="1">
      <c r="A537" s="691" t="s">
        <v>803</v>
      </c>
      <c r="B537" s="700"/>
      <c r="C537" s="701"/>
      <c r="D537" s="700"/>
      <c r="E537" s="700"/>
      <c r="F537" s="700"/>
      <c r="G537" s="700"/>
      <c r="H537" s="700"/>
      <c r="I537" s="700"/>
      <c r="J537" s="700"/>
      <c r="K537" s="700"/>
      <c r="L537" s="700"/>
    </row>
    <row r="538" spans="1:13" ht="9.6" customHeight="1">
      <c r="A538" s="743" t="s">
        <v>804</v>
      </c>
      <c r="B538" s="700"/>
      <c r="C538" s="701"/>
      <c r="D538" s="700"/>
      <c r="E538" s="700"/>
      <c r="F538" s="700"/>
      <c r="G538" s="700"/>
      <c r="H538" s="700"/>
      <c r="I538" s="700"/>
      <c r="J538" s="700"/>
      <c r="K538" s="700"/>
      <c r="L538" s="700"/>
    </row>
    <row r="539" spans="1:13" ht="9.6" customHeight="1">
      <c r="A539" s="743" t="s">
        <v>606</v>
      </c>
      <c r="B539" s="700"/>
      <c r="C539" s="701"/>
      <c r="D539" s="700"/>
      <c r="E539" s="700"/>
      <c r="F539" s="700"/>
      <c r="G539" s="700"/>
      <c r="H539" s="700"/>
      <c r="I539" s="700"/>
      <c r="J539" s="700"/>
      <c r="K539" s="700"/>
      <c r="L539" s="700"/>
    </row>
    <row r="540" spans="1:13" ht="9" customHeight="1">
      <c r="A540" s="1031"/>
      <c r="B540" s="1032"/>
      <c r="C540" s="701"/>
      <c r="D540" s="700"/>
      <c r="E540" s="700"/>
      <c r="F540" s="700"/>
      <c r="G540" s="700"/>
      <c r="H540" s="700"/>
      <c r="I540" s="700"/>
    </row>
    <row r="541" spans="1:13" s="698" customFormat="1" ht="10.5" customHeight="1">
      <c r="A541" s="1033" t="s">
        <v>53</v>
      </c>
      <c r="B541" s="1033"/>
      <c r="C541" s="1034"/>
      <c r="D541" s="1035"/>
      <c r="E541" s="1035"/>
      <c r="F541" s="1035"/>
      <c r="G541" s="1035"/>
      <c r="H541" s="1035"/>
      <c r="I541" s="1035"/>
    </row>
    <row r="542" spans="1:13" ht="20.25" customHeight="1">
      <c r="B542" s="691" t="s">
        <v>730</v>
      </c>
      <c r="D542" s="1021"/>
    </row>
    <row r="543" spans="1:13" ht="13.5" customHeight="1">
      <c r="C543" s="1028" t="s">
        <v>2230</v>
      </c>
      <c r="D543" s="1021" t="s">
        <v>1740</v>
      </c>
      <c r="E543" s="700">
        <v>291</v>
      </c>
      <c r="F543" s="700">
        <v>204</v>
      </c>
      <c r="G543" s="1030" t="s">
        <v>974</v>
      </c>
      <c r="H543" s="1030" t="s">
        <v>974</v>
      </c>
      <c r="I543" s="700">
        <v>87</v>
      </c>
      <c r="J543" s="700">
        <v>186</v>
      </c>
      <c r="K543" s="700">
        <v>99</v>
      </c>
      <c r="L543" s="700">
        <v>1</v>
      </c>
      <c r="M543" s="700">
        <v>5</v>
      </c>
    </row>
    <row r="544" spans="1:13" ht="10.15" customHeight="1">
      <c r="D544" s="1021" t="s">
        <v>1741</v>
      </c>
      <c r="E544" s="700">
        <v>119</v>
      </c>
      <c r="F544" s="700">
        <v>53</v>
      </c>
      <c r="G544" s="1030" t="s">
        <v>974</v>
      </c>
      <c r="H544" s="1030" t="s">
        <v>974</v>
      </c>
      <c r="I544" s="700">
        <v>66</v>
      </c>
      <c r="J544" s="700">
        <v>79</v>
      </c>
      <c r="K544" s="700">
        <v>37</v>
      </c>
      <c r="L544" s="700">
        <v>3</v>
      </c>
      <c r="M544" s="700">
        <v>0</v>
      </c>
    </row>
    <row r="545" spans="2:13" ht="10.15" customHeight="1">
      <c r="D545" s="1021" t="s">
        <v>1742</v>
      </c>
      <c r="E545" s="700">
        <v>410</v>
      </c>
      <c r="F545" s="700">
        <v>257</v>
      </c>
      <c r="G545" s="1030" t="s">
        <v>974</v>
      </c>
      <c r="H545" s="1030" t="s">
        <v>974</v>
      </c>
      <c r="I545" s="700">
        <v>153</v>
      </c>
      <c r="J545" s="700">
        <v>265</v>
      </c>
      <c r="K545" s="700">
        <v>136</v>
      </c>
      <c r="L545" s="700">
        <v>4</v>
      </c>
      <c r="M545" s="700">
        <v>5</v>
      </c>
    </row>
    <row r="546" spans="2:13" ht="20.25" customHeight="1">
      <c r="C546" s="1028" t="s">
        <v>2231</v>
      </c>
      <c r="D546" s="1021" t="s">
        <v>1740</v>
      </c>
      <c r="E546" s="700">
        <v>551</v>
      </c>
      <c r="F546" s="700">
        <v>494</v>
      </c>
      <c r="G546" s="1030" t="s">
        <v>974</v>
      </c>
      <c r="H546" s="1030" t="s">
        <v>974</v>
      </c>
      <c r="I546" s="700">
        <v>57</v>
      </c>
      <c r="J546" s="700">
        <v>430</v>
      </c>
      <c r="K546" s="700">
        <v>117</v>
      </c>
      <c r="L546" s="700">
        <v>1</v>
      </c>
      <c r="M546" s="700">
        <v>3</v>
      </c>
    </row>
    <row r="547" spans="2:13" ht="10.15" customHeight="1">
      <c r="D547" s="1021" t="s">
        <v>1741</v>
      </c>
      <c r="E547" s="700">
        <v>174</v>
      </c>
      <c r="F547" s="700">
        <v>86</v>
      </c>
      <c r="G547" s="1030" t="s">
        <v>974</v>
      </c>
      <c r="H547" s="1030" t="s">
        <v>974</v>
      </c>
      <c r="I547" s="700">
        <v>88</v>
      </c>
      <c r="J547" s="700">
        <v>144</v>
      </c>
      <c r="K547" s="700">
        <v>28</v>
      </c>
      <c r="L547" s="700">
        <v>2</v>
      </c>
      <c r="M547" s="700">
        <v>0</v>
      </c>
    </row>
    <row r="548" spans="2:13" ht="10.15" customHeight="1">
      <c r="D548" s="1021" t="s">
        <v>1742</v>
      </c>
      <c r="E548" s="700">
        <v>725</v>
      </c>
      <c r="F548" s="700">
        <v>580</v>
      </c>
      <c r="G548" s="1030" t="s">
        <v>974</v>
      </c>
      <c r="H548" s="1030" t="s">
        <v>974</v>
      </c>
      <c r="I548" s="700">
        <v>145</v>
      </c>
      <c r="J548" s="700">
        <v>574</v>
      </c>
      <c r="K548" s="700">
        <v>145</v>
      </c>
      <c r="L548" s="700">
        <v>3</v>
      </c>
      <c r="M548" s="700">
        <v>3</v>
      </c>
    </row>
    <row r="549" spans="2:13" ht="20.25" customHeight="1">
      <c r="C549" s="1029" t="s">
        <v>1844</v>
      </c>
      <c r="D549" s="1021" t="s">
        <v>1740</v>
      </c>
      <c r="E549" s="700">
        <v>842</v>
      </c>
      <c r="F549" s="700">
        <v>698</v>
      </c>
      <c r="G549" s="1030" t="s">
        <v>974</v>
      </c>
      <c r="H549" s="1030" t="s">
        <v>974</v>
      </c>
      <c r="I549" s="700">
        <v>144</v>
      </c>
      <c r="J549" s="700">
        <v>616</v>
      </c>
      <c r="K549" s="700">
        <v>216</v>
      </c>
      <c r="L549" s="700">
        <v>2</v>
      </c>
      <c r="M549" s="700">
        <v>8</v>
      </c>
    </row>
    <row r="550" spans="2:13" ht="10.15" customHeight="1">
      <c r="D550" s="1021" t="s">
        <v>1741</v>
      </c>
      <c r="E550" s="700">
        <v>293</v>
      </c>
      <c r="F550" s="700">
        <v>139</v>
      </c>
      <c r="G550" s="1030" t="s">
        <v>974</v>
      </c>
      <c r="H550" s="1030" t="s">
        <v>974</v>
      </c>
      <c r="I550" s="700">
        <v>154</v>
      </c>
      <c r="J550" s="700">
        <v>223</v>
      </c>
      <c r="K550" s="700">
        <v>65</v>
      </c>
      <c r="L550" s="700">
        <v>5</v>
      </c>
      <c r="M550" s="700">
        <v>0</v>
      </c>
    </row>
    <row r="551" spans="2:13" ht="10.15" customHeight="1">
      <c r="D551" s="1021" t="s">
        <v>1742</v>
      </c>
      <c r="E551" s="700">
        <v>1135</v>
      </c>
      <c r="F551" s="700">
        <v>837</v>
      </c>
      <c r="G551" s="1030" t="s">
        <v>974</v>
      </c>
      <c r="H551" s="1030" t="s">
        <v>974</v>
      </c>
      <c r="I551" s="700">
        <v>298</v>
      </c>
      <c r="J551" s="700">
        <v>839</v>
      </c>
      <c r="K551" s="700">
        <v>281</v>
      </c>
      <c r="L551" s="700">
        <v>7</v>
      </c>
      <c r="M551" s="700">
        <v>8</v>
      </c>
    </row>
    <row r="552" spans="2:13" ht="20.25" customHeight="1">
      <c r="B552" s="691" t="s">
        <v>732</v>
      </c>
      <c r="D552" s="1021"/>
      <c r="E552" s="700"/>
      <c r="F552" s="700"/>
      <c r="G552" s="700"/>
      <c r="H552" s="700"/>
      <c r="I552" s="700"/>
      <c r="J552" s="700"/>
      <c r="K552" s="700"/>
      <c r="L552" s="700"/>
      <c r="M552" s="700"/>
    </row>
    <row r="553" spans="2:13" ht="13.15" customHeight="1">
      <c r="C553" s="1028" t="s">
        <v>2231</v>
      </c>
      <c r="D553" s="1021" t="s">
        <v>1740</v>
      </c>
      <c r="E553" s="700">
        <v>784</v>
      </c>
      <c r="F553" s="700">
        <v>784</v>
      </c>
      <c r="G553" s="700">
        <v>0</v>
      </c>
      <c r="H553" s="700">
        <v>784</v>
      </c>
      <c r="I553" s="700">
        <v>0</v>
      </c>
      <c r="J553" s="700">
        <v>782</v>
      </c>
      <c r="K553" s="700">
        <v>2</v>
      </c>
      <c r="L553" s="700">
        <v>0</v>
      </c>
      <c r="M553" s="700">
        <v>0</v>
      </c>
    </row>
    <row r="554" spans="2:13">
      <c r="D554" s="1021" t="s">
        <v>1741</v>
      </c>
      <c r="E554" s="700">
        <v>199</v>
      </c>
      <c r="F554" s="700">
        <v>199</v>
      </c>
      <c r="G554" s="700">
        <v>0</v>
      </c>
      <c r="H554" s="700">
        <v>199</v>
      </c>
      <c r="I554" s="700">
        <v>0</v>
      </c>
      <c r="J554" s="700">
        <v>198</v>
      </c>
      <c r="K554" s="700">
        <v>0</v>
      </c>
      <c r="L554" s="700">
        <v>0</v>
      </c>
      <c r="M554" s="700">
        <v>1</v>
      </c>
    </row>
    <row r="555" spans="2:13">
      <c r="D555" s="1021" t="s">
        <v>1742</v>
      </c>
      <c r="E555" s="700">
        <v>983</v>
      </c>
      <c r="F555" s="700">
        <v>983</v>
      </c>
      <c r="G555" s="700">
        <v>0</v>
      </c>
      <c r="H555" s="700">
        <v>983</v>
      </c>
      <c r="I555" s="700">
        <v>0</v>
      </c>
      <c r="J555" s="700">
        <v>980</v>
      </c>
      <c r="K555" s="700">
        <v>2</v>
      </c>
      <c r="L555" s="700">
        <v>0</v>
      </c>
      <c r="M555" s="700">
        <v>1</v>
      </c>
    </row>
    <row r="556" spans="2:13" ht="20.25" customHeight="1">
      <c r="C556" s="1029" t="s">
        <v>1844</v>
      </c>
      <c r="D556" s="1021" t="s">
        <v>1740</v>
      </c>
      <c r="E556" s="700">
        <v>784</v>
      </c>
      <c r="F556" s="700">
        <v>784</v>
      </c>
      <c r="G556" s="700">
        <v>0</v>
      </c>
      <c r="H556" s="700">
        <v>784</v>
      </c>
      <c r="I556" s="700">
        <v>0</v>
      </c>
      <c r="J556" s="700">
        <v>782</v>
      </c>
      <c r="K556" s="700">
        <v>2</v>
      </c>
      <c r="L556" s="700">
        <v>0</v>
      </c>
      <c r="M556" s="700">
        <v>0</v>
      </c>
    </row>
    <row r="557" spans="2:13">
      <c r="D557" s="1021" t="s">
        <v>1741</v>
      </c>
      <c r="E557" s="700">
        <v>199</v>
      </c>
      <c r="F557" s="700">
        <v>199</v>
      </c>
      <c r="G557" s="700">
        <v>0</v>
      </c>
      <c r="H557" s="700">
        <v>199</v>
      </c>
      <c r="I557" s="700">
        <v>0</v>
      </c>
      <c r="J557" s="700">
        <v>198</v>
      </c>
      <c r="K557" s="700">
        <v>0</v>
      </c>
      <c r="L557" s="700">
        <v>0</v>
      </c>
      <c r="M557" s="700">
        <v>1</v>
      </c>
    </row>
    <row r="558" spans="2:13">
      <c r="D558" s="1021" t="s">
        <v>1742</v>
      </c>
      <c r="E558" s="700">
        <v>983</v>
      </c>
      <c r="F558" s="700">
        <v>983</v>
      </c>
      <c r="G558" s="700">
        <v>0</v>
      </c>
      <c r="H558" s="700">
        <v>983</v>
      </c>
      <c r="I558" s="700">
        <v>0</v>
      </c>
      <c r="J558" s="700">
        <v>980</v>
      </c>
      <c r="K558" s="700">
        <v>2</v>
      </c>
      <c r="L558" s="700">
        <v>0</v>
      </c>
      <c r="M558" s="700">
        <v>1</v>
      </c>
    </row>
    <row r="559" spans="2:13" ht="20.25" customHeight="1">
      <c r="B559" s="691" t="s">
        <v>733</v>
      </c>
      <c r="D559" s="1021" t="s">
        <v>1740</v>
      </c>
      <c r="E559" s="700">
        <v>47</v>
      </c>
      <c r="F559" s="700">
        <v>45</v>
      </c>
      <c r="G559" s="700">
        <v>0</v>
      </c>
      <c r="H559" s="700">
        <v>45</v>
      </c>
      <c r="I559" s="700">
        <v>2</v>
      </c>
      <c r="J559" s="700">
        <v>28</v>
      </c>
      <c r="K559" s="700">
        <v>10</v>
      </c>
      <c r="L559" s="700">
        <v>1</v>
      </c>
      <c r="M559" s="700">
        <v>8</v>
      </c>
    </row>
    <row r="560" spans="2:13">
      <c r="D560" s="1021" t="s">
        <v>1741</v>
      </c>
      <c r="E560" s="700">
        <v>5</v>
      </c>
      <c r="F560" s="700">
        <v>5</v>
      </c>
      <c r="G560" s="700">
        <v>0</v>
      </c>
      <c r="H560" s="700">
        <v>5</v>
      </c>
      <c r="I560" s="700">
        <v>0</v>
      </c>
      <c r="J560" s="700">
        <v>3</v>
      </c>
      <c r="K560" s="700">
        <v>2</v>
      </c>
      <c r="L560" s="700">
        <v>0</v>
      </c>
      <c r="M560" s="700">
        <v>0</v>
      </c>
    </row>
    <row r="561" spans="2:13">
      <c r="D561" s="1021" t="s">
        <v>1742</v>
      </c>
      <c r="E561" s="700">
        <v>52</v>
      </c>
      <c r="F561" s="700">
        <v>50</v>
      </c>
      <c r="G561" s="700">
        <v>0</v>
      </c>
      <c r="H561" s="700">
        <v>50</v>
      </c>
      <c r="I561" s="700">
        <v>2</v>
      </c>
      <c r="J561" s="700">
        <v>31</v>
      </c>
      <c r="K561" s="700">
        <v>12</v>
      </c>
      <c r="L561" s="700">
        <v>1</v>
      </c>
      <c r="M561" s="700">
        <v>8</v>
      </c>
    </row>
    <row r="562" spans="2:13" ht="20.25" customHeight="1">
      <c r="B562" s="691" t="s">
        <v>1861</v>
      </c>
      <c r="D562" s="1021" t="s">
        <v>1740</v>
      </c>
      <c r="E562" s="700">
        <v>10325</v>
      </c>
      <c r="F562" s="700">
        <v>8621</v>
      </c>
      <c r="G562" s="700">
        <v>6353</v>
      </c>
      <c r="H562" s="700">
        <v>2268</v>
      </c>
      <c r="I562" s="700">
        <v>1704</v>
      </c>
      <c r="J562" s="700">
        <v>8320</v>
      </c>
      <c r="K562" s="700">
        <v>1844</v>
      </c>
      <c r="L562" s="700">
        <v>32</v>
      </c>
      <c r="M562" s="700">
        <v>129</v>
      </c>
    </row>
    <row r="563" spans="2:13">
      <c r="D563" s="1021" t="s">
        <v>1741</v>
      </c>
      <c r="E563" s="700">
        <v>7717</v>
      </c>
      <c r="F563" s="700">
        <v>3478</v>
      </c>
      <c r="G563" s="700">
        <v>2688</v>
      </c>
      <c r="H563" s="700">
        <v>790</v>
      </c>
      <c r="I563" s="700">
        <v>4239</v>
      </c>
      <c r="J563" s="700">
        <v>6423</v>
      </c>
      <c r="K563" s="700">
        <v>1168</v>
      </c>
      <c r="L563" s="700">
        <v>43</v>
      </c>
      <c r="M563" s="700">
        <v>83</v>
      </c>
    </row>
    <row r="564" spans="2:13">
      <c r="D564" s="1021" t="s">
        <v>1742</v>
      </c>
      <c r="E564" s="700">
        <v>18042</v>
      </c>
      <c r="F564" s="700">
        <v>12099</v>
      </c>
      <c r="G564" s="700">
        <v>9041</v>
      </c>
      <c r="H564" s="700">
        <v>3058</v>
      </c>
      <c r="I564" s="700">
        <v>5943</v>
      </c>
      <c r="J564" s="700">
        <v>14743</v>
      </c>
      <c r="K564" s="700">
        <v>3012</v>
      </c>
      <c r="L564" s="700">
        <v>75</v>
      </c>
      <c r="M564" s="700">
        <v>212</v>
      </c>
    </row>
    <row r="565" spans="2:13" ht="20.25" customHeight="1">
      <c r="B565" s="691" t="s">
        <v>734</v>
      </c>
      <c r="D565" s="1021"/>
      <c r="E565" s="700"/>
      <c r="F565" s="700"/>
      <c r="G565" s="700"/>
      <c r="H565" s="700"/>
      <c r="I565" s="700"/>
      <c r="J565" s="700"/>
      <c r="K565" s="700"/>
      <c r="L565" s="700"/>
      <c r="M565" s="700"/>
    </row>
    <row r="566" spans="2:13" ht="13.15" customHeight="1">
      <c r="C566" s="1028" t="s">
        <v>2230</v>
      </c>
      <c r="D566" s="1021" t="s">
        <v>1740</v>
      </c>
      <c r="E566" s="700">
        <v>16</v>
      </c>
      <c r="F566" s="700">
        <v>0</v>
      </c>
      <c r="G566" s="700">
        <v>0</v>
      </c>
      <c r="H566" s="700">
        <v>0</v>
      </c>
      <c r="I566" s="700">
        <v>16</v>
      </c>
      <c r="J566" s="700">
        <v>11</v>
      </c>
      <c r="K566" s="700">
        <v>1</v>
      </c>
      <c r="L566" s="700">
        <v>0</v>
      </c>
      <c r="M566" s="700">
        <v>4</v>
      </c>
    </row>
    <row r="567" spans="2:13" ht="10.15" customHeight="1">
      <c r="C567" s="691"/>
      <c r="D567" s="1021" t="s">
        <v>1741</v>
      </c>
      <c r="E567" s="700">
        <v>10</v>
      </c>
      <c r="F567" s="700">
        <v>0</v>
      </c>
      <c r="G567" s="700">
        <v>0</v>
      </c>
      <c r="H567" s="700">
        <v>0</v>
      </c>
      <c r="I567" s="700">
        <v>10</v>
      </c>
      <c r="J567" s="700">
        <v>5</v>
      </c>
      <c r="K567" s="700">
        <v>4</v>
      </c>
      <c r="L567" s="700">
        <v>1</v>
      </c>
      <c r="M567" s="700">
        <v>0</v>
      </c>
    </row>
    <row r="568" spans="2:13">
      <c r="D568" s="1021" t="s">
        <v>1742</v>
      </c>
      <c r="E568" s="700">
        <v>26</v>
      </c>
      <c r="F568" s="700">
        <v>0</v>
      </c>
      <c r="G568" s="700">
        <v>0</v>
      </c>
      <c r="H568" s="700">
        <v>0</v>
      </c>
      <c r="I568" s="700">
        <v>26</v>
      </c>
      <c r="J568" s="700">
        <v>16</v>
      </c>
      <c r="K568" s="700">
        <v>5</v>
      </c>
      <c r="L568" s="700">
        <v>1</v>
      </c>
      <c r="M568" s="700">
        <v>4</v>
      </c>
    </row>
    <row r="569" spans="2:13" ht="20.25" customHeight="1">
      <c r="C569" s="1028" t="s">
        <v>2231</v>
      </c>
      <c r="D569" s="1021" t="s">
        <v>1740</v>
      </c>
      <c r="E569" s="700">
        <v>63</v>
      </c>
      <c r="F569" s="700">
        <v>0</v>
      </c>
      <c r="G569" s="700">
        <v>0</v>
      </c>
      <c r="H569" s="700">
        <v>0</v>
      </c>
      <c r="I569" s="700">
        <v>63</v>
      </c>
      <c r="J569" s="700">
        <v>34</v>
      </c>
      <c r="K569" s="700">
        <v>27</v>
      </c>
      <c r="L569" s="700">
        <v>0</v>
      </c>
      <c r="M569" s="700">
        <v>2</v>
      </c>
    </row>
    <row r="570" spans="2:13">
      <c r="D570" s="1021" t="s">
        <v>1741</v>
      </c>
      <c r="E570" s="700">
        <v>53</v>
      </c>
      <c r="F570" s="700">
        <v>0</v>
      </c>
      <c r="G570" s="700">
        <v>0</v>
      </c>
      <c r="H570" s="700">
        <v>0</v>
      </c>
      <c r="I570" s="700">
        <v>53</v>
      </c>
      <c r="J570" s="700">
        <v>31</v>
      </c>
      <c r="K570" s="700">
        <v>20</v>
      </c>
      <c r="L570" s="700">
        <v>2</v>
      </c>
      <c r="M570" s="700">
        <v>0</v>
      </c>
    </row>
    <row r="571" spans="2:13">
      <c r="D571" s="1021" t="s">
        <v>1742</v>
      </c>
      <c r="E571" s="700">
        <v>116</v>
      </c>
      <c r="F571" s="700">
        <v>0</v>
      </c>
      <c r="G571" s="700">
        <v>0</v>
      </c>
      <c r="H571" s="700">
        <v>0</v>
      </c>
      <c r="I571" s="700">
        <v>116</v>
      </c>
      <c r="J571" s="700">
        <v>65</v>
      </c>
      <c r="K571" s="700">
        <v>47</v>
      </c>
      <c r="L571" s="700">
        <v>2</v>
      </c>
      <c r="M571" s="700">
        <v>2</v>
      </c>
    </row>
    <row r="572" spans="2:13" ht="20.25" customHeight="1">
      <c r="C572" s="1029" t="s">
        <v>1844</v>
      </c>
      <c r="D572" s="1021" t="s">
        <v>1740</v>
      </c>
      <c r="E572" s="700">
        <v>79</v>
      </c>
      <c r="F572" s="700">
        <v>0</v>
      </c>
      <c r="G572" s="700">
        <v>0</v>
      </c>
      <c r="H572" s="700">
        <v>0</v>
      </c>
      <c r="I572" s="700">
        <v>79</v>
      </c>
      <c r="J572" s="700">
        <v>45</v>
      </c>
      <c r="K572" s="700">
        <v>28</v>
      </c>
      <c r="L572" s="700">
        <v>0</v>
      </c>
      <c r="M572" s="700">
        <v>6</v>
      </c>
    </row>
    <row r="573" spans="2:13">
      <c r="D573" s="1021" t="s">
        <v>1741</v>
      </c>
      <c r="E573" s="700">
        <v>63</v>
      </c>
      <c r="F573" s="700">
        <v>0</v>
      </c>
      <c r="G573" s="700">
        <v>0</v>
      </c>
      <c r="H573" s="700">
        <v>0</v>
      </c>
      <c r="I573" s="700">
        <v>63</v>
      </c>
      <c r="J573" s="700">
        <v>36</v>
      </c>
      <c r="K573" s="700">
        <v>24</v>
      </c>
      <c r="L573" s="700">
        <v>3</v>
      </c>
      <c r="M573" s="700">
        <v>0</v>
      </c>
    </row>
    <row r="574" spans="2:13">
      <c r="D574" s="1021" t="s">
        <v>1742</v>
      </c>
      <c r="E574" s="700">
        <v>142</v>
      </c>
      <c r="F574" s="700">
        <v>0</v>
      </c>
      <c r="G574" s="700">
        <v>0</v>
      </c>
      <c r="H574" s="700">
        <v>0</v>
      </c>
      <c r="I574" s="700">
        <v>142</v>
      </c>
      <c r="J574" s="700">
        <v>81</v>
      </c>
      <c r="K574" s="700">
        <v>52</v>
      </c>
      <c r="L574" s="700">
        <v>3</v>
      </c>
      <c r="M574" s="700">
        <v>6</v>
      </c>
    </row>
    <row r="575" spans="2:13" ht="20.25" customHeight="1">
      <c r="B575" s="691" t="s">
        <v>1863</v>
      </c>
      <c r="D575" s="1021" t="s">
        <v>1740</v>
      </c>
      <c r="E575" s="700">
        <v>79</v>
      </c>
      <c r="F575" s="700">
        <v>0</v>
      </c>
      <c r="G575" s="700">
        <v>0</v>
      </c>
      <c r="H575" s="700">
        <v>0</v>
      </c>
      <c r="I575" s="700">
        <v>79</v>
      </c>
      <c r="J575" s="700">
        <v>45</v>
      </c>
      <c r="K575" s="700">
        <v>28</v>
      </c>
      <c r="L575" s="700">
        <v>0</v>
      </c>
      <c r="M575" s="700">
        <v>6</v>
      </c>
    </row>
    <row r="576" spans="2:13">
      <c r="D576" s="1021" t="s">
        <v>1741</v>
      </c>
      <c r="E576" s="700">
        <v>63</v>
      </c>
      <c r="F576" s="700">
        <v>0</v>
      </c>
      <c r="G576" s="700">
        <v>0</v>
      </c>
      <c r="H576" s="700">
        <v>0</v>
      </c>
      <c r="I576" s="700">
        <v>63</v>
      </c>
      <c r="J576" s="700">
        <v>36</v>
      </c>
      <c r="K576" s="700">
        <v>24</v>
      </c>
      <c r="L576" s="700">
        <v>3</v>
      </c>
      <c r="M576" s="700">
        <v>0</v>
      </c>
    </row>
    <row r="577" spans="1:13">
      <c r="D577" s="1021" t="s">
        <v>1742</v>
      </c>
      <c r="E577" s="700">
        <v>142</v>
      </c>
      <c r="F577" s="700">
        <v>0</v>
      </c>
      <c r="G577" s="700">
        <v>0</v>
      </c>
      <c r="H577" s="700">
        <v>0</v>
      </c>
      <c r="I577" s="700">
        <v>142</v>
      </c>
      <c r="J577" s="700">
        <v>81</v>
      </c>
      <c r="K577" s="700">
        <v>52</v>
      </c>
      <c r="L577" s="700">
        <v>3</v>
      </c>
      <c r="M577" s="700">
        <v>6</v>
      </c>
    </row>
    <row r="578" spans="1:13" ht="18.75" customHeight="1">
      <c r="A578" s="691" t="s">
        <v>1777</v>
      </c>
      <c r="D578" s="1021" t="s">
        <v>1740</v>
      </c>
      <c r="E578" s="700">
        <v>10404</v>
      </c>
      <c r="F578" s="700">
        <v>8621</v>
      </c>
      <c r="G578" s="700">
        <v>6353</v>
      </c>
      <c r="H578" s="700">
        <v>2268</v>
      </c>
      <c r="I578" s="700">
        <v>1783</v>
      </c>
      <c r="J578" s="700">
        <v>8365</v>
      </c>
      <c r="K578" s="700">
        <v>1872</v>
      </c>
      <c r="L578" s="700">
        <v>32</v>
      </c>
      <c r="M578" s="700">
        <v>135</v>
      </c>
    </row>
    <row r="579" spans="1:13">
      <c r="D579" s="1021" t="s">
        <v>1741</v>
      </c>
      <c r="E579" s="700">
        <v>7780</v>
      </c>
      <c r="F579" s="700">
        <v>3478</v>
      </c>
      <c r="G579" s="700">
        <v>2688</v>
      </c>
      <c r="H579" s="700">
        <v>790</v>
      </c>
      <c r="I579" s="700">
        <v>4302</v>
      </c>
      <c r="J579" s="700">
        <v>6459</v>
      </c>
      <c r="K579" s="700">
        <v>1192</v>
      </c>
      <c r="L579" s="700">
        <v>46</v>
      </c>
      <c r="M579" s="700">
        <v>83</v>
      </c>
    </row>
    <row r="580" spans="1:13">
      <c r="D580" s="1021" t="s">
        <v>1742</v>
      </c>
      <c r="E580" s="700">
        <v>18184</v>
      </c>
      <c r="F580" s="700">
        <v>12099</v>
      </c>
      <c r="G580" s="700">
        <v>9041</v>
      </c>
      <c r="H580" s="700">
        <v>3058</v>
      </c>
      <c r="I580" s="700">
        <v>6085</v>
      </c>
      <c r="J580" s="700">
        <v>14824</v>
      </c>
      <c r="K580" s="700">
        <v>3064</v>
      </c>
      <c r="L580" s="700">
        <v>78</v>
      </c>
      <c r="M580" s="700">
        <v>218</v>
      </c>
    </row>
    <row r="581" spans="1:13" ht="18.75" customHeight="1">
      <c r="A581" s="691" t="s">
        <v>555</v>
      </c>
      <c r="D581" s="1021"/>
      <c r="E581" s="700"/>
      <c r="F581" s="700"/>
      <c r="G581" s="700"/>
      <c r="H581" s="700"/>
      <c r="I581" s="700"/>
      <c r="J581" s="700"/>
      <c r="K581" s="700"/>
      <c r="L581" s="700"/>
      <c r="M581" s="700"/>
    </row>
    <row r="582" spans="1:13" ht="20.25" customHeight="1">
      <c r="B582" s="691" t="s">
        <v>726</v>
      </c>
      <c r="D582" s="1021"/>
      <c r="E582" s="700"/>
      <c r="F582" s="700"/>
      <c r="G582" s="700"/>
      <c r="H582" s="700"/>
      <c r="I582" s="700"/>
      <c r="J582" s="700"/>
      <c r="K582" s="700"/>
      <c r="L582" s="700"/>
      <c r="M582" s="700"/>
    </row>
    <row r="583" spans="1:13" ht="13.5" customHeight="1">
      <c r="C583" s="1028" t="s">
        <v>2230</v>
      </c>
      <c r="D583" s="1021" t="s">
        <v>1740</v>
      </c>
      <c r="E583" s="700">
        <v>61</v>
      </c>
      <c r="F583" s="700">
        <v>34</v>
      </c>
      <c r="G583" s="700">
        <v>25</v>
      </c>
      <c r="H583" s="700">
        <v>9</v>
      </c>
      <c r="I583" s="700">
        <v>27</v>
      </c>
      <c r="J583" s="700">
        <v>55</v>
      </c>
      <c r="K583" s="700">
        <v>5</v>
      </c>
      <c r="L583" s="700">
        <v>1</v>
      </c>
      <c r="M583" s="700">
        <v>0</v>
      </c>
    </row>
    <row r="584" spans="1:13">
      <c r="D584" s="1021" t="s">
        <v>1741</v>
      </c>
      <c r="E584" s="700">
        <v>131</v>
      </c>
      <c r="F584" s="700">
        <v>49</v>
      </c>
      <c r="G584" s="700">
        <v>38</v>
      </c>
      <c r="H584" s="700">
        <v>11</v>
      </c>
      <c r="I584" s="700">
        <v>82</v>
      </c>
      <c r="J584" s="700">
        <v>101</v>
      </c>
      <c r="K584" s="700">
        <v>23</v>
      </c>
      <c r="L584" s="700">
        <v>1</v>
      </c>
      <c r="M584" s="700">
        <v>6</v>
      </c>
    </row>
    <row r="585" spans="1:13">
      <c r="D585" s="1021" t="s">
        <v>1742</v>
      </c>
      <c r="E585" s="700">
        <v>192</v>
      </c>
      <c r="F585" s="700">
        <v>83</v>
      </c>
      <c r="G585" s="700">
        <v>63</v>
      </c>
      <c r="H585" s="700">
        <v>20</v>
      </c>
      <c r="I585" s="700">
        <v>109</v>
      </c>
      <c r="J585" s="700">
        <v>156</v>
      </c>
      <c r="K585" s="700">
        <v>28</v>
      </c>
      <c r="L585" s="700">
        <v>2</v>
      </c>
      <c r="M585" s="700">
        <v>6</v>
      </c>
    </row>
    <row r="586" spans="1:13" ht="4.5" customHeight="1">
      <c r="A586" s="691" t="s">
        <v>803</v>
      </c>
      <c r="B586" s="700"/>
      <c r="C586" s="701"/>
      <c r="D586" s="700"/>
      <c r="E586" s="700"/>
      <c r="F586" s="700"/>
      <c r="G586" s="700"/>
      <c r="H586" s="700"/>
      <c r="I586" s="700"/>
      <c r="J586" s="700"/>
      <c r="K586" s="700"/>
      <c r="L586" s="700"/>
    </row>
    <row r="587" spans="1:13" ht="9.6" customHeight="1">
      <c r="A587" s="743" t="s">
        <v>804</v>
      </c>
      <c r="B587" s="700"/>
      <c r="C587" s="701"/>
      <c r="D587" s="700"/>
      <c r="E587" s="700"/>
      <c r="F587" s="700"/>
      <c r="G587" s="700"/>
      <c r="H587" s="700"/>
      <c r="I587" s="700"/>
      <c r="J587" s="700"/>
      <c r="K587" s="700"/>
      <c r="L587" s="700"/>
    </row>
    <row r="588" spans="1:13" ht="9.6" customHeight="1">
      <c r="A588" s="743" t="s">
        <v>606</v>
      </c>
      <c r="B588" s="700"/>
      <c r="C588" s="701"/>
      <c r="D588" s="700"/>
      <c r="E588" s="700"/>
      <c r="F588" s="700"/>
      <c r="G588" s="700"/>
      <c r="H588" s="700"/>
      <c r="I588" s="700"/>
      <c r="J588" s="700"/>
      <c r="K588" s="700"/>
      <c r="L588" s="700"/>
    </row>
    <row r="589" spans="1:13" ht="9" customHeight="1">
      <c r="A589" s="1031"/>
      <c r="B589" s="1032"/>
      <c r="C589" s="701"/>
      <c r="D589" s="700"/>
      <c r="E589" s="700"/>
      <c r="F589" s="700"/>
      <c r="G589" s="700"/>
      <c r="H589" s="700"/>
      <c r="I589" s="700"/>
    </row>
    <row r="590" spans="1:13" s="698" customFormat="1" ht="10.5" customHeight="1">
      <c r="A590" s="1033" t="s">
        <v>53</v>
      </c>
      <c r="B590" s="1033"/>
      <c r="C590" s="1034"/>
      <c r="D590" s="1035"/>
      <c r="E590" s="1035"/>
      <c r="F590" s="1035"/>
      <c r="G590" s="1035"/>
      <c r="H590" s="1035"/>
      <c r="I590" s="1035"/>
    </row>
    <row r="591" spans="1:13" ht="20.25" customHeight="1">
      <c r="C591" s="1028" t="s">
        <v>2231</v>
      </c>
      <c r="D591" s="1021" t="s">
        <v>1740</v>
      </c>
      <c r="E591" s="700">
        <v>47</v>
      </c>
      <c r="F591" s="700">
        <v>21</v>
      </c>
      <c r="G591" s="700">
        <v>17</v>
      </c>
      <c r="H591" s="700">
        <v>4</v>
      </c>
      <c r="I591" s="700">
        <v>26</v>
      </c>
      <c r="J591" s="700">
        <v>44</v>
      </c>
      <c r="K591" s="700">
        <v>1</v>
      </c>
      <c r="L591" s="700">
        <v>2</v>
      </c>
      <c r="M591" s="700">
        <v>0</v>
      </c>
    </row>
    <row r="592" spans="1:13">
      <c r="D592" s="1021" t="s">
        <v>1741</v>
      </c>
      <c r="E592" s="700">
        <v>351</v>
      </c>
      <c r="F592" s="700">
        <v>115</v>
      </c>
      <c r="G592" s="700">
        <v>101</v>
      </c>
      <c r="H592" s="700">
        <v>14</v>
      </c>
      <c r="I592" s="700">
        <v>236</v>
      </c>
      <c r="J592" s="700">
        <v>321</v>
      </c>
      <c r="K592" s="700">
        <v>17</v>
      </c>
      <c r="L592" s="700">
        <v>11</v>
      </c>
      <c r="M592" s="700">
        <v>2</v>
      </c>
    </row>
    <row r="593" spans="2:13">
      <c r="D593" s="1021" t="s">
        <v>1742</v>
      </c>
      <c r="E593" s="700">
        <v>398</v>
      </c>
      <c r="F593" s="700">
        <v>136</v>
      </c>
      <c r="G593" s="700">
        <v>118</v>
      </c>
      <c r="H593" s="700">
        <v>18</v>
      </c>
      <c r="I593" s="700">
        <v>262</v>
      </c>
      <c r="J593" s="700">
        <v>365</v>
      </c>
      <c r="K593" s="700">
        <v>18</v>
      </c>
      <c r="L593" s="700">
        <v>13</v>
      </c>
      <c r="M593" s="700">
        <v>2</v>
      </c>
    </row>
    <row r="594" spans="2:13" ht="20.25" customHeight="1">
      <c r="C594" s="1028" t="s">
        <v>2232</v>
      </c>
      <c r="D594" s="1021" t="s">
        <v>1740</v>
      </c>
      <c r="E594" s="700">
        <v>12</v>
      </c>
      <c r="F594" s="700">
        <v>0</v>
      </c>
      <c r="G594" s="700">
        <v>0</v>
      </c>
      <c r="H594" s="700">
        <v>0</v>
      </c>
      <c r="I594" s="700">
        <v>12</v>
      </c>
      <c r="J594" s="700">
        <v>12</v>
      </c>
      <c r="K594" s="700">
        <v>0</v>
      </c>
      <c r="L594" s="700">
        <v>0</v>
      </c>
      <c r="M594" s="700">
        <v>0</v>
      </c>
    </row>
    <row r="595" spans="2:13">
      <c r="D595" s="1021" t="s">
        <v>1741</v>
      </c>
      <c r="E595" s="700">
        <v>9</v>
      </c>
      <c r="F595" s="700">
        <v>0</v>
      </c>
      <c r="G595" s="700">
        <v>0</v>
      </c>
      <c r="H595" s="700">
        <v>0</v>
      </c>
      <c r="I595" s="700">
        <v>9</v>
      </c>
      <c r="J595" s="700">
        <v>9</v>
      </c>
      <c r="K595" s="700">
        <v>0</v>
      </c>
      <c r="L595" s="700">
        <v>0</v>
      </c>
      <c r="M595" s="700">
        <v>0</v>
      </c>
    </row>
    <row r="596" spans="2:13">
      <c r="D596" s="1021" t="s">
        <v>1742</v>
      </c>
      <c r="E596" s="700">
        <v>21</v>
      </c>
      <c r="F596" s="700">
        <v>0</v>
      </c>
      <c r="G596" s="700">
        <v>0</v>
      </c>
      <c r="H596" s="700">
        <v>0</v>
      </c>
      <c r="I596" s="700">
        <v>21</v>
      </c>
      <c r="J596" s="700">
        <v>21</v>
      </c>
      <c r="K596" s="700">
        <v>0</v>
      </c>
      <c r="L596" s="700">
        <v>0</v>
      </c>
      <c r="M596" s="700">
        <v>0</v>
      </c>
    </row>
    <row r="597" spans="2:13" ht="20.25" customHeight="1">
      <c r="C597" s="1029" t="s">
        <v>1844</v>
      </c>
      <c r="D597" s="1021" t="s">
        <v>1740</v>
      </c>
      <c r="E597" s="700">
        <v>120</v>
      </c>
      <c r="F597" s="700">
        <v>55</v>
      </c>
      <c r="G597" s="700">
        <v>42</v>
      </c>
      <c r="H597" s="700">
        <v>13</v>
      </c>
      <c r="I597" s="700">
        <v>65</v>
      </c>
      <c r="J597" s="700">
        <v>111</v>
      </c>
      <c r="K597" s="700">
        <v>6</v>
      </c>
      <c r="L597" s="700">
        <v>3</v>
      </c>
      <c r="M597" s="700">
        <v>0</v>
      </c>
    </row>
    <row r="598" spans="2:13">
      <c r="D598" s="1021" t="s">
        <v>1741</v>
      </c>
      <c r="E598" s="700">
        <v>491</v>
      </c>
      <c r="F598" s="700">
        <v>164</v>
      </c>
      <c r="G598" s="700">
        <v>139</v>
      </c>
      <c r="H598" s="700">
        <v>25</v>
      </c>
      <c r="I598" s="700">
        <v>327</v>
      </c>
      <c r="J598" s="700">
        <v>431</v>
      </c>
      <c r="K598" s="700">
        <v>40</v>
      </c>
      <c r="L598" s="700">
        <v>12</v>
      </c>
      <c r="M598" s="700">
        <v>8</v>
      </c>
    </row>
    <row r="599" spans="2:13">
      <c r="D599" s="1021" t="s">
        <v>1742</v>
      </c>
      <c r="E599" s="700">
        <v>611</v>
      </c>
      <c r="F599" s="700">
        <v>219</v>
      </c>
      <c r="G599" s="700">
        <v>181</v>
      </c>
      <c r="H599" s="700">
        <v>38</v>
      </c>
      <c r="I599" s="700">
        <v>392</v>
      </c>
      <c r="J599" s="700">
        <v>542</v>
      </c>
      <c r="K599" s="700">
        <v>46</v>
      </c>
      <c r="L599" s="700">
        <v>15</v>
      </c>
      <c r="M599" s="700">
        <v>8</v>
      </c>
    </row>
    <row r="600" spans="2:13" ht="20.25" customHeight="1">
      <c r="B600" s="691" t="s">
        <v>728</v>
      </c>
      <c r="D600" s="1021"/>
    </row>
    <row r="601" spans="2:13" ht="13.5" customHeight="1">
      <c r="C601" s="1028" t="s">
        <v>2230</v>
      </c>
      <c r="D601" s="1021" t="s">
        <v>1740</v>
      </c>
      <c r="E601" s="700">
        <v>4</v>
      </c>
      <c r="F601" s="1030" t="s">
        <v>974</v>
      </c>
      <c r="G601" s="1030" t="s">
        <v>974</v>
      </c>
      <c r="H601" s="1030" t="s">
        <v>974</v>
      </c>
      <c r="I601" s="1030" t="s">
        <v>974</v>
      </c>
      <c r="J601" s="1030" t="s">
        <v>974</v>
      </c>
      <c r="K601" s="1030" t="s">
        <v>974</v>
      </c>
      <c r="L601" s="1030" t="s">
        <v>974</v>
      </c>
      <c r="M601" s="1030" t="s">
        <v>974</v>
      </c>
    </row>
    <row r="602" spans="2:13" ht="10.15" customHeight="1">
      <c r="D602" s="1021" t="s">
        <v>1741</v>
      </c>
      <c r="E602" s="700">
        <v>18</v>
      </c>
      <c r="F602" s="1030" t="s">
        <v>974</v>
      </c>
      <c r="G602" s="1030" t="s">
        <v>974</v>
      </c>
      <c r="H602" s="1030" t="s">
        <v>974</v>
      </c>
      <c r="I602" s="1030" t="s">
        <v>974</v>
      </c>
      <c r="J602" s="1030" t="s">
        <v>974</v>
      </c>
      <c r="K602" s="1030" t="s">
        <v>974</v>
      </c>
      <c r="L602" s="1030" t="s">
        <v>974</v>
      </c>
      <c r="M602" s="1030" t="s">
        <v>974</v>
      </c>
    </row>
    <row r="603" spans="2:13" ht="10.15" customHeight="1">
      <c r="D603" s="1021" t="s">
        <v>1742</v>
      </c>
      <c r="E603" s="700">
        <v>22</v>
      </c>
      <c r="F603" s="1030" t="s">
        <v>974</v>
      </c>
      <c r="G603" s="1030" t="s">
        <v>974</v>
      </c>
      <c r="H603" s="1030" t="s">
        <v>974</v>
      </c>
      <c r="I603" s="1030" t="s">
        <v>974</v>
      </c>
      <c r="J603" s="1030" t="s">
        <v>974</v>
      </c>
      <c r="K603" s="1030" t="s">
        <v>974</v>
      </c>
      <c r="L603" s="1030" t="s">
        <v>974</v>
      </c>
      <c r="M603" s="1030" t="s">
        <v>974</v>
      </c>
    </row>
    <row r="604" spans="2:13" ht="20.25" customHeight="1">
      <c r="C604" s="1028" t="s">
        <v>2231</v>
      </c>
      <c r="D604" s="1021" t="s">
        <v>1740</v>
      </c>
      <c r="E604" s="700">
        <v>5</v>
      </c>
      <c r="F604" s="1030" t="s">
        <v>974</v>
      </c>
      <c r="G604" s="1030" t="s">
        <v>974</v>
      </c>
      <c r="H604" s="1030" t="s">
        <v>974</v>
      </c>
      <c r="I604" s="1030" t="s">
        <v>974</v>
      </c>
      <c r="J604" s="1030" t="s">
        <v>974</v>
      </c>
      <c r="K604" s="1030" t="s">
        <v>974</v>
      </c>
      <c r="L604" s="1030" t="s">
        <v>974</v>
      </c>
      <c r="M604" s="1030" t="s">
        <v>974</v>
      </c>
    </row>
    <row r="605" spans="2:13" ht="10.15" customHeight="1">
      <c r="D605" s="1021" t="s">
        <v>1741</v>
      </c>
      <c r="E605" s="700">
        <v>24</v>
      </c>
      <c r="F605" s="1030" t="s">
        <v>974</v>
      </c>
      <c r="G605" s="1030" t="s">
        <v>974</v>
      </c>
      <c r="H605" s="1030" t="s">
        <v>974</v>
      </c>
      <c r="I605" s="1030" t="s">
        <v>974</v>
      </c>
      <c r="J605" s="1030" t="s">
        <v>974</v>
      </c>
      <c r="K605" s="1030" t="s">
        <v>974</v>
      </c>
      <c r="L605" s="1030" t="s">
        <v>974</v>
      </c>
      <c r="M605" s="1030" t="s">
        <v>974</v>
      </c>
    </row>
    <row r="606" spans="2:13" ht="10.15" customHeight="1">
      <c r="D606" s="1021" t="s">
        <v>1742</v>
      </c>
      <c r="E606" s="700">
        <v>29</v>
      </c>
      <c r="F606" s="1030" t="s">
        <v>974</v>
      </c>
      <c r="G606" s="1030" t="s">
        <v>974</v>
      </c>
      <c r="H606" s="1030" t="s">
        <v>974</v>
      </c>
      <c r="I606" s="1030" t="s">
        <v>974</v>
      </c>
      <c r="J606" s="1030" t="s">
        <v>974</v>
      </c>
      <c r="K606" s="1030" t="s">
        <v>974</v>
      </c>
      <c r="L606" s="1030" t="s">
        <v>974</v>
      </c>
      <c r="M606" s="1030" t="s">
        <v>974</v>
      </c>
    </row>
    <row r="607" spans="2:13" ht="20.25" customHeight="1">
      <c r="C607" s="1029" t="s">
        <v>1844</v>
      </c>
      <c r="D607" s="1021" t="s">
        <v>1740</v>
      </c>
      <c r="E607" s="700">
        <v>9</v>
      </c>
      <c r="F607" s="1030" t="s">
        <v>974</v>
      </c>
      <c r="G607" s="1030" t="s">
        <v>974</v>
      </c>
      <c r="H607" s="1030" t="s">
        <v>974</v>
      </c>
      <c r="I607" s="1030" t="s">
        <v>974</v>
      </c>
      <c r="J607" s="700">
        <v>8</v>
      </c>
      <c r="K607" s="700">
        <v>1</v>
      </c>
      <c r="L607" s="700">
        <v>0</v>
      </c>
      <c r="M607" s="700">
        <v>0</v>
      </c>
    </row>
    <row r="608" spans="2:13" ht="10.15" customHeight="1">
      <c r="D608" s="1021" t="s">
        <v>1741</v>
      </c>
      <c r="E608" s="700">
        <v>42</v>
      </c>
      <c r="F608" s="1030" t="s">
        <v>974</v>
      </c>
      <c r="G608" s="1030" t="s">
        <v>974</v>
      </c>
      <c r="H608" s="1030" t="s">
        <v>974</v>
      </c>
      <c r="I608" s="1030" t="s">
        <v>974</v>
      </c>
      <c r="J608" s="700">
        <v>36</v>
      </c>
      <c r="K608" s="700">
        <v>4</v>
      </c>
      <c r="L608" s="700">
        <v>2</v>
      </c>
      <c r="M608" s="700">
        <v>0</v>
      </c>
    </row>
    <row r="609" spans="2:13" ht="10.15" customHeight="1">
      <c r="D609" s="1021" t="s">
        <v>1742</v>
      </c>
      <c r="E609" s="700">
        <v>51</v>
      </c>
      <c r="F609" s="1030" t="s">
        <v>974</v>
      </c>
      <c r="G609" s="1030" t="s">
        <v>974</v>
      </c>
      <c r="H609" s="1030" t="s">
        <v>974</v>
      </c>
      <c r="I609" s="1030" t="s">
        <v>974</v>
      </c>
      <c r="J609" s="700">
        <v>44</v>
      </c>
      <c r="K609" s="700">
        <v>5</v>
      </c>
      <c r="L609" s="700">
        <v>2</v>
      </c>
      <c r="M609" s="700">
        <v>0</v>
      </c>
    </row>
    <row r="610" spans="2:13" ht="20.25" customHeight="1">
      <c r="B610" s="691" t="s">
        <v>729</v>
      </c>
      <c r="D610" s="1021"/>
      <c r="E610" s="700"/>
      <c r="F610" s="700"/>
      <c r="G610" s="700"/>
      <c r="H610" s="700"/>
      <c r="I610" s="700"/>
      <c r="J610" s="700"/>
      <c r="K610" s="700"/>
      <c r="L610" s="700"/>
      <c r="M610" s="700"/>
    </row>
    <row r="611" spans="2:13" ht="13.5" customHeight="1">
      <c r="C611" s="1028" t="s">
        <v>2230</v>
      </c>
      <c r="D611" s="1021" t="s">
        <v>1740</v>
      </c>
      <c r="E611" s="700">
        <v>175</v>
      </c>
      <c r="F611" s="700">
        <v>107</v>
      </c>
      <c r="G611" s="700">
        <v>98</v>
      </c>
      <c r="H611" s="700">
        <v>9</v>
      </c>
      <c r="I611" s="700">
        <v>68</v>
      </c>
      <c r="J611" s="1030" t="s">
        <v>974</v>
      </c>
      <c r="K611" s="1030" t="s">
        <v>974</v>
      </c>
      <c r="L611" s="1030" t="s">
        <v>974</v>
      </c>
      <c r="M611" s="1030" t="s">
        <v>974</v>
      </c>
    </row>
    <row r="612" spans="2:13" ht="10.15" customHeight="1">
      <c r="D612" s="1021" t="s">
        <v>1741</v>
      </c>
      <c r="E612" s="700">
        <v>61</v>
      </c>
      <c r="F612" s="700">
        <v>24</v>
      </c>
      <c r="G612" s="700">
        <v>23</v>
      </c>
      <c r="H612" s="700">
        <v>1</v>
      </c>
      <c r="I612" s="700">
        <v>37</v>
      </c>
      <c r="J612" s="1030" t="s">
        <v>974</v>
      </c>
      <c r="K612" s="1030" t="s">
        <v>974</v>
      </c>
      <c r="L612" s="1030" t="s">
        <v>974</v>
      </c>
      <c r="M612" s="1030" t="s">
        <v>974</v>
      </c>
    </row>
    <row r="613" spans="2:13" ht="10.15" customHeight="1">
      <c r="D613" s="1021" t="s">
        <v>1742</v>
      </c>
      <c r="E613" s="700">
        <v>236</v>
      </c>
      <c r="F613" s="700">
        <v>131</v>
      </c>
      <c r="G613" s="700">
        <v>121</v>
      </c>
      <c r="H613" s="700">
        <v>10</v>
      </c>
      <c r="I613" s="700">
        <v>105</v>
      </c>
      <c r="J613" s="1030" t="s">
        <v>974</v>
      </c>
      <c r="K613" s="1030" t="s">
        <v>974</v>
      </c>
      <c r="L613" s="1030" t="s">
        <v>974</v>
      </c>
      <c r="M613" s="1030" t="s">
        <v>974</v>
      </c>
    </row>
    <row r="614" spans="2:13" ht="20.25" customHeight="1">
      <c r="C614" s="1028" t="s">
        <v>2231</v>
      </c>
      <c r="D614" s="1021" t="s">
        <v>1740</v>
      </c>
      <c r="E614" s="700">
        <v>111</v>
      </c>
      <c r="F614" s="700">
        <v>78</v>
      </c>
      <c r="G614" s="700">
        <v>71</v>
      </c>
      <c r="H614" s="700">
        <v>7</v>
      </c>
      <c r="I614" s="700">
        <v>33</v>
      </c>
      <c r="J614" s="1030" t="s">
        <v>974</v>
      </c>
      <c r="K614" s="1030" t="s">
        <v>974</v>
      </c>
      <c r="L614" s="1030" t="s">
        <v>974</v>
      </c>
      <c r="M614" s="1030" t="s">
        <v>974</v>
      </c>
    </row>
    <row r="615" spans="2:13" ht="10.15" customHeight="1">
      <c r="D615" s="1021" t="s">
        <v>1741</v>
      </c>
      <c r="E615" s="700">
        <v>50</v>
      </c>
      <c r="F615" s="700">
        <v>21</v>
      </c>
      <c r="G615" s="700">
        <v>20</v>
      </c>
      <c r="H615" s="700">
        <v>1</v>
      </c>
      <c r="I615" s="700">
        <v>29</v>
      </c>
      <c r="J615" s="1030" t="s">
        <v>974</v>
      </c>
      <c r="K615" s="1030" t="s">
        <v>974</v>
      </c>
      <c r="L615" s="1030" t="s">
        <v>974</v>
      </c>
      <c r="M615" s="1030" t="s">
        <v>974</v>
      </c>
    </row>
    <row r="616" spans="2:13" ht="10.15" customHeight="1">
      <c r="D616" s="1021" t="s">
        <v>1742</v>
      </c>
      <c r="E616" s="700">
        <v>161</v>
      </c>
      <c r="F616" s="700">
        <v>99</v>
      </c>
      <c r="G616" s="700">
        <v>91</v>
      </c>
      <c r="H616" s="700">
        <v>8</v>
      </c>
      <c r="I616" s="700">
        <v>62</v>
      </c>
      <c r="J616" s="1030" t="s">
        <v>974</v>
      </c>
      <c r="K616" s="1030" t="s">
        <v>974</v>
      </c>
      <c r="L616" s="1030" t="s">
        <v>974</v>
      </c>
      <c r="M616" s="1030" t="s">
        <v>974</v>
      </c>
    </row>
    <row r="617" spans="2:13" ht="20.25" customHeight="1">
      <c r="C617" s="1029" t="s">
        <v>1844</v>
      </c>
      <c r="D617" s="1021" t="s">
        <v>1740</v>
      </c>
      <c r="E617" s="700">
        <v>286</v>
      </c>
      <c r="F617" s="700">
        <v>185</v>
      </c>
      <c r="G617" s="700">
        <v>169</v>
      </c>
      <c r="H617" s="700">
        <v>16</v>
      </c>
      <c r="I617" s="700">
        <v>101</v>
      </c>
      <c r="J617" s="700">
        <v>271</v>
      </c>
      <c r="K617" s="700">
        <v>10</v>
      </c>
      <c r="L617" s="700">
        <v>4</v>
      </c>
      <c r="M617" s="700">
        <v>1</v>
      </c>
    </row>
    <row r="618" spans="2:13">
      <c r="D618" s="1021" t="s">
        <v>1741</v>
      </c>
      <c r="E618" s="700">
        <v>111</v>
      </c>
      <c r="F618" s="700">
        <v>45</v>
      </c>
      <c r="G618" s="700">
        <v>43</v>
      </c>
      <c r="H618" s="700">
        <v>2</v>
      </c>
      <c r="I618" s="700">
        <v>66</v>
      </c>
      <c r="J618" s="700">
        <v>109</v>
      </c>
      <c r="K618" s="700">
        <v>1</v>
      </c>
      <c r="L618" s="700">
        <v>0</v>
      </c>
      <c r="M618" s="700">
        <v>1</v>
      </c>
    </row>
    <row r="619" spans="2:13">
      <c r="D619" s="1021" t="s">
        <v>1742</v>
      </c>
      <c r="E619" s="700">
        <v>397</v>
      </c>
      <c r="F619" s="700">
        <v>230</v>
      </c>
      <c r="G619" s="700">
        <v>212</v>
      </c>
      <c r="H619" s="700">
        <v>18</v>
      </c>
      <c r="I619" s="700">
        <v>167</v>
      </c>
      <c r="J619" s="700">
        <v>380</v>
      </c>
      <c r="K619" s="700">
        <v>11</v>
      </c>
      <c r="L619" s="700">
        <v>4</v>
      </c>
      <c r="M619" s="700">
        <v>2</v>
      </c>
    </row>
    <row r="620" spans="2:13" ht="20.25" customHeight="1">
      <c r="B620" s="691" t="s">
        <v>730</v>
      </c>
      <c r="D620" s="1021"/>
    </row>
    <row r="621" spans="2:13" ht="13.5" customHeight="1">
      <c r="C621" s="1028" t="s">
        <v>2230</v>
      </c>
      <c r="D621" s="1021" t="s">
        <v>1740</v>
      </c>
      <c r="E621" s="700">
        <v>18</v>
      </c>
      <c r="F621" s="1030" t="s">
        <v>974</v>
      </c>
      <c r="G621" s="1030" t="s">
        <v>974</v>
      </c>
      <c r="H621" s="1030" t="s">
        <v>974</v>
      </c>
      <c r="I621" s="1030" t="s">
        <v>974</v>
      </c>
      <c r="J621" s="1030" t="s">
        <v>974</v>
      </c>
      <c r="K621" s="1030" t="s">
        <v>974</v>
      </c>
      <c r="L621" s="1030" t="s">
        <v>974</v>
      </c>
      <c r="M621" s="1030" t="s">
        <v>974</v>
      </c>
    </row>
    <row r="622" spans="2:13" ht="10.15" customHeight="1">
      <c r="D622" s="1021" t="s">
        <v>1741</v>
      </c>
      <c r="E622" s="700">
        <v>17</v>
      </c>
      <c r="F622" s="1030" t="s">
        <v>974</v>
      </c>
      <c r="G622" s="1030" t="s">
        <v>974</v>
      </c>
      <c r="H622" s="1030" t="s">
        <v>974</v>
      </c>
      <c r="I622" s="1030" t="s">
        <v>974</v>
      </c>
      <c r="J622" s="1030" t="s">
        <v>974</v>
      </c>
      <c r="K622" s="1030" t="s">
        <v>974</v>
      </c>
      <c r="L622" s="1030" t="s">
        <v>974</v>
      </c>
      <c r="M622" s="1030" t="s">
        <v>974</v>
      </c>
    </row>
    <row r="623" spans="2:13" ht="10.15" customHeight="1">
      <c r="D623" s="1021" t="s">
        <v>1742</v>
      </c>
      <c r="E623" s="700">
        <v>35</v>
      </c>
      <c r="F623" s="1030" t="s">
        <v>974</v>
      </c>
      <c r="G623" s="1030" t="s">
        <v>974</v>
      </c>
      <c r="H623" s="1030" t="s">
        <v>974</v>
      </c>
      <c r="I623" s="1030" t="s">
        <v>974</v>
      </c>
      <c r="J623" s="1030" t="s">
        <v>974</v>
      </c>
      <c r="K623" s="1030" t="s">
        <v>974</v>
      </c>
      <c r="L623" s="1030" t="s">
        <v>974</v>
      </c>
      <c r="M623" s="1030" t="s">
        <v>974</v>
      </c>
    </row>
    <row r="624" spans="2:13" ht="20.25" customHeight="1">
      <c r="C624" s="1028" t="s">
        <v>2231</v>
      </c>
      <c r="D624" s="1021" t="s">
        <v>1740</v>
      </c>
      <c r="E624" s="700">
        <v>37</v>
      </c>
      <c r="F624" s="1030" t="s">
        <v>974</v>
      </c>
      <c r="G624" s="1030" t="s">
        <v>974</v>
      </c>
      <c r="H624" s="1030" t="s">
        <v>974</v>
      </c>
      <c r="I624" s="1030" t="s">
        <v>974</v>
      </c>
      <c r="J624" s="1030" t="s">
        <v>974</v>
      </c>
      <c r="K624" s="1030" t="s">
        <v>974</v>
      </c>
      <c r="L624" s="1030" t="s">
        <v>974</v>
      </c>
      <c r="M624" s="1030" t="s">
        <v>974</v>
      </c>
    </row>
    <row r="625" spans="1:13" ht="10.15" customHeight="1">
      <c r="D625" s="1021" t="s">
        <v>1741</v>
      </c>
      <c r="E625" s="700">
        <v>37</v>
      </c>
      <c r="F625" s="1030" t="s">
        <v>974</v>
      </c>
      <c r="G625" s="1030" t="s">
        <v>974</v>
      </c>
      <c r="H625" s="1030" t="s">
        <v>974</v>
      </c>
      <c r="I625" s="1030" t="s">
        <v>974</v>
      </c>
      <c r="J625" s="1030" t="s">
        <v>974</v>
      </c>
      <c r="K625" s="1030" t="s">
        <v>974</v>
      </c>
      <c r="L625" s="1030" t="s">
        <v>974</v>
      </c>
      <c r="M625" s="1030" t="s">
        <v>974</v>
      </c>
    </row>
    <row r="626" spans="1:13" ht="10.15" customHeight="1">
      <c r="D626" s="1021" t="s">
        <v>1742</v>
      </c>
      <c r="E626" s="700">
        <v>74</v>
      </c>
      <c r="F626" s="1030" t="s">
        <v>974</v>
      </c>
      <c r="G626" s="1030" t="s">
        <v>974</v>
      </c>
      <c r="H626" s="1030" t="s">
        <v>974</v>
      </c>
      <c r="I626" s="1030" t="s">
        <v>974</v>
      </c>
      <c r="J626" s="1030" t="s">
        <v>974</v>
      </c>
      <c r="K626" s="1030" t="s">
        <v>974</v>
      </c>
      <c r="L626" s="1030" t="s">
        <v>974</v>
      </c>
      <c r="M626" s="1030" t="s">
        <v>974</v>
      </c>
    </row>
    <row r="627" spans="1:13" ht="20.25" customHeight="1">
      <c r="C627" s="1029" t="s">
        <v>1844</v>
      </c>
      <c r="D627" s="1021" t="s">
        <v>1740</v>
      </c>
      <c r="E627" s="700">
        <v>55</v>
      </c>
      <c r="F627" s="1030" t="s">
        <v>974</v>
      </c>
      <c r="G627" s="1030" t="s">
        <v>974</v>
      </c>
      <c r="H627" s="1030" t="s">
        <v>974</v>
      </c>
      <c r="I627" s="1030" t="s">
        <v>974</v>
      </c>
      <c r="J627" s="1030" t="s">
        <v>974</v>
      </c>
      <c r="K627" s="1030" t="s">
        <v>974</v>
      </c>
      <c r="L627" s="1030" t="s">
        <v>974</v>
      </c>
      <c r="M627" s="1030" t="s">
        <v>974</v>
      </c>
    </row>
    <row r="628" spans="1:13" ht="10.15" customHeight="1">
      <c r="D628" s="1021" t="s">
        <v>1741</v>
      </c>
      <c r="E628" s="700">
        <v>54</v>
      </c>
      <c r="F628" s="1030" t="s">
        <v>974</v>
      </c>
      <c r="G628" s="1030" t="s">
        <v>974</v>
      </c>
      <c r="H628" s="1030" t="s">
        <v>974</v>
      </c>
      <c r="I628" s="1030" t="s">
        <v>974</v>
      </c>
      <c r="J628" s="1030" t="s">
        <v>974</v>
      </c>
      <c r="K628" s="1030" t="s">
        <v>974</v>
      </c>
      <c r="L628" s="1030" t="s">
        <v>974</v>
      </c>
      <c r="M628" s="1030" t="s">
        <v>974</v>
      </c>
    </row>
    <row r="629" spans="1:13" ht="10.15" customHeight="1">
      <c r="D629" s="1021" t="s">
        <v>1742</v>
      </c>
      <c r="E629" s="700">
        <v>109</v>
      </c>
      <c r="F629" s="1030" t="s">
        <v>974</v>
      </c>
      <c r="G629" s="1030" t="s">
        <v>974</v>
      </c>
      <c r="H629" s="1030" t="s">
        <v>974</v>
      </c>
      <c r="I629" s="1030" t="s">
        <v>974</v>
      </c>
      <c r="J629" s="1030" t="s">
        <v>974</v>
      </c>
      <c r="K629" s="1030" t="s">
        <v>974</v>
      </c>
      <c r="L629" s="1030" t="s">
        <v>974</v>
      </c>
      <c r="M629" s="1030" t="s">
        <v>974</v>
      </c>
    </row>
    <row r="630" spans="1:13" ht="20.25" customHeight="1">
      <c r="B630" s="691" t="s">
        <v>732</v>
      </c>
      <c r="D630" s="1021"/>
    </row>
    <row r="631" spans="1:13" ht="13.5" customHeight="1">
      <c r="C631" s="1028" t="s">
        <v>2231</v>
      </c>
      <c r="D631" s="1021" t="s">
        <v>1740</v>
      </c>
      <c r="E631" s="700">
        <v>8</v>
      </c>
      <c r="F631" s="700">
        <v>8</v>
      </c>
      <c r="G631" s="700">
        <v>0</v>
      </c>
      <c r="H631" s="700">
        <v>8</v>
      </c>
      <c r="I631" s="700">
        <v>0</v>
      </c>
      <c r="J631" s="1030" t="s">
        <v>974</v>
      </c>
      <c r="K631" s="1030" t="s">
        <v>974</v>
      </c>
      <c r="L631" s="1030" t="s">
        <v>974</v>
      </c>
      <c r="M631" s="1030" t="s">
        <v>974</v>
      </c>
    </row>
    <row r="632" spans="1:13" ht="10.15" customHeight="1">
      <c r="D632" s="1021" t="s">
        <v>1741</v>
      </c>
      <c r="E632" s="700">
        <v>12</v>
      </c>
      <c r="F632" s="700">
        <v>12</v>
      </c>
      <c r="G632" s="700">
        <v>0</v>
      </c>
      <c r="H632" s="700">
        <v>12</v>
      </c>
      <c r="I632" s="700">
        <v>0</v>
      </c>
      <c r="J632" s="1030" t="s">
        <v>974</v>
      </c>
      <c r="K632" s="1030" t="s">
        <v>974</v>
      </c>
      <c r="L632" s="1030" t="s">
        <v>974</v>
      </c>
      <c r="M632" s="1030" t="s">
        <v>974</v>
      </c>
    </row>
    <row r="633" spans="1:13" ht="10.15" customHeight="1">
      <c r="D633" s="1021" t="s">
        <v>1742</v>
      </c>
      <c r="E633" s="700">
        <v>20</v>
      </c>
      <c r="F633" s="700">
        <v>20</v>
      </c>
      <c r="G633" s="700">
        <v>0</v>
      </c>
      <c r="H633" s="700">
        <v>20</v>
      </c>
      <c r="I633" s="700">
        <v>0</v>
      </c>
      <c r="J633" s="1030" t="s">
        <v>974</v>
      </c>
      <c r="K633" s="1030" t="s">
        <v>974</v>
      </c>
      <c r="L633" s="1030" t="s">
        <v>974</v>
      </c>
      <c r="M633" s="1030" t="s">
        <v>974</v>
      </c>
    </row>
    <row r="634" spans="1:13">
      <c r="D634" s="1006"/>
      <c r="E634" s="700"/>
      <c r="F634" s="700"/>
      <c r="G634" s="700"/>
      <c r="H634" s="700"/>
      <c r="I634" s="700"/>
      <c r="J634" s="700"/>
      <c r="K634" s="700"/>
      <c r="L634" s="700"/>
      <c r="M634" s="700"/>
    </row>
    <row r="635" spans="1:13">
      <c r="D635" s="1006"/>
      <c r="E635" s="700"/>
      <c r="F635" s="700"/>
      <c r="G635" s="700"/>
      <c r="H635" s="700"/>
      <c r="I635" s="700"/>
      <c r="J635" s="700"/>
      <c r="K635" s="700"/>
      <c r="L635" s="700"/>
      <c r="M635" s="700"/>
    </row>
    <row r="636" spans="1:13" ht="9" customHeight="1">
      <c r="A636" s="691" t="s">
        <v>803</v>
      </c>
      <c r="B636" s="700"/>
      <c r="C636" s="701"/>
      <c r="D636" s="700"/>
      <c r="E636" s="700"/>
      <c r="F636" s="700"/>
      <c r="G636" s="700"/>
      <c r="H636" s="700"/>
      <c r="I636" s="700"/>
      <c r="J636" s="700"/>
      <c r="K636" s="700"/>
      <c r="L636" s="700"/>
    </row>
    <row r="637" spans="1:13" ht="9.6" customHeight="1">
      <c r="A637" s="743" t="s">
        <v>804</v>
      </c>
      <c r="B637" s="700"/>
      <c r="C637" s="701"/>
      <c r="D637" s="700"/>
      <c r="E637" s="700"/>
      <c r="F637" s="700"/>
      <c r="G637" s="700"/>
      <c r="H637" s="700"/>
      <c r="I637" s="700"/>
      <c r="J637" s="700"/>
      <c r="K637" s="700"/>
      <c r="L637" s="700"/>
    </row>
    <row r="638" spans="1:13" ht="9.6" customHeight="1">
      <c r="A638" s="743" t="s">
        <v>606</v>
      </c>
      <c r="B638" s="700"/>
      <c r="C638" s="701"/>
      <c r="D638" s="700"/>
      <c r="E638" s="700"/>
      <c r="F638" s="700"/>
      <c r="G638" s="700"/>
      <c r="H638" s="700"/>
      <c r="I638" s="700"/>
      <c r="J638" s="700"/>
      <c r="K638" s="700"/>
      <c r="L638" s="700"/>
    </row>
    <row r="639" spans="1:13" ht="9" customHeight="1">
      <c r="A639" s="1031"/>
      <c r="B639" s="1032"/>
      <c r="C639" s="701"/>
      <c r="D639" s="700"/>
      <c r="E639" s="700"/>
      <c r="F639" s="700"/>
      <c r="G639" s="700"/>
      <c r="H639" s="700"/>
      <c r="I639" s="700"/>
    </row>
    <row r="640" spans="1:13" s="698" customFormat="1" ht="10.5" customHeight="1">
      <c r="A640" s="1033" t="s">
        <v>53</v>
      </c>
      <c r="B640" s="1033"/>
      <c r="C640" s="1034"/>
      <c r="D640" s="1035"/>
      <c r="E640" s="1035"/>
      <c r="F640" s="1035"/>
      <c r="G640" s="1035"/>
      <c r="H640" s="1035"/>
      <c r="I640" s="1035"/>
    </row>
    <row r="641" spans="2:13" ht="20.25" customHeight="1">
      <c r="C641" s="1029" t="s">
        <v>1844</v>
      </c>
      <c r="D641" s="1021" t="s">
        <v>1740</v>
      </c>
      <c r="E641" s="700">
        <v>8</v>
      </c>
      <c r="F641" s="700">
        <v>8</v>
      </c>
      <c r="G641" s="700">
        <v>0</v>
      </c>
      <c r="H641" s="700">
        <v>8</v>
      </c>
      <c r="I641" s="700">
        <v>0</v>
      </c>
      <c r="J641" s="1030" t="s">
        <v>974</v>
      </c>
      <c r="K641" s="1030" t="s">
        <v>974</v>
      </c>
      <c r="L641" s="1030" t="s">
        <v>974</v>
      </c>
      <c r="M641" s="1030" t="s">
        <v>974</v>
      </c>
    </row>
    <row r="642" spans="2:13" ht="10.15" customHeight="1">
      <c r="D642" s="1021" t="s">
        <v>1741</v>
      </c>
      <c r="E642" s="700">
        <v>12</v>
      </c>
      <c r="F642" s="700">
        <v>12</v>
      </c>
      <c r="G642" s="700">
        <v>0</v>
      </c>
      <c r="H642" s="700">
        <v>12</v>
      </c>
      <c r="I642" s="700">
        <v>0</v>
      </c>
      <c r="J642" s="1030" t="s">
        <v>974</v>
      </c>
      <c r="K642" s="1030" t="s">
        <v>974</v>
      </c>
      <c r="L642" s="1030" t="s">
        <v>974</v>
      </c>
      <c r="M642" s="1030" t="s">
        <v>974</v>
      </c>
    </row>
    <row r="643" spans="2:13" ht="10.15" customHeight="1">
      <c r="D643" s="1021" t="s">
        <v>1742</v>
      </c>
      <c r="E643" s="700">
        <v>20</v>
      </c>
      <c r="F643" s="700">
        <v>20</v>
      </c>
      <c r="G643" s="700">
        <v>0</v>
      </c>
      <c r="H643" s="700">
        <v>20</v>
      </c>
      <c r="I643" s="700">
        <v>0</v>
      </c>
      <c r="J643" s="1030" t="s">
        <v>974</v>
      </c>
      <c r="K643" s="1030" t="s">
        <v>974</v>
      </c>
      <c r="L643" s="1030" t="s">
        <v>974</v>
      </c>
      <c r="M643" s="1030" t="s">
        <v>974</v>
      </c>
    </row>
    <row r="644" spans="2:13" ht="20.25" customHeight="1">
      <c r="B644" s="691" t="s">
        <v>733</v>
      </c>
      <c r="D644" s="1021" t="s">
        <v>1741</v>
      </c>
      <c r="E644" s="700">
        <v>4</v>
      </c>
      <c r="F644" s="700">
        <v>4</v>
      </c>
      <c r="G644" s="700">
        <v>0</v>
      </c>
      <c r="H644" s="700">
        <v>4</v>
      </c>
      <c r="I644" s="700">
        <v>0</v>
      </c>
      <c r="J644" s="1030" t="s">
        <v>974</v>
      </c>
      <c r="K644" s="1030" t="s">
        <v>974</v>
      </c>
      <c r="L644" s="1030" t="s">
        <v>974</v>
      </c>
      <c r="M644" s="1030" t="s">
        <v>974</v>
      </c>
    </row>
    <row r="645" spans="2:13" ht="10.15" customHeight="1">
      <c r="D645" s="1021" t="s">
        <v>1742</v>
      </c>
      <c r="E645" s="700">
        <v>4</v>
      </c>
      <c r="F645" s="700">
        <v>4</v>
      </c>
      <c r="G645" s="700">
        <v>0</v>
      </c>
      <c r="H645" s="700">
        <v>4</v>
      </c>
      <c r="I645" s="700">
        <v>0</v>
      </c>
      <c r="J645" s="1030" t="s">
        <v>974</v>
      </c>
      <c r="K645" s="1030" t="s">
        <v>974</v>
      </c>
      <c r="L645" s="1030" t="s">
        <v>974</v>
      </c>
      <c r="M645" s="1030" t="s">
        <v>974</v>
      </c>
    </row>
    <row r="646" spans="2:13" ht="20.25" customHeight="1">
      <c r="B646" s="691" t="s">
        <v>1861</v>
      </c>
      <c r="D646" s="1021" t="s">
        <v>1740</v>
      </c>
      <c r="E646" s="700">
        <v>478</v>
      </c>
      <c r="F646" s="700">
        <v>285</v>
      </c>
      <c r="G646" s="700">
        <v>244</v>
      </c>
      <c r="H646" s="700">
        <v>41</v>
      </c>
      <c r="I646" s="700">
        <v>193</v>
      </c>
      <c r="J646" s="1030" t="s">
        <v>974</v>
      </c>
      <c r="K646" s="1030" t="s">
        <v>974</v>
      </c>
      <c r="L646" s="1030" t="s">
        <v>974</v>
      </c>
      <c r="M646" s="1030" t="s">
        <v>974</v>
      </c>
    </row>
    <row r="647" spans="2:13" ht="10.15" customHeight="1">
      <c r="D647" s="1021" t="s">
        <v>1741</v>
      </c>
      <c r="E647" s="700">
        <v>714</v>
      </c>
      <c r="F647" s="700">
        <v>254</v>
      </c>
      <c r="G647" s="700">
        <v>209</v>
      </c>
      <c r="H647" s="700">
        <v>45</v>
      </c>
      <c r="I647" s="700">
        <v>460</v>
      </c>
      <c r="J647" s="1030" t="s">
        <v>974</v>
      </c>
      <c r="K647" s="1030" t="s">
        <v>974</v>
      </c>
      <c r="L647" s="1030" t="s">
        <v>974</v>
      </c>
      <c r="M647" s="1030" t="s">
        <v>974</v>
      </c>
    </row>
    <row r="648" spans="2:13" ht="10.15" customHeight="1">
      <c r="D648" s="1021" t="s">
        <v>1742</v>
      </c>
      <c r="E648" s="700">
        <v>1192</v>
      </c>
      <c r="F648" s="700">
        <v>539</v>
      </c>
      <c r="G648" s="700">
        <v>453</v>
      </c>
      <c r="H648" s="700">
        <v>86</v>
      </c>
      <c r="I648" s="700">
        <v>653</v>
      </c>
      <c r="J648" s="1030" t="s">
        <v>974</v>
      </c>
      <c r="K648" s="1030" t="s">
        <v>974</v>
      </c>
      <c r="L648" s="1030" t="s">
        <v>974</v>
      </c>
      <c r="M648" s="1030" t="s">
        <v>974</v>
      </c>
    </row>
    <row r="649" spans="2:13" ht="20.25" customHeight="1">
      <c r="B649" s="691" t="s">
        <v>734</v>
      </c>
      <c r="D649" s="1021"/>
    </row>
    <row r="650" spans="2:13" ht="13.5" customHeight="1">
      <c r="C650" s="1028" t="s">
        <v>2230</v>
      </c>
      <c r="D650" s="1021" t="s">
        <v>1740</v>
      </c>
      <c r="E650" s="700">
        <v>5</v>
      </c>
      <c r="F650" s="700">
        <v>0</v>
      </c>
      <c r="G650" s="700">
        <v>0</v>
      </c>
      <c r="H650" s="700">
        <v>0</v>
      </c>
      <c r="I650" s="700">
        <v>5</v>
      </c>
      <c r="J650" s="1030" t="s">
        <v>974</v>
      </c>
      <c r="K650" s="1030" t="s">
        <v>974</v>
      </c>
      <c r="L650" s="1030" t="s">
        <v>974</v>
      </c>
      <c r="M650" s="1030" t="s">
        <v>974</v>
      </c>
    </row>
    <row r="651" spans="2:13" ht="10.15" customHeight="1">
      <c r="D651" s="1021" t="s">
        <v>1741</v>
      </c>
      <c r="E651" s="700">
        <v>6</v>
      </c>
      <c r="F651" s="700">
        <v>0</v>
      </c>
      <c r="G651" s="700">
        <v>0</v>
      </c>
      <c r="H651" s="700">
        <v>0</v>
      </c>
      <c r="I651" s="700">
        <v>6</v>
      </c>
      <c r="J651" s="1030" t="s">
        <v>974</v>
      </c>
      <c r="K651" s="1030" t="s">
        <v>974</v>
      </c>
      <c r="L651" s="1030" t="s">
        <v>974</v>
      </c>
      <c r="M651" s="1030" t="s">
        <v>974</v>
      </c>
    </row>
    <row r="652" spans="2:13" ht="10.15" customHeight="1">
      <c r="D652" s="1021" t="s">
        <v>1742</v>
      </c>
      <c r="E652" s="700">
        <v>11</v>
      </c>
      <c r="F652" s="700">
        <v>0</v>
      </c>
      <c r="G652" s="700">
        <v>0</v>
      </c>
      <c r="H652" s="700">
        <v>0</v>
      </c>
      <c r="I652" s="700">
        <v>11</v>
      </c>
      <c r="J652" s="1030" t="s">
        <v>974</v>
      </c>
      <c r="K652" s="1030" t="s">
        <v>974</v>
      </c>
      <c r="L652" s="1030" t="s">
        <v>974</v>
      </c>
      <c r="M652" s="1030" t="s">
        <v>974</v>
      </c>
    </row>
    <row r="653" spans="2:13" ht="20.25" customHeight="1">
      <c r="C653" s="1028" t="s">
        <v>2231</v>
      </c>
      <c r="D653" s="1021" t="s">
        <v>1740</v>
      </c>
      <c r="E653" s="700">
        <v>6</v>
      </c>
      <c r="F653" s="700">
        <v>0</v>
      </c>
      <c r="G653" s="700">
        <v>0</v>
      </c>
      <c r="H653" s="700">
        <v>0</v>
      </c>
      <c r="I653" s="700">
        <v>6</v>
      </c>
      <c r="J653" s="1030" t="s">
        <v>974</v>
      </c>
      <c r="K653" s="1030" t="s">
        <v>974</v>
      </c>
      <c r="L653" s="1030" t="s">
        <v>974</v>
      </c>
      <c r="M653" s="1030" t="s">
        <v>974</v>
      </c>
    </row>
    <row r="654" spans="2:13" ht="10.15" customHeight="1">
      <c r="D654" s="1021" t="s">
        <v>1741</v>
      </c>
      <c r="E654" s="700">
        <v>8</v>
      </c>
      <c r="F654" s="700">
        <v>0</v>
      </c>
      <c r="G654" s="700">
        <v>0</v>
      </c>
      <c r="H654" s="700">
        <v>0</v>
      </c>
      <c r="I654" s="700">
        <v>8</v>
      </c>
      <c r="J654" s="1030" t="s">
        <v>974</v>
      </c>
      <c r="K654" s="1030" t="s">
        <v>974</v>
      </c>
      <c r="L654" s="1030" t="s">
        <v>974</v>
      </c>
      <c r="M654" s="1030" t="s">
        <v>974</v>
      </c>
    </row>
    <row r="655" spans="2:13" ht="10.15" customHeight="1">
      <c r="D655" s="1021" t="s">
        <v>1742</v>
      </c>
      <c r="E655" s="700">
        <v>14</v>
      </c>
      <c r="F655" s="700">
        <v>0</v>
      </c>
      <c r="G655" s="700">
        <v>0</v>
      </c>
      <c r="H655" s="700">
        <v>0</v>
      </c>
      <c r="I655" s="700">
        <v>14</v>
      </c>
      <c r="J655" s="1030" t="s">
        <v>974</v>
      </c>
      <c r="K655" s="1030" t="s">
        <v>974</v>
      </c>
      <c r="L655" s="1030" t="s">
        <v>974</v>
      </c>
      <c r="M655" s="1030" t="s">
        <v>974</v>
      </c>
    </row>
    <row r="656" spans="2:13" ht="20.25" customHeight="1">
      <c r="C656" s="1029" t="s">
        <v>1844</v>
      </c>
      <c r="D656" s="1021" t="s">
        <v>1740</v>
      </c>
      <c r="E656" s="700">
        <v>11</v>
      </c>
      <c r="F656" s="700">
        <v>0</v>
      </c>
      <c r="G656" s="700">
        <v>0</v>
      </c>
      <c r="H656" s="700">
        <v>0</v>
      </c>
      <c r="I656" s="700">
        <v>11</v>
      </c>
      <c r="J656" s="1030" t="s">
        <v>974</v>
      </c>
      <c r="K656" s="1030" t="s">
        <v>974</v>
      </c>
      <c r="L656" s="1030" t="s">
        <v>974</v>
      </c>
      <c r="M656" s="1030" t="s">
        <v>974</v>
      </c>
    </row>
    <row r="657" spans="1:13" ht="10.15" customHeight="1">
      <c r="D657" s="1021" t="s">
        <v>1741</v>
      </c>
      <c r="E657" s="700">
        <v>14</v>
      </c>
      <c r="F657" s="700">
        <v>0</v>
      </c>
      <c r="G657" s="700">
        <v>0</v>
      </c>
      <c r="H657" s="700">
        <v>0</v>
      </c>
      <c r="I657" s="700">
        <v>14</v>
      </c>
      <c r="J657" s="1030" t="s">
        <v>974</v>
      </c>
      <c r="K657" s="1030" t="s">
        <v>974</v>
      </c>
      <c r="L657" s="1030" t="s">
        <v>974</v>
      </c>
      <c r="M657" s="1030" t="s">
        <v>974</v>
      </c>
    </row>
    <row r="658" spans="1:13" ht="10.15" customHeight="1">
      <c r="D658" s="1021" t="s">
        <v>1742</v>
      </c>
      <c r="E658" s="700">
        <v>25</v>
      </c>
      <c r="F658" s="700">
        <v>0</v>
      </c>
      <c r="G658" s="700">
        <v>0</v>
      </c>
      <c r="H658" s="700">
        <v>0</v>
      </c>
      <c r="I658" s="700">
        <v>25</v>
      </c>
      <c r="J658" s="1030" t="s">
        <v>974</v>
      </c>
      <c r="K658" s="1030" t="s">
        <v>974</v>
      </c>
      <c r="L658" s="1030" t="s">
        <v>974</v>
      </c>
      <c r="M658" s="1030" t="s">
        <v>974</v>
      </c>
    </row>
    <row r="659" spans="1:13" ht="20.25" customHeight="1">
      <c r="B659" s="691" t="s">
        <v>1863</v>
      </c>
      <c r="D659" s="1021" t="s">
        <v>1740</v>
      </c>
      <c r="E659" s="700">
        <v>11</v>
      </c>
      <c r="F659" s="700">
        <v>0</v>
      </c>
      <c r="G659" s="700">
        <v>0</v>
      </c>
      <c r="H659" s="700">
        <v>0</v>
      </c>
      <c r="I659" s="700">
        <v>11</v>
      </c>
      <c r="J659" s="1030" t="s">
        <v>974</v>
      </c>
      <c r="K659" s="1030" t="s">
        <v>974</v>
      </c>
      <c r="L659" s="1030" t="s">
        <v>974</v>
      </c>
      <c r="M659" s="1030" t="s">
        <v>974</v>
      </c>
    </row>
    <row r="660" spans="1:13" ht="10.15" customHeight="1">
      <c r="D660" s="1021" t="s">
        <v>1741</v>
      </c>
      <c r="E660" s="700">
        <v>14</v>
      </c>
      <c r="F660" s="700">
        <v>0</v>
      </c>
      <c r="G660" s="700">
        <v>0</v>
      </c>
      <c r="H660" s="700">
        <v>0</v>
      </c>
      <c r="I660" s="700">
        <v>14</v>
      </c>
      <c r="J660" s="1030" t="s">
        <v>974</v>
      </c>
      <c r="K660" s="1030" t="s">
        <v>974</v>
      </c>
      <c r="L660" s="1030" t="s">
        <v>974</v>
      </c>
      <c r="M660" s="1030" t="s">
        <v>974</v>
      </c>
    </row>
    <row r="661" spans="1:13" ht="10.15" customHeight="1">
      <c r="D661" s="1021" t="s">
        <v>1742</v>
      </c>
      <c r="E661" s="700">
        <v>25</v>
      </c>
      <c r="F661" s="700">
        <v>0</v>
      </c>
      <c r="G661" s="700">
        <v>0</v>
      </c>
      <c r="H661" s="700">
        <v>0</v>
      </c>
      <c r="I661" s="700">
        <v>25</v>
      </c>
      <c r="J661" s="1030" t="s">
        <v>974</v>
      </c>
      <c r="K661" s="1030" t="s">
        <v>974</v>
      </c>
      <c r="L661" s="1030" t="s">
        <v>974</v>
      </c>
      <c r="M661" s="1030" t="s">
        <v>974</v>
      </c>
    </row>
    <row r="662" spans="1:13" ht="18.75" customHeight="1">
      <c r="A662" s="691" t="s">
        <v>1780</v>
      </c>
      <c r="D662" s="1021" t="s">
        <v>1740</v>
      </c>
      <c r="E662" s="700">
        <v>489</v>
      </c>
      <c r="F662" s="700">
        <v>285</v>
      </c>
      <c r="G662" s="700">
        <v>244</v>
      </c>
      <c r="H662" s="700">
        <v>41</v>
      </c>
      <c r="I662" s="700">
        <v>204</v>
      </c>
      <c r="J662" s="700">
        <v>462</v>
      </c>
      <c r="K662" s="700">
        <v>19</v>
      </c>
      <c r="L662" s="700">
        <v>7</v>
      </c>
      <c r="M662" s="700">
        <v>1</v>
      </c>
    </row>
    <row r="663" spans="1:13">
      <c r="D663" s="1021" t="s">
        <v>1741</v>
      </c>
      <c r="E663" s="700">
        <v>728</v>
      </c>
      <c r="F663" s="700">
        <v>254</v>
      </c>
      <c r="G663" s="700">
        <v>209</v>
      </c>
      <c r="H663" s="700">
        <v>45</v>
      </c>
      <c r="I663" s="700">
        <v>474</v>
      </c>
      <c r="J663" s="700">
        <v>658</v>
      </c>
      <c r="K663" s="700">
        <v>46</v>
      </c>
      <c r="L663" s="700">
        <v>14</v>
      </c>
      <c r="M663" s="700">
        <v>10</v>
      </c>
    </row>
    <row r="664" spans="1:13">
      <c r="D664" s="1021" t="s">
        <v>1742</v>
      </c>
      <c r="E664" s="700">
        <v>1217</v>
      </c>
      <c r="F664" s="700">
        <v>539</v>
      </c>
      <c r="G664" s="700">
        <v>453</v>
      </c>
      <c r="H664" s="700">
        <v>86</v>
      </c>
      <c r="I664" s="700">
        <v>678</v>
      </c>
      <c r="J664" s="700">
        <v>1120</v>
      </c>
      <c r="K664" s="700">
        <v>65</v>
      </c>
      <c r="L664" s="700">
        <v>21</v>
      </c>
      <c r="M664" s="700">
        <v>11</v>
      </c>
    </row>
    <row r="665" spans="1:13" ht="30" customHeight="1">
      <c r="A665" s="1596" t="s">
        <v>1870</v>
      </c>
      <c r="B665" s="1596"/>
      <c r="C665" s="1596"/>
      <c r="D665" s="1021"/>
    </row>
    <row r="666" spans="1:13" ht="20.25" customHeight="1">
      <c r="B666" s="691" t="s">
        <v>726</v>
      </c>
      <c r="D666" s="1021"/>
    </row>
    <row r="667" spans="1:13" ht="13.5" customHeight="1">
      <c r="C667" s="1028" t="s">
        <v>2230</v>
      </c>
      <c r="D667" s="1021" t="s">
        <v>1740</v>
      </c>
      <c r="E667" s="700">
        <v>8538</v>
      </c>
      <c r="F667" s="700">
        <v>7157</v>
      </c>
      <c r="G667" s="700">
        <v>5846</v>
      </c>
      <c r="H667" s="700">
        <v>1311</v>
      </c>
      <c r="I667" s="700">
        <v>1381</v>
      </c>
      <c r="J667" s="700">
        <v>7536</v>
      </c>
      <c r="K667" s="700">
        <v>640</v>
      </c>
      <c r="L667" s="700">
        <v>229</v>
      </c>
      <c r="M667" s="700">
        <v>133</v>
      </c>
    </row>
    <row r="668" spans="1:13">
      <c r="D668" s="1021" t="s">
        <v>1741</v>
      </c>
      <c r="E668" s="700">
        <v>16480</v>
      </c>
      <c r="F668" s="700">
        <v>9424</v>
      </c>
      <c r="G668" s="700">
        <v>7150</v>
      </c>
      <c r="H668" s="700">
        <v>2274</v>
      </c>
      <c r="I668" s="700">
        <v>7056</v>
      </c>
      <c r="J668" s="700">
        <v>13767</v>
      </c>
      <c r="K668" s="700">
        <v>1903</v>
      </c>
      <c r="L668" s="700">
        <v>557</v>
      </c>
      <c r="M668" s="700">
        <v>253</v>
      </c>
    </row>
    <row r="669" spans="1:13">
      <c r="D669" s="1021" t="s">
        <v>1742</v>
      </c>
      <c r="E669" s="700">
        <v>25018</v>
      </c>
      <c r="F669" s="700">
        <v>16581</v>
      </c>
      <c r="G669" s="700">
        <v>12996</v>
      </c>
      <c r="H669" s="700">
        <v>3585</v>
      </c>
      <c r="I669" s="700">
        <v>8437</v>
      </c>
      <c r="J669" s="700">
        <v>21303</v>
      </c>
      <c r="K669" s="700">
        <v>2543</v>
      </c>
      <c r="L669" s="700">
        <v>786</v>
      </c>
      <c r="M669" s="700">
        <v>386</v>
      </c>
    </row>
    <row r="670" spans="1:13" ht="20.25" customHeight="1">
      <c r="C670" s="1028" t="s">
        <v>2231</v>
      </c>
      <c r="D670" s="1021" t="s">
        <v>1740</v>
      </c>
      <c r="E670" s="700">
        <v>4342</v>
      </c>
      <c r="F670" s="700">
        <v>3373</v>
      </c>
      <c r="G670" s="700">
        <v>2850</v>
      </c>
      <c r="H670" s="700">
        <v>523</v>
      </c>
      <c r="I670" s="700">
        <v>969</v>
      </c>
      <c r="J670" s="700">
        <v>3868</v>
      </c>
      <c r="K670" s="700">
        <v>210</v>
      </c>
      <c r="L670" s="700">
        <v>193</v>
      </c>
      <c r="M670" s="700">
        <v>71</v>
      </c>
    </row>
    <row r="671" spans="1:13">
      <c r="D671" s="1021" t="s">
        <v>1741</v>
      </c>
      <c r="E671" s="700">
        <v>18564</v>
      </c>
      <c r="F671" s="700">
        <v>8894</v>
      </c>
      <c r="G671" s="700">
        <v>7422</v>
      </c>
      <c r="H671" s="700">
        <v>1472</v>
      </c>
      <c r="I671" s="700">
        <v>9670</v>
      </c>
      <c r="J671" s="700">
        <v>16455</v>
      </c>
      <c r="K671" s="700">
        <v>1079</v>
      </c>
      <c r="L671" s="700">
        <v>746</v>
      </c>
      <c r="M671" s="700">
        <v>284</v>
      </c>
    </row>
    <row r="672" spans="1:13">
      <c r="D672" s="1021" t="s">
        <v>1742</v>
      </c>
      <c r="E672" s="700">
        <v>22906</v>
      </c>
      <c r="F672" s="700">
        <v>12267</v>
      </c>
      <c r="G672" s="700">
        <v>10272</v>
      </c>
      <c r="H672" s="700">
        <v>1995</v>
      </c>
      <c r="I672" s="700">
        <v>10639</v>
      </c>
      <c r="J672" s="700">
        <v>20323</v>
      </c>
      <c r="K672" s="700">
        <v>1289</v>
      </c>
      <c r="L672" s="700">
        <v>939</v>
      </c>
      <c r="M672" s="700">
        <v>355</v>
      </c>
    </row>
    <row r="673" spans="1:13" ht="20.25" customHeight="1">
      <c r="C673" s="1028" t="s">
        <v>2232</v>
      </c>
      <c r="D673" s="1021" t="s">
        <v>1740</v>
      </c>
      <c r="E673" s="700">
        <v>98</v>
      </c>
      <c r="F673" s="700">
        <v>67</v>
      </c>
      <c r="G673" s="700">
        <v>49</v>
      </c>
      <c r="H673" s="700">
        <v>18</v>
      </c>
      <c r="I673" s="700">
        <v>31</v>
      </c>
      <c r="J673" s="700">
        <v>58</v>
      </c>
      <c r="K673" s="700">
        <v>9</v>
      </c>
      <c r="L673" s="700">
        <v>28</v>
      </c>
      <c r="M673" s="700">
        <v>3</v>
      </c>
    </row>
    <row r="674" spans="1:13">
      <c r="D674" s="1021" t="s">
        <v>1741</v>
      </c>
      <c r="E674" s="700">
        <v>271</v>
      </c>
      <c r="F674" s="700">
        <v>141</v>
      </c>
      <c r="G674" s="700">
        <v>112</v>
      </c>
      <c r="H674" s="700">
        <v>29</v>
      </c>
      <c r="I674" s="700">
        <v>130</v>
      </c>
      <c r="J674" s="700">
        <v>140</v>
      </c>
      <c r="K674" s="700">
        <v>13</v>
      </c>
      <c r="L674" s="700">
        <v>105</v>
      </c>
      <c r="M674" s="700">
        <v>13</v>
      </c>
    </row>
    <row r="675" spans="1:13">
      <c r="D675" s="1021" t="s">
        <v>1742</v>
      </c>
      <c r="E675" s="700">
        <v>369</v>
      </c>
      <c r="F675" s="700">
        <v>208</v>
      </c>
      <c r="G675" s="700">
        <v>161</v>
      </c>
      <c r="H675" s="700">
        <v>47</v>
      </c>
      <c r="I675" s="700">
        <v>161</v>
      </c>
      <c r="J675" s="700">
        <v>198</v>
      </c>
      <c r="K675" s="700">
        <v>22</v>
      </c>
      <c r="L675" s="700">
        <v>133</v>
      </c>
      <c r="M675" s="700">
        <v>16</v>
      </c>
    </row>
    <row r="676" spans="1:13" ht="20.25" customHeight="1">
      <c r="C676" s="1029" t="s">
        <v>1844</v>
      </c>
      <c r="D676" s="1021" t="s">
        <v>1740</v>
      </c>
      <c r="E676" s="700">
        <v>12978</v>
      </c>
      <c r="F676" s="700">
        <v>10597</v>
      </c>
      <c r="G676" s="700">
        <v>8745</v>
      </c>
      <c r="H676" s="700">
        <v>1852</v>
      </c>
      <c r="I676" s="700">
        <v>2381</v>
      </c>
      <c r="J676" s="700">
        <v>11462</v>
      </c>
      <c r="K676" s="700">
        <v>859</v>
      </c>
      <c r="L676" s="700">
        <v>450</v>
      </c>
      <c r="M676" s="700">
        <v>207</v>
      </c>
    </row>
    <row r="677" spans="1:13">
      <c r="D677" s="1021" t="s">
        <v>1741</v>
      </c>
      <c r="E677" s="700">
        <v>35315</v>
      </c>
      <c r="F677" s="700">
        <v>18459</v>
      </c>
      <c r="G677" s="700">
        <v>14684</v>
      </c>
      <c r="H677" s="700">
        <v>3775</v>
      </c>
      <c r="I677" s="700">
        <v>16856</v>
      </c>
      <c r="J677" s="700">
        <v>30362</v>
      </c>
      <c r="K677" s="700">
        <v>2995</v>
      </c>
      <c r="L677" s="700">
        <v>1408</v>
      </c>
      <c r="M677" s="700">
        <v>550</v>
      </c>
    </row>
    <row r="678" spans="1:13">
      <c r="D678" s="1021" t="s">
        <v>1742</v>
      </c>
      <c r="E678" s="700">
        <v>48293</v>
      </c>
      <c r="F678" s="700">
        <v>29056</v>
      </c>
      <c r="G678" s="700">
        <v>23429</v>
      </c>
      <c r="H678" s="700">
        <v>5627</v>
      </c>
      <c r="I678" s="700">
        <v>19237</v>
      </c>
      <c r="J678" s="700">
        <v>41824</v>
      </c>
      <c r="K678" s="700">
        <v>3854</v>
      </c>
      <c r="L678" s="700">
        <v>1858</v>
      </c>
      <c r="M678" s="700">
        <v>757</v>
      </c>
    </row>
    <row r="679" spans="1:13" ht="20.25" customHeight="1">
      <c r="B679" s="691" t="s">
        <v>728</v>
      </c>
      <c r="D679" s="1021"/>
    </row>
    <row r="680" spans="1:13" ht="13.5" customHeight="1">
      <c r="C680" s="1028" t="s">
        <v>2230</v>
      </c>
      <c r="D680" s="1021" t="s">
        <v>1740</v>
      </c>
      <c r="E680" s="700">
        <v>1104</v>
      </c>
      <c r="F680" s="700">
        <v>897</v>
      </c>
      <c r="G680" s="700">
        <v>821</v>
      </c>
      <c r="H680" s="700">
        <v>76</v>
      </c>
      <c r="I680" s="700">
        <v>207</v>
      </c>
      <c r="J680" s="700">
        <v>1068</v>
      </c>
      <c r="K680" s="700">
        <v>26</v>
      </c>
      <c r="L680" s="700">
        <v>6</v>
      </c>
      <c r="M680" s="700">
        <v>4</v>
      </c>
    </row>
    <row r="681" spans="1:13">
      <c r="D681" s="1021" t="s">
        <v>1741</v>
      </c>
      <c r="E681" s="700">
        <v>3642</v>
      </c>
      <c r="F681" s="700">
        <v>2029</v>
      </c>
      <c r="G681" s="700">
        <v>1834</v>
      </c>
      <c r="H681" s="700">
        <v>195</v>
      </c>
      <c r="I681" s="700">
        <v>1613</v>
      </c>
      <c r="J681" s="700">
        <v>3568</v>
      </c>
      <c r="K681" s="700">
        <v>43</v>
      </c>
      <c r="L681" s="700">
        <v>16</v>
      </c>
      <c r="M681" s="700">
        <v>15</v>
      </c>
    </row>
    <row r="682" spans="1:13">
      <c r="D682" s="1021" t="s">
        <v>1742</v>
      </c>
      <c r="E682" s="700">
        <v>4746</v>
      </c>
      <c r="F682" s="700">
        <v>2926</v>
      </c>
      <c r="G682" s="700">
        <v>2655</v>
      </c>
      <c r="H682" s="700">
        <v>271</v>
      </c>
      <c r="I682" s="700">
        <v>1820</v>
      </c>
      <c r="J682" s="700">
        <v>4636</v>
      </c>
      <c r="K682" s="700">
        <v>69</v>
      </c>
      <c r="L682" s="700">
        <v>22</v>
      </c>
      <c r="M682" s="700">
        <v>19</v>
      </c>
    </row>
    <row r="683" spans="1:13">
      <c r="D683" s="1006"/>
      <c r="E683" s="700"/>
      <c r="F683" s="700"/>
      <c r="G683" s="700"/>
      <c r="H683" s="700"/>
      <c r="I683" s="700"/>
      <c r="J683" s="700"/>
      <c r="K683" s="700"/>
      <c r="L683" s="700"/>
      <c r="M683" s="700"/>
    </row>
    <row r="684" spans="1:13" ht="9" customHeight="1">
      <c r="A684" s="691" t="s">
        <v>803</v>
      </c>
      <c r="B684" s="700"/>
      <c r="C684" s="701"/>
      <c r="D684" s="700"/>
      <c r="E684" s="700"/>
      <c r="F684" s="700"/>
      <c r="G684" s="700"/>
      <c r="H684" s="700"/>
      <c r="I684" s="700"/>
      <c r="J684" s="700"/>
      <c r="K684" s="700"/>
      <c r="L684" s="700"/>
    </row>
    <row r="685" spans="1:13" ht="9.6" customHeight="1">
      <c r="A685" s="743" t="s">
        <v>804</v>
      </c>
      <c r="B685" s="700"/>
      <c r="C685" s="701"/>
      <c r="D685" s="700"/>
      <c r="E685" s="700"/>
      <c r="F685" s="700"/>
      <c r="G685" s="700"/>
      <c r="H685" s="700"/>
      <c r="I685" s="700"/>
      <c r="J685" s="700"/>
      <c r="K685" s="700"/>
      <c r="L685" s="700"/>
    </row>
    <row r="686" spans="1:13" ht="9.6" customHeight="1">
      <c r="A686" s="743" t="s">
        <v>606</v>
      </c>
      <c r="B686" s="700"/>
      <c r="C686" s="701"/>
      <c r="D686" s="700"/>
      <c r="E686" s="700"/>
      <c r="F686" s="700"/>
      <c r="G686" s="700"/>
      <c r="H686" s="700"/>
      <c r="I686" s="700"/>
      <c r="J686" s="700"/>
      <c r="K686" s="700"/>
      <c r="L686" s="700"/>
    </row>
    <row r="687" spans="1:13" ht="9" customHeight="1">
      <c r="A687" s="1031"/>
      <c r="B687" s="1032"/>
      <c r="C687" s="701"/>
      <c r="D687" s="700"/>
      <c r="E687" s="700"/>
      <c r="F687" s="700"/>
      <c r="G687" s="700"/>
      <c r="H687" s="700"/>
      <c r="I687" s="700"/>
    </row>
    <row r="688" spans="1:13" s="698" customFormat="1" ht="10.5" customHeight="1">
      <c r="A688" s="1033" t="s">
        <v>53</v>
      </c>
      <c r="B688" s="1033"/>
      <c r="C688" s="1034"/>
      <c r="D688" s="1035"/>
      <c r="E688" s="1035"/>
      <c r="F688" s="1035"/>
      <c r="G688" s="1035"/>
      <c r="H688" s="1035"/>
      <c r="I688" s="1035"/>
    </row>
    <row r="689" spans="2:13" ht="20.25" customHeight="1">
      <c r="C689" s="1028" t="s">
        <v>2231</v>
      </c>
      <c r="D689" s="1021" t="s">
        <v>1740</v>
      </c>
      <c r="E689" s="700">
        <v>1294</v>
      </c>
      <c r="F689" s="700">
        <v>910</v>
      </c>
      <c r="G689" s="700">
        <v>820</v>
      </c>
      <c r="H689" s="700">
        <v>90</v>
      </c>
      <c r="I689" s="700">
        <v>384</v>
      </c>
      <c r="J689" s="700">
        <v>1228</v>
      </c>
      <c r="K689" s="700">
        <v>33</v>
      </c>
      <c r="L689" s="700">
        <v>25</v>
      </c>
      <c r="M689" s="700">
        <v>8</v>
      </c>
    </row>
    <row r="690" spans="2:13">
      <c r="D690" s="1021" t="s">
        <v>1741</v>
      </c>
      <c r="E690" s="700">
        <v>3663</v>
      </c>
      <c r="F690" s="700">
        <v>1768</v>
      </c>
      <c r="G690" s="700">
        <v>1536</v>
      </c>
      <c r="H690" s="700">
        <v>232</v>
      </c>
      <c r="I690" s="700">
        <v>1895</v>
      </c>
      <c r="J690" s="700">
        <v>3543</v>
      </c>
      <c r="K690" s="700">
        <v>45</v>
      </c>
      <c r="L690" s="700">
        <v>56</v>
      </c>
      <c r="M690" s="700">
        <v>19</v>
      </c>
    </row>
    <row r="691" spans="2:13">
      <c r="D691" s="1021" t="s">
        <v>1742</v>
      </c>
      <c r="E691" s="700">
        <v>4957</v>
      </c>
      <c r="F691" s="700">
        <v>2678</v>
      </c>
      <c r="G691" s="700">
        <v>2356</v>
      </c>
      <c r="H691" s="700">
        <v>322</v>
      </c>
      <c r="I691" s="700">
        <v>2279</v>
      </c>
      <c r="J691" s="700">
        <v>4771</v>
      </c>
      <c r="K691" s="700">
        <v>78</v>
      </c>
      <c r="L691" s="700">
        <v>81</v>
      </c>
      <c r="M691" s="700">
        <v>27</v>
      </c>
    </row>
    <row r="692" spans="2:13" ht="20.25" customHeight="1">
      <c r="C692" s="1028" t="s">
        <v>2232</v>
      </c>
      <c r="D692" s="1021" t="s">
        <v>1740</v>
      </c>
      <c r="E692" s="700">
        <v>2</v>
      </c>
      <c r="F692" s="700">
        <v>1</v>
      </c>
      <c r="G692" s="700">
        <v>0</v>
      </c>
      <c r="H692" s="700">
        <v>1</v>
      </c>
      <c r="I692" s="700">
        <v>1</v>
      </c>
      <c r="J692" s="700">
        <v>2</v>
      </c>
      <c r="K692" s="700">
        <v>0</v>
      </c>
      <c r="L692" s="700">
        <v>0</v>
      </c>
      <c r="M692" s="700">
        <v>0</v>
      </c>
    </row>
    <row r="693" spans="2:13">
      <c r="D693" s="1021" t="s">
        <v>1741</v>
      </c>
      <c r="E693" s="700">
        <v>9</v>
      </c>
      <c r="F693" s="700">
        <v>3</v>
      </c>
      <c r="G693" s="700">
        <v>3</v>
      </c>
      <c r="H693" s="700">
        <v>0</v>
      </c>
      <c r="I693" s="700">
        <v>6</v>
      </c>
      <c r="J693" s="700">
        <v>6</v>
      </c>
      <c r="K693" s="700">
        <v>1</v>
      </c>
      <c r="L693" s="700">
        <v>1</v>
      </c>
      <c r="M693" s="700">
        <v>1</v>
      </c>
    </row>
    <row r="694" spans="2:13">
      <c r="D694" s="1021" t="s">
        <v>1742</v>
      </c>
      <c r="E694" s="700">
        <v>11</v>
      </c>
      <c r="F694" s="700">
        <v>4</v>
      </c>
      <c r="G694" s="700">
        <v>3</v>
      </c>
      <c r="H694" s="700">
        <v>1</v>
      </c>
      <c r="I694" s="700">
        <v>7</v>
      </c>
      <c r="J694" s="700">
        <v>8</v>
      </c>
      <c r="K694" s="700">
        <v>1</v>
      </c>
      <c r="L694" s="700">
        <v>1</v>
      </c>
      <c r="M694" s="700">
        <v>1</v>
      </c>
    </row>
    <row r="695" spans="2:13" ht="18.75" customHeight="1">
      <c r="C695" s="1029" t="s">
        <v>1844</v>
      </c>
      <c r="D695" s="1021" t="s">
        <v>1740</v>
      </c>
      <c r="E695" s="700">
        <v>2400</v>
      </c>
      <c r="F695" s="700">
        <v>1808</v>
      </c>
      <c r="G695" s="700">
        <v>1641</v>
      </c>
      <c r="H695" s="700">
        <v>167</v>
      </c>
      <c r="I695" s="700">
        <v>592</v>
      </c>
      <c r="J695" s="700">
        <v>2298</v>
      </c>
      <c r="K695" s="700">
        <v>59</v>
      </c>
      <c r="L695" s="700">
        <v>31</v>
      </c>
      <c r="M695" s="700">
        <v>12</v>
      </c>
    </row>
    <row r="696" spans="2:13">
      <c r="D696" s="1021" t="s">
        <v>1741</v>
      </c>
      <c r="E696" s="700">
        <v>7314</v>
      </c>
      <c r="F696" s="700">
        <v>3800</v>
      </c>
      <c r="G696" s="700">
        <v>3373</v>
      </c>
      <c r="H696" s="700">
        <v>427</v>
      </c>
      <c r="I696" s="700">
        <v>3514</v>
      </c>
      <c r="J696" s="700">
        <v>7117</v>
      </c>
      <c r="K696" s="700">
        <v>89</v>
      </c>
      <c r="L696" s="700">
        <v>73</v>
      </c>
      <c r="M696" s="700">
        <v>35</v>
      </c>
    </row>
    <row r="697" spans="2:13">
      <c r="D697" s="1021" t="s">
        <v>1742</v>
      </c>
      <c r="E697" s="700">
        <v>9714</v>
      </c>
      <c r="F697" s="700">
        <v>5608</v>
      </c>
      <c r="G697" s="700">
        <v>5014</v>
      </c>
      <c r="H697" s="700">
        <v>594</v>
      </c>
      <c r="I697" s="700">
        <v>4106</v>
      </c>
      <c r="J697" s="700">
        <v>9415</v>
      </c>
      <c r="K697" s="700">
        <v>148</v>
      </c>
      <c r="L697" s="700">
        <v>104</v>
      </c>
      <c r="M697" s="700">
        <v>47</v>
      </c>
    </row>
    <row r="698" spans="2:13" ht="20.25" customHeight="1">
      <c r="B698" s="691" t="s">
        <v>729</v>
      </c>
      <c r="D698" s="1021"/>
    </row>
    <row r="699" spans="2:13" ht="13.5" customHeight="1">
      <c r="C699" s="1028" t="s">
        <v>2230</v>
      </c>
      <c r="D699" s="1021" t="s">
        <v>1740</v>
      </c>
      <c r="E699" s="700">
        <v>5340</v>
      </c>
      <c r="F699" s="700">
        <v>4533</v>
      </c>
      <c r="G699" s="700">
        <v>3956</v>
      </c>
      <c r="H699" s="700">
        <v>577</v>
      </c>
      <c r="I699" s="700">
        <v>807</v>
      </c>
      <c r="J699" s="700">
        <v>4919</v>
      </c>
      <c r="K699" s="700">
        <v>284</v>
      </c>
      <c r="L699" s="700">
        <v>49</v>
      </c>
      <c r="M699" s="700">
        <v>88</v>
      </c>
    </row>
    <row r="700" spans="2:13">
      <c r="D700" s="1021" t="s">
        <v>1741</v>
      </c>
      <c r="E700" s="700">
        <v>1638</v>
      </c>
      <c r="F700" s="700">
        <v>911</v>
      </c>
      <c r="G700" s="700">
        <v>739</v>
      </c>
      <c r="H700" s="700">
        <v>172</v>
      </c>
      <c r="I700" s="700">
        <v>727</v>
      </c>
      <c r="J700" s="700">
        <v>1455</v>
      </c>
      <c r="K700" s="700">
        <v>146</v>
      </c>
      <c r="L700" s="700">
        <v>8</v>
      </c>
      <c r="M700" s="700">
        <v>29</v>
      </c>
    </row>
    <row r="701" spans="2:13">
      <c r="D701" s="1021" t="s">
        <v>1742</v>
      </c>
      <c r="E701" s="700">
        <v>6978</v>
      </c>
      <c r="F701" s="700">
        <v>5444</v>
      </c>
      <c r="G701" s="700">
        <v>4695</v>
      </c>
      <c r="H701" s="700">
        <v>749</v>
      </c>
      <c r="I701" s="700">
        <v>1534</v>
      </c>
      <c r="J701" s="700">
        <v>6374</v>
      </c>
      <c r="K701" s="700">
        <v>430</v>
      </c>
      <c r="L701" s="700">
        <v>57</v>
      </c>
      <c r="M701" s="700">
        <v>117</v>
      </c>
    </row>
    <row r="702" spans="2:13" ht="20.25" customHeight="1">
      <c r="C702" s="1028" t="s">
        <v>2231</v>
      </c>
      <c r="D702" s="1021" t="s">
        <v>1740</v>
      </c>
      <c r="E702" s="700">
        <v>6995</v>
      </c>
      <c r="F702" s="700">
        <v>6267</v>
      </c>
      <c r="G702" s="700">
        <v>5611</v>
      </c>
      <c r="H702" s="700">
        <v>656</v>
      </c>
      <c r="I702" s="700">
        <v>728</v>
      </c>
      <c r="J702" s="700">
        <v>6676</v>
      </c>
      <c r="K702" s="700">
        <v>197</v>
      </c>
      <c r="L702" s="700">
        <v>64</v>
      </c>
      <c r="M702" s="700">
        <v>58</v>
      </c>
    </row>
    <row r="703" spans="2:13">
      <c r="D703" s="1021" t="s">
        <v>1741</v>
      </c>
      <c r="E703" s="700">
        <v>2232</v>
      </c>
      <c r="F703" s="700">
        <v>1115</v>
      </c>
      <c r="G703" s="700">
        <v>903</v>
      </c>
      <c r="H703" s="700">
        <v>212</v>
      </c>
      <c r="I703" s="700">
        <v>1117</v>
      </c>
      <c r="J703" s="700">
        <v>2040</v>
      </c>
      <c r="K703" s="700">
        <v>161</v>
      </c>
      <c r="L703" s="700">
        <v>8</v>
      </c>
      <c r="M703" s="700">
        <v>23</v>
      </c>
    </row>
    <row r="704" spans="2:13">
      <c r="D704" s="1021" t="s">
        <v>1742</v>
      </c>
      <c r="E704" s="700">
        <v>9227</v>
      </c>
      <c r="F704" s="700">
        <v>7382</v>
      </c>
      <c r="G704" s="700">
        <v>6514</v>
      </c>
      <c r="H704" s="700">
        <v>868</v>
      </c>
      <c r="I704" s="700">
        <v>1845</v>
      </c>
      <c r="J704" s="700">
        <v>8716</v>
      </c>
      <c r="K704" s="700">
        <v>358</v>
      </c>
      <c r="L704" s="700">
        <v>72</v>
      </c>
      <c r="M704" s="700">
        <v>81</v>
      </c>
    </row>
    <row r="705" spans="2:13" ht="20.25" customHeight="1">
      <c r="C705" s="1028" t="s">
        <v>2232</v>
      </c>
      <c r="D705" s="1021" t="s">
        <v>1740</v>
      </c>
      <c r="E705" s="700">
        <v>28</v>
      </c>
      <c r="F705" s="700">
        <v>25</v>
      </c>
      <c r="G705" s="700">
        <v>17</v>
      </c>
      <c r="H705" s="700">
        <v>8</v>
      </c>
      <c r="I705" s="700">
        <v>3</v>
      </c>
      <c r="J705" s="700">
        <v>17</v>
      </c>
      <c r="K705" s="700">
        <v>3</v>
      </c>
      <c r="L705" s="700">
        <v>5</v>
      </c>
      <c r="M705" s="700">
        <v>3</v>
      </c>
    </row>
    <row r="706" spans="2:13">
      <c r="D706" s="1021" t="s">
        <v>1741</v>
      </c>
      <c r="E706" s="700">
        <v>6</v>
      </c>
      <c r="F706" s="700">
        <v>6</v>
      </c>
      <c r="G706" s="700">
        <v>4</v>
      </c>
      <c r="H706" s="700">
        <v>2</v>
      </c>
      <c r="I706" s="700">
        <v>0</v>
      </c>
      <c r="J706" s="700">
        <v>3</v>
      </c>
      <c r="K706" s="700">
        <v>2</v>
      </c>
      <c r="L706" s="700">
        <v>0</v>
      </c>
      <c r="M706" s="700">
        <v>1</v>
      </c>
    </row>
    <row r="707" spans="2:13">
      <c r="D707" s="1021" t="s">
        <v>1742</v>
      </c>
      <c r="E707" s="700">
        <v>34</v>
      </c>
      <c r="F707" s="700">
        <v>31</v>
      </c>
      <c r="G707" s="700">
        <v>21</v>
      </c>
      <c r="H707" s="700">
        <v>10</v>
      </c>
      <c r="I707" s="700">
        <v>3</v>
      </c>
      <c r="J707" s="700">
        <v>20</v>
      </c>
      <c r="K707" s="700">
        <v>5</v>
      </c>
      <c r="L707" s="700">
        <v>5</v>
      </c>
      <c r="M707" s="700">
        <v>4</v>
      </c>
    </row>
    <row r="708" spans="2:13" ht="18.75" customHeight="1">
      <c r="C708" s="1029" t="s">
        <v>1844</v>
      </c>
      <c r="D708" s="1021" t="s">
        <v>1740</v>
      </c>
      <c r="E708" s="700">
        <v>12363</v>
      </c>
      <c r="F708" s="700">
        <v>10825</v>
      </c>
      <c r="G708" s="700">
        <v>9584</v>
      </c>
      <c r="H708" s="700">
        <v>1241</v>
      </c>
      <c r="I708" s="700">
        <v>1538</v>
      </c>
      <c r="J708" s="700">
        <v>11612</v>
      </c>
      <c r="K708" s="700">
        <v>484</v>
      </c>
      <c r="L708" s="700">
        <v>118</v>
      </c>
      <c r="M708" s="700">
        <v>149</v>
      </c>
    </row>
    <row r="709" spans="2:13">
      <c r="D709" s="1021" t="s">
        <v>1741</v>
      </c>
      <c r="E709" s="700">
        <v>3876</v>
      </c>
      <c r="F709" s="700">
        <v>2032</v>
      </c>
      <c r="G709" s="700">
        <v>1646</v>
      </c>
      <c r="H709" s="700">
        <v>386</v>
      </c>
      <c r="I709" s="700">
        <v>1844</v>
      </c>
      <c r="J709" s="700">
        <v>3498</v>
      </c>
      <c r="K709" s="700">
        <v>309</v>
      </c>
      <c r="L709" s="700">
        <v>16</v>
      </c>
      <c r="M709" s="700">
        <v>53</v>
      </c>
    </row>
    <row r="710" spans="2:13">
      <c r="D710" s="1021" t="s">
        <v>1742</v>
      </c>
      <c r="E710" s="700">
        <v>16239</v>
      </c>
      <c r="F710" s="700">
        <v>12857</v>
      </c>
      <c r="G710" s="700">
        <v>11230</v>
      </c>
      <c r="H710" s="700">
        <v>1627</v>
      </c>
      <c r="I710" s="700">
        <v>3382</v>
      </c>
      <c r="J710" s="700">
        <v>15110</v>
      </c>
      <c r="K710" s="700">
        <v>793</v>
      </c>
      <c r="L710" s="700">
        <v>134</v>
      </c>
      <c r="M710" s="700">
        <v>202</v>
      </c>
    </row>
    <row r="711" spans="2:13" ht="18.75" customHeight="1">
      <c r="B711" s="691" t="s">
        <v>730</v>
      </c>
      <c r="D711" s="1021"/>
    </row>
    <row r="712" spans="2:13" ht="13.5" customHeight="1">
      <c r="C712" s="1028" t="s">
        <v>2230</v>
      </c>
      <c r="D712" s="1021" t="s">
        <v>1740</v>
      </c>
      <c r="E712" s="700">
        <v>1120</v>
      </c>
      <c r="F712" s="700">
        <v>953</v>
      </c>
      <c r="G712" s="700">
        <v>648</v>
      </c>
      <c r="H712" s="700">
        <v>305</v>
      </c>
      <c r="I712" s="700">
        <v>167</v>
      </c>
      <c r="J712" s="700">
        <v>1000</v>
      </c>
      <c r="K712" s="700">
        <v>104</v>
      </c>
      <c r="L712" s="700">
        <v>5</v>
      </c>
      <c r="M712" s="700">
        <v>11</v>
      </c>
    </row>
    <row r="713" spans="2:13">
      <c r="D713" s="1021" t="s">
        <v>1741</v>
      </c>
      <c r="E713" s="700">
        <v>1026</v>
      </c>
      <c r="F713" s="700">
        <v>593</v>
      </c>
      <c r="G713" s="700">
        <v>336</v>
      </c>
      <c r="H713" s="700">
        <v>257</v>
      </c>
      <c r="I713" s="700">
        <v>433</v>
      </c>
      <c r="J713" s="700">
        <v>821</v>
      </c>
      <c r="K713" s="700">
        <v>191</v>
      </c>
      <c r="L713" s="700">
        <v>4</v>
      </c>
      <c r="M713" s="700">
        <v>10</v>
      </c>
    </row>
    <row r="714" spans="2:13">
      <c r="D714" s="1021" t="s">
        <v>1742</v>
      </c>
      <c r="E714" s="700">
        <v>2146</v>
      </c>
      <c r="F714" s="700">
        <v>1546</v>
      </c>
      <c r="G714" s="700">
        <v>984</v>
      </c>
      <c r="H714" s="700">
        <v>562</v>
      </c>
      <c r="I714" s="700">
        <v>600</v>
      </c>
      <c r="J714" s="700">
        <v>1821</v>
      </c>
      <c r="K714" s="700">
        <v>295</v>
      </c>
      <c r="L714" s="700">
        <v>9</v>
      </c>
      <c r="M714" s="700">
        <v>21</v>
      </c>
    </row>
    <row r="715" spans="2:13" ht="20.25" customHeight="1">
      <c r="C715" s="1028" t="s">
        <v>2231</v>
      </c>
      <c r="D715" s="1021" t="s">
        <v>1740</v>
      </c>
      <c r="E715" s="700">
        <v>2753</v>
      </c>
      <c r="F715" s="700">
        <v>2422</v>
      </c>
      <c r="G715" s="700">
        <v>2239</v>
      </c>
      <c r="H715" s="700">
        <v>183</v>
      </c>
      <c r="I715" s="700">
        <v>331</v>
      </c>
      <c r="J715" s="700">
        <v>2662</v>
      </c>
      <c r="K715" s="700">
        <v>39</v>
      </c>
      <c r="L715" s="700">
        <v>17</v>
      </c>
      <c r="M715" s="700">
        <v>35</v>
      </c>
    </row>
    <row r="716" spans="2:13">
      <c r="D716" s="1021" t="s">
        <v>1741</v>
      </c>
      <c r="E716" s="700">
        <v>2531</v>
      </c>
      <c r="F716" s="700">
        <v>1108</v>
      </c>
      <c r="G716" s="700">
        <v>932</v>
      </c>
      <c r="H716" s="700">
        <v>176</v>
      </c>
      <c r="I716" s="700">
        <v>1423</v>
      </c>
      <c r="J716" s="700">
        <v>2326</v>
      </c>
      <c r="K716" s="700">
        <v>124</v>
      </c>
      <c r="L716" s="700">
        <v>25</v>
      </c>
      <c r="M716" s="700">
        <v>56</v>
      </c>
    </row>
    <row r="717" spans="2:13">
      <c r="D717" s="1021" t="s">
        <v>1742</v>
      </c>
      <c r="E717" s="700">
        <v>5284</v>
      </c>
      <c r="F717" s="700">
        <v>3530</v>
      </c>
      <c r="G717" s="700">
        <v>3171</v>
      </c>
      <c r="H717" s="700">
        <v>359</v>
      </c>
      <c r="I717" s="700">
        <v>1754</v>
      </c>
      <c r="J717" s="700">
        <v>4988</v>
      </c>
      <c r="K717" s="700">
        <v>163</v>
      </c>
      <c r="L717" s="700">
        <v>42</v>
      </c>
      <c r="M717" s="700">
        <v>91</v>
      </c>
    </row>
    <row r="718" spans="2:13" ht="20.25" customHeight="1">
      <c r="C718" s="1028" t="s">
        <v>2232</v>
      </c>
      <c r="D718" s="1021" t="s">
        <v>1740</v>
      </c>
      <c r="E718" s="700">
        <v>6</v>
      </c>
      <c r="F718" s="700">
        <v>4</v>
      </c>
      <c r="G718" s="700">
        <v>3</v>
      </c>
      <c r="H718" s="700">
        <v>1</v>
      </c>
      <c r="I718" s="700">
        <v>2</v>
      </c>
      <c r="J718" s="700">
        <v>0</v>
      </c>
      <c r="K718" s="700">
        <v>4</v>
      </c>
      <c r="L718" s="700">
        <v>1</v>
      </c>
      <c r="M718" s="700">
        <v>1</v>
      </c>
    </row>
    <row r="719" spans="2:13">
      <c r="D719" s="1021" t="s">
        <v>1741</v>
      </c>
      <c r="E719" s="700">
        <v>10</v>
      </c>
      <c r="F719" s="700">
        <v>3</v>
      </c>
      <c r="G719" s="700">
        <v>3</v>
      </c>
      <c r="H719" s="700">
        <v>0</v>
      </c>
      <c r="I719" s="700">
        <v>7</v>
      </c>
      <c r="J719" s="700">
        <v>0</v>
      </c>
      <c r="K719" s="700">
        <v>3</v>
      </c>
      <c r="L719" s="700">
        <v>7</v>
      </c>
      <c r="M719" s="700">
        <v>0</v>
      </c>
    </row>
    <row r="720" spans="2:13">
      <c r="D720" s="1021" t="s">
        <v>1742</v>
      </c>
      <c r="E720" s="700">
        <v>16</v>
      </c>
      <c r="F720" s="700">
        <v>7</v>
      </c>
      <c r="G720" s="700">
        <v>6</v>
      </c>
      <c r="H720" s="700">
        <v>1</v>
      </c>
      <c r="I720" s="700">
        <v>9</v>
      </c>
      <c r="J720" s="700">
        <v>0</v>
      </c>
      <c r="K720" s="700">
        <v>7</v>
      </c>
      <c r="L720" s="700">
        <v>8</v>
      </c>
      <c r="M720" s="700">
        <v>1</v>
      </c>
    </row>
    <row r="721" spans="1:13" ht="18.75" customHeight="1">
      <c r="C721" s="1029" t="s">
        <v>1844</v>
      </c>
      <c r="D721" s="1021" t="s">
        <v>1740</v>
      </c>
      <c r="E721" s="700">
        <v>3879</v>
      </c>
      <c r="F721" s="700">
        <v>3379</v>
      </c>
      <c r="G721" s="700">
        <v>2890</v>
      </c>
      <c r="H721" s="700">
        <v>489</v>
      </c>
      <c r="I721" s="700">
        <v>500</v>
      </c>
      <c r="J721" s="700">
        <v>3662</v>
      </c>
      <c r="K721" s="700">
        <v>147</v>
      </c>
      <c r="L721" s="700">
        <v>23</v>
      </c>
      <c r="M721" s="700">
        <v>47</v>
      </c>
    </row>
    <row r="722" spans="1:13">
      <c r="D722" s="1021" t="s">
        <v>1741</v>
      </c>
      <c r="E722" s="700">
        <v>3567</v>
      </c>
      <c r="F722" s="700">
        <v>1704</v>
      </c>
      <c r="G722" s="700">
        <v>1271</v>
      </c>
      <c r="H722" s="700">
        <v>433</v>
      </c>
      <c r="I722" s="700">
        <v>1863</v>
      </c>
      <c r="J722" s="700">
        <v>3147</v>
      </c>
      <c r="K722" s="700">
        <v>318</v>
      </c>
      <c r="L722" s="700">
        <v>36</v>
      </c>
      <c r="M722" s="700">
        <v>66</v>
      </c>
    </row>
    <row r="723" spans="1:13">
      <c r="D723" s="1021" t="s">
        <v>1742</v>
      </c>
      <c r="E723" s="700">
        <v>7446</v>
      </c>
      <c r="F723" s="700">
        <v>5083</v>
      </c>
      <c r="G723" s="700">
        <v>4161</v>
      </c>
      <c r="H723" s="700">
        <v>922</v>
      </c>
      <c r="I723" s="700">
        <v>2363</v>
      </c>
      <c r="J723" s="700">
        <v>6809</v>
      </c>
      <c r="K723" s="700">
        <v>465</v>
      </c>
      <c r="L723" s="700">
        <v>59</v>
      </c>
      <c r="M723" s="700">
        <v>113</v>
      </c>
    </row>
    <row r="724" spans="1:13" ht="18.75" customHeight="1">
      <c r="B724" s="691" t="s">
        <v>731</v>
      </c>
      <c r="D724" s="1021" t="s">
        <v>1740</v>
      </c>
      <c r="E724" s="700">
        <v>153</v>
      </c>
      <c r="F724" s="700">
        <v>116</v>
      </c>
      <c r="G724" s="700">
        <v>102</v>
      </c>
      <c r="H724" s="700">
        <v>14</v>
      </c>
      <c r="I724" s="700">
        <v>37</v>
      </c>
      <c r="J724" s="700">
        <v>152</v>
      </c>
      <c r="K724" s="700">
        <v>1</v>
      </c>
      <c r="L724" s="700">
        <v>0</v>
      </c>
      <c r="M724" s="700">
        <v>0</v>
      </c>
    </row>
    <row r="725" spans="1:13">
      <c r="D725" s="1021" t="s">
        <v>1741</v>
      </c>
      <c r="E725" s="700">
        <v>505</v>
      </c>
      <c r="F725" s="700">
        <v>255</v>
      </c>
      <c r="G725" s="700">
        <v>232</v>
      </c>
      <c r="H725" s="700">
        <v>23</v>
      </c>
      <c r="I725" s="700">
        <v>250</v>
      </c>
      <c r="J725" s="700">
        <v>484</v>
      </c>
      <c r="K725" s="700">
        <v>13</v>
      </c>
      <c r="L725" s="700">
        <v>0</v>
      </c>
      <c r="M725" s="700">
        <v>8</v>
      </c>
    </row>
    <row r="726" spans="1:13">
      <c r="D726" s="1021" t="s">
        <v>1742</v>
      </c>
      <c r="E726" s="700">
        <v>658</v>
      </c>
      <c r="F726" s="700">
        <v>371</v>
      </c>
      <c r="G726" s="700">
        <v>334</v>
      </c>
      <c r="H726" s="700">
        <v>37</v>
      </c>
      <c r="I726" s="700">
        <v>287</v>
      </c>
      <c r="J726" s="700">
        <v>636</v>
      </c>
      <c r="K726" s="700">
        <v>14</v>
      </c>
      <c r="L726" s="700">
        <v>0</v>
      </c>
      <c r="M726" s="700">
        <v>8</v>
      </c>
    </row>
    <row r="727" spans="1:13" ht="18.75" customHeight="1">
      <c r="B727" s="691" t="s">
        <v>732</v>
      </c>
      <c r="D727" s="1021"/>
      <c r="E727" s="700"/>
      <c r="F727" s="700"/>
      <c r="G727" s="700"/>
      <c r="H727" s="700"/>
      <c r="I727" s="700"/>
      <c r="J727" s="700"/>
      <c r="K727" s="700"/>
      <c r="L727" s="700"/>
      <c r="M727" s="700"/>
    </row>
    <row r="728" spans="1:13" ht="13.5" customHeight="1">
      <c r="C728" s="1028" t="s">
        <v>2230</v>
      </c>
      <c r="D728" s="1021" t="s">
        <v>1740</v>
      </c>
      <c r="E728" s="700">
        <v>5</v>
      </c>
      <c r="F728" s="700">
        <v>5</v>
      </c>
      <c r="G728" s="700">
        <v>0</v>
      </c>
      <c r="H728" s="700">
        <v>5</v>
      </c>
      <c r="I728" s="700">
        <v>0</v>
      </c>
      <c r="J728" s="1030" t="s">
        <v>974</v>
      </c>
      <c r="K728" s="1030" t="s">
        <v>974</v>
      </c>
      <c r="L728" s="1030" t="s">
        <v>974</v>
      </c>
      <c r="M728" s="1030" t="s">
        <v>974</v>
      </c>
    </row>
    <row r="729" spans="1:13" ht="10.15" customHeight="1">
      <c r="D729" s="1021" t="s">
        <v>1741</v>
      </c>
      <c r="E729" s="700">
        <v>7</v>
      </c>
      <c r="F729" s="700">
        <v>7</v>
      </c>
      <c r="G729" s="700">
        <v>0</v>
      </c>
      <c r="H729" s="700">
        <v>7</v>
      </c>
      <c r="I729" s="700">
        <v>0</v>
      </c>
      <c r="J729" s="1030" t="s">
        <v>974</v>
      </c>
      <c r="K729" s="1030" t="s">
        <v>974</v>
      </c>
      <c r="L729" s="1030" t="s">
        <v>974</v>
      </c>
      <c r="M729" s="1030" t="s">
        <v>974</v>
      </c>
    </row>
    <row r="730" spans="1:13" ht="10.15" customHeight="1">
      <c r="D730" s="1021" t="s">
        <v>1742</v>
      </c>
      <c r="E730" s="700">
        <v>12</v>
      </c>
      <c r="F730" s="700">
        <v>12</v>
      </c>
      <c r="G730" s="700">
        <v>0</v>
      </c>
      <c r="H730" s="700">
        <v>12</v>
      </c>
      <c r="I730" s="700">
        <v>0</v>
      </c>
      <c r="J730" s="1030" t="s">
        <v>974</v>
      </c>
      <c r="K730" s="1030" t="s">
        <v>974</v>
      </c>
      <c r="L730" s="1030" t="s">
        <v>974</v>
      </c>
      <c r="M730" s="1030" t="s">
        <v>974</v>
      </c>
    </row>
    <row r="731" spans="1:13">
      <c r="D731" s="1006"/>
      <c r="E731" s="700"/>
      <c r="F731" s="700"/>
      <c r="G731" s="700"/>
      <c r="H731" s="700"/>
      <c r="I731" s="700"/>
      <c r="J731" s="700"/>
      <c r="K731" s="700"/>
      <c r="L731" s="700"/>
      <c r="M731" s="700"/>
    </row>
    <row r="732" spans="1:13" ht="9" customHeight="1">
      <c r="A732" s="691" t="s">
        <v>803</v>
      </c>
      <c r="B732" s="700"/>
      <c r="C732" s="701"/>
      <c r="D732" s="700"/>
      <c r="E732" s="700"/>
      <c r="F732" s="700"/>
      <c r="G732" s="700"/>
      <c r="H732" s="700"/>
      <c r="I732" s="700"/>
      <c r="J732" s="700"/>
      <c r="K732" s="700"/>
      <c r="L732" s="700"/>
    </row>
    <row r="733" spans="1:13" ht="9.6" customHeight="1">
      <c r="A733" s="743" t="s">
        <v>804</v>
      </c>
      <c r="B733" s="700"/>
      <c r="C733" s="701"/>
      <c r="D733" s="700"/>
      <c r="E733" s="700"/>
      <c r="F733" s="700"/>
      <c r="G733" s="700"/>
      <c r="H733" s="700"/>
      <c r="I733" s="700"/>
      <c r="J733" s="700"/>
      <c r="K733" s="700"/>
      <c r="L733" s="700"/>
    </row>
    <row r="734" spans="1:13" ht="9.6" customHeight="1">
      <c r="A734" s="743" t="s">
        <v>606</v>
      </c>
      <c r="B734" s="700"/>
      <c r="C734" s="701"/>
      <c r="D734" s="700"/>
      <c r="E734" s="700"/>
      <c r="F734" s="700"/>
      <c r="G734" s="700"/>
      <c r="H734" s="700"/>
      <c r="I734" s="700"/>
      <c r="J734" s="700"/>
      <c r="K734" s="700"/>
      <c r="L734" s="700"/>
    </row>
    <row r="735" spans="1:13" ht="9" customHeight="1">
      <c r="A735" s="1031"/>
      <c r="B735" s="1032"/>
      <c r="C735" s="701"/>
      <c r="D735" s="700"/>
      <c r="E735" s="700"/>
      <c r="F735" s="700"/>
      <c r="G735" s="700"/>
      <c r="H735" s="700"/>
      <c r="I735" s="700"/>
    </row>
    <row r="736" spans="1:13" s="698" customFormat="1" ht="10.5" customHeight="1">
      <c r="A736" s="1033" t="s">
        <v>53</v>
      </c>
      <c r="B736" s="1033"/>
      <c r="C736" s="1034"/>
      <c r="D736" s="1035"/>
      <c r="E736" s="1035"/>
      <c r="F736" s="1035"/>
      <c r="G736" s="1035"/>
      <c r="H736" s="1035"/>
      <c r="I736" s="1035"/>
    </row>
    <row r="737" spans="2:13" ht="20.25" customHeight="1">
      <c r="C737" s="1028" t="s">
        <v>2231</v>
      </c>
      <c r="D737" s="1021" t="s">
        <v>1740</v>
      </c>
      <c r="E737" s="700">
        <v>1882</v>
      </c>
      <c r="F737" s="700">
        <v>1882</v>
      </c>
      <c r="G737" s="700">
        <v>0</v>
      </c>
      <c r="H737" s="700">
        <v>1882</v>
      </c>
      <c r="I737" s="700">
        <v>0</v>
      </c>
      <c r="J737" s="1030" t="s">
        <v>974</v>
      </c>
      <c r="K737" s="1030" t="s">
        <v>974</v>
      </c>
      <c r="L737" s="1030" t="s">
        <v>974</v>
      </c>
      <c r="M737" s="1030" t="s">
        <v>974</v>
      </c>
    </row>
    <row r="738" spans="2:13" ht="10.15" customHeight="1">
      <c r="D738" s="1021" t="s">
        <v>1741</v>
      </c>
      <c r="E738" s="700">
        <v>1634</v>
      </c>
      <c r="F738" s="700">
        <v>1634</v>
      </c>
      <c r="G738" s="700">
        <v>0</v>
      </c>
      <c r="H738" s="700">
        <v>1634</v>
      </c>
      <c r="I738" s="700">
        <v>0</v>
      </c>
      <c r="J738" s="1030" t="s">
        <v>974</v>
      </c>
      <c r="K738" s="1030" t="s">
        <v>974</v>
      </c>
      <c r="L738" s="1030" t="s">
        <v>974</v>
      </c>
      <c r="M738" s="1030" t="s">
        <v>974</v>
      </c>
    </row>
    <row r="739" spans="2:13" ht="10.15" customHeight="1">
      <c r="D739" s="1021" t="s">
        <v>1742</v>
      </c>
      <c r="E739" s="700">
        <v>3516</v>
      </c>
      <c r="F739" s="700">
        <v>3516</v>
      </c>
      <c r="G739" s="700">
        <v>0</v>
      </c>
      <c r="H739" s="700">
        <v>3516</v>
      </c>
      <c r="I739" s="700">
        <v>0</v>
      </c>
      <c r="J739" s="1030" t="s">
        <v>974</v>
      </c>
      <c r="K739" s="1030" t="s">
        <v>974</v>
      </c>
      <c r="L739" s="1030" t="s">
        <v>974</v>
      </c>
      <c r="M739" s="1030" t="s">
        <v>974</v>
      </c>
    </row>
    <row r="740" spans="2:13" ht="20.25" customHeight="1">
      <c r="C740" s="1029" t="s">
        <v>1844</v>
      </c>
      <c r="D740" s="1021" t="s">
        <v>1740</v>
      </c>
      <c r="E740" s="700">
        <v>1887</v>
      </c>
      <c r="F740" s="700">
        <v>1887</v>
      </c>
      <c r="G740" s="700">
        <v>0</v>
      </c>
      <c r="H740" s="700">
        <v>1887</v>
      </c>
      <c r="I740" s="700">
        <v>0</v>
      </c>
      <c r="J740" s="700">
        <v>1843</v>
      </c>
      <c r="K740" s="700">
        <v>10</v>
      </c>
      <c r="L740" s="700">
        <v>27</v>
      </c>
      <c r="M740" s="700">
        <v>7</v>
      </c>
    </row>
    <row r="741" spans="2:13">
      <c r="D741" s="1021" t="s">
        <v>1741</v>
      </c>
      <c r="E741" s="700">
        <v>1641</v>
      </c>
      <c r="F741" s="700">
        <v>1641</v>
      </c>
      <c r="G741" s="700">
        <v>0</v>
      </c>
      <c r="H741" s="700">
        <v>1641</v>
      </c>
      <c r="I741" s="700">
        <v>0</v>
      </c>
      <c r="J741" s="700">
        <v>1593</v>
      </c>
      <c r="K741" s="700">
        <v>7</v>
      </c>
      <c r="L741" s="700">
        <v>37</v>
      </c>
      <c r="M741" s="700">
        <v>4</v>
      </c>
    </row>
    <row r="742" spans="2:13">
      <c r="D742" s="1021" t="s">
        <v>1742</v>
      </c>
      <c r="E742" s="700">
        <v>3528</v>
      </c>
      <c r="F742" s="700">
        <v>3528</v>
      </c>
      <c r="G742" s="700">
        <v>0</v>
      </c>
      <c r="H742" s="700">
        <v>3528</v>
      </c>
      <c r="I742" s="700">
        <v>0</v>
      </c>
      <c r="J742" s="700">
        <v>3436</v>
      </c>
      <c r="K742" s="700">
        <v>17</v>
      </c>
      <c r="L742" s="700">
        <v>64</v>
      </c>
      <c r="M742" s="700">
        <v>11</v>
      </c>
    </row>
    <row r="743" spans="2:13" ht="20.25" customHeight="1">
      <c r="B743" s="691" t="s">
        <v>733</v>
      </c>
      <c r="D743" s="1021" t="s">
        <v>1740</v>
      </c>
      <c r="E743" s="700">
        <v>74</v>
      </c>
      <c r="F743" s="700">
        <v>65</v>
      </c>
      <c r="G743" s="700">
        <v>0</v>
      </c>
      <c r="H743" s="700">
        <v>65</v>
      </c>
      <c r="I743" s="700">
        <v>9</v>
      </c>
      <c r="J743" s="700">
        <v>37</v>
      </c>
      <c r="K743" s="700">
        <v>15</v>
      </c>
      <c r="L743" s="700">
        <v>13</v>
      </c>
      <c r="M743" s="700">
        <v>9</v>
      </c>
    </row>
    <row r="744" spans="2:13">
      <c r="D744" s="1021" t="s">
        <v>1741</v>
      </c>
      <c r="E744" s="700">
        <v>105</v>
      </c>
      <c r="F744" s="700">
        <v>83</v>
      </c>
      <c r="G744" s="700">
        <v>0</v>
      </c>
      <c r="H744" s="700">
        <v>83</v>
      </c>
      <c r="I744" s="700">
        <v>22</v>
      </c>
      <c r="J744" s="700">
        <v>73</v>
      </c>
      <c r="K744" s="700">
        <v>7</v>
      </c>
      <c r="L744" s="700">
        <v>16</v>
      </c>
      <c r="M744" s="700">
        <v>9</v>
      </c>
    </row>
    <row r="745" spans="2:13">
      <c r="D745" s="1021" t="s">
        <v>1742</v>
      </c>
      <c r="E745" s="700">
        <v>179</v>
      </c>
      <c r="F745" s="700">
        <v>148</v>
      </c>
      <c r="G745" s="700">
        <v>0</v>
      </c>
      <c r="H745" s="700">
        <v>148</v>
      </c>
      <c r="I745" s="700">
        <v>31</v>
      </c>
      <c r="J745" s="700">
        <v>110</v>
      </c>
      <c r="K745" s="700">
        <v>22</v>
      </c>
      <c r="L745" s="700">
        <v>29</v>
      </c>
      <c r="M745" s="700">
        <v>18</v>
      </c>
    </row>
    <row r="746" spans="2:13" ht="20.25" customHeight="1">
      <c r="B746" s="691" t="s">
        <v>1861</v>
      </c>
      <c r="D746" s="1021" t="s">
        <v>1740</v>
      </c>
      <c r="E746" s="700">
        <v>33734</v>
      </c>
      <c r="F746" s="700">
        <v>28677</v>
      </c>
      <c r="G746" s="700">
        <v>22962</v>
      </c>
      <c r="H746" s="700">
        <v>5715</v>
      </c>
      <c r="I746" s="700">
        <v>5057</v>
      </c>
      <c r="J746" s="700">
        <v>31066</v>
      </c>
      <c r="K746" s="700">
        <v>1575</v>
      </c>
      <c r="L746" s="700">
        <v>662</v>
      </c>
      <c r="M746" s="700">
        <v>431</v>
      </c>
    </row>
    <row r="747" spans="2:13">
      <c r="D747" s="1021" t="s">
        <v>1741</v>
      </c>
      <c r="E747" s="700">
        <v>52323</v>
      </c>
      <c r="F747" s="700">
        <v>27974</v>
      </c>
      <c r="G747" s="700">
        <v>21206</v>
      </c>
      <c r="H747" s="700">
        <v>6768</v>
      </c>
      <c r="I747" s="700">
        <v>24349</v>
      </c>
      <c r="J747" s="700">
        <v>46274</v>
      </c>
      <c r="K747" s="700">
        <v>3738</v>
      </c>
      <c r="L747" s="700">
        <v>1586</v>
      </c>
      <c r="M747" s="700">
        <v>725</v>
      </c>
    </row>
    <row r="748" spans="2:13">
      <c r="D748" s="1021" t="s">
        <v>1742</v>
      </c>
      <c r="E748" s="700">
        <v>86057</v>
      </c>
      <c r="F748" s="700">
        <v>56651</v>
      </c>
      <c r="G748" s="700">
        <v>44168</v>
      </c>
      <c r="H748" s="700">
        <v>12483</v>
      </c>
      <c r="I748" s="700">
        <v>29406</v>
      </c>
      <c r="J748" s="700">
        <v>77340</v>
      </c>
      <c r="K748" s="700">
        <v>5313</v>
      </c>
      <c r="L748" s="700">
        <v>2248</v>
      </c>
      <c r="M748" s="700">
        <v>1156</v>
      </c>
    </row>
    <row r="749" spans="2:13" ht="20.25" customHeight="1">
      <c r="B749" s="691" t="s">
        <v>734</v>
      </c>
      <c r="D749" s="1021"/>
    </row>
    <row r="750" spans="2:13" ht="13.5" customHeight="1">
      <c r="C750" s="1028" t="s">
        <v>2230</v>
      </c>
      <c r="D750" s="1021" t="s">
        <v>1740</v>
      </c>
      <c r="E750" s="700">
        <v>97</v>
      </c>
      <c r="F750" s="700">
        <v>0</v>
      </c>
      <c r="G750" s="700">
        <v>0</v>
      </c>
      <c r="H750" s="700">
        <v>0</v>
      </c>
      <c r="I750" s="700">
        <v>97</v>
      </c>
      <c r="J750" s="700">
        <v>47</v>
      </c>
      <c r="K750" s="700">
        <v>14</v>
      </c>
      <c r="L750" s="700">
        <v>30</v>
      </c>
      <c r="M750" s="700">
        <v>6</v>
      </c>
    </row>
    <row r="751" spans="2:13">
      <c r="D751" s="1021" t="s">
        <v>1741</v>
      </c>
      <c r="E751" s="700">
        <v>87</v>
      </c>
      <c r="F751" s="700">
        <v>0</v>
      </c>
      <c r="G751" s="700">
        <v>0</v>
      </c>
      <c r="H751" s="700">
        <v>0</v>
      </c>
      <c r="I751" s="700">
        <v>87</v>
      </c>
      <c r="J751" s="700">
        <v>32</v>
      </c>
      <c r="K751" s="700">
        <v>6</v>
      </c>
      <c r="L751" s="700">
        <v>38</v>
      </c>
      <c r="M751" s="700">
        <v>11</v>
      </c>
    </row>
    <row r="752" spans="2:13">
      <c r="D752" s="1021" t="s">
        <v>1742</v>
      </c>
      <c r="E752" s="700">
        <v>184</v>
      </c>
      <c r="F752" s="700">
        <v>0</v>
      </c>
      <c r="G752" s="700">
        <v>0</v>
      </c>
      <c r="H752" s="700">
        <v>0</v>
      </c>
      <c r="I752" s="700">
        <v>184</v>
      </c>
      <c r="J752" s="700">
        <v>79</v>
      </c>
      <c r="K752" s="700">
        <v>20</v>
      </c>
      <c r="L752" s="700">
        <v>68</v>
      </c>
      <c r="M752" s="700">
        <v>17</v>
      </c>
    </row>
    <row r="753" spans="1:13" ht="20.25" customHeight="1">
      <c r="C753" s="1028" t="s">
        <v>2231</v>
      </c>
      <c r="D753" s="1021" t="s">
        <v>1740</v>
      </c>
      <c r="E753" s="700">
        <v>1074</v>
      </c>
      <c r="F753" s="700">
        <v>0</v>
      </c>
      <c r="G753" s="700">
        <v>0</v>
      </c>
      <c r="H753" s="700">
        <v>0</v>
      </c>
      <c r="I753" s="700">
        <v>1074</v>
      </c>
      <c r="J753" s="700">
        <v>601</v>
      </c>
      <c r="K753" s="700">
        <v>397</v>
      </c>
      <c r="L753" s="700">
        <v>24</v>
      </c>
      <c r="M753" s="700">
        <v>52</v>
      </c>
    </row>
    <row r="754" spans="1:13">
      <c r="D754" s="1021" t="s">
        <v>1741</v>
      </c>
      <c r="E754" s="700">
        <v>1237</v>
      </c>
      <c r="F754" s="700">
        <v>0</v>
      </c>
      <c r="G754" s="700">
        <v>0</v>
      </c>
      <c r="H754" s="700">
        <v>0</v>
      </c>
      <c r="I754" s="700">
        <v>1237</v>
      </c>
      <c r="J754" s="700">
        <v>827</v>
      </c>
      <c r="K754" s="700">
        <v>316</v>
      </c>
      <c r="L754" s="700">
        <v>62</v>
      </c>
      <c r="M754" s="700">
        <v>32</v>
      </c>
    </row>
    <row r="755" spans="1:13">
      <c r="D755" s="1021" t="s">
        <v>1742</v>
      </c>
      <c r="E755" s="700">
        <v>2311</v>
      </c>
      <c r="F755" s="700">
        <v>0</v>
      </c>
      <c r="G755" s="700">
        <v>0</v>
      </c>
      <c r="H755" s="700">
        <v>0</v>
      </c>
      <c r="I755" s="700">
        <v>2311</v>
      </c>
      <c r="J755" s="700">
        <v>1428</v>
      </c>
      <c r="K755" s="700">
        <v>713</v>
      </c>
      <c r="L755" s="700">
        <v>86</v>
      </c>
      <c r="M755" s="700">
        <v>84</v>
      </c>
    </row>
    <row r="756" spans="1:13" ht="20.25" customHeight="1">
      <c r="C756" s="1029" t="s">
        <v>1844</v>
      </c>
      <c r="D756" s="1021" t="s">
        <v>1740</v>
      </c>
      <c r="E756" s="700">
        <v>1171</v>
      </c>
      <c r="F756" s="700">
        <v>0</v>
      </c>
      <c r="G756" s="700">
        <v>0</v>
      </c>
      <c r="H756" s="700">
        <v>0</v>
      </c>
      <c r="I756" s="700">
        <v>1171</v>
      </c>
      <c r="J756" s="700">
        <v>648</v>
      </c>
      <c r="K756" s="700">
        <v>411</v>
      </c>
      <c r="L756" s="700">
        <v>54</v>
      </c>
      <c r="M756" s="700">
        <v>58</v>
      </c>
    </row>
    <row r="757" spans="1:13">
      <c r="D757" s="1021" t="s">
        <v>1741</v>
      </c>
      <c r="E757" s="700">
        <v>1324</v>
      </c>
      <c r="F757" s="700">
        <v>0</v>
      </c>
      <c r="G757" s="700">
        <v>0</v>
      </c>
      <c r="H757" s="700">
        <v>0</v>
      </c>
      <c r="I757" s="700">
        <v>1324</v>
      </c>
      <c r="J757" s="700">
        <v>859</v>
      </c>
      <c r="K757" s="700">
        <v>322</v>
      </c>
      <c r="L757" s="700">
        <v>100</v>
      </c>
      <c r="M757" s="700">
        <v>43</v>
      </c>
    </row>
    <row r="758" spans="1:13">
      <c r="D758" s="1021" t="s">
        <v>1742</v>
      </c>
      <c r="E758" s="700">
        <v>2495</v>
      </c>
      <c r="F758" s="700">
        <v>0</v>
      </c>
      <c r="G758" s="700">
        <v>0</v>
      </c>
      <c r="H758" s="700">
        <v>0</v>
      </c>
      <c r="I758" s="700">
        <v>2495</v>
      </c>
      <c r="J758" s="700">
        <v>1507</v>
      </c>
      <c r="K758" s="700">
        <v>733</v>
      </c>
      <c r="L758" s="700">
        <v>154</v>
      </c>
      <c r="M758" s="700">
        <v>101</v>
      </c>
    </row>
    <row r="759" spans="1:13" ht="20.25" customHeight="1">
      <c r="B759" s="691" t="s">
        <v>1863</v>
      </c>
      <c r="D759" s="1021" t="s">
        <v>1740</v>
      </c>
      <c r="E759" s="700">
        <v>1171</v>
      </c>
      <c r="F759" s="700">
        <v>0</v>
      </c>
      <c r="G759" s="700">
        <v>0</v>
      </c>
      <c r="H759" s="700">
        <v>0</v>
      </c>
      <c r="I759" s="700">
        <v>1171</v>
      </c>
      <c r="J759" s="700">
        <v>648</v>
      </c>
      <c r="K759" s="700">
        <v>411</v>
      </c>
      <c r="L759" s="700">
        <v>54</v>
      </c>
      <c r="M759" s="700">
        <v>58</v>
      </c>
    </row>
    <row r="760" spans="1:13">
      <c r="D760" s="1021" t="s">
        <v>1741</v>
      </c>
      <c r="E760" s="700">
        <v>1324</v>
      </c>
      <c r="F760" s="700">
        <v>0</v>
      </c>
      <c r="G760" s="700">
        <v>0</v>
      </c>
      <c r="H760" s="700">
        <v>0</v>
      </c>
      <c r="I760" s="700">
        <v>1324</v>
      </c>
      <c r="J760" s="700">
        <v>859</v>
      </c>
      <c r="K760" s="700">
        <v>322</v>
      </c>
      <c r="L760" s="700">
        <v>100</v>
      </c>
      <c r="M760" s="700">
        <v>43</v>
      </c>
    </row>
    <row r="761" spans="1:13">
      <c r="D761" s="1021" t="s">
        <v>1742</v>
      </c>
      <c r="E761" s="700">
        <v>2495</v>
      </c>
      <c r="F761" s="700">
        <v>0</v>
      </c>
      <c r="G761" s="700">
        <v>0</v>
      </c>
      <c r="H761" s="700">
        <v>0</v>
      </c>
      <c r="I761" s="700">
        <v>2495</v>
      </c>
      <c r="J761" s="700">
        <v>1507</v>
      </c>
      <c r="K761" s="700">
        <v>733</v>
      </c>
      <c r="L761" s="700">
        <v>154</v>
      </c>
      <c r="M761" s="700">
        <v>101</v>
      </c>
    </row>
    <row r="762" spans="1:13" ht="27" customHeight="1">
      <c r="A762" s="1596" t="s">
        <v>2234</v>
      </c>
      <c r="B762" s="1596"/>
      <c r="C762" s="1596"/>
      <c r="D762" s="1021" t="s">
        <v>1740</v>
      </c>
      <c r="E762" s="700">
        <v>34905</v>
      </c>
      <c r="F762" s="700">
        <v>28677</v>
      </c>
      <c r="G762" s="700">
        <v>22962</v>
      </c>
      <c r="H762" s="700">
        <v>5715</v>
      </c>
      <c r="I762" s="700">
        <v>6228</v>
      </c>
      <c r="J762" s="700">
        <v>31714</v>
      </c>
      <c r="K762" s="700">
        <v>1986</v>
      </c>
      <c r="L762" s="700">
        <v>716</v>
      </c>
      <c r="M762" s="700">
        <v>489</v>
      </c>
    </row>
    <row r="763" spans="1:13">
      <c r="D763" s="1021" t="s">
        <v>1741</v>
      </c>
      <c r="E763" s="700">
        <v>53647</v>
      </c>
      <c r="F763" s="700">
        <v>27974</v>
      </c>
      <c r="G763" s="700">
        <v>21206</v>
      </c>
      <c r="H763" s="700">
        <v>6768</v>
      </c>
      <c r="I763" s="700">
        <v>25673</v>
      </c>
      <c r="J763" s="700">
        <v>47133</v>
      </c>
      <c r="K763" s="700">
        <v>4060</v>
      </c>
      <c r="L763" s="700">
        <v>1686</v>
      </c>
      <c r="M763" s="700">
        <v>768</v>
      </c>
    </row>
    <row r="764" spans="1:13">
      <c r="D764" s="1021" t="s">
        <v>1742</v>
      </c>
      <c r="E764" s="700">
        <v>88552</v>
      </c>
      <c r="F764" s="700">
        <v>56651</v>
      </c>
      <c r="G764" s="700">
        <v>44168</v>
      </c>
      <c r="H764" s="700">
        <v>12483</v>
      </c>
      <c r="I764" s="700">
        <v>31901</v>
      </c>
      <c r="J764" s="700">
        <v>78847</v>
      </c>
      <c r="K764" s="700">
        <v>6046</v>
      </c>
      <c r="L764" s="700">
        <v>2402</v>
      </c>
      <c r="M764" s="700">
        <v>1257</v>
      </c>
    </row>
    <row r="765" spans="1:13" ht="26.25" customHeight="1">
      <c r="A765" s="1596" t="s">
        <v>2235</v>
      </c>
      <c r="B765" s="1596"/>
      <c r="C765" s="1596"/>
      <c r="D765" s="1021"/>
      <c r="E765" s="700"/>
      <c r="F765" s="700"/>
      <c r="G765" s="700"/>
      <c r="H765" s="700"/>
      <c r="I765" s="700"/>
      <c r="J765" s="700"/>
      <c r="K765" s="700"/>
      <c r="L765" s="700"/>
      <c r="M765" s="700"/>
    </row>
    <row r="766" spans="1:13" ht="20.25" customHeight="1">
      <c r="B766" s="691" t="s">
        <v>726</v>
      </c>
      <c r="D766" s="1021"/>
      <c r="E766" s="700"/>
      <c r="F766" s="700"/>
      <c r="G766" s="700"/>
      <c r="H766" s="700"/>
      <c r="I766" s="700"/>
      <c r="J766" s="700"/>
      <c r="K766" s="700"/>
      <c r="L766" s="700"/>
      <c r="M766" s="700"/>
    </row>
    <row r="767" spans="1:13" ht="13.5" customHeight="1">
      <c r="C767" s="1028" t="s">
        <v>2230</v>
      </c>
      <c r="D767" s="1021" t="s">
        <v>1740</v>
      </c>
      <c r="E767" s="700">
        <v>2942</v>
      </c>
      <c r="F767" s="700">
        <v>2626</v>
      </c>
      <c r="G767" s="700">
        <v>2312</v>
      </c>
      <c r="H767" s="700">
        <v>314</v>
      </c>
      <c r="I767" s="700">
        <v>316</v>
      </c>
      <c r="J767" s="700">
        <v>2865</v>
      </c>
      <c r="K767" s="700">
        <v>23</v>
      </c>
      <c r="L767" s="700">
        <v>0</v>
      </c>
      <c r="M767" s="700">
        <v>54</v>
      </c>
    </row>
    <row r="768" spans="1:13">
      <c r="D768" s="1021" t="s">
        <v>1741</v>
      </c>
      <c r="E768" s="700">
        <v>3848</v>
      </c>
      <c r="F768" s="700">
        <v>2526</v>
      </c>
      <c r="G768" s="700">
        <v>2169</v>
      </c>
      <c r="H768" s="700">
        <v>357</v>
      </c>
      <c r="I768" s="700">
        <v>1322</v>
      </c>
      <c r="J768" s="700">
        <v>3700</v>
      </c>
      <c r="K768" s="700">
        <v>69</v>
      </c>
      <c r="L768" s="700">
        <v>0</v>
      </c>
      <c r="M768" s="700">
        <v>79</v>
      </c>
    </row>
    <row r="769" spans="1:13">
      <c r="D769" s="1021" t="s">
        <v>1742</v>
      </c>
      <c r="E769" s="700">
        <v>6790</v>
      </c>
      <c r="F769" s="700">
        <v>5152</v>
      </c>
      <c r="G769" s="700">
        <v>4481</v>
      </c>
      <c r="H769" s="700">
        <v>671</v>
      </c>
      <c r="I769" s="700">
        <v>1638</v>
      </c>
      <c r="J769" s="700">
        <v>6565</v>
      </c>
      <c r="K769" s="700">
        <v>92</v>
      </c>
      <c r="L769" s="700">
        <v>0</v>
      </c>
      <c r="M769" s="700">
        <v>133</v>
      </c>
    </row>
    <row r="770" spans="1:13" ht="20.25" customHeight="1">
      <c r="C770" s="1028" t="s">
        <v>2231</v>
      </c>
      <c r="D770" s="1021" t="s">
        <v>1740</v>
      </c>
      <c r="E770" s="700">
        <v>1407</v>
      </c>
      <c r="F770" s="700">
        <v>1204</v>
      </c>
      <c r="G770" s="700">
        <v>1023</v>
      </c>
      <c r="H770" s="700">
        <v>181</v>
      </c>
      <c r="I770" s="700">
        <v>203</v>
      </c>
      <c r="J770" s="700">
        <v>1381</v>
      </c>
      <c r="K770" s="700">
        <v>5</v>
      </c>
      <c r="L770" s="700">
        <v>0</v>
      </c>
      <c r="M770" s="700">
        <v>21</v>
      </c>
    </row>
    <row r="771" spans="1:13">
      <c r="D771" s="1021" t="s">
        <v>1741</v>
      </c>
      <c r="E771" s="700">
        <v>5329</v>
      </c>
      <c r="F771" s="700">
        <v>2966</v>
      </c>
      <c r="G771" s="700">
        <v>2459</v>
      </c>
      <c r="H771" s="700">
        <v>507</v>
      </c>
      <c r="I771" s="700">
        <v>2363</v>
      </c>
      <c r="J771" s="700">
        <v>5139</v>
      </c>
      <c r="K771" s="700">
        <v>54</v>
      </c>
      <c r="L771" s="700">
        <v>0</v>
      </c>
      <c r="M771" s="700">
        <v>136</v>
      </c>
    </row>
    <row r="772" spans="1:13">
      <c r="D772" s="1021" t="s">
        <v>1742</v>
      </c>
      <c r="E772" s="700">
        <v>6736</v>
      </c>
      <c r="F772" s="700">
        <v>4170</v>
      </c>
      <c r="G772" s="700">
        <v>3482</v>
      </c>
      <c r="H772" s="700">
        <v>688</v>
      </c>
      <c r="I772" s="700">
        <v>2566</v>
      </c>
      <c r="J772" s="700">
        <v>6520</v>
      </c>
      <c r="K772" s="700">
        <v>59</v>
      </c>
      <c r="L772" s="700">
        <v>0</v>
      </c>
      <c r="M772" s="700">
        <v>157</v>
      </c>
    </row>
    <row r="773" spans="1:13" ht="20.25" customHeight="1">
      <c r="C773" s="1028" t="s">
        <v>2232</v>
      </c>
      <c r="D773" s="1021" t="s">
        <v>1740</v>
      </c>
      <c r="E773" s="700">
        <v>8</v>
      </c>
      <c r="F773" s="700">
        <v>8</v>
      </c>
      <c r="G773" s="700">
        <v>6</v>
      </c>
      <c r="H773" s="700">
        <v>2</v>
      </c>
      <c r="I773" s="700">
        <v>0</v>
      </c>
      <c r="J773" s="700">
        <v>5</v>
      </c>
      <c r="K773" s="700">
        <v>0</v>
      </c>
      <c r="L773" s="700">
        <v>0</v>
      </c>
      <c r="M773" s="700">
        <v>3</v>
      </c>
    </row>
    <row r="774" spans="1:13">
      <c r="D774" s="1021" t="s">
        <v>1741</v>
      </c>
      <c r="E774" s="700">
        <v>4</v>
      </c>
      <c r="F774" s="700">
        <v>4</v>
      </c>
      <c r="G774" s="700">
        <v>3</v>
      </c>
      <c r="H774" s="700">
        <v>1</v>
      </c>
      <c r="I774" s="700">
        <v>0</v>
      </c>
      <c r="J774" s="700">
        <v>4</v>
      </c>
      <c r="K774" s="700">
        <v>0</v>
      </c>
      <c r="L774" s="700">
        <v>0</v>
      </c>
      <c r="M774" s="700">
        <v>0</v>
      </c>
    </row>
    <row r="775" spans="1:13">
      <c r="D775" s="1021" t="s">
        <v>1742</v>
      </c>
      <c r="E775" s="700">
        <v>12</v>
      </c>
      <c r="F775" s="700">
        <v>12</v>
      </c>
      <c r="G775" s="700">
        <v>9</v>
      </c>
      <c r="H775" s="700">
        <v>3</v>
      </c>
      <c r="I775" s="700">
        <v>0</v>
      </c>
      <c r="J775" s="700">
        <v>9</v>
      </c>
      <c r="K775" s="700">
        <v>0</v>
      </c>
      <c r="L775" s="700">
        <v>0</v>
      </c>
      <c r="M775" s="700">
        <v>3</v>
      </c>
    </row>
    <row r="776" spans="1:13" ht="20.25" customHeight="1">
      <c r="C776" s="1029" t="s">
        <v>1844</v>
      </c>
      <c r="D776" s="1021" t="s">
        <v>1740</v>
      </c>
      <c r="E776" s="700">
        <v>4357</v>
      </c>
      <c r="F776" s="700">
        <v>3838</v>
      </c>
      <c r="G776" s="700">
        <v>3341</v>
      </c>
      <c r="H776" s="700">
        <v>497</v>
      </c>
      <c r="I776" s="700">
        <v>519</v>
      </c>
      <c r="J776" s="700">
        <v>4251</v>
      </c>
      <c r="K776" s="700">
        <v>28</v>
      </c>
      <c r="L776" s="700">
        <v>0</v>
      </c>
      <c r="M776" s="700">
        <v>78</v>
      </c>
    </row>
    <row r="777" spans="1:13">
      <c r="D777" s="1021" t="s">
        <v>1741</v>
      </c>
      <c r="E777" s="700">
        <v>9181</v>
      </c>
      <c r="F777" s="700">
        <v>5496</v>
      </c>
      <c r="G777" s="700">
        <v>4631</v>
      </c>
      <c r="H777" s="700">
        <v>865</v>
      </c>
      <c r="I777" s="700">
        <v>3685</v>
      </c>
      <c r="J777" s="700">
        <v>8843</v>
      </c>
      <c r="K777" s="700">
        <v>123</v>
      </c>
      <c r="L777" s="700">
        <v>0</v>
      </c>
      <c r="M777" s="700">
        <v>215</v>
      </c>
    </row>
    <row r="778" spans="1:13">
      <c r="D778" s="1021" t="s">
        <v>1742</v>
      </c>
      <c r="E778" s="700">
        <v>13538</v>
      </c>
      <c r="F778" s="700">
        <v>9334</v>
      </c>
      <c r="G778" s="700">
        <v>7972</v>
      </c>
      <c r="H778" s="700">
        <v>1362</v>
      </c>
      <c r="I778" s="700">
        <v>4204</v>
      </c>
      <c r="J778" s="700">
        <v>13094</v>
      </c>
      <c r="K778" s="700">
        <v>151</v>
      </c>
      <c r="L778" s="700">
        <v>0</v>
      </c>
      <c r="M778" s="700">
        <v>293</v>
      </c>
    </row>
    <row r="779" spans="1:13" ht="9" customHeight="1">
      <c r="A779" s="691" t="s">
        <v>803</v>
      </c>
      <c r="B779" s="700"/>
      <c r="C779" s="701"/>
      <c r="D779" s="700"/>
      <c r="E779" s="700"/>
      <c r="F779" s="700"/>
      <c r="G779" s="700"/>
      <c r="H779" s="700"/>
      <c r="I779" s="700"/>
      <c r="J779" s="700"/>
      <c r="K779" s="700"/>
      <c r="L779" s="700"/>
    </row>
    <row r="780" spans="1:13" ht="9.6" customHeight="1">
      <c r="A780" s="743" t="s">
        <v>804</v>
      </c>
      <c r="B780" s="700"/>
      <c r="C780" s="701"/>
      <c r="D780" s="700"/>
      <c r="E780" s="700"/>
      <c r="F780" s="700"/>
      <c r="G780" s="700"/>
      <c r="H780" s="700"/>
      <c r="I780" s="700"/>
      <c r="J780" s="700"/>
      <c r="K780" s="700"/>
      <c r="L780" s="700"/>
    </row>
    <row r="781" spans="1:13" ht="9.6" customHeight="1">
      <c r="A781" s="743" t="s">
        <v>606</v>
      </c>
      <c r="B781" s="700"/>
      <c r="C781" s="701"/>
      <c r="D781" s="700"/>
      <c r="E781" s="700"/>
      <c r="F781" s="700"/>
      <c r="G781" s="700"/>
      <c r="H781" s="700"/>
      <c r="I781" s="700"/>
      <c r="J781" s="700"/>
      <c r="K781" s="700"/>
      <c r="L781" s="700"/>
    </row>
    <row r="782" spans="1:13" ht="9" customHeight="1">
      <c r="A782" s="1031"/>
      <c r="B782" s="1032"/>
      <c r="C782" s="701"/>
      <c r="D782" s="700"/>
      <c r="E782" s="700"/>
      <c r="F782" s="700"/>
      <c r="G782" s="700"/>
      <c r="H782" s="700"/>
      <c r="I782" s="700"/>
    </row>
    <row r="783" spans="1:13" s="698" customFormat="1" ht="10.5" customHeight="1">
      <c r="A783" s="1033" t="s">
        <v>53</v>
      </c>
      <c r="B783" s="1033"/>
      <c r="C783" s="1034"/>
      <c r="D783" s="1035"/>
      <c r="E783" s="1035"/>
      <c r="F783" s="1035"/>
      <c r="G783" s="1035"/>
      <c r="H783" s="1035"/>
      <c r="I783" s="1035"/>
    </row>
    <row r="784" spans="1:13" ht="20.25" customHeight="1">
      <c r="B784" s="691" t="s">
        <v>728</v>
      </c>
      <c r="D784" s="1021"/>
    </row>
    <row r="785" spans="2:13" ht="13.5" customHeight="1">
      <c r="C785" s="1028" t="s">
        <v>2230</v>
      </c>
      <c r="D785" s="1021" t="s">
        <v>1740</v>
      </c>
      <c r="E785" s="700">
        <v>4</v>
      </c>
      <c r="F785" s="700">
        <v>3</v>
      </c>
      <c r="G785" s="1030" t="s">
        <v>974</v>
      </c>
      <c r="H785" s="1030" t="s">
        <v>974</v>
      </c>
      <c r="I785" s="700">
        <v>1</v>
      </c>
      <c r="J785" s="1030" t="s">
        <v>974</v>
      </c>
      <c r="K785" s="1030" t="s">
        <v>974</v>
      </c>
      <c r="L785" s="1030" t="s">
        <v>974</v>
      </c>
      <c r="M785" s="1030" t="s">
        <v>974</v>
      </c>
    </row>
    <row r="786" spans="2:13" ht="10.15" customHeight="1">
      <c r="D786" s="1021" t="s">
        <v>1741</v>
      </c>
      <c r="E786" s="700">
        <v>17</v>
      </c>
      <c r="F786" s="700">
        <v>6</v>
      </c>
      <c r="G786" s="1030" t="s">
        <v>974</v>
      </c>
      <c r="H786" s="1030" t="s">
        <v>974</v>
      </c>
      <c r="I786" s="700">
        <v>11</v>
      </c>
      <c r="J786" s="1030" t="s">
        <v>974</v>
      </c>
      <c r="K786" s="1030" t="s">
        <v>974</v>
      </c>
      <c r="L786" s="1030" t="s">
        <v>974</v>
      </c>
      <c r="M786" s="1030" t="s">
        <v>974</v>
      </c>
    </row>
    <row r="787" spans="2:13" ht="10.15" customHeight="1">
      <c r="D787" s="1021" t="s">
        <v>1742</v>
      </c>
      <c r="E787" s="700">
        <v>21</v>
      </c>
      <c r="F787" s="700">
        <v>9</v>
      </c>
      <c r="G787" s="1030" t="s">
        <v>974</v>
      </c>
      <c r="H787" s="1030" t="s">
        <v>974</v>
      </c>
      <c r="I787" s="700">
        <v>12</v>
      </c>
      <c r="J787" s="1030" t="s">
        <v>974</v>
      </c>
      <c r="K787" s="1030" t="s">
        <v>974</v>
      </c>
      <c r="L787" s="1030" t="s">
        <v>974</v>
      </c>
      <c r="M787" s="1030" t="s">
        <v>974</v>
      </c>
    </row>
    <row r="788" spans="2:13" ht="20.25" customHeight="1">
      <c r="C788" s="1028" t="s">
        <v>2231</v>
      </c>
      <c r="D788" s="1021" t="s">
        <v>1740</v>
      </c>
      <c r="E788" s="700">
        <v>15</v>
      </c>
      <c r="F788" s="700">
        <v>12</v>
      </c>
      <c r="G788" s="1030" t="s">
        <v>974</v>
      </c>
      <c r="H788" s="1030" t="s">
        <v>974</v>
      </c>
      <c r="I788" s="700">
        <v>3</v>
      </c>
      <c r="J788" s="1030" t="s">
        <v>974</v>
      </c>
      <c r="K788" s="1030" t="s">
        <v>974</v>
      </c>
      <c r="L788" s="1030" t="s">
        <v>974</v>
      </c>
      <c r="M788" s="1030" t="s">
        <v>974</v>
      </c>
    </row>
    <row r="789" spans="2:13" ht="10.15" customHeight="1">
      <c r="D789" s="1021" t="s">
        <v>1741</v>
      </c>
      <c r="E789" s="700">
        <v>42</v>
      </c>
      <c r="F789" s="700">
        <v>21</v>
      </c>
      <c r="G789" s="1030" t="s">
        <v>974</v>
      </c>
      <c r="H789" s="1030" t="s">
        <v>974</v>
      </c>
      <c r="I789" s="700">
        <v>21</v>
      </c>
      <c r="J789" s="1030" t="s">
        <v>974</v>
      </c>
      <c r="K789" s="1030" t="s">
        <v>974</v>
      </c>
      <c r="L789" s="1030" t="s">
        <v>974</v>
      </c>
      <c r="M789" s="1030" t="s">
        <v>974</v>
      </c>
    </row>
    <row r="790" spans="2:13" ht="10.15" customHeight="1">
      <c r="D790" s="1021" t="s">
        <v>1742</v>
      </c>
      <c r="E790" s="700">
        <v>57</v>
      </c>
      <c r="F790" s="700">
        <v>33</v>
      </c>
      <c r="G790" s="1030" t="s">
        <v>974</v>
      </c>
      <c r="H790" s="1030" t="s">
        <v>974</v>
      </c>
      <c r="I790" s="700">
        <v>24</v>
      </c>
      <c r="J790" s="1030" t="s">
        <v>974</v>
      </c>
      <c r="K790" s="1030" t="s">
        <v>974</v>
      </c>
      <c r="L790" s="1030" t="s">
        <v>974</v>
      </c>
      <c r="M790" s="1030" t="s">
        <v>974</v>
      </c>
    </row>
    <row r="791" spans="2:13" ht="20.25" customHeight="1">
      <c r="C791" s="1029" t="s">
        <v>1844</v>
      </c>
      <c r="D791" s="1021" t="s">
        <v>1740</v>
      </c>
      <c r="E791" s="700">
        <v>19</v>
      </c>
      <c r="F791" s="700">
        <v>15</v>
      </c>
      <c r="G791" s="700">
        <v>13</v>
      </c>
      <c r="H791" s="700">
        <v>2</v>
      </c>
      <c r="I791" s="700">
        <v>4</v>
      </c>
      <c r="J791" s="1030" t="s">
        <v>974</v>
      </c>
      <c r="K791" s="1030" t="s">
        <v>974</v>
      </c>
      <c r="L791" s="1030" t="s">
        <v>974</v>
      </c>
      <c r="M791" s="1030" t="s">
        <v>974</v>
      </c>
    </row>
    <row r="792" spans="2:13" ht="10.15" customHeight="1">
      <c r="D792" s="1021" t="s">
        <v>1741</v>
      </c>
      <c r="E792" s="700">
        <v>59</v>
      </c>
      <c r="F792" s="700">
        <v>27</v>
      </c>
      <c r="G792" s="700">
        <v>24</v>
      </c>
      <c r="H792" s="700">
        <v>3</v>
      </c>
      <c r="I792" s="700">
        <v>32</v>
      </c>
      <c r="J792" s="1030" t="s">
        <v>974</v>
      </c>
      <c r="K792" s="1030" t="s">
        <v>974</v>
      </c>
      <c r="L792" s="1030" t="s">
        <v>974</v>
      </c>
      <c r="M792" s="1030" t="s">
        <v>974</v>
      </c>
    </row>
    <row r="793" spans="2:13" ht="10.15" customHeight="1">
      <c r="D793" s="1021" t="s">
        <v>1742</v>
      </c>
      <c r="E793" s="700">
        <v>78</v>
      </c>
      <c r="F793" s="700">
        <v>42</v>
      </c>
      <c r="G793" s="700">
        <v>37</v>
      </c>
      <c r="H793" s="700">
        <v>5</v>
      </c>
      <c r="I793" s="700">
        <v>36</v>
      </c>
      <c r="J793" s="1030" t="s">
        <v>974</v>
      </c>
      <c r="K793" s="1030" t="s">
        <v>974</v>
      </c>
      <c r="L793" s="1030" t="s">
        <v>974</v>
      </c>
      <c r="M793" s="1030" t="s">
        <v>974</v>
      </c>
    </row>
    <row r="794" spans="2:13" ht="18.75" customHeight="1">
      <c r="B794" s="691" t="s">
        <v>729</v>
      </c>
      <c r="D794" s="1021"/>
    </row>
    <row r="795" spans="2:13" ht="13.5" customHeight="1">
      <c r="C795" s="1028" t="s">
        <v>2230</v>
      </c>
      <c r="D795" s="1021" t="s">
        <v>1740</v>
      </c>
      <c r="E795" s="700">
        <v>1178</v>
      </c>
      <c r="F795" s="700">
        <v>1047</v>
      </c>
      <c r="G795" s="700">
        <v>921</v>
      </c>
      <c r="H795" s="700">
        <v>126</v>
      </c>
      <c r="I795" s="700">
        <v>131</v>
      </c>
      <c r="J795" s="700">
        <v>1099</v>
      </c>
      <c r="K795" s="700">
        <v>11</v>
      </c>
      <c r="L795" s="700">
        <v>0</v>
      </c>
      <c r="M795" s="700">
        <v>68</v>
      </c>
    </row>
    <row r="796" spans="2:13">
      <c r="D796" s="1021" t="s">
        <v>1741</v>
      </c>
      <c r="E796" s="700">
        <v>653</v>
      </c>
      <c r="F796" s="700">
        <v>327</v>
      </c>
      <c r="G796" s="700">
        <v>279</v>
      </c>
      <c r="H796" s="700">
        <v>48</v>
      </c>
      <c r="I796" s="700">
        <v>326</v>
      </c>
      <c r="J796" s="700">
        <v>628</v>
      </c>
      <c r="K796" s="700">
        <v>19</v>
      </c>
      <c r="L796" s="700">
        <v>0</v>
      </c>
      <c r="M796" s="700">
        <v>6</v>
      </c>
    </row>
    <row r="797" spans="2:13">
      <c r="D797" s="1021" t="s">
        <v>1742</v>
      </c>
      <c r="E797" s="700">
        <v>1831</v>
      </c>
      <c r="F797" s="700">
        <v>1374</v>
      </c>
      <c r="G797" s="700">
        <v>1200</v>
      </c>
      <c r="H797" s="700">
        <v>174</v>
      </c>
      <c r="I797" s="700">
        <v>457</v>
      </c>
      <c r="J797" s="700">
        <v>1727</v>
      </c>
      <c r="K797" s="700">
        <v>30</v>
      </c>
      <c r="L797" s="700">
        <v>0</v>
      </c>
      <c r="M797" s="700">
        <v>74</v>
      </c>
    </row>
    <row r="798" spans="2:13" ht="20.25" customHeight="1">
      <c r="C798" s="1028" t="s">
        <v>2231</v>
      </c>
      <c r="D798" s="1021" t="s">
        <v>1740</v>
      </c>
      <c r="E798" s="700">
        <v>2111</v>
      </c>
      <c r="F798" s="700">
        <v>1951</v>
      </c>
      <c r="G798" s="700">
        <v>1694</v>
      </c>
      <c r="H798" s="700">
        <v>257</v>
      </c>
      <c r="I798" s="700">
        <v>160</v>
      </c>
      <c r="J798" s="700">
        <v>2068</v>
      </c>
      <c r="K798" s="700">
        <v>2</v>
      </c>
      <c r="L798" s="700">
        <v>0</v>
      </c>
      <c r="M798" s="700">
        <v>41</v>
      </c>
    </row>
    <row r="799" spans="2:13">
      <c r="D799" s="1021" t="s">
        <v>1741</v>
      </c>
      <c r="E799" s="700">
        <v>1127</v>
      </c>
      <c r="F799" s="700">
        <v>713</v>
      </c>
      <c r="G799" s="700">
        <v>590</v>
      </c>
      <c r="H799" s="700">
        <v>123</v>
      </c>
      <c r="I799" s="700">
        <v>414</v>
      </c>
      <c r="J799" s="700">
        <v>1106</v>
      </c>
      <c r="K799" s="700">
        <v>10</v>
      </c>
      <c r="L799" s="700">
        <v>0</v>
      </c>
      <c r="M799" s="700">
        <v>11</v>
      </c>
    </row>
    <row r="800" spans="2:13">
      <c r="D800" s="1021" t="s">
        <v>1742</v>
      </c>
      <c r="E800" s="700">
        <v>3238</v>
      </c>
      <c r="F800" s="700">
        <v>2664</v>
      </c>
      <c r="G800" s="700">
        <v>2284</v>
      </c>
      <c r="H800" s="700">
        <v>380</v>
      </c>
      <c r="I800" s="700">
        <v>574</v>
      </c>
      <c r="J800" s="700">
        <v>3174</v>
      </c>
      <c r="K800" s="700">
        <v>12</v>
      </c>
      <c r="L800" s="700">
        <v>0</v>
      </c>
      <c r="M800" s="700">
        <v>52</v>
      </c>
    </row>
    <row r="801" spans="2:13" ht="20.25" customHeight="1">
      <c r="C801" s="1028" t="s">
        <v>2232</v>
      </c>
      <c r="D801" s="1021" t="s">
        <v>1740</v>
      </c>
      <c r="E801" s="700">
        <v>2</v>
      </c>
      <c r="F801" s="700">
        <v>2</v>
      </c>
      <c r="G801" s="700">
        <v>2</v>
      </c>
      <c r="H801" s="700">
        <v>0</v>
      </c>
      <c r="I801" s="700">
        <v>0</v>
      </c>
      <c r="J801" s="700">
        <v>1</v>
      </c>
      <c r="K801" s="700">
        <v>0</v>
      </c>
      <c r="L801" s="700">
        <v>0</v>
      </c>
      <c r="M801" s="700">
        <v>1</v>
      </c>
    </row>
    <row r="802" spans="2:13">
      <c r="D802" s="1021" t="s">
        <v>1742</v>
      </c>
      <c r="E802" s="700">
        <v>2</v>
      </c>
      <c r="F802" s="700">
        <v>2</v>
      </c>
      <c r="G802" s="700">
        <v>2</v>
      </c>
      <c r="H802" s="700">
        <v>0</v>
      </c>
      <c r="I802" s="700">
        <v>0</v>
      </c>
      <c r="J802" s="700">
        <v>1</v>
      </c>
      <c r="K802" s="700">
        <v>0</v>
      </c>
      <c r="L802" s="700">
        <v>0</v>
      </c>
      <c r="M802" s="700">
        <v>1</v>
      </c>
    </row>
    <row r="803" spans="2:13" ht="20.25" customHeight="1">
      <c r="C803" s="1029" t="s">
        <v>1844</v>
      </c>
      <c r="D803" s="1021" t="s">
        <v>1740</v>
      </c>
      <c r="E803" s="700">
        <v>3291</v>
      </c>
      <c r="F803" s="700">
        <v>3000</v>
      </c>
      <c r="G803" s="700">
        <v>2617</v>
      </c>
      <c r="H803" s="700">
        <v>383</v>
      </c>
      <c r="I803" s="700">
        <v>291</v>
      </c>
      <c r="J803" s="700">
        <v>3168</v>
      </c>
      <c r="K803" s="700">
        <v>13</v>
      </c>
      <c r="L803" s="700">
        <v>0</v>
      </c>
      <c r="M803" s="700">
        <v>110</v>
      </c>
    </row>
    <row r="804" spans="2:13">
      <c r="D804" s="1021" t="s">
        <v>1741</v>
      </c>
      <c r="E804" s="700">
        <v>1780</v>
      </c>
      <c r="F804" s="700">
        <v>1040</v>
      </c>
      <c r="G804" s="700">
        <v>869</v>
      </c>
      <c r="H804" s="700">
        <v>171</v>
      </c>
      <c r="I804" s="700">
        <v>740</v>
      </c>
      <c r="J804" s="700">
        <v>1734</v>
      </c>
      <c r="K804" s="700">
        <v>29</v>
      </c>
      <c r="L804" s="700">
        <v>0</v>
      </c>
      <c r="M804" s="700">
        <v>17</v>
      </c>
    </row>
    <row r="805" spans="2:13">
      <c r="D805" s="1021" t="s">
        <v>1742</v>
      </c>
      <c r="E805" s="700">
        <v>5071</v>
      </c>
      <c r="F805" s="700">
        <v>4040</v>
      </c>
      <c r="G805" s="700">
        <v>3486</v>
      </c>
      <c r="H805" s="700">
        <v>554</v>
      </c>
      <c r="I805" s="700">
        <v>1031</v>
      </c>
      <c r="J805" s="700">
        <v>4902</v>
      </c>
      <c r="K805" s="700">
        <v>42</v>
      </c>
      <c r="L805" s="700">
        <v>0</v>
      </c>
      <c r="M805" s="700">
        <v>127</v>
      </c>
    </row>
    <row r="806" spans="2:13" ht="18.75" customHeight="1">
      <c r="B806" s="691" t="s">
        <v>730</v>
      </c>
      <c r="D806" s="1021"/>
    </row>
    <row r="807" spans="2:13" ht="13.5" customHeight="1">
      <c r="C807" s="1028" t="s">
        <v>2230</v>
      </c>
      <c r="D807" s="1021" t="s">
        <v>1740</v>
      </c>
      <c r="E807" s="700">
        <v>1342</v>
      </c>
      <c r="F807" s="700">
        <v>1165</v>
      </c>
      <c r="G807" s="700">
        <v>1021</v>
      </c>
      <c r="H807" s="700">
        <v>144</v>
      </c>
      <c r="I807" s="700">
        <v>177</v>
      </c>
      <c r="J807" s="700">
        <v>1271</v>
      </c>
      <c r="K807" s="700">
        <v>42</v>
      </c>
      <c r="L807" s="700">
        <v>1</v>
      </c>
      <c r="M807" s="700">
        <v>28</v>
      </c>
    </row>
    <row r="808" spans="2:13">
      <c r="D808" s="1021" t="s">
        <v>1741</v>
      </c>
      <c r="E808" s="700">
        <v>3401</v>
      </c>
      <c r="F808" s="700">
        <v>1878</v>
      </c>
      <c r="G808" s="700">
        <v>1570</v>
      </c>
      <c r="H808" s="700">
        <v>308</v>
      </c>
      <c r="I808" s="700">
        <v>1523</v>
      </c>
      <c r="J808" s="700">
        <v>3132</v>
      </c>
      <c r="K808" s="700">
        <v>209</v>
      </c>
      <c r="L808" s="700">
        <v>0</v>
      </c>
      <c r="M808" s="700">
        <v>60</v>
      </c>
    </row>
    <row r="809" spans="2:13">
      <c r="D809" s="1021" t="s">
        <v>1742</v>
      </c>
      <c r="E809" s="700">
        <v>4743</v>
      </c>
      <c r="F809" s="700">
        <v>3043</v>
      </c>
      <c r="G809" s="700">
        <v>2591</v>
      </c>
      <c r="H809" s="700">
        <v>452</v>
      </c>
      <c r="I809" s="700">
        <v>1700</v>
      </c>
      <c r="J809" s="700">
        <v>4403</v>
      </c>
      <c r="K809" s="700">
        <v>251</v>
      </c>
      <c r="L809" s="700">
        <v>1</v>
      </c>
      <c r="M809" s="700">
        <v>88</v>
      </c>
    </row>
    <row r="810" spans="2:13" ht="20.25" customHeight="1">
      <c r="C810" s="1028" t="s">
        <v>2231</v>
      </c>
      <c r="D810" s="1021" t="s">
        <v>1740</v>
      </c>
      <c r="E810" s="700">
        <v>3235</v>
      </c>
      <c r="F810" s="700">
        <v>2905</v>
      </c>
      <c r="G810" s="700">
        <v>2395</v>
      </c>
      <c r="H810" s="700">
        <v>510</v>
      </c>
      <c r="I810" s="700">
        <v>330</v>
      </c>
      <c r="J810" s="700">
        <v>3165</v>
      </c>
      <c r="K810" s="700">
        <v>44</v>
      </c>
      <c r="L810" s="700">
        <v>0</v>
      </c>
      <c r="M810" s="700">
        <v>26</v>
      </c>
    </row>
    <row r="811" spans="2:13">
      <c r="D811" s="1021" t="s">
        <v>1741</v>
      </c>
      <c r="E811" s="700">
        <v>8024</v>
      </c>
      <c r="F811" s="700">
        <v>4785</v>
      </c>
      <c r="G811" s="700">
        <v>3951</v>
      </c>
      <c r="H811" s="700">
        <v>834</v>
      </c>
      <c r="I811" s="700">
        <v>3239</v>
      </c>
      <c r="J811" s="700">
        <v>7618</v>
      </c>
      <c r="K811" s="700">
        <v>306</v>
      </c>
      <c r="L811" s="700">
        <v>0</v>
      </c>
      <c r="M811" s="700">
        <v>100</v>
      </c>
    </row>
    <row r="812" spans="2:13">
      <c r="D812" s="1021" t="s">
        <v>1742</v>
      </c>
      <c r="E812" s="700">
        <v>11259</v>
      </c>
      <c r="F812" s="700">
        <v>7690</v>
      </c>
      <c r="G812" s="700">
        <v>6346</v>
      </c>
      <c r="H812" s="700">
        <v>1344</v>
      </c>
      <c r="I812" s="700">
        <v>3569</v>
      </c>
      <c r="J812" s="700">
        <v>10783</v>
      </c>
      <c r="K812" s="700">
        <v>350</v>
      </c>
      <c r="L812" s="700">
        <v>0</v>
      </c>
      <c r="M812" s="700">
        <v>126</v>
      </c>
    </row>
    <row r="813" spans="2:13" ht="20.25" customHeight="1">
      <c r="C813" s="1028" t="s">
        <v>2232</v>
      </c>
      <c r="D813" s="1021" t="s">
        <v>1741</v>
      </c>
      <c r="E813" s="700">
        <v>2</v>
      </c>
      <c r="F813" s="700">
        <v>2</v>
      </c>
      <c r="G813" s="700">
        <v>2</v>
      </c>
      <c r="H813" s="700">
        <v>0</v>
      </c>
      <c r="I813" s="700">
        <v>0</v>
      </c>
      <c r="J813" s="700">
        <v>2</v>
      </c>
      <c r="K813" s="700">
        <v>0</v>
      </c>
      <c r="L813" s="700">
        <v>0</v>
      </c>
      <c r="M813" s="700">
        <v>0</v>
      </c>
    </row>
    <row r="814" spans="2:13">
      <c r="D814" s="1021" t="s">
        <v>1742</v>
      </c>
      <c r="E814" s="700">
        <v>2</v>
      </c>
      <c r="F814" s="700">
        <v>2</v>
      </c>
      <c r="G814" s="700">
        <v>2</v>
      </c>
      <c r="H814" s="700">
        <v>0</v>
      </c>
      <c r="I814" s="700">
        <v>0</v>
      </c>
      <c r="J814" s="700">
        <v>2</v>
      </c>
      <c r="K814" s="700">
        <v>0</v>
      </c>
      <c r="L814" s="700">
        <v>0</v>
      </c>
      <c r="M814" s="700">
        <v>0</v>
      </c>
    </row>
    <row r="815" spans="2:13" ht="20.25" customHeight="1">
      <c r="C815" s="1029" t="s">
        <v>1844</v>
      </c>
      <c r="D815" s="1021" t="s">
        <v>1740</v>
      </c>
      <c r="E815" s="700">
        <v>4577</v>
      </c>
      <c r="F815" s="700">
        <v>4070</v>
      </c>
      <c r="G815" s="700">
        <v>3416</v>
      </c>
      <c r="H815" s="700">
        <v>654</v>
      </c>
      <c r="I815" s="700">
        <v>507</v>
      </c>
      <c r="J815" s="700">
        <v>4436</v>
      </c>
      <c r="K815" s="700">
        <v>86</v>
      </c>
      <c r="L815" s="700">
        <v>1</v>
      </c>
      <c r="M815" s="700">
        <v>54</v>
      </c>
    </row>
    <row r="816" spans="2:13">
      <c r="D816" s="1021" t="s">
        <v>1741</v>
      </c>
      <c r="E816" s="700">
        <v>11427</v>
      </c>
      <c r="F816" s="700">
        <v>6665</v>
      </c>
      <c r="G816" s="700">
        <v>5523</v>
      </c>
      <c r="H816" s="700">
        <v>1142</v>
      </c>
      <c r="I816" s="700">
        <v>4762</v>
      </c>
      <c r="J816" s="700">
        <v>10752</v>
      </c>
      <c r="K816" s="700">
        <v>515</v>
      </c>
      <c r="L816" s="700">
        <v>0</v>
      </c>
      <c r="M816" s="700">
        <v>160</v>
      </c>
    </row>
    <row r="817" spans="1:13">
      <c r="D817" s="1021" t="s">
        <v>1742</v>
      </c>
      <c r="E817" s="700">
        <v>16004</v>
      </c>
      <c r="F817" s="700">
        <v>10735</v>
      </c>
      <c r="G817" s="700">
        <v>8939</v>
      </c>
      <c r="H817" s="700">
        <v>1796</v>
      </c>
      <c r="I817" s="700">
        <v>5269</v>
      </c>
      <c r="J817" s="700">
        <v>15188</v>
      </c>
      <c r="K817" s="700">
        <v>601</v>
      </c>
      <c r="L817" s="700">
        <v>1</v>
      </c>
      <c r="M817" s="700">
        <v>214</v>
      </c>
    </row>
    <row r="818" spans="1:13" ht="18.75" customHeight="1">
      <c r="B818" s="691" t="s">
        <v>731</v>
      </c>
      <c r="D818" s="1021" t="s">
        <v>1740</v>
      </c>
      <c r="E818" s="700">
        <v>2493</v>
      </c>
      <c r="F818" s="700">
        <v>2025</v>
      </c>
      <c r="G818" s="700">
        <v>1800</v>
      </c>
      <c r="H818" s="700">
        <v>225</v>
      </c>
      <c r="I818" s="700">
        <v>468</v>
      </c>
      <c r="J818" s="700">
        <v>2478</v>
      </c>
      <c r="K818" s="700">
        <v>0</v>
      </c>
      <c r="L818" s="700">
        <v>0</v>
      </c>
      <c r="M818" s="700">
        <v>15</v>
      </c>
    </row>
    <row r="819" spans="1:13">
      <c r="D819" s="1021" t="s">
        <v>1741</v>
      </c>
      <c r="E819" s="700">
        <v>7072</v>
      </c>
      <c r="F819" s="700">
        <v>3999</v>
      </c>
      <c r="G819" s="700">
        <v>3545</v>
      </c>
      <c r="H819" s="700">
        <v>454</v>
      </c>
      <c r="I819" s="700">
        <v>3073</v>
      </c>
      <c r="J819" s="700">
        <v>6997</v>
      </c>
      <c r="K819" s="700">
        <v>28</v>
      </c>
      <c r="L819" s="700">
        <v>0</v>
      </c>
      <c r="M819" s="700">
        <v>47</v>
      </c>
    </row>
    <row r="820" spans="1:13">
      <c r="D820" s="1021" t="s">
        <v>1742</v>
      </c>
      <c r="E820" s="700">
        <v>9565</v>
      </c>
      <c r="F820" s="700">
        <v>6024</v>
      </c>
      <c r="G820" s="700">
        <v>5345</v>
      </c>
      <c r="H820" s="700">
        <v>679</v>
      </c>
      <c r="I820" s="700">
        <v>3541</v>
      </c>
      <c r="J820" s="700">
        <v>9475</v>
      </c>
      <c r="K820" s="700">
        <v>28</v>
      </c>
      <c r="L820" s="700">
        <v>0</v>
      </c>
      <c r="M820" s="700">
        <v>62</v>
      </c>
    </row>
    <row r="821" spans="1:13" ht="18.75" customHeight="1">
      <c r="B821" s="691" t="s">
        <v>732</v>
      </c>
      <c r="D821" s="1021"/>
    </row>
    <row r="822" spans="1:13" ht="13.5" customHeight="1">
      <c r="C822" s="1028" t="s">
        <v>2230</v>
      </c>
      <c r="D822" s="1021" t="s">
        <v>1740</v>
      </c>
      <c r="E822" s="700">
        <v>4</v>
      </c>
      <c r="F822" s="700">
        <v>4</v>
      </c>
      <c r="G822" s="700">
        <v>0</v>
      </c>
      <c r="H822" s="700">
        <v>4</v>
      </c>
      <c r="I822" s="700">
        <v>0</v>
      </c>
      <c r="J822" s="1030" t="s">
        <v>974</v>
      </c>
      <c r="K822" s="1030" t="s">
        <v>974</v>
      </c>
      <c r="L822" s="1030" t="s">
        <v>974</v>
      </c>
      <c r="M822" s="1030" t="s">
        <v>974</v>
      </c>
    </row>
    <row r="823" spans="1:13" ht="10.15" customHeight="1">
      <c r="D823" s="1021" t="s">
        <v>1741</v>
      </c>
      <c r="E823" s="700">
        <v>7</v>
      </c>
      <c r="F823" s="700">
        <v>7</v>
      </c>
      <c r="G823" s="700">
        <v>0</v>
      </c>
      <c r="H823" s="700">
        <v>7</v>
      </c>
      <c r="I823" s="700">
        <v>0</v>
      </c>
      <c r="J823" s="1030" t="s">
        <v>974</v>
      </c>
      <c r="K823" s="1030" t="s">
        <v>974</v>
      </c>
      <c r="L823" s="1030" t="s">
        <v>974</v>
      </c>
      <c r="M823" s="1030" t="s">
        <v>974</v>
      </c>
    </row>
    <row r="824" spans="1:13" ht="10.15" customHeight="1">
      <c r="D824" s="1021" t="s">
        <v>1742</v>
      </c>
      <c r="E824" s="700">
        <v>11</v>
      </c>
      <c r="F824" s="700">
        <v>11</v>
      </c>
      <c r="G824" s="700">
        <v>0</v>
      </c>
      <c r="H824" s="700">
        <v>11</v>
      </c>
      <c r="I824" s="700">
        <v>0</v>
      </c>
      <c r="J824" s="1030" t="s">
        <v>974</v>
      </c>
      <c r="K824" s="1030" t="s">
        <v>974</v>
      </c>
      <c r="L824" s="1030" t="s">
        <v>974</v>
      </c>
      <c r="M824" s="1030" t="s">
        <v>974</v>
      </c>
    </row>
    <row r="825" spans="1:13" ht="20.25" customHeight="1">
      <c r="C825" s="1028" t="s">
        <v>2231</v>
      </c>
      <c r="D825" s="1021" t="s">
        <v>1740</v>
      </c>
      <c r="E825" s="700">
        <v>1585</v>
      </c>
      <c r="F825" s="700">
        <v>1585</v>
      </c>
      <c r="G825" s="700">
        <v>0</v>
      </c>
      <c r="H825" s="700">
        <v>1585</v>
      </c>
      <c r="I825" s="700">
        <v>0</v>
      </c>
      <c r="J825" s="1030" t="s">
        <v>974</v>
      </c>
      <c r="K825" s="1030" t="s">
        <v>974</v>
      </c>
      <c r="L825" s="1030" t="s">
        <v>974</v>
      </c>
      <c r="M825" s="1030" t="s">
        <v>974</v>
      </c>
    </row>
    <row r="826" spans="1:13" ht="10.15" customHeight="1">
      <c r="D826" s="1021" t="s">
        <v>1741</v>
      </c>
      <c r="E826" s="700">
        <v>6729</v>
      </c>
      <c r="F826" s="700">
        <v>6729</v>
      </c>
      <c r="G826" s="700">
        <v>0</v>
      </c>
      <c r="H826" s="700">
        <v>6729</v>
      </c>
      <c r="I826" s="700">
        <v>0</v>
      </c>
      <c r="J826" s="1030" t="s">
        <v>974</v>
      </c>
      <c r="K826" s="1030" t="s">
        <v>974</v>
      </c>
      <c r="L826" s="1030" t="s">
        <v>974</v>
      </c>
      <c r="M826" s="1030" t="s">
        <v>974</v>
      </c>
    </row>
    <row r="827" spans="1:13" ht="9.75" customHeight="1">
      <c r="D827" s="1021" t="s">
        <v>1742</v>
      </c>
      <c r="E827" s="700">
        <v>8314</v>
      </c>
      <c r="F827" s="700">
        <v>8314</v>
      </c>
      <c r="G827" s="700">
        <v>0</v>
      </c>
      <c r="H827" s="700">
        <v>8314</v>
      </c>
      <c r="I827" s="700">
        <v>0</v>
      </c>
      <c r="J827" s="1030" t="s">
        <v>974</v>
      </c>
      <c r="K827" s="1030" t="s">
        <v>974</v>
      </c>
      <c r="L827" s="1030" t="s">
        <v>974</v>
      </c>
      <c r="M827" s="1030" t="s">
        <v>974</v>
      </c>
    </row>
    <row r="828" spans="1:13" ht="9" customHeight="1">
      <c r="A828" s="691" t="s">
        <v>803</v>
      </c>
      <c r="B828" s="700"/>
      <c r="C828" s="701"/>
      <c r="D828" s="700"/>
      <c r="E828" s="700"/>
      <c r="F828" s="700"/>
      <c r="G828" s="700"/>
      <c r="H828" s="700"/>
      <c r="I828" s="700"/>
      <c r="J828" s="700"/>
      <c r="K828" s="700"/>
      <c r="L828" s="700"/>
    </row>
    <row r="829" spans="1:13" ht="9.6" customHeight="1">
      <c r="A829" s="743" t="s">
        <v>804</v>
      </c>
      <c r="B829" s="700"/>
      <c r="C829" s="701"/>
      <c r="D829" s="700"/>
      <c r="E829" s="700"/>
      <c r="F829" s="700"/>
      <c r="G829" s="700"/>
      <c r="H829" s="700"/>
      <c r="I829" s="700"/>
      <c r="J829" s="700"/>
      <c r="K829" s="700"/>
      <c r="L829" s="700"/>
    </row>
    <row r="830" spans="1:13" ht="9.6" customHeight="1">
      <c r="A830" s="743" t="s">
        <v>606</v>
      </c>
      <c r="B830" s="700"/>
      <c r="C830" s="701"/>
      <c r="D830" s="700"/>
      <c r="E830" s="700"/>
      <c r="F830" s="700"/>
      <c r="G830" s="700"/>
      <c r="H830" s="700"/>
      <c r="I830" s="700"/>
      <c r="J830" s="700"/>
      <c r="K830" s="700"/>
      <c r="L830" s="700"/>
    </row>
    <row r="831" spans="1:13" ht="9" customHeight="1">
      <c r="A831" s="1031"/>
      <c r="B831" s="1032"/>
      <c r="C831" s="701"/>
      <c r="D831" s="700"/>
      <c r="E831" s="700"/>
      <c r="F831" s="700"/>
      <c r="G831" s="700"/>
      <c r="H831" s="700"/>
      <c r="I831" s="700"/>
    </row>
    <row r="832" spans="1:13" s="698" customFormat="1" ht="10.5" customHeight="1">
      <c r="A832" s="1033" t="s">
        <v>53</v>
      </c>
      <c r="B832" s="1033"/>
      <c r="C832" s="1034"/>
      <c r="D832" s="1035"/>
      <c r="E832" s="1035"/>
      <c r="F832" s="1035"/>
      <c r="G832" s="1035"/>
      <c r="H832" s="1035"/>
      <c r="I832" s="1035"/>
    </row>
    <row r="833" spans="2:13" ht="18.75" customHeight="1">
      <c r="C833" s="1029" t="s">
        <v>1844</v>
      </c>
      <c r="D833" s="1021" t="s">
        <v>1740</v>
      </c>
      <c r="E833" s="700">
        <v>1589</v>
      </c>
      <c r="F833" s="700">
        <v>1589</v>
      </c>
      <c r="G833" s="700">
        <v>0</v>
      </c>
      <c r="H833" s="700">
        <v>1589</v>
      </c>
      <c r="I833" s="700">
        <v>0</v>
      </c>
      <c r="J833" s="700">
        <v>1549</v>
      </c>
      <c r="K833" s="700">
        <v>34</v>
      </c>
      <c r="L833" s="700">
        <v>0</v>
      </c>
      <c r="M833" s="700">
        <v>6</v>
      </c>
    </row>
    <row r="834" spans="2:13">
      <c r="D834" s="1021" t="s">
        <v>1741</v>
      </c>
      <c r="E834" s="700">
        <v>6736</v>
      </c>
      <c r="F834" s="700">
        <v>6736</v>
      </c>
      <c r="G834" s="700">
        <v>0</v>
      </c>
      <c r="H834" s="700">
        <v>6736</v>
      </c>
      <c r="I834" s="700">
        <v>0</v>
      </c>
      <c r="J834" s="700">
        <v>6659</v>
      </c>
      <c r="K834" s="700">
        <v>64</v>
      </c>
      <c r="L834" s="700">
        <v>0</v>
      </c>
      <c r="M834" s="700">
        <v>13</v>
      </c>
    </row>
    <row r="835" spans="2:13">
      <c r="D835" s="1021" t="s">
        <v>1742</v>
      </c>
      <c r="E835" s="700">
        <v>8325</v>
      </c>
      <c r="F835" s="700">
        <v>8325</v>
      </c>
      <c r="G835" s="700">
        <v>0</v>
      </c>
      <c r="H835" s="700">
        <v>8325</v>
      </c>
      <c r="I835" s="700">
        <v>0</v>
      </c>
      <c r="J835" s="700">
        <v>8208</v>
      </c>
      <c r="K835" s="700">
        <v>98</v>
      </c>
      <c r="L835" s="700">
        <v>0</v>
      </c>
      <c r="M835" s="700">
        <v>19</v>
      </c>
    </row>
    <row r="836" spans="2:13" ht="18.75" customHeight="1">
      <c r="B836" s="691" t="s">
        <v>733</v>
      </c>
      <c r="D836" s="1021" t="s">
        <v>1740</v>
      </c>
      <c r="E836" s="700">
        <v>122</v>
      </c>
      <c r="F836" s="700">
        <v>122</v>
      </c>
      <c r="G836" s="700">
        <v>0</v>
      </c>
      <c r="H836" s="700">
        <v>122</v>
      </c>
      <c r="I836" s="700">
        <v>0</v>
      </c>
      <c r="J836" s="1030" t="s">
        <v>974</v>
      </c>
      <c r="K836" s="1030" t="s">
        <v>974</v>
      </c>
      <c r="L836" s="1030" t="s">
        <v>974</v>
      </c>
      <c r="M836" s="1030" t="s">
        <v>974</v>
      </c>
    </row>
    <row r="837" spans="2:13" ht="10.15" customHeight="1">
      <c r="D837" s="1021" t="s">
        <v>1741</v>
      </c>
      <c r="E837" s="700">
        <v>470</v>
      </c>
      <c r="F837" s="700">
        <v>460</v>
      </c>
      <c r="G837" s="700">
        <v>0</v>
      </c>
      <c r="H837" s="700">
        <v>460</v>
      </c>
      <c r="I837" s="700">
        <v>10</v>
      </c>
      <c r="J837" s="1030" t="s">
        <v>974</v>
      </c>
      <c r="K837" s="1030" t="s">
        <v>974</v>
      </c>
      <c r="L837" s="1030" t="s">
        <v>974</v>
      </c>
      <c r="M837" s="1030" t="s">
        <v>974</v>
      </c>
    </row>
    <row r="838" spans="2:13" ht="10.15" customHeight="1">
      <c r="D838" s="1021" t="s">
        <v>1742</v>
      </c>
      <c r="E838" s="700">
        <v>592</v>
      </c>
      <c r="F838" s="700">
        <v>582</v>
      </c>
      <c r="G838" s="700">
        <v>0</v>
      </c>
      <c r="H838" s="700">
        <v>582</v>
      </c>
      <c r="I838" s="700">
        <v>10</v>
      </c>
      <c r="J838" s="1030" t="s">
        <v>974</v>
      </c>
      <c r="K838" s="1030" t="s">
        <v>974</v>
      </c>
      <c r="L838" s="1030" t="s">
        <v>974</v>
      </c>
      <c r="M838" s="1030" t="s">
        <v>974</v>
      </c>
    </row>
    <row r="839" spans="2:13" ht="18.75" customHeight="1">
      <c r="B839" s="691" t="s">
        <v>1861</v>
      </c>
      <c r="D839" s="1021" t="s">
        <v>1740</v>
      </c>
      <c r="E839" s="700">
        <v>16448</v>
      </c>
      <c r="F839" s="700">
        <v>14659</v>
      </c>
      <c r="G839" s="700">
        <v>11187</v>
      </c>
      <c r="H839" s="700">
        <v>3472</v>
      </c>
      <c r="I839" s="700">
        <v>1789</v>
      </c>
      <c r="J839" s="700">
        <v>16022</v>
      </c>
      <c r="K839" s="700">
        <v>162</v>
      </c>
      <c r="L839" s="700">
        <v>1</v>
      </c>
      <c r="M839" s="700">
        <v>263</v>
      </c>
    </row>
    <row r="840" spans="2:13">
      <c r="D840" s="1021" t="s">
        <v>1741</v>
      </c>
      <c r="E840" s="700">
        <v>36725</v>
      </c>
      <c r="F840" s="700">
        <v>24423</v>
      </c>
      <c r="G840" s="700">
        <v>14592</v>
      </c>
      <c r="H840" s="700">
        <v>9831</v>
      </c>
      <c r="I840" s="700">
        <v>12302</v>
      </c>
      <c r="J840" s="700">
        <v>35496</v>
      </c>
      <c r="K840" s="700">
        <v>764</v>
      </c>
      <c r="L840" s="700">
        <v>1</v>
      </c>
      <c r="M840" s="700">
        <v>464</v>
      </c>
    </row>
    <row r="841" spans="2:13">
      <c r="D841" s="1021" t="s">
        <v>1742</v>
      </c>
      <c r="E841" s="700">
        <v>53173</v>
      </c>
      <c r="F841" s="700">
        <v>39082</v>
      </c>
      <c r="G841" s="700">
        <v>25779</v>
      </c>
      <c r="H841" s="700">
        <v>13303</v>
      </c>
      <c r="I841" s="700">
        <v>14091</v>
      </c>
      <c r="J841" s="700">
        <v>51518</v>
      </c>
      <c r="K841" s="700">
        <v>926</v>
      </c>
      <c r="L841" s="700">
        <v>2</v>
      </c>
      <c r="M841" s="700">
        <v>727</v>
      </c>
    </row>
    <row r="842" spans="2:13" ht="18.75" customHeight="1">
      <c r="B842" s="691" t="s">
        <v>734</v>
      </c>
      <c r="D842" s="1021"/>
    </row>
    <row r="843" spans="2:13" ht="13.5" customHeight="1">
      <c r="C843" s="1028" t="s">
        <v>2230</v>
      </c>
      <c r="D843" s="1021" t="s">
        <v>1740</v>
      </c>
      <c r="E843" s="700">
        <v>47</v>
      </c>
      <c r="F843" s="700">
        <v>0</v>
      </c>
      <c r="G843" s="700">
        <v>0</v>
      </c>
      <c r="H843" s="700">
        <v>0</v>
      </c>
      <c r="I843" s="700">
        <v>47</v>
      </c>
      <c r="J843" s="700">
        <v>46</v>
      </c>
      <c r="K843" s="700">
        <v>1</v>
      </c>
      <c r="L843" s="700">
        <v>0</v>
      </c>
      <c r="M843" s="700">
        <v>0</v>
      </c>
    </row>
    <row r="844" spans="2:13" ht="11.25" customHeight="1">
      <c r="D844" s="1021" t="s">
        <v>1741</v>
      </c>
      <c r="E844" s="700">
        <v>47</v>
      </c>
      <c r="F844" s="700">
        <v>0</v>
      </c>
      <c r="G844" s="700">
        <v>0</v>
      </c>
      <c r="H844" s="700">
        <v>0</v>
      </c>
      <c r="I844" s="700">
        <v>47</v>
      </c>
      <c r="J844" s="700">
        <v>45</v>
      </c>
      <c r="K844" s="700">
        <v>1</v>
      </c>
      <c r="L844" s="700">
        <v>1</v>
      </c>
      <c r="M844" s="700">
        <v>0</v>
      </c>
    </row>
    <row r="845" spans="2:13" ht="11.25" customHeight="1">
      <c r="D845" s="1021" t="s">
        <v>1742</v>
      </c>
      <c r="E845" s="700">
        <v>94</v>
      </c>
      <c r="F845" s="700">
        <v>0</v>
      </c>
      <c r="G845" s="700">
        <v>0</v>
      </c>
      <c r="H845" s="700">
        <v>0</v>
      </c>
      <c r="I845" s="700">
        <v>94</v>
      </c>
      <c r="J845" s="700">
        <v>91</v>
      </c>
      <c r="K845" s="700">
        <v>2</v>
      </c>
      <c r="L845" s="700">
        <v>1</v>
      </c>
      <c r="M845" s="700">
        <v>0</v>
      </c>
    </row>
    <row r="846" spans="2:13" ht="20.25" customHeight="1">
      <c r="C846" s="1028" t="s">
        <v>2231</v>
      </c>
      <c r="D846" s="1021" t="s">
        <v>1740</v>
      </c>
      <c r="E846" s="700">
        <v>171</v>
      </c>
      <c r="F846" s="700">
        <v>0</v>
      </c>
      <c r="G846" s="700">
        <v>0</v>
      </c>
      <c r="H846" s="700">
        <v>0</v>
      </c>
      <c r="I846" s="700">
        <v>171</v>
      </c>
      <c r="J846" s="700">
        <v>143</v>
      </c>
      <c r="K846" s="700">
        <v>0</v>
      </c>
      <c r="L846" s="700">
        <v>0</v>
      </c>
      <c r="M846" s="700">
        <v>28</v>
      </c>
    </row>
    <row r="847" spans="2:13">
      <c r="D847" s="1021" t="s">
        <v>1741</v>
      </c>
      <c r="E847" s="700">
        <v>248</v>
      </c>
      <c r="F847" s="700">
        <v>0</v>
      </c>
      <c r="G847" s="700">
        <v>0</v>
      </c>
      <c r="H847" s="700">
        <v>0</v>
      </c>
      <c r="I847" s="700">
        <v>248</v>
      </c>
      <c r="J847" s="700">
        <v>199</v>
      </c>
      <c r="K847" s="700">
        <v>1</v>
      </c>
      <c r="L847" s="700">
        <v>0</v>
      </c>
      <c r="M847" s="700">
        <v>48</v>
      </c>
    </row>
    <row r="848" spans="2:13">
      <c r="D848" s="1021" t="s">
        <v>1742</v>
      </c>
      <c r="E848" s="700">
        <v>419</v>
      </c>
      <c r="F848" s="700">
        <v>0</v>
      </c>
      <c r="G848" s="700">
        <v>0</v>
      </c>
      <c r="H848" s="700">
        <v>0</v>
      </c>
      <c r="I848" s="700">
        <v>419</v>
      </c>
      <c r="J848" s="700">
        <v>342</v>
      </c>
      <c r="K848" s="700">
        <v>1</v>
      </c>
      <c r="L848" s="700">
        <v>0</v>
      </c>
      <c r="M848" s="700">
        <v>76</v>
      </c>
    </row>
    <row r="849" spans="1:13" ht="20.25" customHeight="1">
      <c r="C849" s="1029" t="s">
        <v>1844</v>
      </c>
      <c r="D849" s="1021" t="s">
        <v>1740</v>
      </c>
      <c r="E849" s="700">
        <v>218</v>
      </c>
      <c r="F849" s="700">
        <v>0</v>
      </c>
      <c r="G849" s="700">
        <v>0</v>
      </c>
      <c r="H849" s="700">
        <v>0</v>
      </c>
      <c r="I849" s="700">
        <v>218</v>
      </c>
      <c r="J849" s="700">
        <v>189</v>
      </c>
      <c r="K849" s="700">
        <v>1</v>
      </c>
      <c r="L849" s="700">
        <v>0</v>
      </c>
      <c r="M849" s="700">
        <v>28</v>
      </c>
    </row>
    <row r="850" spans="1:13">
      <c r="D850" s="1021" t="s">
        <v>1741</v>
      </c>
      <c r="E850" s="700">
        <v>295</v>
      </c>
      <c r="F850" s="700">
        <v>0</v>
      </c>
      <c r="G850" s="700">
        <v>0</v>
      </c>
      <c r="H850" s="700">
        <v>0</v>
      </c>
      <c r="I850" s="700">
        <v>295</v>
      </c>
      <c r="J850" s="700">
        <v>244</v>
      </c>
      <c r="K850" s="700">
        <v>2</v>
      </c>
      <c r="L850" s="700">
        <v>1</v>
      </c>
      <c r="M850" s="700">
        <v>48</v>
      </c>
    </row>
    <row r="851" spans="1:13">
      <c r="D851" s="1021" t="s">
        <v>1742</v>
      </c>
      <c r="E851" s="700">
        <v>513</v>
      </c>
      <c r="F851" s="700">
        <v>0</v>
      </c>
      <c r="G851" s="700">
        <v>0</v>
      </c>
      <c r="H851" s="700">
        <v>0</v>
      </c>
      <c r="I851" s="700">
        <v>513</v>
      </c>
      <c r="J851" s="700">
        <v>433</v>
      </c>
      <c r="K851" s="700">
        <v>3</v>
      </c>
      <c r="L851" s="700">
        <v>1</v>
      </c>
      <c r="M851" s="700">
        <v>76</v>
      </c>
    </row>
    <row r="852" spans="1:13" ht="20.25" customHeight="1">
      <c r="B852" s="691" t="s">
        <v>1863</v>
      </c>
      <c r="D852" s="1021" t="s">
        <v>1740</v>
      </c>
      <c r="E852" s="700">
        <v>218</v>
      </c>
      <c r="F852" s="700">
        <v>0</v>
      </c>
      <c r="G852" s="700">
        <v>0</v>
      </c>
      <c r="H852" s="700">
        <v>0</v>
      </c>
      <c r="I852" s="700">
        <v>218</v>
      </c>
      <c r="J852" s="700">
        <v>189</v>
      </c>
      <c r="K852" s="700">
        <v>1</v>
      </c>
      <c r="L852" s="700">
        <v>0</v>
      </c>
      <c r="M852" s="700">
        <v>28</v>
      </c>
    </row>
    <row r="853" spans="1:13">
      <c r="D853" s="1021" t="s">
        <v>1741</v>
      </c>
      <c r="E853" s="700">
        <v>295</v>
      </c>
      <c r="F853" s="700">
        <v>0</v>
      </c>
      <c r="G853" s="700">
        <v>0</v>
      </c>
      <c r="H853" s="700">
        <v>0</v>
      </c>
      <c r="I853" s="700">
        <v>295</v>
      </c>
      <c r="J853" s="700">
        <v>244</v>
      </c>
      <c r="K853" s="700">
        <v>2</v>
      </c>
      <c r="L853" s="700">
        <v>1</v>
      </c>
      <c r="M853" s="700">
        <v>48</v>
      </c>
    </row>
    <row r="854" spans="1:13">
      <c r="D854" s="1021" t="s">
        <v>1742</v>
      </c>
      <c r="E854" s="700">
        <v>513</v>
      </c>
      <c r="F854" s="700">
        <v>0</v>
      </c>
      <c r="G854" s="700">
        <v>0</v>
      </c>
      <c r="H854" s="700">
        <v>0</v>
      </c>
      <c r="I854" s="700">
        <v>513</v>
      </c>
      <c r="J854" s="700">
        <v>433</v>
      </c>
      <c r="K854" s="700">
        <v>3</v>
      </c>
      <c r="L854" s="700">
        <v>1</v>
      </c>
      <c r="M854" s="700">
        <v>76</v>
      </c>
    </row>
    <row r="855" spans="1:13" ht="27" customHeight="1">
      <c r="A855" s="1596" t="s">
        <v>2236</v>
      </c>
      <c r="B855" s="1596"/>
      <c r="C855" s="1596"/>
      <c r="D855" s="1021" t="s">
        <v>1740</v>
      </c>
      <c r="E855" s="700">
        <v>16666</v>
      </c>
      <c r="F855" s="700">
        <v>14659</v>
      </c>
      <c r="G855" s="700">
        <v>11187</v>
      </c>
      <c r="H855" s="700">
        <v>3472</v>
      </c>
      <c r="I855" s="700">
        <v>2007</v>
      </c>
      <c r="J855" s="700">
        <v>16211</v>
      </c>
      <c r="K855" s="700">
        <v>163</v>
      </c>
      <c r="L855" s="700">
        <v>1</v>
      </c>
      <c r="M855" s="700">
        <v>291</v>
      </c>
    </row>
    <row r="856" spans="1:13">
      <c r="D856" s="1021" t="s">
        <v>1741</v>
      </c>
      <c r="E856" s="700">
        <v>37020</v>
      </c>
      <c r="F856" s="700">
        <v>24423</v>
      </c>
      <c r="G856" s="700">
        <v>14592</v>
      </c>
      <c r="H856" s="700">
        <v>9831</v>
      </c>
      <c r="I856" s="700">
        <v>12597</v>
      </c>
      <c r="J856" s="700">
        <v>35740</v>
      </c>
      <c r="K856" s="700">
        <v>766</v>
      </c>
      <c r="L856" s="700">
        <v>2</v>
      </c>
      <c r="M856" s="700">
        <v>512</v>
      </c>
    </row>
    <row r="857" spans="1:13">
      <c r="D857" s="1021" t="s">
        <v>1742</v>
      </c>
      <c r="E857" s="700">
        <v>53686</v>
      </c>
      <c r="F857" s="700">
        <v>39082</v>
      </c>
      <c r="G857" s="700">
        <v>25779</v>
      </c>
      <c r="H857" s="700">
        <v>13303</v>
      </c>
      <c r="I857" s="700">
        <v>14604</v>
      </c>
      <c r="J857" s="700">
        <v>51951</v>
      </c>
      <c r="K857" s="700">
        <v>929</v>
      </c>
      <c r="L857" s="700">
        <v>3</v>
      </c>
      <c r="M857" s="700">
        <v>803</v>
      </c>
    </row>
    <row r="858" spans="1:13" ht="25.5" customHeight="1">
      <c r="A858" s="691" t="s">
        <v>175</v>
      </c>
      <c r="D858" s="1021"/>
    </row>
    <row r="859" spans="1:13" ht="20.25" customHeight="1">
      <c r="B859" s="691" t="s">
        <v>726</v>
      </c>
      <c r="D859" s="1021"/>
    </row>
    <row r="860" spans="1:13" ht="13.5" customHeight="1">
      <c r="C860" s="1028" t="s">
        <v>2230</v>
      </c>
      <c r="D860" s="1021" t="s">
        <v>1740</v>
      </c>
      <c r="E860" s="700">
        <v>13306</v>
      </c>
      <c r="F860" s="700">
        <v>11047</v>
      </c>
      <c r="G860" s="700">
        <v>9131</v>
      </c>
      <c r="H860" s="700">
        <v>1916</v>
      </c>
      <c r="I860" s="700">
        <v>2259</v>
      </c>
      <c r="J860" s="700">
        <v>11786</v>
      </c>
      <c r="K860" s="700">
        <v>1024</v>
      </c>
      <c r="L860" s="700">
        <v>277</v>
      </c>
      <c r="M860" s="700">
        <v>219</v>
      </c>
    </row>
    <row r="861" spans="1:13">
      <c r="D861" s="1021" t="s">
        <v>1741</v>
      </c>
      <c r="E861" s="700">
        <v>25452</v>
      </c>
      <c r="F861" s="700">
        <v>14442</v>
      </c>
      <c r="G861" s="700">
        <v>11168</v>
      </c>
      <c r="H861" s="700">
        <v>3274</v>
      </c>
      <c r="I861" s="700">
        <v>11010</v>
      </c>
      <c r="J861" s="700">
        <v>21281</v>
      </c>
      <c r="K861" s="700">
        <v>3023</v>
      </c>
      <c r="L861" s="700">
        <v>727</v>
      </c>
      <c r="M861" s="700">
        <v>421</v>
      </c>
    </row>
    <row r="862" spans="1:13">
      <c r="D862" s="1021" t="s">
        <v>1742</v>
      </c>
      <c r="E862" s="700">
        <v>38758</v>
      </c>
      <c r="F862" s="700">
        <v>25489</v>
      </c>
      <c r="G862" s="700">
        <v>20299</v>
      </c>
      <c r="H862" s="700">
        <v>5190</v>
      </c>
      <c r="I862" s="700">
        <v>13269</v>
      </c>
      <c r="J862" s="700">
        <v>33067</v>
      </c>
      <c r="K862" s="700">
        <v>4047</v>
      </c>
      <c r="L862" s="700">
        <v>1004</v>
      </c>
      <c r="M862" s="700">
        <v>640</v>
      </c>
    </row>
    <row r="863" spans="1:13" ht="20.25" customHeight="1">
      <c r="C863" s="1028" t="s">
        <v>2231</v>
      </c>
      <c r="D863" s="1021" t="s">
        <v>1740</v>
      </c>
      <c r="E863" s="700">
        <v>6995</v>
      </c>
      <c r="F863" s="700">
        <v>5383</v>
      </c>
      <c r="G863" s="700">
        <v>4525</v>
      </c>
      <c r="H863" s="700">
        <v>858</v>
      </c>
      <c r="I863" s="700">
        <v>1612</v>
      </c>
      <c r="J863" s="700">
        <v>6318</v>
      </c>
      <c r="K863" s="700">
        <v>332</v>
      </c>
      <c r="L863" s="700">
        <v>239</v>
      </c>
      <c r="M863" s="700">
        <v>106</v>
      </c>
    </row>
    <row r="864" spans="1:13">
      <c r="D864" s="1021" t="s">
        <v>1741</v>
      </c>
      <c r="E864" s="700">
        <v>43533</v>
      </c>
      <c r="F864" s="700">
        <v>19500</v>
      </c>
      <c r="G864" s="700">
        <v>16554</v>
      </c>
      <c r="H864" s="700">
        <v>2946</v>
      </c>
      <c r="I864" s="700">
        <v>24033</v>
      </c>
      <c r="J864" s="700">
        <v>39328</v>
      </c>
      <c r="K864" s="700">
        <v>2617</v>
      </c>
      <c r="L864" s="700">
        <v>944</v>
      </c>
      <c r="M864" s="700">
        <v>644</v>
      </c>
    </row>
    <row r="865" spans="1:13">
      <c r="D865" s="1021" t="s">
        <v>1742</v>
      </c>
      <c r="E865" s="700">
        <v>50528</v>
      </c>
      <c r="F865" s="700">
        <v>24883</v>
      </c>
      <c r="G865" s="700">
        <v>21079</v>
      </c>
      <c r="H865" s="700">
        <v>3804</v>
      </c>
      <c r="I865" s="700">
        <v>25645</v>
      </c>
      <c r="J865" s="700">
        <v>45646</v>
      </c>
      <c r="K865" s="700">
        <v>2949</v>
      </c>
      <c r="L865" s="700">
        <v>1183</v>
      </c>
      <c r="M865" s="700">
        <v>750</v>
      </c>
    </row>
    <row r="866" spans="1:13" ht="20.25" customHeight="1">
      <c r="C866" s="1028" t="s">
        <v>2232</v>
      </c>
      <c r="D866" s="1021" t="s">
        <v>1740</v>
      </c>
      <c r="E866" s="700">
        <v>122</v>
      </c>
      <c r="F866" s="700">
        <v>77</v>
      </c>
      <c r="G866" s="700">
        <v>55</v>
      </c>
      <c r="H866" s="700">
        <v>22</v>
      </c>
      <c r="I866" s="700">
        <v>45</v>
      </c>
      <c r="J866" s="700">
        <v>78</v>
      </c>
      <c r="K866" s="700">
        <v>9</v>
      </c>
      <c r="L866" s="700">
        <v>29</v>
      </c>
      <c r="M866" s="700">
        <v>6</v>
      </c>
    </row>
    <row r="867" spans="1:13">
      <c r="D867" s="1021" t="s">
        <v>1741</v>
      </c>
      <c r="E867" s="700">
        <v>289</v>
      </c>
      <c r="F867" s="700">
        <v>147</v>
      </c>
      <c r="G867" s="700">
        <v>115</v>
      </c>
      <c r="H867" s="700">
        <v>32</v>
      </c>
      <c r="I867" s="700">
        <v>142</v>
      </c>
      <c r="J867" s="700">
        <v>158</v>
      </c>
      <c r="K867" s="700">
        <v>13</v>
      </c>
      <c r="L867" s="700">
        <v>105</v>
      </c>
      <c r="M867" s="700">
        <v>13</v>
      </c>
    </row>
    <row r="868" spans="1:13">
      <c r="D868" s="1021" t="s">
        <v>1742</v>
      </c>
      <c r="E868" s="700">
        <v>411</v>
      </c>
      <c r="F868" s="700">
        <v>224</v>
      </c>
      <c r="G868" s="700">
        <v>170</v>
      </c>
      <c r="H868" s="700">
        <v>54</v>
      </c>
      <c r="I868" s="700">
        <v>187</v>
      </c>
      <c r="J868" s="700">
        <v>236</v>
      </c>
      <c r="K868" s="700">
        <v>22</v>
      </c>
      <c r="L868" s="700">
        <v>134</v>
      </c>
      <c r="M868" s="700">
        <v>19</v>
      </c>
    </row>
    <row r="869" spans="1:13" ht="20.25" customHeight="1">
      <c r="C869" s="1029" t="s">
        <v>1844</v>
      </c>
      <c r="D869" s="1021" t="s">
        <v>1740</v>
      </c>
      <c r="E869" s="700">
        <v>20423</v>
      </c>
      <c r="F869" s="700">
        <v>16507</v>
      </c>
      <c r="G869" s="700">
        <v>13711</v>
      </c>
      <c r="H869" s="700">
        <v>2796</v>
      </c>
      <c r="I869" s="700">
        <v>3916</v>
      </c>
      <c r="J869" s="700">
        <v>18182</v>
      </c>
      <c r="K869" s="700">
        <v>1365</v>
      </c>
      <c r="L869" s="700">
        <v>545</v>
      </c>
      <c r="M869" s="700">
        <v>331</v>
      </c>
    </row>
    <row r="870" spans="1:13">
      <c r="D870" s="1021" t="s">
        <v>1741</v>
      </c>
      <c r="E870" s="700">
        <v>69274</v>
      </c>
      <c r="F870" s="700">
        <v>34089</v>
      </c>
      <c r="G870" s="700">
        <v>27837</v>
      </c>
      <c r="H870" s="700">
        <v>6252</v>
      </c>
      <c r="I870" s="700">
        <v>35185</v>
      </c>
      <c r="J870" s="700">
        <v>60767</v>
      </c>
      <c r="K870" s="700">
        <v>5653</v>
      </c>
      <c r="L870" s="700">
        <v>1776</v>
      </c>
      <c r="M870" s="700">
        <v>1078</v>
      </c>
    </row>
    <row r="871" spans="1:13">
      <c r="D871" s="1021" t="s">
        <v>1742</v>
      </c>
      <c r="E871" s="700">
        <v>89697</v>
      </c>
      <c r="F871" s="700">
        <v>50596</v>
      </c>
      <c r="G871" s="700">
        <v>41548</v>
      </c>
      <c r="H871" s="700">
        <v>9048</v>
      </c>
      <c r="I871" s="700">
        <v>39101</v>
      </c>
      <c r="J871" s="700">
        <v>78949</v>
      </c>
      <c r="K871" s="700">
        <v>7018</v>
      </c>
      <c r="L871" s="700">
        <v>2321</v>
      </c>
      <c r="M871" s="700">
        <v>1409</v>
      </c>
    </row>
    <row r="872" spans="1:13">
      <c r="D872" s="1006"/>
      <c r="E872" s="700"/>
      <c r="F872" s="700"/>
      <c r="G872" s="700"/>
      <c r="H872" s="700"/>
      <c r="I872" s="700"/>
      <c r="J872" s="700"/>
      <c r="K872" s="700"/>
      <c r="L872" s="700"/>
      <c r="M872" s="700"/>
    </row>
    <row r="873" spans="1:13">
      <c r="D873" s="1006"/>
      <c r="E873" s="700"/>
      <c r="F873" s="700"/>
      <c r="G873" s="700"/>
      <c r="H873" s="700"/>
      <c r="I873" s="700"/>
      <c r="J873" s="700"/>
      <c r="K873" s="700"/>
      <c r="L873" s="700"/>
      <c r="M873" s="700"/>
    </row>
    <row r="874" spans="1:13">
      <c r="D874" s="1006"/>
      <c r="E874" s="700"/>
      <c r="F874" s="700"/>
      <c r="G874" s="700"/>
      <c r="H874" s="700"/>
      <c r="I874" s="700"/>
      <c r="J874" s="700"/>
      <c r="K874" s="700"/>
      <c r="L874" s="700"/>
      <c r="M874" s="700"/>
    </row>
    <row r="875" spans="1:13">
      <c r="D875" s="1006"/>
      <c r="E875" s="700"/>
      <c r="F875" s="700"/>
      <c r="G875" s="700"/>
      <c r="H875" s="700"/>
      <c r="I875" s="700"/>
      <c r="J875" s="700"/>
      <c r="K875" s="700"/>
      <c r="L875" s="700"/>
      <c r="M875" s="700"/>
    </row>
    <row r="876" spans="1:13" ht="9" customHeight="1">
      <c r="A876" s="691" t="s">
        <v>803</v>
      </c>
      <c r="B876" s="700"/>
      <c r="C876" s="701"/>
      <c r="D876" s="700"/>
      <c r="E876" s="700"/>
      <c r="F876" s="700"/>
      <c r="G876" s="700"/>
      <c r="H876" s="700"/>
      <c r="I876" s="700"/>
      <c r="J876" s="700"/>
      <c r="K876" s="700"/>
      <c r="L876" s="700"/>
    </row>
    <row r="877" spans="1:13" ht="9.6" customHeight="1">
      <c r="A877" s="743" t="s">
        <v>804</v>
      </c>
      <c r="B877" s="700"/>
      <c r="C877" s="701"/>
      <c r="D877" s="700"/>
      <c r="E877" s="700"/>
      <c r="F877" s="700"/>
      <c r="G877" s="700"/>
      <c r="H877" s="700"/>
      <c r="I877" s="700"/>
      <c r="J877" s="700"/>
      <c r="K877" s="700"/>
      <c r="L877" s="700"/>
    </row>
    <row r="878" spans="1:13" ht="9.6" customHeight="1">
      <c r="A878" s="743" t="s">
        <v>606</v>
      </c>
      <c r="B878" s="700"/>
      <c r="C878" s="701"/>
      <c r="D878" s="700"/>
      <c r="E878" s="700"/>
      <c r="F878" s="700"/>
      <c r="G878" s="700"/>
      <c r="H878" s="700"/>
      <c r="I878" s="700"/>
      <c r="J878" s="700"/>
      <c r="K878" s="700"/>
      <c r="L878" s="700"/>
    </row>
    <row r="879" spans="1:13" ht="9" customHeight="1">
      <c r="A879" s="1031"/>
      <c r="B879" s="1032"/>
      <c r="C879" s="701"/>
      <c r="D879" s="700"/>
      <c r="E879" s="700"/>
      <c r="F879" s="700"/>
      <c r="G879" s="700"/>
      <c r="H879" s="700"/>
      <c r="I879" s="700"/>
    </row>
    <row r="880" spans="1:13" s="698" customFormat="1" ht="10.5" customHeight="1">
      <c r="A880" s="1033" t="s">
        <v>53</v>
      </c>
      <c r="B880" s="1033"/>
      <c r="C880" s="1034"/>
      <c r="D880" s="1035"/>
      <c r="E880" s="1035"/>
      <c r="F880" s="1035"/>
      <c r="G880" s="1035"/>
      <c r="H880" s="1035"/>
      <c r="I880" s="1035"/>
    </row>
    <row r="881" spans="2:13" ht="20.25" customHeight="1">
      <c r="B881" s="691" t="s">
        <v>728</v>
      </c>
      <c r="D881" s="1021"/>
    </row>
    <row r="882" spans="2:13" ht="13.5" customHeight="1">
      <c r="C882" s="1028" t="s">
        <v>2230</v>
      </c>
      <c r="D882" s="1021" t="s">
        <v>1740</v>
      </c>
      <c r="E882" s="700">
        <v>1168</v>
      </c>
      <c r="F882" s="700">
        <v>945</v>
      </c>
      <c r="G882" s="700">
        <v>864</v>
      </c>
      <c r="H882" s="700">
        <v>81</v>
      </c>
      <c r="I882" s="700">
        <v>223</v>
      </c>
      <c r="J882" s="700">
        <v>1127</v>
      </c>
      <c r="K882" s="700">
        <v>30</v>
      </c>
      <c r="L882" s="700">
        <v>6</v>
      </c>
      <c r="M882" s="700">
        <v>5</v>
      </c>
    </row>
    <row r="883" spans="2:13">
      <c r="D883" s="1021" t="s">
        <v>1741</v>
      </c>
      <c r="E883" s="700">
        <v>3891</v>
      </c>
      <c r="F883" s="700">
        <v>2148</v>
      </c>
      <c r="G883" s="700">
        <v>1947</v>
      </c>
      <c r="H883" s="700">
        <v>201</v>
      </c>
      <c r="I883" s="700">
        <v>1743</v>
      </c>
      <c r="J883" s="700">
        <v>3797</v>
      </c>
      <c r="K883" s="700">
        <v>55</v>
      </c>
      <c r="L883" s="700">
        <v>22</v>
      </c>
      <c r="M883" s="700">
        <v>17</v>
      </c>
    </row>
    <row r="884" spans="2:13">
      <c r="D884" s="1021" t="s">
        <v>1742</v>
      </c>
      <c r="E884" s="700">
        <v>5059</v>
      </c>
      <c r="F884" s="700">
        <v>3093</v>
      </c>
      <c r="G884" s="700">
        <v>2811</v>
      </c>
      <c r="H884" s="700">
        <v>282</v>
      </c>
      <c r="I884" s="700">
        <v>1966</v>
      </c>
      <c r="J884" s="700">
        <v>4924</v>
      </c>
      <c r="K884" s="700">
        <v>85</v>
      </c>
      <c r="L884" s="700">
        <v>28</v>
      </c>
      <c r="M884" s="700">
        <v>22</v>
      </c>
    </row>
    <row r="885" spans="2:13" ht="20.25" customHeight="1">
      <c r="C885" s="1028" t="s">
        <v>2231</v>
      </c>
      <c r="D885" s="1021" t="s">
        <v>1740</v>
      </c>
      <c r="E885" s="700">
        <v>1418</v>
      </c>
      <c r="F885" s="700">
        <v>956</v>
      </c>
      <c r="G885" s="700">
        <v>860</v>
      </c>
      <c r="H885" s="700">
        <v>96</v>
      </c>
      <c r="I885" s="700">
        <v>462</v>
      </c>
      <c r="J885" s="700">
        <v>1336</v>
      </c>
      <c r="K885" s="700">
        <v>37</v>
      </c>
      <c r="L885" s="700">
        <v>36</v>
      </c>
      <c r="M885" s="700">
        <v>9</v>
      </c>
    </row>
    <row r="886" spans="2:13">
      <c r="D886" s="1021" t="s">
        <v>1741</v>
      </c>
      <c r="E886" s="700">
        <v>4080</v>
      </c>
      <c r="F886" s="700">
        <v>1909</v>
      </c>
      <c r="G886" s="700">
        <v>1666</v>
      </c>
      <c r="H886" s="700">
        <v>243</v>
      </c>
      <c r="I886" s="700">
        <v>2171</v>
      </c>
      <c r="J886" s="700">
        <v>3943</v>
      </c>
      <c r="K886" s="700">
        <v>51</v>
      </c>
      <c r="L886" s="700">
        <v>64</v>
      </c>
      <c r="M886" s="700">
        <v>22</v>
      </c>
    </row>
    <row r="887" spans="2:13">
      <c r="D887" s="1021" t="s">
        <v>1742</v>
      </c>
      <c r="E887" s="700">
        <v>5498</v>
      </c>
      <c r="F887" s="700">
        <v>2865</v>
      </c>
      <c r="G887" s="700">
        <v>2526</v>
      </c>
      <c r="H887" s="700">
        <v>339</v>
      </c>
      <c r="I887" s="700">
        <v>2633</v>
      </c>
      <c r="J887" s="700">
        <v>5279</v>
      </c>
      <c r="K887" s="700">
        <v>88</v>
      </c>
      <c r="L887" s="700">
        <v>100</v>
      </c>
      <c r="M887" s="700">
        <v>31</v>
      </c>
    </row>
    <row r="888" spans="2:13" ht="20.25" customHeight="1">
      <c r="C888" s="1028" t="s">
        <v>2232</v>
      </c>
      <c r="D888" s="1021" t="s">
        <v>1740</v>
      </c>
      <c r="E888" s="700">
        <v>2</v>
      </c>
      <c r="F888" s="700">
        <v>1</v>
      </c>
      <c r="G888" s="700">
        <v>0</v>
      </c>
      <c r="H888" s="700">
        <v>1</v>
      </c>
      <c r="I888" s="700">
        <v>1</v>
      </c>
      <c r="J888" s="700">
        <v>2</v>
      </c>
      <c r="K888" s="700">
        <v>0</v>
      </c>
      <c r="L888" s="700">
        <v>0</v>
      </c>
      <c r="M888" s="700">
        <v>0</v>
      </c>
    </row>
    <row r="889" spans="2:13">
      <c r="D889" s="1021" t="s">
        <v>1741</v>
      </c>
      <c r="E889" s="700">
        <v>9</v>
      </c>
      <c r="F889" s="700">
        <v>3</v>
      </c>
      <c r="G889" s="700">
        <v>3</v>
      </c>
      <c r="H889" s="700">
        <v>0</v>
      </c>
      <c r="I889" s="700">
        <v>6</v>
      </c>
      <c r="J889" s="700">
        <v>6</v>
      </c>
      <c r="K889" s="700">
        <v>1</v>
      </c>
      <c r="L889" s="700">
        <v>1</v>
      </c>
      <c r="M889" s="700">
        <v>1</v>
      </c>
    </row>
    <row r="890" spans="2:13">
      <c r="D890" s="1021" t="s">
        <v>1742</v>
      </c>
      <c r="E890" s="700">
        <v>11</v>
      </c>
      <c r="F890" s="700">
        <v>4</v>
      </c>
      <c r="G890" s="700">
        <v>3</v>
      </c>
      <c r="H890" s="700">
        <v>1</v>
      </c>
      <c r="I890" s="700">
        <v>7</v>
      </c>
      <c r="J890" s="700">
        <v>8</v>
      </c>
      <c r="K890" s="700">
        <v>1</v>
      </c>
      <c r="L890" s="700">
        <v>1</v>
      </c>
      <c r="M890" s="700">
        <v>1</v>
      </c>
    </row>
    <row r="891" spans="2:13" ht="20.25" customHeight="1">
      <c r="C891" s="1029" t="s">
        <v>1844</v>
      </c>
      <c r="D891" s="1021" t="s">
        <v>1740</v>
      </c>
      <c r="E891" s="700">
        <v>2588</v>
      </c>
      <c r="F891" s="700">
        <v>1902</v>
      </c>
      <c r="G891" s="700">
        <v>1724</v>
      </c>
      <c r="H891" s="700">
        <v>178</v>
      </c>
      <c r="I891" s="700">
        <v>686</v>
      </c>
      <c r="J891" s="700">
        <v>2465</v>
      </c>
      <c r="K891" s="700">
        <v>67</v>
      </c>
      <c r="L891" s="700">
        <v>42</v>
      </c>
      <c r="M891" s="700">
        <v>14</v>
      </c>
    </row>
    <row r="892" spans="2:13">
      <c r="D892" s="1021" t="s">
        <v>1741</v>
      </c>
      <c r="E892" s="700">
        <v>7980</v>
      </c>
      <c r="F892" s="700">
        <v>4060</v>
      </c>
      <c r="G892" s="700">
        <v>3616</v>
      </c>
      <c r="H892" s="700">
        <v>444</v>
      </c>
      <c r="I892" s="700">
        <v>3920</v>
      </c>
      <c r="J892" s="700">
        <v>7746</v>
      </c>
      <c r="K892" s="700">
        <v>107</v>
      </c>
      <c r="L892" s="700">
        <v>87</v>
      </c>
      <c r="M892" s="700">
        <v>40</v>
      </c>
    </row>
    <row r="893" spans="2:13">
      <c r="D893" s="1021" t="s">
        <v>1742</v>
      </c>
      <c r="E893" s="700">
        <v>10568</v>
      </c>
      <c r="F893" s="700">
        <v>5962</v>
      </c>
      <c r="G893" s="700">
        <v>5340</v>
      </c>
      <c r="H893" s="700">
        <v>622</v>
      </c>
      <c r="I893" s="700">
        <v>4606</v>
      </c>
      <c r="J893" s="700">
        <v>10211</v>
      </c>
      <c r="K893" s="700">
        <v>174</v>
      </c>
      <c r="L893" s="700">
        <v>129</v>
      </c>
      <c r="M893" s="700">
        <v>54</v>
      </c>
    </row>
    <row r="894" spans="2:13" ht="20.25" customHeight="1">
      <c r="B894" s="691" t="s">
        <v>729</v>
      </c>
      <c r="D894" s="1021"/>
    </row>
    <row r="895" spans="2:13" ht="13.5" customHeight="1">
      <c r="C895" s="1028" t="s">
        <v>2230</v>
      </c>
      <c r="D895" s="1021" t="s">
        <v>1740</v>
      </c>
      <c r="E895" s="700">
        <v>15936</v>
      </c>
      <c r="F895" s="700">
        <v>13265</v>
      </c>
      <c r="G895" s="700">
        <v>11507</v>
      </c>
      <c r="H895" s="700">
        <v>1758</v>
      </c>
      <c r="I895" s="700">
        <v>2671</v>
      </c>
      <c r="J895" s="700">
        <v>14066</v>
      </c>
      <c r="K895" s="700">
        <v>1522</v>
      </c>
      <c r="L895" s="700">
        <v>85</v>
      </c>
      <c r="M895" s="700">
        <v>263</v>
      </c>
    </row>
    <row r="896" spans="2:13">
      <c r="D896" s="1021" t="s">
        <v>1741</v>
      </c>
      <c r="E896" s="700">
        <v>9650</v>
      </c>
      <c r="F896" s="700">
        <v>4893</v>
      </c>
      <c r="G896" s="700">
        <v>3896</v>
      </c>
      <c r="H896" s="700">
        <v>997</v>
      </c>
      <c r="I896" s="700">
        <v>4757</v>
      </c>
      <c r="J896" s="700">
        <v>8100</v>
      </c>
      <c r="K896" s="700">
        <v>1267</v>
      </c>
      <c r="L896" s="700">
        <v>26</v>
      </c>
      <c r="M896" s="700">
        <v>257</v>
      </c>
    </row>
    <row r="897" spans="2:13">
      <c r="D897" s="1021" t="s">
        <v>1742</v>
      </c>
      <c r="E897" s="700">
        <v>25586</v>
      </c>
      <c r="F897" s="700">
        <v>18158</v>
      </c>
      <c r="G897" s="700">
        <v>15403</v>
      </c>
      <c r="H897" s="700">
        <v>2755</v>
      </c>
      <c r="I897" s="700">
        <v>7428</v>
      </c>
      <c r="J897" s="700">
        <v>22166</v>
      </c>
      <c r="K897" s="700">
        <v>2789</v>
      </c>
      <c r="L897" s="700">
        <v>111</v>
      </c>
      <c r="M897" s="700">
        <v>520</v>
      </c>
    </row>
    <row r="898" spans="2:13" ht="20.25" customHeight="1">
      <c r="C898" s="1028" t="s">
        <v>2231</v>
      </c>
      <c r="D898" s="1021" t="s">
        <v>1740</v>
      </c>
      <c r="E898" s="700">
        <v>15992</v>
      </c>
      <c r="F898" s="700">
        <v>14001</v>
      </c>
      <c r="G898" s="700">
        <v>12060</v>
      </c>
      <c r="H898" s="700">
        <v>1941</v>
      </c>
      <c r="I898" s="700">
        <v>1991</v>
      </c>
      <c r="J898" s="700">
        <v>14513</v>
      </c>
      <c r="K898" s="700">
        <v>1227</v>
      </c>
      <c r="L898" s="700">
        <v>71</v>
      </c>
      <c r="M898" s="700">
        <v>181</v>
      </c>
    </row>
    <row r="899" spans="2:13">
      <c r="D899" s="1021" t="s">
        <v>1741</v>
      </c>
      <c r="E899" s="700">
        <v>14805</v>
      </c>
      <c r="F899" s="700">
        <v>7739</v>
      </c>
      <c r="G899" s="700">
        <v>5844</v>
      </c>
      <c r="H899" s="700">
        <v>1895</v>
      </c>
      <c r="I899" s="700">
        <v>7066</v>
      </c>
      <c r="J899" s="700">
        <v>12830</v>
      </c>
      <c r="K899" s="700">
        <v>1558</v>
      </c>
      <c r="L899" s="700">
        <v>12</v>
      </c>
      <c r="M899" s="700">
        <v>405</v>
      </c>
    </row>
    <row r="900" spans="2:13">
      <c r="D900" s="1021" t="s">
        <v>1742</v>
      </c>
      <c r="E900" s="700">
        <v>30797</v>
      </c>
      <c r="F900" s="700">
        <v>21740</v>
      </c>
      <c r="G900" s="700">
        <v>17904</v>
      </c>
      <c r="H900" s="700">
        <v>3836</v>
      </c>
      <c r="I900" s="700">
        <v>9057</v>
      </c>
      <c r="J900" s="700">
        <v>27343</v>
      </c>
      <c r="K900" s="700">
        <v>2785</v>
      </c>
      <c r="L900" s="700">
        <v>83</v>
      </c>
      <c r="M900" s="700">
        <v>586</v>
      </c>
    </row>
    <row r="901" spans="2:13" ht="20.25" customHeight="1">
      <c r="C901" s="1028" t="s">
        <v>2232</v>
      </c>
      <c r="D901" s="1021" t="s">
        <v>1740</v>
      </c>
      <c r="E901" s="700">
        <v>34</v>
      </c>
      <c r="F901" s="700">
        <v>30</v>
      </c>
      <c r="G901" s="700">
        <v>19</v>
      </c>
      <c r="H901" s="700">
        <v>11</v>
      </c>
      <c r="I901" s="700">
        <v>4</v>
      </c>
      <c r="J901" s="700">
        <v>20</v>
      </c>
      <c r="K901" s="700">
        <v>4</v>
      </c>
      <c r="L901" s="700">
        <v>5</v>
      </c>
      <c r="M901" s="700">
        <v>5</v>
      </c>
    </row>
    <row r="902" spans="2:13">
      <c r="D902" s="1021" t="s">
        <v>1741</v>
      </c>
      <c r="E902" s="700">
        <v>8</v>
      </c>
      <c r="F902" s="700">
        <v>6</v>
      </c>
      <c r="G902" s="700">
        <v>4</v>
      </c>
      <c r="H902" s="700">
        <v>2</v>
      </c>
      <c r="I902" s="700">
        <v>2</v>
      </c>
      <c r="J902" s="700">
        <v>5</v>
      </c>
      <c r="K902" s="700">
        <v>2</v>
      </c>
      <c r="L902" s="700">
        <v>0</v>
      </c>
      <c r="M902" s="700">
        <v>1</v>
      </c>
    </row>
    <row r="903" spans="2:13">
      <c r="D903" s="1021" t="s">
        <v>1742</v>
      </c>
      <c r="E903" s="700">
        <v>42</v>
      </c>
      <c r="F903" s="700">
        <v>36</v>
      </c>
      <c r="G903" s="700">
        <v>23</v>
      </c>
      <c r="H903" s="700">
        <v>13</v>
      </c>
      <c r="I903" s="700">
        <v>6</v>
      </c>
      <c r="J903" s="700">
        <v>25</v>
      </c>
      <c r="K903" s="700">
        <v>6</v>
      </c>
      <c r="L903" s="700">
        <v>5</v>
      </c>
      <c r="M903" s="700">
        <v>6</v>
      </c>
    </row>
    <row r="904" spans="2:13" ht="20.25" customHeight="1">
      <c r="C904" s="1029" t="s">
        <v>1844</v>
      </c>
      <c r="D904" s="1021" t="s">
        <v>1740</v>
      </c>
      <c r="E904" s="700">
        <v>31962</v>
      </c>
      <c r="F904" s="700">
        <v>27296</v>
      </c>
      <c r="G904" s="700">
        <v>23586</v>
      </c>
      <c r="H904" s="700">
        <v>3710</v>
      </c>
      <c r="I904" s="700">
        <v>4666</v>
      </c>
      <c r="J904" s="700">
        <v>28599</v>
      </c>
      <c r="K904" s="700">
        <v>2753</v>
      </c>
      <c r="L904" s="700">
        <v>161</v>
      </c>
      <c r="M904" s="700">
        <v>449</v>
      </c>
    </row>
    <row r="905" spans="2:13">
      <c r="D905" s="1021" t="s">
        <v>1741</v>
      </c>
      <c r="E905" s="700">
        <v>24463</v>
      </c>
      <c r="F905" s="700">
        <v>12638</v>
      </c>
      <c r="G905" s="700">
        <v>9744</v>
      </c>
      <c r="H905" s="700">
        <v>2894</v>
      </c>
      <c r="I905" s="700">
        <v>11825</v>
      </c>
      <c r="J905" s="700">
        <v>20935</v>
      </c>
      <c r="K905" s="700">
        <v>2827</v>
      </c>
      <c r="L905" s="700">
        <v>38</v>
      </c>
      <c r="M905" s="700">
        <v>663</v>
      </c>
    </row>
    <row r="906" spans="2:13">
      <c r="D906" s="1021" t="s">
        <v>1742</v>
      </c>
      <c r="E906" s="700">
        <v>56425</v>
      </c>
      <c r="F906" s="700">
        <v>39934</v>
      </c>
      <c r="G906" s="700">
        <v>33330</v>
      </c>
      <c r="H906" s="700">
        <v>6604</v>
      </c>
      <c r="I906" s="700">
        <v>16491</v>
      </c>
      <c r="J906" s="700">
        <v>49534</v>
      </c>
      <c r="K906" s="700">
        <v>5580</v>
      </c>
      <c r="L906" s="700">
        <v>199</v>
      </c>
      <c r="M906" s="700">
        <v>1112</v>
      </c>
    </row>
    <row r="907" spans="2:13" ht="20.25" customHeight="1">
      <c r="B907" s="691" t="s">
        <v>730</v>
      </c>
      <c r="D907" s="1021"/>
    </row>
    <row r="908" spans="2:13" ht="13.5" customHeight="1">
      <c r="C908" s="1028" t="s">
        <v>2230</v>
      </c>
      <c r="D908" s="1021" t="s">
        <v>1740</v>
      </c>
      <c r="E908" s="700">
        <v>4517</v>
      </c>
      <c r="F908" s="700">
        <v>3727</v>
      </c>
      <c r="G908" s="700">
        <v>2827</v>
      </c>
      <c r="H908" s="700">
        <v>900</v>
      </c>
      <c r="I908" s="700">
        <v>790</v>
      </c>
      <c r="J908" s="700">
        <v>3860</v>
      </c>
      <c r="K908" s="700">
        <v>535</v>
      </c>
      <c r="L908" s="700">
        <v>11</v>
      </c>
      <c r="M908" s="700">
        <v>111</v>
      </c>
    </row>
    <row r="909" spans="2:13">
      <c r="D909" s="1021" t="s">
        <v>1741</v>
      </c>
      <c r="E909" s="700">
        <v>12373</v>
      </c>
      <c r="F909" s="700">
        <v>6552</v>
      </c>
      <c r="G909" s="700">
        <v>4874</v>
      </c>
      <c r="H909" s="700">
        <v>1678</v>
      </c>
      <c r="I909" s="700">
        <v>5821</v>
      </c>
      <c r="J909" s="700">
        <v>10338</v>
      </c>
      <c r="K909" s="700">
        <v>1667</v>
      </c>
      <c r="L909" s="700">
        <v>23</v>
      </c>
      <c r="M909" s="700">
        <v>345</v>
      </c>
    </row>
    <row r="910" spans="2:13">
      <c r="D910" s="1021" t="s">
        <v>1742</v>
      </c>
      <c r="E910" s="700">
        <v>16890</v>
      </c>
      <c r="F910" s="700">
        <v>10279</v>
      </c>
      <c r="G910" s="700">
        <v>7701</v>
      </c>
      <c r="H910" s="700">
        <v>2578</v>
      </c>
      <c r="I910" s="700">
        <v>6611</v>
      </c>
      <c r="J910" s="700">
        <v>14198</v>
      </c>
      <c r="K910" s="700">
        <v>2202</v>
      </c>
      <c r="L910" s="700">
        <v>34</v>
      </c>
      <c r="M910" s="700">
        <v>456</v>
      </c>
    </row>
    <row r="911" spans="2:13" ht="20.25" customHeight="1">
      <c r="C911" s="1028" t="s">
        <v>2231</v>
      </c>
      <c r="D911" s="1021" t="s">
        <v>1740</v>
      </c>
      <c r="E911" s="700">
        <v>9379</v>
      </c>
      <c r="F911" s="700">
        <v>8025</v>
      </c>
      <c r="G911" s="700">
        <v>6718</v>
      </c>
      <c r="H911" s="700">
        <v>1307</v>
      </c>
      <c r="I911" s="700">
        <v>1354</v>
      </c>
      <c r="J911" s="700">
        <v>8784</v>
      </c>
      <c r="K911" s="700">
        <v>454</v>
      </c>
      <c r="L911" s="700">
        <v>28</v>
      </c>
      <c r="M911" s="700">
        <v>113</v>
      </c>
    </row>
    <row r="912" spans="2:13">
      <c r="D912" s="1021" t="s">
        <v>1741</v>
      </c>
      <c r="E912" s="700">
        <v>28718</v>
      </c>
      <c r="F912" s="700">
        <v>16142</v>
      </c>
      <c r="G912" s="700">
        <v>12547</v>
      </c>
      <c r="H912" s="700">
        <v>3595</v>
      </c>
      <c r="I912" s="700">
        <v>12576</v>
      </c>
      <c r="J912" s="700">
        <v>25743</v>
      </c>
      <c r="K912" s="700">
        <v>2270</v>
      </c>
      <c r="L912" s="700">
        <v>47</v>
      </c>
      <c r="M912" s="700">
        <v>658</v>
      </c>
    </row>
    <row r="913" spans="1:13">
      <c r="D913" s="1021" t="s">
        <v>1742</v>
      </c>
      <c r="E913" s="700">
        <v>38097</v>
      </c>
      <c r="F913" s="700">
        <v>24167</v>
      </c>
      <c r="G913" s="700">
        <v>19265</v>
      </c>
      <c r="H913" s="700">
        <v>4902</v>
      </c>
      <c r="I913" s="700">
        <v>13930</v>
      </c>
      <c r="J913" s="700">
        <v>34527</v>
      </c>
      <c r="K913" s="700">
        <v>2724</v>
      </c>
      <c r="L913" s="700">
        <v>75</v>
      </c>
      <c r="M913" s="700">
        <v>771</v>
      </c>
    </row>
    <row r="914" spans="1:13" ht="20.25" customHeight="1">
      <c r="C914" s="1028" t="s">
        <v>2232</v>
      </c>
      <c r="D914" s="1021" t="s">
        <v>1740</v>
      </c>
      <c r="E914" s="700">
        <v>6</v>
      </c>
      <c r="F914" s="700">
        <v>4</v>
      </c>
      <c r="G914" s="700">
        <v>3</v>
      </c>
      <c r="H914" s="700">
        <v>1</v>
      </c>
      <c r="I914" s="700">
        <v>2</v>
      </c>
      <c r="J914" s="700">
        <v>0</v>
      </c>
      <c r="K914" s="700">
        <v>4</v>
      </c>
      <c r="L914" s="700">
        <v>1</v>
      </c>
      <c r="M914" s="700">
        <v>1</v>
      </c>
    </row>
    <row r="915" spans="1:13">
      <c r="D915" s="1021" t="s">
        <v>1741</v>
      </c>
      <c r="E915" s="700">
        <v>14</v>
      </c>
      <c r="F915" s="700">
        <v>6</v>
      </c>
      <c r="G915" s="700">
        <v>5</v>
      </c>
      <c r="H915" s="700">
        <v>1</v>
      </c>
      <c r="I915" s="700">
        <v>8</v>
      </c>
      <c r="J915" s="700">
        <v>2</v>
      </c>
      <c r="K915" s="700">
        <v>4</v>
      </c>
      <c r="L915" s="700">
        <v>7</v>
      </c>
      <c r="M915" s="700">
        <v>1</v>
      </c>
    </row>
    <row r="916" spans="1:13">
      <c r="D916" s="1021" t="s">
        <v>1742</v>
      </c>
      <c r="E916" s="700">
        <v>20</v>
      </c>
      <c r="F916" s="700">
        <v>10</v>
      </c>
      <c r="G916" s="700">
        <v>8</v>
      </c>
      <c r="H916" s="700">
        <v>2</v>
      </c>
      <c r="I916" s="700">
        <v>10</v>
      </c>
      <c r="J916" s="700">
        <v>2</v>
      </c>
      <c r="K916" s="700">
        <v>8</v>
      </c>
      <c r="L916" s="700">
        <v>8</v>
      </c>
      <c r="M916" s="700">
        <v>2</v>
      </c>
    </row>
    <row r="917" spans="1:13" ht="20.25" customHeight="1">
      <c r="C917" s="1029" t="s">
        <v>1844</v>
      </c>
      <c r="D917" s="1021" t="s">
        <v>1740</v>
      </c>
      <c r="E917" s="700">
        <v>13902</v>
      </c>
      <c r="F917" s="700">
        <v>11756</v>
      </c>
      <c r="G917" s="700">
        <v>9548</v>
      </c>
      <c r="H917" s="700">
        <v>2208</v>
      </c>
      <c r="I917" s="700">
        <v>2146</v>
      </c>
      <c r="J917" s="700">
        <v>12644</v>
      </c>
      <c r="K917" s="700">
        <v>993</v>
      </c>
      <c r="L917" s="700">
        <v>40</v>
      </c>
      <c r="M917" s="700">
        <v>225</v>
      </c>
    </row>
    <row r="918" spans="1:13">
      <c r="D918" s="1021" t="s">
        <v>1741</v>
      </c>
      <c r="E918" s="700">
        <v>41105</v>
      </c>
      <c r="F918" s="700">
        <v>22700</v>
      </c>
      <c r="G918" s="700">
        <v>17426</v>
      </c>
      <c r="H918" s="700">
        <v>5274</v>
      </c>
      <c r="I918" s="700">
        <v>18405</v>
      </c>
      <c r="J918" s="700">
        <v>36083</v>
      </c>
      <c r="K918" s="700">
        <v>3941</v>
      </c>
      <c r="L918" s="700">
        <v>77</v>
      </c>
      <c r="M918" s="700">
        <v>1004</v>
      </c>
    </row>
    <row r="919" spans="1:13">
      <c r="D919" s="1021" t="s">
        <v>1742</v>
      </c>
      <c r="E919" s="700">
        <v>55007</v>
      </c>
      <c r="F919" s="700">
        <v>34456</v>
      </c>
      <c r="G919" s="700">
        <v>26974</v>
      </c>
      <c r="H919" s="700">
        <v>7482</v>
      </c>
      <c r="I919" s="700">
        <v>20551</v>
      </c>
      <c r="J919" s="700">
        <v>48727</v>
      </c>
      <c r="K919" s="700">
        <v>4934</v>
      </c>
      <c r="L919" s="700">
        <v>117</v>
      </c>
      <c r="M919" s="700">
        <v>1229</v>
      </c>
    </row>
    <row r="920" spans="1:13" ht="20.25" customHeight="1">
      <c r="B920" s="691" t="s">
        <v>731</v>
      </c>
      <c r="D920" s="1021" t="s">
        <v>1740</v>
      </c>
      <c r="E920" s="700">
        <v>12251</v>
      </c>
      <c r="F920" s="700">
        <v>9320</v>
      </c>
      <c r="G920" s="700">
        <v>8241</v>
      </c>
      <c r="H920" s="700">
        <v>1079</v>
      </c>
      <c r="I920" s="700">
        <v>2931</v>
      </c>
      <c r="J920" s="700">
        <v>11707</v>
      </c>
      <c r="K920" s="700">
        <v>18</v>
      </c>
      <c r="L920" s="700">
        <v>0</v>
      </c>
      <c r="M920" s="700">
        <v>526</v>
      </c>
    </row>
    <row r="921" spans="1:13">
      <c r="D921" s="1021" t="s">
        <v>1741</v>
      </c>
      <c r="E921" s="700">
        <v>54275</v>
      </c>
      <c r="F921" s="700">
        <v>29451</v>
      </c>
      <c r="G921" s="700">
        <v>26005</v>
      </c>
      <c r="H921" s="700">
        <v>3446</v>
      </c>
      <c r="I921" s="700">
        <v>24824</v>
      </c>
      <c r="J921" s="700">
        <v>51078</v>
      </c>
      <c r="K921" s="700">
        <v>336</v>
      </c>
      <c r="L921" s="700">
        <v>0</v>
      </c>
      <c r="M921" s="700">
        <v>2861</v>
      </c>
    </row>
    <row r="922" spans="1:13">
      <c r="D922" s="1021" t="s">
        <v>1742</v>
      </c>
      <c r="E922" s="700">
        <v>66526</v>
      </c>
      <c r="F922" s="700">
        <v>38771</v>
      </c>
      <c r="G922" s="700">
        <v>34246</v>
      </c>
      <c r="H922" s="700">
        <v>4525</v>
      </c>
      <c r="I922" s="700">
        <v>27755</v>
      </c>
      <c r="J922" s="700">
        <v>62785</v>
      </c>
      <c r="K922" s="700">
        <v>354</v>
      </c>
      <c r="L922" s="700">
        <v>0</v>
      </c>
      <c r="M922" s="700">
        <v>3387</v>
      </c>
    </row>
    <row r="923" spans="1:13" ht="9" customHeight="1">
      <c r="A923" s="691" t="s">
        <v>803</v>
      </c>
      <c r="B923" s="700"/>
      <c r="C923" s="701"/>
      <c r="D923" s="700"/>
      <c r="E923" s="700"/>
      <c r="F923" s="700"/>
      <c r="G923" s="700"/>
      <c r="H923" s="700"/>
      <c r="I923" s="700"/>
      <c r="J923" s="700"/>
      <c r="K923" s="700"/>
      <c r="L923" s="700"/>
    </row>
    <row r="924" spans="1:13" ht="9.6" customHeight="1">
      <c r="A924" s="743" t="s">
        <v>804</v>
      </c>
      <c r="B924" s="700"/>
      <c r="C924" s="701"/>
      <c r="D924" s="700"/>
      <c r="E924" s="700"/>
      <c r="F924" s="700"/>
      <c r="G924" s="700"/>
      <c r="H924" s="700"/>
      <c r="I924" s="700"/>
      <c r="J924" s="700"/>
      <c r="K924" s="700"/>
      <c r="L924" s="700"/>
    </row>
    <row r="925" spans="1:13" ht="9.6" customHeight="1">
      <c r="A925" s="743" t="s">
        <v>606</v>
      </c>
      <c r="B925" s="700"/>
      <c r="C925" s="701"/>
      <c r="D925" s="700"/>
      <c r="E925" s="700"/>
      <c r="F925" s="700"/>
      <c r="G925" s="700"/>
      <c r="H925" s="700"/>
      <c r="I925" s="700"/>
      <c r="J925" s="700"/>
      <c r="K925" s="700"/>
      <c r="L925" s="700"/>
    </row>
    <row r="926" spans="1:13" ht="9" customHeight="1">
      <c r="A926" s="1031"/>
      <c r="B926" s="1032"/>
      <c r="C926" s="701"/>
      <c r="D926" s="700"/>
      <c r="E926" s="700"/>
      <c r="F926" s="700"/>
      <c r="G926" s="700"/>
      <c r="H926" s="700"/>
      <c r="I926" s="700"/>
    </row>
    <row r="927" spans="1:13" s="698" customFormat="1" ht="10.5" customHeight="1">
      <c r="A927" s="1033" t="s">
        <v>53</v>
      </c>
      <c r="B927" s="1033"/>
      <c r="C927" s="1034"/>
      <c r="D927" s="1035"/>
      <c r="E927" s="1035"/>
      <c r="F927" s="1035"/>
      <c r="G927" s="1035"/>
      <c r="H927" s="1035"/>
      <c r="I927" s="1035"/>
    </row>
    <row r="928" spans="1:13" ht="20.25" customHeight="1">
      <c r="B928" s="691" t="s">
        <v>732</v>
      </c>
      <c r="D928" s="1021"/>
    </row>
    <row r="929" spans="2:13" ht="13.5" customHeight="1">
      <c r="C929" s="1028" t="s">
        <v>2230</v>
      </c>
      <c r="D929" s="1021" t="s">
        <v>1740</v>
      </c>
      <c r="E929" s="700">
        <v>9</v>
      </c>
      <c r="F929" s="700">
        <v>9</v>
      </c>
      <c r="G929" s="700">
        <v>0</v>
      </c>
      <c r="H929" s="700">
        <v>9</v>
      </c>
      <c r="I929" s="700">
        <v>0</v>
      </c>
      <c r="J929" s="1030" t="s">
        <v>974</v>
      </c>
      <c r="K929" s="1030" t="s">
        <v>974</v>
      </c>
      <c r="L929" s="1030" t="s">
        <v>974</v>
      </c>
      <c r="M929" s="1030" t="s">
        <v>974</v>
      </c>
    </row>
    <row r="930" spans="2:13" ht="10.15" customHeight="1">
      <c r="D930" s="1021" t="s">
        <v>1741</v>
      </c>
      <c r="E930" s="700">
        <v>20</v>
      </c>
      <c r="F930" s="700">
        <v>20</v>
      </c>
      <c r="G930" s="700">
        <v>0</v>
      </c>
      <c r="H930" s="700">
        <v>20</v>
      </c>
      <c r="I930" s="700">
        <v>0</v>
      </c>
      <c r="J930" s="1030" t="s">
        <v>974</v>
      </c>
      <c r="K930" s="1030" t="s">
        <v>974</v>
      </c>
      <c r="L930" s="1030" t="s">
        <v>974</v>
      </c>
      <c r="M930" s="1030" t="s">
        <v>974</v>
      </c>
    </row>
    <row r="931" spans="2:13" ht="10.15" customHeight="1">
      <c r="D931" s="1021" t="s">
        <v>1742</v>
      </c>
      <c r="E931" s="700">
        <v>29</v>
      </c>
      <c r="F931" s="700">
        <v>29</v>
      </c>
      <c r="G931" s="700">
        <v>0</v>
      </c>
      <c r="H931" s="700">
        <v>29</v>
      </c>
      <c r="I931" s="700">
        <v>0</v>
      </c>
      <c r="J931" s="1030" t="s">
        <v>974</v>
      </c>
      <c r="K931" s="1030" t="s">
        <v>974</v>
      </c>
      <c r="L931" s="1030" t="s">
        <v>974</v>
      </c>
      <c r="M931" s="1030" t="s">
        <v>974</v>
      </c>
    </row>
    <row r="932" spans="2:13" ht="20.25" customHeight="1">
      <c r="C932" s="1028" t="s">
        <v>2231</v>
      </c>
      <c r="D932" s="1021" t="s">
        <v>1740</v>
      </c>
      <c r="E932" s="700">
        <v>5202</v>
      </c>
      <c r="F932" s="700">
        <v>5202</v>
      </c>
      <c r="G932" s="700">
        <v>0</v>
      </c>
      <c r="H932" s="700">
        <v>5202</v>
      </c>
      <c r="I932" s="700">
        <v>0</v>
      </c>
      <c r="J932" s="1030" t="s">
        <v>974</v>
      </c>
      <c r="K932" s="1030" t="s">
        <v>974</v>
      </c>
      <c r="L932" s="1030" t="s">
        <v>974</v>
      </c>
      <c r="M932" s="1030" t="s">
        <v>974</v>
      </c>
    </row>
    <row r="933" spans="2:13" ht="10.15" customHeight="1">
      <c r="D933" s="1021" t="s">
        <v>1741</v>
      </c>
      <c r="E933" s="700">
        <v>9892</v>
      </c>
      <c r="F933" s="700">
        <v>9892</v>
      </c>
      <c r="G933" s="700">
        <v>0</v>
      </c>
      <c r="H933" s="700">
        <v>9892</v>
      </c>
      <c r="I933" s="700">
        <v>0</v>
      </c>
      <c r="J933" s="1030" t="s">
        <v>974</v>
      </c>
      <c r="K933" s="1030" t="s">
        <v>974</v>
      </c>
      <c r="L933" s="1030" t="s">
        <v>974</v>
      </c>
      <c r="M933" s="1030" t="s">
        <v>974</v>
      </c>
    </row>
    <row r="934" spans="2:13" ht="10.15" customHeight="1">
      <c r="D934" s="1021" t="s">
        <v>1742</v>
      </c>
      <c r="E934" s="700">
        <v>15094</v>
      </c>
      <c r="F934" s="700">
        <v>15094</v>
      </c>
      <c r="G934" s="700">
        <v>0</v>
      </c>
      <c r="H934" s="700">
        <v>15094</v>
      </c>
      <c r="I934" s="700">
        <v>0</v>
      </c>
      <c r="J934" s="1030" t="s">
        <v>974</v>
      </c>
      <c r="K934" s="1030" t="s">
        <v>974</v>
      </c>
      <c r="L934" s="1030" t="s">
        <v>974</v>
      </c>
      <c r="M934" s="1030" t="s">
        <v>974</v>
      </c>
    </row>
    <row r="935" spans="2:13" ht="20.25" customHeight="1">
      <c r="C935" s="1029" t="s">
        <v>1844</v>
      </c>
      <c r="D935" s="1021" t="s">
        <v>1740</v>
      </c>
      <c r="E935" s="700">
        <v>5211</v>
      </c>
      <c r="F935" s="700">
        <v>5211</v>
      </c>
      <c r="G935" s="700">
        <v>0</v>
      </c>
      <c r="H935" s="700">
        <v>5211</v>
      </c>
      <c r="I935" s="700">
        <v>0</v>
      </c>
      <c r="J935" s="700">
        <v>5114</v>
      </c>
      <c r="K935" s="700">
        <v>52</v>
      </c>
      <c r="L935" s="700">
        <v>31</v>
      </c>
      <c r="M935" s="700">
        <v>14</v>
      </c>
    </row>
    <row r="936" spans="2:13">
      <c r="D936" s="1021" t="s">
        <v>1741</v>
      </c>
      <c r="E936" s="700">
        <v>9912</v>
      </c>
      <c r="F936" s="700">
        <v>9912</v>
      </c>
      <c r="G936" s="700">
        <v>0</v>
      </c>
      <c r="H936" s="700">
        <v>9912</v>
      </c>
      <c r="I936" s="700">
        <v>0</v>
      </c>
      <c r="J936" s="700">
        <v>9756</v>
      </c>
      <c r="K936" s="700">
        <v>84</v>
      </c>
      <c r="L936" s="700">
        <v>54</v>
      </c>
      <c r="M936" s="700">
        <v>18</v>
      </c>
    </row>
    <row r="937" spans="2:13">
      <c r="D937" s="1021" t="s">
        <v>1742</v>
      </c>
      <c r="E937" s="700">
        <v>15123</v>
      </c>
      <c r="F937" s="700">
        <v>15123</v>
      </c>
      <c r="G937" s="700">
        <v>0</v>
      </c>
      <c r="H937" s="700">
        <v>15123</v>
      </c>
      <c r="I937" s="700">
        <v>0</v>
      </c>
      <c r="J937" s="700">
        <v>14870</v>
      </c>
      <c r="K937" s="700">
        <v>136</v>
      </c>
      <c r="L937" s="700">
        <v>85</v>
      </c>
      <c r="M937" s="700">
        <v>32</v>
      </c>
    </row>
    <row r="938" spans="2:13" ht="20.25" customHeight="1">
      <c r="B938" s="691" t="s">
        <v>733</v>
      </c>
      <c r="D938" s="1021" t="s">
        <v>1740</v>
      </c>
      <c r="E938" s="700">
        <v>413</v>
      </c>
      <c r="F938" s="700">
        <v>384</v>
      </c>
      <c r="G938" s="700">
        <v>0</v>
      </c>
      <c r="H938" s="700">
        <v>384</v>
      </c>
      <c r="I938" s="700">
        <v>29</v>
      </c>
      <c r="J938" s="700">
        <v>319</v>
      </c>
      <c r="K938" s="700">
        <v>44</v>
      </c>
      <c r="L938" s="700">
        <v>24</v>
      </c>
      <c r="M938" s="700">
        <v>26</v>
      </c>
    </row>
    <row r="939" spans="2:13">
      <c r="D939" s="1021" t="s">
        <v>1741</v>
      </c>
      <c r="E939" s="700">
        <v>1052</v>
      </c>
      <c r="F939" s="700">
        <v>956</v>
      </c>
      <c r="G939" s="700">
        <v>0</v>
      </c>
      <c r="H939" s="700">
        <v>956</v>
      </c>
      <c r="I939" s="700">
        <v>96</v>
      </c>
      <c r="J939" s="700">
        <v>925</v>
      </c>
      <c r="K939" s="700">
        <v>42</v>
      </c>
      <c r="L939" s="700">
        <v>49</v>
      </c>
      <c r="M939" s="700">
        <v>36</v>
      </c>
    </row>
    <row r="940" spans="2:13">
      <c r="D940" s="1021" t="s">
        <v>1742</v>
      </c>
      <c r="E940" s="700">
        <v>1465</v>
      </c>
      <c r="F940" s="700">
        <v>1340</v>
      </c>
      <c r="G940" s="700">
        <v>0</v>
      </c>
      <c r="H940" s="700">
        <v>1340</v>
      </c>
      <c r="I940" s="700">
        <v>125</v>
      </c>
      <c r="J940" s="700">
        <v>1244</v>
      </c>
      <c r="K940" s="700">
        <v>86</v>
      </c>
      <c r="L940" s="700">
        <v>73</v>
      </c>
      <c r="M940" s="700">
        <v>62</v>
      </c>
    </row>
    <row r="941" spans="2:13" ht="20.25" customHeight="1">
      <c r="B941" s="691" t="s">
        <v>1861</v>
      </c>
      <c r="D941" s="1021" t="s">
        <v>1740</v>
      </c>
      <c r="E941" s="700">
        <v>86750</v>
      </c>
      <c r="F941" s="700">
        <v>72376</v>
      </c>
      <c r="G941" s="700">
        <v>56810</v>
      </c>
      <c r="H941" s="700">
        <v>15566</v>
      </c>
      <c r="I941" s="700">
        <v>14374</v>
      </c>
      <c r="J941" s="700">
        <v>79030</v>
      </c>
      <c r="K941" s="700">
        <v>5292</v>
      </c>
      <c r="L941" s="700">
        <v>843</v>
      </c>
      <c r="M941" s="700">
        <v>1585</v>
      </c>
    </row>
    <row r="942" spans="2:13">
      <c r="D942" s="1021" t="s">
        <v>1741</v>
      </c>
      <c r="E942" s="700">
        <v>208061</v>
      </c>
      <c r="F942" s="700">
        <v>113806</v>
      </c>
      <c r="G942" s="700">
        <v>84628</v>
      </c>
      <c r="H942" s="700">
        <v>29178</v>
      </c>
      <c r="I942" s="700">
        <v>94255</v>
      </c>
      <c r="J942" s="700">
        <v>187290</v>
      </c>
      <c r="K942" s="700">
        <v>12990</v>
      </c>
      <c r="L942" s="700">
        <v>2081</v>
      </c>
      <c r="M942" s="700">
        <v>5700</v>
      </c>
    </row>
    <row r="943" spans="2:13">
      <c r="D943" s="1021" t="s">
        <v>1742</v>
      </c>
      <c r="E943" s="700">
        <v>294811</v>
      </c>
      <c r="F943" s="700">
        <v>186182</v>
      </c>
      <c r="G943" s="700">
        <v>141438</v>
      </c>
      <c r="H943" s="700">
        <v>44744</v>
      </c>
      <c r="I943" s="700">
        <v>108629</v>
      </c>
      <c r="J943" s="700">
        <v>266320</v>
      </c>
      <c r="K943" s="700">
        <v>18282</v>
      </c>
      <c r="L943" s="700">
        <v>2924</v>
      </c>
      <c r="M943" s="700">
        <v>7285</v>
      </c>
    </row>
    <row r="944" spans="2:13" ht="20.25" customHeight="1">
      <c r="B944" s="691" t="s">
        <v>734</v>
      </c>
      <c r="D944" s="1021"/>
    </row>
    <row r="945" spans="2:13" ht="13.5" customHeight="1">
      <c r="C945" s="1028" t="s">
        <v>2230</v>
      </c>
      <c r="D945" s="1021" t="s">
        <v>1740</v>
      </c>
      <c r="E945" s="700">
        <v>248</v>
      </c>
      <c r="F945" s="700">
        <v>0</v>
      </c>
      <c r="G945" s="700">
        <v>0</v>
      </c>
      <c r="H945" s="700">
        <v>0</v>
      </c>
      <c r="I945" s="700">
        <v>248</v>
      </c>
      <c r="J945" s="700">
        <v>170</v>
      </c>
      <c r="K945" s="700">
        <v>27</v>
      </c>
      <c r="L945" s="700">
        <v>38</v>
      </c>
      <c r="M945" s="700">
        <v>13</v>
      </c>
    </row>
    <row r="946" spans="2:13">
      <c r="D946" s="1021" t="s">
        <v>1741</v>
      </c>
      <c r="E946" s="700">
        <v>289</v>
      </c>
      <c r="F946" s="700">
        <v>0</v>
      </c>
      <c r="G946" s="700">
        <v>0</v>
      </c>
      <c r="H946" s="700">
        <v>0</v>
      </c>
      <c r="I946" s="700">
        <v>289</v>
      </c>
      <c r="J946" s="700">
        <v>180</v>
      </c>
      <c r="K946" s="700">
        <v>32</v>
      </c>
      <c r="L946" s="700">
        <v>56</v>
      </c>
      <c r="M946" s="700">
        <v>21</v>
      </c>
    </row>
    <row r="947" spans="2:13">
      <c r="D947" s="1021" t="s">
        <v>1742</v>
      </c>
      <c r="E947" s="700">
        <v>537</v>
      </c>
      <c r="F947" s="700">
        <v>0</v>
      </c>
      <c r="G947" s="700">
        <v>0</v>
      </c>
      <c r="H947" s="700">
        <v>0</v>
      </c>
      <c r="I947" s="700">
        <v>537</v>
      </c>
      <c r="J947" s="700">
        <v>350</v>
      </c>
      <c r="K947" s="700">
        <v>59</v>
      </c>
      <c r="L947" s="700">
        <v>94</v>
      </c>
      <c r="M947" s="700">
        <v>34</v>
      </c>
    </row>
    <row r="948" spans="2:13" ht="20.25" customHeight="1">
      <c r="C948" s="1028" t="s">
        <v>2231</v>
      </c>
      <c r="D948" s="1021" t="s">
        <v>1740</v>
      </c>
      <c r="E948" s="700">
        <v>1615</v>
      </c>
      <c r="F948" s="700">
        <v>0</v>
      </c>
      <c r="G948" s="700">
        <v>0</v>
      </c>
      <c r="H948" s="700">
        <v>0</v>
      </c>
      <c r="I948" s="700">
        <v>1615</v>
      </c>
      <c r="J948" s="700">
        <v>944</v>
      </c>
      <c r="K948" s="700">
        <v>521</v>
      </c>
      <c r="L948" s="700">
        <v>43</v>
      </c>
      <c r="M948" s="700">
        <v>107</v>
      </c>
    </row>
    <row r="949" spans="2:13">
      <c r="D949" s="1021" t="s">
        <v>1741</v>
      </c>
      <c r="E949" s="700">
        <v>2111</v>
      </c>
      <c r="F949" s="700">
        <v>0</v>
      </c>
      <c r="G949" s="700">
        <v>0</v>
      </c>
      <c r="H949" s="700">
        <v>0</v>
      </c>
      <c r="I949" s="700">
        <v>2111</v>
      </c>
      <c r="J949" s="700">
        <v>1335</v>
      </c>
      <c r="K949" s="700">
        <v>518</v>
      </c>
      <c r="L949" s="700">
        <v>145</v>
      </c>
      <c r="M949" s="700">
        <v>113</v>
      </c>
    </row>
    <row r="950" spans="2:13">
      <c r="D950" s="1021" t="s">
        <v>1742</v>
      </c>
      <c r="E950" s="700">
        <v>3726</v>
      </c>
      <c r="F950" s="700">
        <v>0</v>
      </c>
      <c r="G950" s="700">
        <v>0</v>
      </c>
      <c r="H950" s="700">
        <v>0</v>
      </c>
      <c r="I950" s="700">
        <v>3726</v>
      </c>
      <c r="J950" s="700">
        <v>2279</v>
      </c>
      <c r="K950" s="700">
        <v>1039</v>
      </c>
      <c r="L950" s="700">
        <v>188</v>
      </c>
      <c r="M950" s="700">
        <v>220</v>
      </c>
    </row>
    <row r="951" spans="2:13" ht="20.25" customHeight="1">
      <c r="C951" s="1029" t="s">
        <v>1844</v>
      </c>
      <c r="D951" s="1021" t="s">
        <v>1740</v>
      </c>
      <c r="E951" s="700">
        <v>1863</v>
      </c>
      <c r="F951" s="700">
        <v>0</v>
      </c>
      <c r="G951" s="700">
        <v>0</v>
      </c>
      <c r="H951" s="700">
        <v>0</v>
      </c>
      <c r="I951" s="700">
        <v>1863</v>
      </c>
      <c r="J951" s="700">
        <v>1114</v>
      </c>
      <c r="K951" s="700">
        <v>548</v>
      </c>
      <c r="L951" s="700">
        <v>81</v>
      </c>
      <c r="M951" s="700">
        <v>120</v>
      </c>
    </row>
    <row r="952" spans="2:13">
      <c r="D952" s="1021" t="s">
        <v>1741</v>
      </c>
      <c r="E952" s="700">
        <v>2400</v>
      </c>
      <c r="F952" s="700">
        <v>0</v>
      </c>
      <c r="G952" s="700">
        <v>0</v>
      </c>
      <c r="H952" s="700">
        <v>0</v>
      </c>
      <c r="I952" s="700">
        <v>2400</v>
      </c>
      <c r="J952" s="700">
        <v>1515</v>
      </c>
      <c r="K952" s="700">
        <v>550</v>
      </c>
      <c r="L952" s="700">
        <v>201</v>
      </c>
      <c r="M952" s="700">
        <v>134</v>
      </c>
    </row>
    <row r="953" spans="2:13">
      <c r="D953" s="1021" t="s">
        <v>1742</v>
      </c>
      <c r="E953" s="700">
        <v>4263</v>
      </c>
      <c r="F953" s="700">
        <v>0</v>
      </c>
      <c r="G953" s="700">
        <v>0</v>
      </c>
      <c r="H953" s="700">
        <v>0</v>
      </c>
      <c r="I953" s="700">
        <v>4263</v>
      </c>
      <c r="J953" s="700">
        <v>2629</v>
      </c>
      <c r="K953" s="700">
        <v>1098</v>
      </c>
      <c r="L953" s="700">
        <v>282</v>
      </c>
      <c r="M953" s="700">
        <v>254</v>
      </c>
    </row>
    <row r="954" spans="2:13" ht="20.25" customHeight="1">
      <c r="B954" s="691" t="s">
        <v>1863</v>
      </c>
      <c r="D954" s="1021" t="s">
        <v>1740</v>
      </c>
      <c r="E954" s="700">
        <v>1863</v>
      </c>
      <c r="F954" s="700">
        <v>0</v>
      </c>
      <c r="G954" s="700">
        <v>0</v>
      </c>
      <c r="H954" s="700">
        <v>0</v>
      </c>
      <c r="I954" s="700">
        <v>1863</v>
      </c>
      <c r="J954" s="700">
        <v>1114</v>
      </c>
      <c r="K954" s="700">
        <v>548</v>
      </c>
      <c r="L954" s="700">
        <v>81</v>
      </c>
      <c r="M954" s="700">
        <v>120</v>
      </c>
    </row>
    <row r="955" spans="2:13">
      <c r="D955" s="1021" t="s">
        <v>1741</v>
      </c>
      <c r="E955" s="700">
        <v>2400</v>
      </c>
      <c r="F955" s="700">
        <v>0</v>
      </c>
      <c r="G955" s="700">
        <v>0</v>
      </c>
      <c r="H955" s="700">
        <v>0</v>
      </c>
      <c r="I955" s="700">
        <v>2400</v>
      </c>
      <c r="J955" s="700">
        <v>1515</v>
      </c>
      <c r="K955" s="700">
        <v>550</v>
      </c>
      <c r="L955" s="700">
        <v>201</v>
      </c>
      <c r="M955" s="700">
        <v>134</v>
      </c>
    </row>
    <row r="956" spans="2:13">
      <c r="D956" s="1021" t="s">
        <v>1742</v>
      </c>
      <c r="E956" s="700">
        <v>4263</v>
      </c>
      <c r="F956" s="700">
        <v>0</v>
      </c>
      <c r="G956" s="700">
        <v>0</v>
      </c>
      <c r="H956" s="700">
        <v>0</v>
      </c>
      <c r="I956" s="700">
        <v>4263</v>
      </c>
      <c r="J956" s="700">
        <v>2629</v>
      </c>
      <c r="K956" s="700">
        <v>1098</v>
      </c>
      <c r="L956" s="700">
        <v>282</v>
      </c>
      <c r="M956" s="700">
        <v>254</v>
      </c>
    </row>
    <row r="957" spans="2:13" ht="20.25" customHeight="1">
      <c r="C957" s="1036" t="s">
        <v>175</v>
      </c>
      <c r="D957" s="1021" t="s">
        <v>1740</v>
      </c>
      <c r="E957" s="700">
        <v>88613</v>
      </c>
      <c r="F957" s="700">
        <v>72376</v>
      </c>
      <c r="G957" s="700">
        <v>56810</v>
      </c>
      <c r="H957" s="700">
        <v>15566</v>
      </c>
      <c r="I957" s="700">
        <v>16237</v>
      </c>
      <c r="J957" s="700">
        <v>80144</v>
      </c>
      <c r="K957" s="700">
        <v>5840</v>
      </c>
      <c r="L957" s="700">
        <v>924</v>
      </c>
      <c r="M957" s="700">
        <v>1705</v>
      </c>
    </row>
    <row r="958" spans="2:13">
      <c r="D958" s="1021" t="s">
        <v>1741</v>
      </c>
      <c r="E958" s="700">
        <v>210461</v>
      </c>
      <c r="F958" s="700">
        <v>113806</v>
      </c>
      <c r="G958" s="700">
        <v>84628</v>
      </c>
      <c r="H958" s="700">
        <v>29178</v>
      </c>
      <c r="I958" s="700">
        <v>96655</v>
      </c>
      <c r="J958" s="700">
        <v>188805</v>
      </c>
      <c r="K958" s="700">
        <v>13540</v>
      </c>
      <c r="L958" s="700">
        <v>2282</v>
      </c>
      <c r="M958" s="700">
        <v>5834</v>
      </c>
    </row>
    <row r="959" spans="2:13">
      <c r="D959" s="1021" t="s">
        <v>1742</v>
      </c>
      <c r="E959" s="700">
        <v>299074</v>
      </c>
      <c r="F959" s="700">
        <v>186182</v>
      </c>
      <c r="G959" s="700">
        <v>141438</v>
      </c>
      <c r="H959" s="700">
        <v>44744</v>
      </c>
      <c r="I959" s="700">
        <v>112892</v>
      </c>
      <c r="J959" s="700">
        <v>268949</v>
      </c>
      <c r="K959" s="700">
        <v>19380</v>
      </c>
      <c r="L959" s="700">
        <v>3206</v>
      </c>
      <c r="M959" s="700">
        <v>7539</v>
      </c>
    </row>
    <row r="960" spans="2:13">
      <c r="E960" s="700"/>
      <c r="F960" s="700"/>
      <c r="G960" s="700"/>
      <c r="H960" s="700"/>
      <c r="I960" s="700"/>
      <c r="J960" s="700"/>
      <c r="K960" s="700"/>
      <c r="L960" s="700"/>
      <c r="M960" s="700"/>
    </row>
    <row r="961" spans="1:13">
      <c r="E961" s="700"/>
      <c r="F961" s="700"/>
      <c r="G961" s="700"/>
      <c r="H961" s="700"/>
      <c r="I961" s="700"/>
      <c r="J961" s="700"/>
      <c r="K961" s="700"/>
      <c r="L961" s="700"/>
      <c r="M961" s="700"/>
    </row>
    <row r="962" spans="1:13">
      <c r="E962" s="700"/>
      <c r="F962" s="700"/>
      <c r="G962" s="700"/>
      <c r="H962" s="700"/>
      <c r="I962" s="700"/>
      <c r="J962" s="700"/>
      <c r="K962" s="700"/>
      <c r="L962" s="700"/>
      <c r="M962" s="700"/>
    </row>
    <row r="963" spans="1:13">
      <c r="E963" s="700"/>
      <c r="F963" s="700"/>
      <c r="G963" s="700"/>
      <c r="H963" s="700"/>
      <c r="I963" s="700"/>
      <c r="J963" s="700"/>
      <c r="K963" s="700"/>
      <c r="L963" s="700"/>
      <c r="M963" s="700"/>
    </row>
    <row r="964" spans="1:13">
      <c r="E964" s="700"/>
      <c r="F964" s="700"/>
      <c r="G964" s="700"/>
      <c r="H964" s="700"/>
      <c r="I964" s="700"/>
      <c r="J964" s="700"/>
      <c r="K964" s="700"/>
      <c r="L964" s="700"/>
      <c r="M964" s="700"/>
    </row>
    <row r="965" spans="1:13">
      <c r="E965" s="700"/>
      <c r="F965" s="700"/>
      <c r="G965" s="700"/>
      <c r="H965" s="700"/>
      <c r="I965" s="700"/>
      <c r="J965" s="700"/>
      <c r="K965" s="700"/>
      <c r="L965" s="700"/>
      <c r="M965" s="700"/>
    </row>
    <row r="966" spans="1:13">
      <c r="E966" s="700"/>
      <c r="F966" s="700"/>
      <c r="G966" s="700"/>
      <c r="H966" s="700"/>
      <c r="I966" s="700"/>
      <c r="J966" s="700"/>
      <c r="K966" s="700"/>
      <c r="L966" s="700"/>
      <c r="M966" s="700"/>
    </row>
    <row r="967" spans="1:13">
      <c r="E967" s="700"/>
      <c r="F967" s="700"/>
      <c r="G967" s="700"/>
      <c r="H967" s="700"/>
      <c r="I967" s="700"/>
      <c r="J967" s="700"/>
      <c r="K967" s="700"/>
      <c r="L967" s="700"/>
      <c r="M967" s="700"/>
    </row>
    <row r="968" spans="1:13" s="688" customFormat="1">
      <c r="C968" s="1028"/>
      <c r="D968" s="693"/>
      <c r="E968" s="700"/>
      <c r="F968" s="700"/>
      <c r="G968" s="700"/>
      <c r="H968" s="700"/>
      <c r="I968" s="700"/>
      <c r="J968" s="700"/>
      <c r="K968" s="700"/>
      <c r="L968" s="700"/>
      <c r="M968" s="700"/>
    </row>
    <row r="969" spans="1:13" s="688" customFormat="1">
      <c r="C969" s="1028"/>
      <c r="D969" s="693"/>
      <c r="E969" s="700"/>
      <c r="F969" s="700"/>
      <c r="G969" s="700"/>
      <c r="H969" s="700"/>
      <c r="I969" s="700"/>
      <c r="J969" s="700"/>
      <c r="K969" s="700"/>
      <c r="L969" s="700"/>
      <c r="M969" s="700"/>
    </row>
    <row r="974" spans="1:13" ht="9" customHeight="1">
      <c r="A974" s="691" t="s">
        <v>803</v>
      </c>
      <c r="B974" s="700"/>
      <c r="C974" s="701"/>
      <c r="D974" s="700"/>
      <c r="E974" s="700"/>
      <c r="F974" s="700"/>
      <c r="G974" s="700"/>
      <c r="H974" s="700"/>
      <c r="I974" s="700"/>
      <c r="J974" s="700"/>
      <c r="K974" s="700"/>
      <c r="L974" s="700"/>
    </row>
    <row r="975" spans="1:13" ht="9.6" customHeight="1">
      <c r="A975" s="743" t="s">
        <v>804</v>
      </c>
      <c r="B975" s="700"/>
      <c r="C975" s="701"/>
      <c r="D975" s="700"/>
      <c r="E975" s="700"/>
      <c r="F975" s="700"/>
      <c r="G975" s="700"/>
      <c r="H975" s="700"/>
      <c r="I975" s="700"/>
      <c r="J975" s="700"/>
      <c r="K975" s="700"/>
      <c r="L975" s="700"/>
    </row>
    <row r="976" spans="1:13" ht="9.6" customHeight="1">
      <c r="A976" s="743" t="s">
        <v>606</v>
      </c>
      <c r="B976" s="700"/>
      <c r="C976" s="701"/>
      <c r="D976" s="700"/>
      <c r="E976" s="700"/>
      <c r="F976" s="700"/>
      <c r="G976" s="700"/>
      <c r="H976" s="700"/>
      <c r="I976" s="700"/>
      <c r="J976" s="700"/>
      <c r="K976" s="700"/>
      <c r="L976" s="700"/>
    </row>
    <row r="977" spans="1:9" ht="9" customHeight="1">
      <c r="A977" s="1031"/>
      <c r="B977" s="1032"/>
      <c r="C977" s="701"/>
      <c r="D977" s="700"/>
      <c r="E977" s="700"/>
      <c r="F977" s="700"/>
      <c r="G977" s="700"/>
      <c r="H977" s="700"/>
      <c r="I977" s="700"/>
    </row>
    <row r="978" spans="1:9" s="698" customFormat="1" ht="10.5" customHeight="1">
      <c r="A978" s="1033" t="s">
        <v>53</v>
      </c>
      <c r="B978" s="1033"/>
      <c r="C978" s="1034"/>
      <c r="D978" s="1035"/>
      <c r="E978" s="1035"/>
      <c r="F978" s="1035"/>
      <c r="G978" s="1035"/>
      <c r="H978" s="1035"/>
      <c r="I978" s="1035"/>
    </row>
  </sheetData>
  <mergeCells count="8">
    <mergeCell ref="A765:C765"/>
    <mergeCell ref="A855:C855"/>
    <mergeCell ref="A242:C242"/>
    <mergeCell ref="A415:C415"/>
    <mergeCell ref="A418:C418"/>
    <mergeCell ref="A497:C497"/>
    <mergeCell ref="A665:C665"/>
    <mergeCell ref="A762:C762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9" orientation="portrait" horizontalDpi="4294967294" verticalDpi="4294967294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7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9.75" customHeight="1"/>
  <cols>
    <col min="1" max="1" width="1.85546875" style="29" customWidth="1"/>
    <col min="2" max="2" width="35" style="29" customWidth="1"/>
    <col min="3" max="9" width="8.42578125" style="29" customWidth="1"/>
    <col min="10" max="16384" width="11.42578125" style="29"/>
  </cols>
  <sheetData>
    <row r="1" spans="1:9" s="1038" customFormat="1" ht="11.25" customHeight="1">
      <c r="A1" s="274" t="s">
        <v>667</v>
      </c>
      <c r="B1" s="1037"/>
      <c r="C1" s="344"/>
      <c r="D1" s="344"/>
      <c r="E1" s="344"/>
      <c r="F1" s="344"/>
      <c r="G1" s="344"/>
      <c r="H1" s="344"/>
      <c r="I1" s="344"/>
    </row>
    <row r="2" spans="1:9" ht="9" customHeight="1">
      <c r="A2" s="1039"/>
      <c r="B2" s="280"/>
      <c r="C2" s="1040"/>
      <c r="D2" s="1040"/>
      <c r="E2" s="1040"/>
      <c r="F2" s="1040"/>
      <c r="G2" s="1040"/>
      <c r="H2" s="1040"/>
      <c r="I2" s="1040"/>
    </row>
    <row r="3" spans="1:9" s="26" customFormat="1" ht="11.25" customHeight="1">
      <c r="A3" s="1041" t="s">
        <v>2237</v>
      </c>
      <c r="B3" s="1042"/>
      <c r="C3" s="1043"/>
      <c r="D3" s="1043"/>
      <c r="E3" s="1043"/>
      <c r="F3" s="1043"/>
      <c r="G3" s="1043"/>
      <c r="H3" s="1043"/>
      <c r="I3" s="1043"/>
    </row>
    <row r="4" spans="1:9" s="26" customFormat="1" ht="11.25" customHeight="1">
      <c r="A4" s="1041" t="s">
        <v>2238</v>
      </c>
      <c r="B4" s="1042"/>
      <c r="C4" s="1043"/>
      <c r="D4" s="1043"/>
      <c r="E4" s="1043"/>
      <c r="F4" s="1043"/>
      <c r="G4" s="1043"/>
      <c r="H4" s="1043"/>
      <c r="I4" s="1043"/>
    </row>
    <row r="5" spans="1:9" ht="9" customHeight="1">
      <c r="A5" s="283" t="s">
        <v>652</v>
      </c>
      <c r="B5" s="1044"/>
      <c r="C5" s="1045"/>
      <c r="D5" s="1045" t="s">
        <v>652</v>
      </c>
      <c r="E5" s="1045"/>
      <c r="F5" s="1045"/>
      <c r="G5" s="1045"/>
      <c r="H5" s="1045"/>
      <c r="I5" s="1045"/>
    </row>
    <row r="6" spans="1:9" ht="9.75" customHeight="1">
      <c r="A6" s="294"/>
      <c r="B6" s="1046" t="s">
        <v>652</v>
      </c>
      <c r="C6" s="285"/>
      <c r="D6" s="1045" t="s">
        <v>569</v>
      </c>
      <c r="E6" s="1045"/>
      <c r="F6" s="1045"/>
      <c r="G6" s="1045"/>
      <c r="H6" s="1045"/>
      <c r="I6" s="1045"/>
    </row>
    <row r="7" spans="1:9" ht="9.75" customHeight="1">
      <c r="A7" s="1047" t="s">
        <v>203</v>
      </c>
      <c r="B7" s="281"/>
      <c r="C7" s="1048"/>
      <c r="D7" s="1048"/>
      <c r="E7" s="1048" t="s">
        <v>572</v>
      </c>
      <c r="F7" s="1048" t="s">
        <v>840</v>
      </c>
      <c r="G7" s="1048"/>
      <c r="H7" s="288" t="s">
        <v>574</v>
      </c>
      <c r="I7" s="1049" t="s">
        <v>94</v>
      </c>
    </row>
    <row r="8" spans="1:9" ht="9.75" customHeight="1">
      <c r="A8" s="1047" t="s">
        <v>841</v>
      </c>
      <c r="B8" s="281"/>
      <c r="C8" s="1048" t="s">
        <v>818</v>
      </c>
      <c r="D8" s="1048" t="s">
        <v>2239</v>
      </c>
      <c r="E8" s="1048" t="s">
        <v>577</v>
      </c>
      <c r="F8" s="1048" t="s">
        <v>842</v>
      </c>
      <c r="G8" s="1048" t="s">
        <v>578</v>
      </c>
      <c r="H8" s="1048" t="s">
        <v>579</v>
      </c>
      <c r="I8" s="1049" t="s">
        <v>672</v>
      </c>
    </row>
    <row r="9" spans="1:9" ht="9.75" customHeight="1">
      <c r="A9" s="1047" t="s">
        <v>475</v>
      </c>
      <c r="B9" s="281"/>
      <c r="C9" s="1048" t="s">
        <v>113</v>
      </c>
      <c r="D9" s="1048" t="s">
        <v>2240</v>
      </c>
      <c r="E9" s="1048" t="s">
        <v>675</v>
      </c>
      <c r="F9" s="1048" t="s">
        <v>675</v>
      </c>
      <c r="G9" s="1048" t="s">
        <v>579</v>
      </c>
      <c r="H9" s="1048" t="s">
        <v>843</v>
      </c>
      <c r="I9" s="1049" t="s">
        <v>580</v>
      </c>
    </row>
    <row r="10" spans="1:9" ht="9.75" customHeight="1">
      <c r="A10" s="293"/>
      <c r="B10" s="1050" t="s">
        <v>652</v>
      </c>
      <c r="C10" s="1051"/>
      <c r="D10" s="1051"/>
      <c r="E10" s="1051" t="s">
        <v>579</v>
      </c>
      <c r="F10" s="1051" t="s">
        <v>579</v>
      </c>
      <c r="G10" s="1051"/>
      <c r="H10" s="1051" t="s">
        <v>677</v>
      </c>
      <c r="I10" s="293" t="s">
        <v>579</v>
      </c>
    </row>
    <row r="11" spans="1:9" ht="9.75" customHeight="1">
      <c r="A11" s="289"/>
      <c r="B11" s="1052"/>
      <c r="C11" s="1049"/>
      <c r="D11" s="1049"/>
      <c r="E11" s="1049"/>
      <c r="F11" s="1049"/>
      <c r="G11" s="1049"/>
      <c r="H11" s="1049"/>
      <c r="I11" s="289"/>
    </row>
    <row r="12" spans="1:9" s="1053" customFormat="1" ht="10.5" customHeight="1">
      <c r="B12" s="1054"/>
      <c r="C12" s="1055" t="s">
        <v>175</v>
      </c>
      <c r="D12" s="1056"/>
      <c r="E12" s="1056"/>
      <c r="F12" s="1056"/>
      <c r="G12" s="1056"/>
      <c r="H12" s="1056"/>
      <c r="I12" s="1057"/>
    </row>
    <row r="13" spans="1:9" ht="9.75" customHeight="1">
      <c r="A13" s="289"/>
      <c r="B13" s="1052"/>
      <c r="C13" s="1049"/>
      <c r="D13" s="1049"/>
      <c r="E13" s="1049"/>
      <c r="F13" s="1049"/>
      <c r="G13" s="1049"/>
      <c r="H13" s="1049"/>
      <c r="I13" s="289"/>
    </row>
    <row r="14" spans="1:9" ht="9.75" customHeight="1">
      <c r="A14" s="383" t="s">
        <v>476</v>
      </c>
      <c r="B14" s="1058"/>
      <c r="C14" s="1059">
        <v>3635</v>
      </c>
      <c r="D14" s="1059">
        <v>3519</v>
      </c>
      <c r="E14" s="1059">
        <v>7</v>
      </c>
      <c r="F14" s="1059">
        <v>21</v>
      </c>
      <c r="G14" s="1059">
        <v>2</v>
      </c>
      <c r="H14" s="1059">
        <v>85</v>
      </c>
      <c r="I14" s="1059">
        <v>1</v>
      </c>
    </row>
    <row r="15" spans="1:9" ht="9.75" customHeight="1">
      <c r="A15" s="1060"/>
      <c r="B15" s="1061"/>
      <c r="C15" s="1059"/>
      <c r="D15" s="1059"/>
      <c r="E15" s="1059"/>
      <c r="F15" s="1059"/>
      <c r="G15" s="1059"/>
      <c r="H15" s="1059"/>
      <c r="I15" s="1059"/>
    </row>
    <row r="16" spans="1:9" ht="9.75" customHeight="1">
      <c r="A16" s="1060"/>
      <c r="B16" s="322" t="s">
        <v>844</v>
      </c>
      <c r="C16" s="1059">
        <v>439</v>
      </c>
      <c r="D16" s="1059">
        <v>391</v>
      </c>
      <c r="E16" s="1059">
        <v>6</v>
      </c>
      <c r="F16" s="1059">
        <v>0</v>
      </c>
      <c r="G16" s="1059">
        <v>1</v>
      </c>
      <c r="H16" s="1059">
        <v>41</v>
      </c>
      <c r="I16" s="1059">
        <v>0</v>
      </c>
    </row>
    <row r="17" spans="1:9" ht="9.75" customHeight="1">
      <c r="A17" s="1062"/>
      <c r="B17" s="322" t="s">
        <v>845</v>
      </c>
      <c r="C17" s="1059">
        <v>239</v>
      </c>
      <c r="D17" s="1059">
        <v>234</v>
      </c>
      <c r="E17" s="1059">
        <v>0</v>
      </c>
      <c r="F17" s="1059">
        <v>1</v>
      </c>
      <c r="G17" s="1059">
        <v>0</v>
      </c>
      <c r="H17" s="1059">
        <v>4</v>
      </c>
      <c r="I17" s="1059">
        <v>0</v>
      </c>
    </row>
    <row r="18" spans="1:9" ht="9.75" customHeight="1">
      <c r="A18" s="279"/>
      <c r="B18" s="322" t="s">
        <v>846</v>
      </c>
      <c r="C18" s="1059">
        <v>233</v>
      </c>
      <c r="D18" s="1059">
        <v>213</v>
      </c>
      <c r="E18" s="1059">
        <v>0</v>
      </c>
      <c r="F18" s="1059">
        <v>18</v>
      </c>
      <c r="G18" s="1059">
        <v>0</v>
      </c>
      <c r="H18" s="1059">
        <v>2</v>
      </c>
      <c r="I18" s="1059">
        <v>0</v>
      </c>
    </row>
    <row r="19" spans="1:9" ht="9.75" customHeight="1">
      <c r="A19" s="279"/>
      <c r="B19" s="322" t="s">
        <v>847</v>
      </c>
      <c r="C19" s="1059">
        <v>314</v>
      </c>
      <c r="D19" s="1059">
        <v>310</v>
      </c>
      <c r="E19" s="1059">
        <v>0</v>
      </c>
      <c r="F19" s="1059">
        <v>2</v>
      </c>
      <c r="G19" s="1059">
        <v>0</v>
      </c>
      <c r="H19" s="1059">
        <v>2</v>
      </c>
      <c r="I19" s="1059">
        <v>0</v>
      </c>
    </row>
    <row r="20" spans="1:9" ht="9.75" customHeight="1">
      <c r="A20" s="1062"/>
      <c r="B20" s="322" t="s">
        <v>848</v>
      </c>
      <c r="C20" s="1059">
        <v>682</v>
      </c>
      <c r="D20" s="1059">
        <v>682</v>
      </c>
      <c r="E20" s="1059">
        <v>0</v>
      </c>
      <c r="F20" s="1059">
        <v>0</v>
      </c>
      <c r="G20" s="1059">
        <v>0</v>
      </c>
      <c r="H20" s="1059">
        <v>0</v>
      </c>
      <c r="I20" s="1059">
        <v>0</v>
      </c>
    </row>
    <row r="21" spans="1:9" ht="9.75" customHeight="1">
      <c r="A21" s="279"/>
      <c r="B21" s="322" t="s">
        <v>849</v>
      </c>
      <c r="C21" s="1059">
        <v>34</v>
      </c>
      <c r="D21" s="1059">
        <v>11</v>
      </c>
      <c r="E21" s="1059">
        <v>0</v>
      </c>
      <c r="F21" s="1059">
        <v>0</v>
      </c>
      <c r="G21" s="1059">
        <v>1</v>
      </c>
      <c r="H21" s="1059">
        <v>22</v>
      </c>
      <c r="I21" s="1059">
        <v>0</v>
      </c>
    </row>
    <row r="22" spans="1:9" ht="9.75" customHeight="1">
      <c r="A22" s="279"/>
      <c r="B22" s="322" t="s">
        <v>2241</v>
      </c>
      <c r="C22" s="1059"/>
      <c r="D22" s="1059"/>
      <c r="E22" s="1059"/>
      <c r="F22" s="1059"/>
      <c r="G22" s="1059"/>
      <c r="H22" s="1059"/>
      <c r="I22" s="1059"/>
    </row>
    <row r="23" spans="1:9" ht="9.75" customHeight="1">
      <c r="A23" s="1062"/>
      <c r="B23" s="322" t="s">
        <v>2242</v>
      </c>
      <c r="C23" s="1059">
        <v>263</v>
      </c>
      <c r="D23" s="1059">
        <v>249</v>
      </c>
      <c r="E23" s="1059">
        <v>0</v>
      </c>
      <c r="F23" s="1059">
        <v>0</v>
      </c>
      <c r="G23" s="1059">
        <v>0</v>
      </c>
      <c r="H23" s="1059">
        <v>13</v>
      </c>
      <c r="I23" s="1059">
        <v>1</v>
      </c>
    </row>
    <row r="24" spans="1:9" ht="9.75" customHeight="1">
      <c r="A24" s="279"/>
      <c r="B24" s="322" t="s">
        <v>852</v>
      </c>
      <c r="C24" s="1059">
        <v>79</v>
      </c>
      <c r="D24" s="1059">
        <v>79</v>
      </c>
      <c r="E24" s="1059">
        <v>0</v>
      </c>
      <c r="F24" s="1059">
        <v>0</v>
      </c>
      <c r="G24" s="1059">
        <v>0</v>
      </c>
      <c r="H24" s="1059">
        <v>0</v>
      </c>
      <c r="I24" s="1059">
        <v>0</v>
      </c>
    </row>
    <row r="25" spans="1:9" ht="9.75" customHeight="1">
      <c r="A25" s="279"/>
      <c r="B25" s="322" t="s">
        <v>2243</v>
      </c>
      <c r="C25" s="1059"/>
      <c r="D25" s="1059"/>
      <c r="E25" s="1059"/>
      <c r="F25" s="1059"/>
      <c r="G25" s="1059"/>
      <c r="H25" s="1059"/>
      <c r="I25" s="1059"/>
    </row>
    <row r="26" spans="1:9" ht="9.75" customHeight="1">
      <c r="A26" s="1062"/>
      <c r="B26" s="322" t="s">
        <v>2244</v>
      </c>
      <c r="C26" s="1059">
        <v>478</v>
      </c>
      <c r="D26" s="1059">
        <v>477</v>
      </c>
      <c r="E26" s="1059">
        <v>1</v>
      </c>
      <c r="F26" s="1059">
        <v>0</v>
      </c>
      <c r="G26" s="1059">
        <v>0</v>
      </c>
      <c r="H26" s="1059">
        <v>0</v>
      </c>
      <c r="I26" s="1059">
        <v>0</v>
      </c>
    </row>
    <row r="27" spans="1:9" ht="9.75" customHeight="1">
      <c r="A27" s="279"/>
      <c r="B27" s="322" t="s">
        <v>855</v>
      </c>
      <c r="C27" s="1059">
        <v>258</v>
      </c>
      <c r="D27" s="1059">
        <v>257</v>
      </c>
      <c r="E27" s="1059">
        <v>0</v>
      </c>
      <c r="F27" s="1059">
        <v>0</v>
      </c>
      <c r="G27" s="1059">
        <v>0</v>
      </c>
      <c r="H27" s="1059">
        <v>1</v>
      </c>
      <c r="I27" s="1059">
        <v>0</v>
      </c>
    </row>
    <row r="28" spans="1:9" ht="9.75" customHeight="1">
      <c r="A28" s="279"/>
      <c r="B28" s="322" t="s">
        <v>856</v>
      </c>
      <c r="C28" s="1059">
        <v>200</v>
      </c>
      <c r="D28" s="1059">
        <v>200</v>
      </c>
      <c r="E28" s="1059">
        <v>0</v>
      </c>
      <c r="F28" s="1059">
        <v>0</v>
      </c>
      <c r="G28" s="1059">
        <v>0</v>
      </c>
      <c r="H28" s="1059">
        <v>0</v>
      </c>
      <c r="I28" s="1059">
        <v>0</v>
      </c>
    </row>
    <row r="29" spans="1:9" ht="9.75" customHeight="1">
      <c r="A29" s="1062"/>
      <c r="B29" s="322" t="s">
        <v>857</v>
      </c>
      <c r="C29" s="1059">
        <v>69</v>
      </c>
      <c r="D29" s="1059">
        <v>69</v>
      </c>
      <c r="E29" s="1059">
        <v>0</v>
      </c>
      <c r="F29" s="1059">
        <v>0</v>
      </c>
      <c r="G29" s="1059">
        <v>0</v>
      </c>
      <c r="H29" s="1059">
        <v>0</v>
      </c>
      <c r="I29" s="1059">
        <v>0</v>
      </c>
    </row>
    <row r="30" spans="1:9" ht="9.75" customHeight="1">
      <c r="A30" s="279"/>
      <c r="B30" s="322" t="s">
        <v>2245</v>
      </c>
      <c r="C30" s="1059"/>
      <c r="D30" s="1059"/>
      <c r="E30" s="1059"/>
      <c r="F30" s="1059"/>
      <c r="G30" s="1059"/>
      <c r="H30" s="1059"/>
      <c r="I30" s="1059"/>
    </row>
    <row r="31" spans="1:9" ht="9.75" customHeight="1">
      <c r="A31" s="279"/>
      <c r="B31" s="322" t="s">
        <v>2246</v>
      </c>
      <c r="C31" s="1059">
        <v>238</v>
      </c>
      <c r="D31" s="1059">
        <v>238</v>
      </c>
      <c r="E31" s="1059">
        <v>0</v>
      </c>
      <c r="F31" s="1059">
        <v>0</v>
      </c>
      <c r="G31" s="1059">
        <v>0</v>
      </c>
      <c r="H31" s="1059">
        <v>0</v>
      </c>
      <c r="I31" s="1059">
        <v>0</v>
      </c>
    </row>
    <row r="32" spans="1:9" ht="9.75" customHeight="1">
      <c r="A32" s="1062"/>
      <c r="B32" s="322" t="s">
        <v>860</v>
      </c>
      <c r="C32" s="1059">
        <v>100</v>
      </c>
      <c r="D32" s="1059">
        <v>100</v>
      </c>
      <c r="E32" s="1059">
        <v>0</v>
      </c>
      <c r="F32" s="1059">
        <v>0</v>
      </c>
      <c r="G32" s="1059">
        <v>0</v>
      </c>
      <c r="H32" s="1059">
        <v>0</v>
      </c>
      <c r="I32" s="1059">
        <v>0</v>
      </c>
    </row>
    <row r="33" spans="1:14" ht="9.75" customHeight="1">
      <c r="A33" s="1062"/>
      <c r="B33" s="322" t="s">
        <v>861</v>
      </c>
      <c r="C33" s="1059">
        <v>9</v>
      </c>
      <c r="D33" s="1059">
        <v>9</v>
      </c>
      <c r="E33" s="1059">
        <v>0</v>
      </c>
      <c r="F33" s="1059">
        <v>0</v>
      </c>
      <c r="G33" s="1059">
        <v>0</v>
      </c>
      <c r="H33" s="1059">
        <v>0</v>
      </c>
      <c r="I33" s="1059">
        <v>0</v>
      </c>
      <c r="K33" s="500"/>
      <c r="L33" s="500"/>
      <c r="M33" s="500"/>
      <c r="N33" s="500"/>
    </row>
    <row r="34" spans="1:14" ht="9.75" customHeight="1">
      <c r="A34" s="279"/>
      <c r="B34" s="1063"/>
      <c r="C34" s="1059"/>
      <c r="D34" s="1059"/>
      <c r="E34" s="1059"/>
      <c r="F34" s="1059"/>
      <c r="G34" s="1059"/>
      <c r="H34" s="1059"/>
      <c r="I34" s="1059"/>
    </row>
    <row r="35" spans="1:14" ht="9.75" customHeight="1">
      <c r="A35" s="279" t="s">
        <v>498</v>
      </c>
      <c r="B35" s="1064"/>
      <c r="C35" s="1059">
        <v>526</v>
      </c>
      <c r="D35" s="1059">
        <v>523</v>
      </c>
      <c r="E35" s="1059">
        <v>1</v>
      </c>
      <c r="F35" s="1059">
        <v>0</v>
      </c>
      <c r="G35" s="1059">
        <v>0</v>
      </c>
      <c r="H35" s="1059">
        <v>2</v>
      </c>
      <c r="I35" s="1059">
        <v>0</v>
      </c>
    </row>
    <row r="36" spans="1:14" ht="9.75" customHeight="1">
      <c r="A36" s="1062"/>
      <c r="B36" s="1065"/>
      <c r="C36" s="1059"/>
      <c r="D36" s="1059"/>
      <c r="E36" s="1059"/>
      <c r="F36" s="1059"/>
      <c r="G36" s="1059"/>
      <c r="H36" s="1059"/>
      <c r="I36" s="1059"/>
    </row>
    <row r="37" spans="1:14" ht="9.75" customHeight="1">
      <c r="A37" s="279" t="s">
        <v>862</v>
      </c>
      <c r="B37" s="1063"/>
      <c r="C37" s="1059">
        <v>8784</v>
      </c>
      <c r="D37" s="1059">
        <v>5638</v>
      </c>
      <c r="E37" s="1059">
        <v>10</v>
      </c>
      <c r="F37" s="1059">
        <v>2</v>
      </c>
      <c r="G37" s="1059">
        <v>9</v>
      </c>
      <c r="H37" s="1059">
        <v>2236</v>
      </c>
      <c r="I37" s="1059">
        <v>889</v>
      </c>
    </row>
    <row r="38" spans="1:14" ht="9.75" customHeight="1">
      <c r="A38" s="279"/>
      <c r="B38" s="1064"/>
      <c r="C38" s="1059"/>
      <c r="D38" s="1059"/>
      <c r="E38" s="1059"/>
      <c r="F38" s="1059"/>
      <c r="G38" s="1059"/>
      <c r="H38" s="1059"/>
      <c r="I38" s="1059"/>
    </row>
    <row r="39" spans="1:14" ht="9.75" customHeight="1">
      <c r="A39" s="1062"/>
      <c r="B39" s="322" t="s">
        <v>2247</v>
      </c>
      <c r="C39" s="1059"/>
      <c r="D39" s="1059"/>
      <c r="E39" s="1059"/>
      <c r="F39" s="1059"/>
      <c r="G39" s="1059"/>
      <c r="H39" s="1059"/>
      <c r="I39" s="1059"/>
    </row>
    <row r="40" spans="1:14" ht="9.75" customHeight="1">
      <c r="A40" s="279"/>
      <c r="B40" s="322" t="s">
        <v>2248</v>
      </c>
      <c r="C40" s="1059">
        <v>559</v>
      </c>
      <c r="D40" s="1059">
        <v>239</v>
      </c>
      <c r="E40" s="1059">
        <v>3</v>
      </c>
      <c r="F40" s="1059">
        <v>0</v>
      </c>
      <c r="G40" s="1059">
        <v>5</v>
      </c>
      <c r="H40" s="1059">
        <v>312</v>
      </c>
      <c r="I40" s="1059">
        <v>0</v>
      </c>
    </row>
    <row r="41" spans="1:14" ht="9.75" customHeight="1">
      <c r="A41" s="279"/>
      <c r="B41" s="322" t="s">
        <v>864</v>
      </c>
      <c r="C41" s="1059">
        <v>55</v>
      </c>
      <c r="D41" s="1059">
        <v>54</v>
      </c>
      <c r="E41" s="1059">
        <v>0</v>
      </c>
      <c r="F41" s="1059">
        <v>0</v>
      </c>
      <c r="G41" s="1059">
        <v>0</v>
      </c>
      <c r="H41" s="1059">
        <v>1</v>
      </c>
      <c r="I41" s="1059">
        <v>0</v>
      </c>
    </row>
    <row r="42" spans="1:14" ht="9.75" customHeight="1">
      <c r="A42" s="1062"/>
      <c r="B42" s="322" t="s">
        <v>866</v>
      </c>
      <c r="C42" s="1059">
        <v>282</v>
      </c>
      <c r="D42" s="1059">
        <v>281</v>
      </c>
      <c r="E42" s="1059">
        <v>0</v>
      </c>
      <c r="F42" s="1059">
        <v>0</v>
      </c>
      <c r="G42" s="1059">
        <v>0</v>
      </c>
      <c r="H42" s="1059">
        <v>1</v>
      </c>
      <c r="I42" s="1059">
        <v>0</v>
      </c>
    </row>
    <row r="43" spans="1:14" ht="9.75" customHeight="1">
      <c r="A43" s="279"/>
      <c r="B43" s="322" t="s">
        <v>867</v>
      </c>
      <c r="C43" s="1059">
        <v>470</v>
      </c>
      <c r="D43" s="1059">
        <v>419</v>
      </c>
      <c r="E43" s="1059">
        <v>0</v>
      </c>
      <c r="F43" s="1059">
        <v>0</v>
      </c>
      <c r="G43" s="1059">
        <v>0</v>
      </c>
      <c r="H43" s="1059">
        <v>51</v>
      </c>
      <c r="I43" s="1059">
        <v>0</v>
      </c>
    </row>
    <row r="44" spans="1:14" ht="9.75" customHeight="1">
      <c r="A44" s="279"/>
      <c r="B44" s="322" t="s">
        <v>868</v>
      </c>
      <c r="C44" s="1059">
        <v>417</v>
      </c>
      <c r="D44" s="1059">
        <v>65</v>
      </c>
      <c r="E44" s="1059">
        <v>0</v>
      </c>
      <c r="F44" s="1059">
        <v>0</v>
      </c>
      <c r="G44" s="1059">
        <v>0</v>
      </c>
      <c r="H44" s="1059">
        <v>352</v>
      </c>
      <c r="I44" s="1059">
        <v>0</v>
      </c>
    </row>
    <row r="45" spans="1:14" ht="9.75" customHeight="1">
      <c r="A45" s="1062"/>
      <c r="B45" s="322" t="s">
        <v>869</v>
      </c>
      <c r="C45" s="1059">
        <v>1115</v>
      </c>
      <c r="D45" s="1059">
        <v>1093</v>
      </c>
      <c r="E45" s="1059">
        <v>0</v>
      </c>
      <c r="F45" s="1059">
        <v>0</v>
      </c>
      <c r="G45" s="1059">
        <v>0</v>
      </c>
      <c r="H45" s="1059">
        <v>19</v>
      </c>
      <c r="I45" s="1059">
        <v>3</v>
      </c>
    </row>
    <row r="46" spans="1:14" ht="9.75" customHeight="1">
      <c r="A46" s="279"/>
      <c r="B46" s="322" t="s">
        <v>1752</v>
      </c>
      <c r="C46" s="1059">
        <v>991</v>
      </c>
      <c r="D46" s="1059">
        <v>17</v>
      </c>
      <c r="E46" s="1059">
        <v>0</v>
      </c>
      <c r="F46" s="1059">
        <v>2</v>
      </c>
      <c r="G46" s="1059">
        <v>0</v>
      </c>
      <c r="H46" s="1059">
        <v>86</v>
      </c>
      <c r="I46" s="1059">
        <v>886</v>
      </c>
    </row>
    <row r="47" spans="1:14" ht="9.75" customHeight="1">
      <c r="A47" s="279"/>
      <c r="B47" s="322" t="s">
        <v>871</v>
      </c>
      <c r="C47" s="1059">
        <v>3031</v>
      </c>
      <c r="D47" s="1059">
        <v>1803</v>
      </c>
      <c r="E47" s="1059">
        <v>0</v>
      </c>
      <c r="F47" s="1059">
        <v>0</v>
      </c>
      <c r="G47" s="1059">
        <v>0</v>
      </c>
      <c r="H47" s="1059">
        <v>1228</v>
      </c>
      <c r="I47" s="1059">
        <v>0</v>
      </c>
    </row>
    <row r="48" spans="1:14" ht="9.75" customHeight="1">
      <c r="A48" s="1062"/>
      <c r="B48" s="322" t="s">
        <v>2249</v>
      </c>
      <c r="C48" s="1059"/>
      <c r="D48" s="1059"/>
      <c r="E48" s="1059"/>
      <c r="F48" s="1059"/>
      <c r="G48" s="1059"/>
      <c r="H48" s="1059"/>
      <c r="I48" s="1059"/>
    </row>
    <row r="49" spans="1:9" ht="9.75" customHeight="1">
      <c r="A49" s="279"/>
      <c r="B49" s="322" t="s">
        <v>2250</v>
      </c>
      <c r="C49" s="1059">
        <v>227</v>
      </c>
      <c r="D49" s="1059">
        <v>63</v>
      </c>
      <c r="E49" s="1059">
        <v>0</v>
      </c>
      <c r="F49" s="1059">
        <v>0</v>
      </c>
      <c r="G49" s="1059">
        <v>0</v>
      </c>
      <c r="H49" s="1059">
        <v>164</v>
      </c>
      <c r="I49" s="1059">
        <v>0</v>
      </c>
    </row>
    <row r="50" spans="1:9" ht="9.75" customHeight="1">
      <c r="A50" s="279"/>
      <c r="B50" s="322" t="s">
        <v>874</v>
      </c>
      <c r="C50" s="1059">
        <v>819</v>
      </c>
      <c r="D50" s="1059">
        <v>803</v>
      </c>
      <c r="E50" s="1059">
        <v>0</v>
      </c>
      <c r="F50" s="1059">
        <v>0</v>
      </c>
      <c r="G50" s="1059">
        <v>0</v>
      </c>
      <c r="H50" s="1059">
        <v>16</v>
      </c>
      <c r="I50" s="1059">
        <v>0</v>
      </c>
    </row>
    <row r="51" spans="1:9" ht="9.75" customHeight="1">
      <c r="A51" s="279"/>
      <c r="B51" s="322" t="s">
        <v>875</v>
      </c>
      <c r="C51" s="1059">
        <v>818</v>
      </c>
      <c r="D51" s="1059">
        <v>801</v>
      </c>
      <c r="E51" s="1059">
        <v>7</v>
      </c>
      <c r="F51" s="1059">
        <v>0</v>
      </c>
      <c r="G51" s="1059">
        <v>4</v>
      </c>
      <c r="H51" s="1059">
        <v>6</v>
      </c>
      <c r="I51" s="1059">
        <v>0</v>
      </c>
    </row>
    <row r="52" spans="1:9" ht="9.75" customHeight="1">
      <c r="A52" s="279"/>
      <c r="B52" s="1064"/>
      <c r="C52" s="1059"/>
      <c r="D52" s="1059"/>
      <c r="E52" s="1059"/>
      <c r="F52" s="1059"/>
      <c r="G52" s="1059"/>
      <c r="H52" s="1059"/>
      <c r="I52" s="1059"/>
    </row>
    <row r="53" spans="1:9" ht="9.75" customHeight="1">
      <c r="A53" s="1062" t="s">
        <v>513</v>
      </c>
      <c r="B53" s="1065"/>
      <c r="C53" s="1059">
        <v>16051</v>
      </c>
      <c r="D53" s="1059">
        <v>15500</v>
      </c>
      <c r="E53" s="1059">
        <v>40</v>
      </c>
      <c r="F53" s="1059">
        <v>0</v>
      </c>
      <c r="G53" s="1059">
        <v>0</v>
      </c>
      <c r="H53" s="1059">
        <v>511</v>
      </c>
      <c r="I53" s="1059">
        <v>0</v>
      </c>
    </row>
    <row r="54" spans="1:9" ht="9.75" customHeight="1">
      <c r="A54" s="279"/>
      <c r="B54" s="1063"/>
      <c r="C54" s="1059"/>
      <c r="D54" s="1059"/>
      <c r="E54" s="1059"/>
      <c r="F54" s="1059"/>
      <c r="G54" s="1059"/>
      <c r="H54" s="1059"/>
      <c r="I54" s="1059"/>
    </row>
    <row r="55" spans="1:9" ht="9.75" customHeight="1">
      <c r="A55" s="279"/>
      <c r="B55" s="322" t="s">
        <v>876</v>
      </c>
      <c r="C55" s="1059">
        <v>330</v>
      </c>
      <c r="D55" s="1059">
        <v>301</v>
      </c>
      <c r="E55" s="1059">
        <v>3</v>
      </c>
      <c r="F55" s="1059">
        <v>0</v>
      </c>
      <c r="G55" s="1059">
        <v>0</v>
      </c>
      <c r="H55" s="1059">
        <v>26</v>
      </c>
      <c r="I55" s="1059">
        <v>0</v>
      </c>
    </row>
    <row r="56" spans="1:9" ht="9.75" customHeight="1">
      <c r="A56" s="1062"/>
      <c r="B56" s="322" t="s">
        <v>877</v>
      </c>
      <c r="C56" s="1059">
        <v>943</v>
      </c>
      <c r="D56" s="1059">
        <v>874</v>
      </c>
      <c r="E56" s="1059">
        <v>9</v>
      </c>
      <c r="F56" s="1059">
        <v>0</v>
      </c>
      <c r="G56" s="1059">
        <v>0</v>
      </c>
      <c r="H56" s="1059">
        <v>60</v>
      </c>
      <c r="I56" s="1059">
        <v>0</v>
      </c>
    </row>
    <row r="57" spans="1:9" ht="9.75" customHeight="1">
      <c r="A57" s="279"/>
      <c r="B57" s="322" t="s">
        <v>878</v>
      </c>
      <c r="C57" s="1059">
        <v>3506</v>
      </c>
      <c r="D57" s="1059">
        <v>3389</v>
      </c>
      <c r="E57" s="1059">
        <v>6</v>
      </c>
      <c r="F57" s="1059">
        <v>0</v>
      </c>
      <c r="G57" s="1059">
        <v>0</v>
      </c>
      <c r="H57" s="1059">
        <v>111</v>
      </c>
      <c r="I57" s="1059">
        <v>0</v>
      </c>
    </row>
    <row r="58" spans="1:9" ht="9.75" customHeight="1">
      <c r="A58" s="1062"/>
      <c r="B58" s="322" t="s">
        <v>879</v>
      </c>
      <c r="C58" s="1059">
        <v>4123</v>
      </c>
      <c r="D58" s="1059">
        <v>3957</v>
      </c>
      <c r="E58" s="1059">
        <v>6</v>
      </c>
      <c r="F58" s="1059">
        <v>0</v>
      </c>
      <c r="G58" s="1059">
        <v>0</v>
      </c>
      <c r="H58" s="1059">
        <v>160</v>
      </c>
      <c r="I58" s="1059">
        <v>0</v>
      </c>
    </row>
    <row r="59" spans="1:9" ht="9.75" customHeight="1">
      <c r="A59" s="279"/>
      <c r="B59" s="322" t="s">
        <v>880</v>
      </c>
      <c r="C59" s="1059">
        <v>633</v>
      </c>
      <c r="D59" s="1059">
        <v>632</v>
      </c>
      <c r="E59" s="1059">
        <v>0</v>
      </c>
      <c r="F59" s="1059">
        <v>0</v>
      </c>
      <c r="G59" s="1059">
        <v>0</v>
      </c>
      <c r="H59" s="1059">
        <v>1</v>
      </c>
      <c r="I59" s="1059">
        <v>0</v>
      </c>
    </row>
    <row r="60" spans="1:9" ht="9.75" customHeight="1">
      <c r="A60" s="279"/>
      <c r="B60" s="322" t="s">
        <v>881</v>
      </c>
      <c r="C60" s="1059">
        <v>4988</v>
      </c>
      <c r="D60" s="1059">
        <v>4838</v>
      </c>
      <c r="E60" s="1059">
        <v>12</v>
      </c>
      <c r="F60" s="1059">
        <v>0</v>
      </c>
      <c r="G60" s="1059">
        <v>0</v>
      </c>
      <c r="H60" s="1059">
        <v>138</v>
      </c>
      <c r="I60" s="1059">
        <v>0</v>
      </c>
    </row>
    <row r="61" spans="1:9" ht="9.75" customHeight="1">
      <c r="A61" s="1062"/>
      <c r="B61" s="322" t="s">
        <v>882</v>
      </c>
      <c r="C61" s="1059">
        <v>1101</v>
      </c>
      <c r="D61" s="1059">
        <v>1092</v>
      </c>
      <c r="E61" s="1059">
        <v>0</v>
      </c>
      <c r="F61" s="1059">
        <v>0</v>
      </c>
      <c r="G61" s="1059">
        <v>0</v>
      </c>
      <c r="H61" s="1059">
        <v>9</v>
      </c>
      <c r="I61" s="1059">
        <v>0</v>
      </c>
    </row>
    <row r="62" spans="1:9" ht="9.75" customHeight="1">
      <c r="A62" s="279"/>
      <c r="B62" s="322" t="s">
        <v>883</v>
      </c>
      <c r="C62" s="1059">
        <v>427</v>
      </c>
      <c r="D62" s="1059">
        <v>417</v>
      </c>
      <c r="E62" s="1059">
        <v>4</v>
      </c>
      <c r="F62" s="1059">
        <v>0</v>
      </c>
      <c r="G62" s="1059">
        <v>0</v>
      </c>
      <c r="H62" s="1059">
        <v>6</v>
      </c>
      <c r="I62" s="1059">
        <v>0</v>
      </c>
    </row>
    <row r="63" spans="1:9" ht="9.75" customHeight="1">
      <c r="A63" s="279"/>
      <c r="B63" s="1064"/>
      <c r="C63" s="1059"/>
      <c r="D63" s="1059"/>
      <c r="E63" s="1059"/>
      <c r="F63" s="1059"/>
      <c r="G63" s="1059"/>
      <c r="H63" s="1059"/>
      <c r="I63" s="1059"/>
    </row>
    <row r="64" spans="1:9" ht="9.75" customHeight="1">
      <c r="A64" s="178" t="s">
        <v>523</v>
      </c>
      <c r="B64" s="1066"/>
      <c r="C64" s="1059">
        <v>102995</v>
      </c>
      <c r="D64" s="1059">
        <v>102881</v>
      </c>
      <c r="E64" s="1059">
        <v>1</v>
      </c>
      <c r="F64" s="1059">
        <v>3</v>
      </c>
      <c r="G64" s="1059">
        <v>0</v>
      </c>
      <c r="H64" s="1059">
        <v>110</v>
      </c>
      <c r="I64" s="1059">
        <v>0</v>
      </c>
    </row>
    <row r="65" spans="1:12" ht="9.75" customHeight="1">
      <c r="A65" s="279"/>
      <c r="B65" s="1063"/>
      <c r="C65" s="1059"/>
      <c r="D65" s="1059"/>
      <c r="E65" s="1059"/>
      <c r="F65" s="1059"/>
      <c r="G65" s="1059"/>
      <c r="H65" s="1059"/>
      <c r="I65" s="1059"/>
    </row>
    <row r="66" spans="1:12" ht="9.75" customHeight="1">
      <c r="A66" s="279"/>
      <c r="B66" s="322" t="s">
        <v>884</v>
      </c>
      <c r="C66" s="1059">
        <v>320</v>
      </c>
      <c r="D66" s="1059">
        <v>320</v>
      </c>
      <c r="E66" s="1059">
        <v>0</v>
      </c>
      <c r="F66" s="1059">
        <v>0</v>
      </c>
      <c r="G66" s="1059">
        <v>0</v>
      </c>
      <c r="H66" s="1059">
        <v>0</v>
      </c>
      <c r="I66" s="1059">
        <v>0</v>
      </c>
    </row>
    <row r="67" spans="1:12" ht="9.75" customHeight="1">
      <c r="A67" s="1062"/>
      <c r="B67" s="322" t="s">
        <v>885</v>
      </c>
      <c r="C67" s="1059">
        <v>294</v>
      </c>
      <c r="D67" s="1059">
        <v>197</v>
      </c>
      <c r="E67" s="1059">
        <v>1</v>
      </c>
      <c r="F67" s="1059">
        <v>3</v>
      </c>
      <c r="G67" s="1059">
        <v>0</v>
      </c>
      <c r="H67" s="1059">
        <v>93</v>
      </c>
      <c r="I67" s="1059">
        <v>0</v>
      </c>
    </row>
    <row r="68" spans="1:12" ht="9.75" customHeight="1">
      <c r="A68" s="279"/>
      <c r="B68" s="322" t="s">
        <v>2251</v>
      </c>
      <c r="C68" s="1059"/>
      <c r="D68" s="1059"/>
      <c r="E68" s="1059"/>
      <c r="F68" s="1059"/>
      <c r="G68" s="1059"/>
      <c r="H68" s="1059"/>
      <c r="I68" s="1059"/>
    </row>
    <row r="69" spans="1:12" ht="9.75" customHeight="1">
      <c r="A69" s="279"/>
      <c r="B69" s="322" t="s">
        <v>2252</v>
      </c>
      <c r="C69" s="1059">
        <v>2527</v>
      </c>
      <c r="D69" s="1059">
        <v>2519</v>
      </c>
      <c r="E69" s="1059">
        <v>0</v>
      </c>
      <c r="F69" s="1059">
        <v>0</v>
      </c>
      <c r="G69" s="1059">
        <v>0</v>
      </c>
      <c r="H69" s="1059">
        <v>8</v>
      </c>
      <c r="I69" s="1059">
        <v>0</v>
      </c>
    </row>
    <row r="70" spans="1:12" ht="9.75" customHeight="1">
      <c r="A70" s="1062"/>
      <c r="B70" s="322" t="s">
        <v>2253</v>
      </c>
      <c r="C70" s="1059"/>
      <c r="D70" s="1059"/>
      <c r="E70" s="1059"/>
      <c r="F70" s="1059"/>
      <c r="G70" s="1059"/>
      <c r="H70" s="1059"/>
      <c r="I70" s="1059"/>
    </row>
    <row r="71" spans="1:12" ht="9.75" customHeight="1">
      <c r="A71" s="279"/>
      <c r="B71" s="322" t="s">
        <v>2252</v>
      </c>
      <c r="C71" s="1059">
        <v>11101</v>
      </c>
      <c r="D71" s="1059">
        <v>11096</v>
      </c>
      <c r="E71" s="1059">
        <v>0</v>
      </c>
      <c r="F71" s="1059">
        <v>0</v>
      </c>
      <c r="G71" s="1059">
        <v>0</v>
      </c>
      <c r="H71" s="1059">
        <v>5</v>
      </c>
      <c r="I71" s="1059">
        <v>0</v>
      </c>
    </row>
    <row r="72" spans="1:12" ht="9.75" customHeight="1">
      <c r="A72" s="279"/>
      <c r="B72" s="322" t="s">
        <v>2254</v>
      </c>
      <c r="C72" s="1059"/>
      <c r="D72" s="1059"/>
      <c r="E72" s="1059"/>
      <c r="F72" s="1059"/>
      <c r="G72" s="1059"/>
      <c r="H72" s="1059"/>
      <c r="I72" s="1059"/>
    </row>
    <row r="73" spans="1:12" ht="9.75" customHeight="1">
      <c r="A73" s="1062"/>
      <c r="B73" s="322" t="s">
        <v>2255</v>
      </c>
      <c r="C73" s="1059">
        <v>85446</v>
      </c>
      <c r="D73" s="1059">
        <v>85444</v>
      </c>
      <c r="E73" s="1059">
        <v>0</v>
      </c>
      <c r="F73" s="1059">
        <v>0</v>
      </c>
      <c r="G73" s="1059">
        <v>0</v>
      </c>
      <c r="H73" s="1059">
        <v>2</v>
      </c>
      <c r="I73" s="1059">
        <v>0</v>
      </c>
    </row>
    <row r="74" spans="1:12" ht="9.75" customHeight="1">
      <c r="A74" s="279"/>
      <c r="B74" s="322" t="s">
        <v>891</v>
      </c>
      <c r="C74" s="1059">
        <v>3307</v>
      </c>
      <c r="D74" s="1059">
        <v>3305</v>
      </c>
      <c r="E74" s="1059">
        <v>0</v>
      </c>
      <c r="F74" s="1059">
        <v>0</v>
      </c>
      <c r="G74" s="1059">
        <v>0</v>
      </c>
      <c r="H74" s="1059">
        <v>2</v>
      </c>
      <c r="I74" s="1059">
        <v>0</v>
      </c>
    </row>
    <row r="75" spans="1:12" ht="9.75" customHeight="1">
      <c r="A75" s="1060"/>
      <c r="B75" s="1067"/>
    </row>
    <row r="77" spans="1:12" s="137" customFormat="1" ht="10.5" customHeight="1">
      <c r="A77" s="137" t="s">
        <v>127</v>
      </c>
      <c r="B77" s="403"/>
      <c r="C77" s="403"/>
      <c r="D77" s="403"/>
      <c r="E77" s="403"/>
      <c r="F77" s="403"/>
      <c r="G77" s="403"/>
      <c r="H77" s="403"/>
      <c r="I77" s="403"/>
      <c r="J77" s="403"/>
      <c r="K77" s="403"/>
      <c r="L77" s="403"/>
    </row>
    <row r="78" spans="1:12" s="137" customFormat="1" ht="9" customHeight="1">
      <c r="A78" s="178" t="s">
        <v>804</v>
      </c>
      <c r="B78" s="403"/>
      <c r="C78" s="403"/>
      <c r="D78" s="403"/>
      <c r="E78" s="403"/>
      <c r="F78" s="403"/>
      <c r="G78" s="403"/>
      <c r="H78" s="403"/>
      <c r="I78" s="403"/>
      <c r="J78" s="403"/>
      <c r="K78" s="403"/>
      <c r="L78" s="403"/>
    </row>
    <row r="79" spans="1:12" s="137" customFormat="1" ht="9" customHeight="1">
      <c r="A79" s="178" t="s">
        <v>606</v>
      </c>
      <c r="B79" s="403"/>
      <c r="C79" s="403"/>
      <c r="D79" s="403"/>
      <c r="E79" s="403"/>
      <c r="F79" s="403"/>
      <c r="G79" s="403"/>
      <c r="H79" s="403"/>
      <c r="I79" s="403"/>
      <c r="J79" s="403"/>
      <c r="K79" s="403"/>
      <c r="L79" s="403"/>
    </row>
    <row r="80" spans="1:12" s="26" customFormat="1" ht="9" customHeight="1">
      <c r="A80" s="260"/>
      <c r="B80" s="499"/>
      <c r="C80" s="220"/>
      <c r="D80" s="220"/>
      <c r="E80" s="220"/>
      <c r="F80" s="220"/>
      <c r="G80" s="220"/>
      <c r="H80" s="220"/>
      <c r="I80" s="220"/>
    </row>
    <row r="81" spans="1:9" ht="10.5" customHeight="1">
      <c r="A81" s="329" t="s">
        <v>53</v>
      </c>
      <c r="B81" s="329"/>
      <c r="C81" s="500"/>
      <c r="D81" s="500"/>
      <c r="E81" s="500"/>
      <c r="F81" s="500"/>
      <c r="G81" s="500"/>
      <c r="H81" s="500"/>
      <c r="I81" s="500"/>
    </row>
    <row r="82" spans="1:9" ht="10.5" customHeight="1">
      <c r="B82" s="1054"/>
      <c r="C82" s="1055" t="s">
        <v>175</v>
      </c>
      <c r="D82" s="1056"/>
      <c r="E82" s="1056"/>
      <c r="F82" s="1056"/>
      <c r="G82" s="1056"/>
      <c r="H82" s="1056"/>
      <c r="I82" s="1057"/>
    </row>
    <row r="83" spans="1:9" ht="9.75" customHeight="1">
      <c r="A83" s="1057"/>
      <c r="B83" s="1054"/>
    </row>
    <row r="84" spans="1:9" ht="9.75" customHeight="1">
      <c r="A84" s="178" t="s">
        <v>596</v>
      </c>
      <c r="B84" s="1066"/>
      <c r="C84" s="500"/>
      <c r="D84" s="500"/>
      <c r="E84" s="500"/>
      <c r="F84" s="500"/>
      <c r="G84" s="500"/>
      <c r="H84" s="500"/>
      <c r="I84" s="500"/>
    </row>
    <row r="85" spans="1:9" ht="9.75" customHeight="1">
      <c r="A85" s="178" t="s">
        <v>892</v>
      </c>
      <c r="B85" s="1066"/>
      <c r="C85" s="1059">
        <v>4356</v>
      </c>
      <c r="D85" s="1059">
        <v>3612</v>
      </c>
      <c r="E85" s="1059">
        <v>1</v>
      </c>
      <c r="F85" s="1059">
        <v>0</v>
      </c>
      <c r="G85" s="1059">
        <v>0</v>
      </c>
      <c r="H85" s="1059">
        <v>743</v>
      </c>
      <c r="I85" s="1059">
        <v>0</v>
      </c>
    </row>
    <row r="86" spans="1:9" ht="9.75" customHeight="1">
      <c r="A86" s="1068"/>
      <c r="B86" s="1058"/>
      <c r="C86" s="1059"/>
      <c r="D86" s="1059"/>
      <c r="E86" s="1059"/>
      <c r="F86" s="1059"/>
      <c r="G86" s="1059"/>
      <c r="H86" s="1059"/>
      <c r="I86" s="1059"/>
    </row>
    <row r="87" spans="1:9" ht="9.75" customHeight="1">
      <c r="A87" s="1060"/>
      <c r="B87" s="322" t="s">
        <v>893</v>
      </c>
      <c r="C87" s="1059">
        <v>44</v>
      </c>
      <c r="D87" s="1059">
        <v>44</v>
      </c>
      <c r="E87" s="1059">
        <v>0</v>
      </c>
      <c r="F87" s="1059">
        <v>0</v>
      </c>
      <c r="G87" s="1059">
        <v>0</v>
      </c>
      <c r="H87" s="1059">
        <v>0</v>
      </c>
      <c r="I87" s="1059">
        <v>0</v>
      </c>
    </row>
    <row r="88" spans="1:9" ht="9.75" customHeight="1">
      <c r="A88" s="1060"/>
      <c r="B88" s="322" t="s">
        <v>894</v>
      </c>
      <c r="C88" s="1059">
        <v>157</v>
      </c>
      <c r="D88" s="1059">
        <v>157</v>
      </c>
      <c r="E88" s="1059">
        <v>0</v>
      </c>
      <c r="F88" s="1059">
        <v>0</v>
      </c>
      <c r="G88" s="1059">
        <v>0</v>
      </c>
      <c r="H88" s="1059">
        <v>0</v>
      </c>
      <c r="I88" s="1059">
        <v>0</v>
      </c>
    </row>
    <row r="89" spans="1:9" ht="9.75" customHeight="1">
      <c r="A89" s="1060"/>
      <c r="B89" s="322" t="s">
        <v>895</v>
      </c>
      <c r="C89" s="1059">
        <v>464</v>
      </c>
      <c r="D89" s="1059">
        <v>462</v>
      </c>
      <c r="E89" s="1059">
        <v>0</v>
      </c>
      <c r="F89" s="1059">
        <v>0</v>
      </c>
      <c r="G89" s="1059">
        <v>0</v>
      </c>
      <c r="H89" s="1059">
        <v>2</v>
      </c>
      <c r="I89" s="1059">
        <v>0</v>
      </c>
    </row>
    <row r="90" spans="1:9" ht="9.75" customHeight="1">
      <c r="A90" s="1060"/>
      <c r="B90" s="322" t="s">
        <v>896</v>
      </c>
      <c r="C90" s="1059">
        <v>475</v>
      </c>
      <c r="D90" s="1059">
        <v>475</v>
      </c>
      <c r="E90" s="1059">
        <v>0</v>
      </c>
      <c r="F90" s="1059">
        <v>0</v>
      </c>
      <c r="G90" s="1059">
        <v>0</v>
      </c>
      <c r="H90" s="1059">
        <v>0</v>
      </c>
      <c r="I90" s="1059">
        <v>0</v>
      </c>
    </row>
    <row r="91" spans="1:9" ht="9.75" customHeight="1">
      <c r="A91" s="1060"/>
      <c r="B91" s="322" t="s">
        <v>596</v>
      </c>
      <c r="C91" s="1059"/>
      <c r="D91" s="1059"/>
      <c r="E91" s="1059"/>
      <c r="F91" s="1059"/>
      <c r="G91" s="1059"/>
      <c r="H91" s="1059"/>
      <c r="I91" s="1059"/>
    </row>
    <row r="92" spans="1:9" ht="9.75" customHeight="1">
      <c r="A92" s="1060"/>
      <c r="B92" s="322" t="s">
        <v>2256</v>
      </c>
      <c r="C92" s="1059">
        <v>309</v>
      </c>
      <c r="D92" s="1059">
        <v>251</v>
      </c>
      <c r="E92" s="1059">
        <v>0</v>
      </c>
      <c r="F92" s="1059">
        <v>0</v>
      </c>
      <c r="G92" s="1059">
        <v>0</v>
      </c>
      <c r="H92" s="1059">
        <v>58</v>
      </c>
      <c r="I92" s="1059">
        <v>0</v>
      </c>
    </row>
    <row r="93" spans="1:9" ht="9.75" customHeight="1">
      <c r="A93" s="1060"/>
      <c r="B93" s="322" t="s">
        <v>898</v>
      </c>
      <c r="C93" s="1059">
        <v>148</v>
      </c>
      <c r="D93" s="1059">
        <v>90</v>
      </c>
      <c r="E93" s="1059">
        <v>0</v>
      </c>
      <c r="F93" s="1059">
        <v>0</v>
      </c>
      <c r="G93" s="1059">
        <v>0</v>
      </c>
      <c r="H93" s="1059">
        <v>58</v>
      </c>
      <c r="I93" s="1059">
        <v>0</v>
      </c>
    </row>
    <row r="94" spans="1:9" ht="9.75" customHeight="1">
      <c r="A94" s="1060"/>
      <c r="B94" s="322" t="s">
        <v>2257</v>
      </c>
      <c r="C94" s="1059"/>
      <c r="D94" s="1059"/>
      <c r="E94" s="1059"/>
      <c r="F94" s="1059"/>
      <c r="G94" s="1059"/>
      <c r="H94" s="1059"/>
      <c r="I94" s="1059"/>
    </row>
    <row r="95" spans="1:9" ht="9.75" customHeight="1">
      <c r="A95" s="1060"/>
      <c r="B95" s="322" t="s">
        <v>2258</v>
      </c>
      <c r="C95" s="1059">
        <v>2184</v>
      </c>
      <c r="D95" s="1059">
        <v>1647</v>
      </c>
      <c r="E95" s="1059">
        <v>0</v>
      </c>
      <c r="F95" s="1059">
        <v>0</v>
      </c>
      <c r="G95" s="1059">
        <v>0</v>
      </c>
      <c r="H95" s="1059">
        <v>537</v>
      </c>
      <c r="I95" s="1059">
        <v>0</v>
      </c>
    </row>
    <row r="96" spans="1:9" ht="9.75" customHeight="1">
      <c r="A96" s="1060"/>
      <c r="B96" s="322" t="s">
        <v>901</v>
      </c>
      <c r="C96" s="1059">
        <v>382</v>
      </c>
      <c r="D96" s="1059">
        <v>336</v>
      </c>
      <c r="E96" s="1059">
        <v>0</v>
      </c>
      <c r="F96" s="1059">
        <v>0</v>
      </c>
      <c r="G96" s="1059">
        <v>0</v>
      </c>
      <c r="H96" s="1059">
        <v>46</v>
      </c>
      <c r="I96" s="1059">
        <v>0</v>
      </c>
    </row>
    <row r="97" spans="1:9" ht="9.75" customHeight="1">
      <c r="A97" s="1060"/>
      <c r="B97" s="322" t="s">
        <v>902</v>
      </c>
      <c r="C97" s="1059">
        <v>193</v>
      </c>
      <c r="D97" s="1059">
        <v>150</v>
      </c>
      <c r="E97" s="1059">
        <v>1</v>
      </c>
      <c r="F97" s="1059">
        <v>0</v>
      </c>
      <c r="G97" s="1059">
        <v>0</v>
      </c>
      <c r="H97" s="1059">
        <v>42</v>
      </c>
      <c r="I97" s="1059">
        <v>0</v>
      </c>
    </row>
    <row r="98" spans="1:9" ht="9.75" customHeight="1">
      <c r="A98" s="1060"/>
      <c r="B98" s="1061"/>
      <c r="C98" s="1059"/>
      <c r="D98" s="1059"/>
      <c r="E98" s="1059"/>
      <c r="F98" s="1059"/>
      <c r="G98" s="1059"/>
      <c r="H98" s="1059"/>
      <c r="I98" s="1059"/>
    </row>
    <row r="99" spans="1:9" ht="9.75" customHeight="1">
      <c r="A99" s="178" t="s">
        <v>544</v>
      </c>
      <c r="B99" s="1066"/>
      <c r="C99" s="1059">
        <v>18042</v>
      </c>
      <c r="D99" s="1059">
        <v>12497</v>
      </c>
      <c r="E99" s="1059">
        <v>4</v>
      </c>
      <c r="F99" s="1059">
        <v>1</v>
      </c>
      <c r="G99" s="1059">
        <v>3</v>
      </c>
      <c r="H99" s="1059">
        <v>5537</v>
      </c>
      <c r="I99" s="1059">
        <v>0</v>
      </c>
    </row>
    <row r="100" spans="1:9" ht="9.75" customHeight="1">
      <c r="A100" s="1068"/>
      <c r="B100" s="1058"/>
      <c r="C100" s="1059"/>
      <c r="D100" s="1059"/>
      <c r="E100" s="1059"/>
      <c r="F100" s="1059"/>
      <c r="G100" s="1059"/>
      <c r="H100" s="1059"/>
      <c r="I100" s="1059"/>
    </row>
    <row r="101" spans="1:9" ht="9.75" customHeight="1">
      <c r="A101" s="1060"/>
      <c r="B101" s="322" t="s">
        <v>903</v>
      </c>
      <c r="C101" s="1059">
        <v>1038</v>
      </c>
      <c r="D101" s="1059">
        <v>326</v>
      </c>
      <c r="E101" s="1059">
        <v>4</v>
      </c>
      <c r="F101" s="1059">
        <v>0</v>
      </c>
      <c r="G101" s="1059">
        <v>0</v>
      </c>
      <c r="H101" s="1059">
        <v>708</v>
      </c>
      <c r="I101" s="1059">
        <v>0</v>
      </c>
    </row>
    <row r="102" spans="1:9" ht="9.75" customHeight="1">
      <c r="A102" s="1060"/>
      <c r="B102" s="322" t="s">
        <v>2249</v>
      </c>
      <c r="C102" s="1059"/>
      <c r="D102" s="1059"/>
      <c r="E102" s="1059"/>
      <c r="F102" s="1059"/>
      <c r="G102" s="1059"/>
      <c r="H102" s="1059"/>
      <c r="I102" s="1059"/>
    </row>
    <row r="103" spans="1:9" ht="9.75" customHeight="1">
      <c r="A103" s="1060"/>
      <c r="B103" s="322" t="s">
        <v>2259</v>
      </c>
      <c r="C103" s="1059">
        <v>159</v>
      </c>
      <c r="D103" s="1059">
        <v>44</v>
      </c>
      <c r="E103" s="1059">
        <v>0</v>
      </c>
      <c r="F103" s="1059">
        <v>0</v>
      </c>
      <c r="G103" s="1059">
        <v>0</v>
      </c>
      <c r="H103" s="1059">
        <v>115</v>
      </c>
      <c r="I103" s="1059">
        <v>0</v>
      </c>
    </row>
    <row r="104" spans="1:9" ht="9.75" customHeight="1">
      <c r="A104" s="1060"/>
      <c r="B104" s="322" t="s">
        <v>905</v>
      </c>
      <c r="C104" s="1059">
        <v>343</v>
      </c>
      <c r="D104" s="1059">
        <v>334</v>
      </c>
      <c r="E104" s="1059">
        <v>0</v>
      </c>
      <c r="F104" s="1059">
        <v>0</v>
      </c>
      <c r="G104" s="1059">
        <v>0</v>
      </c>
      <c r="H104" s="1059">
        <v>9</v>
      </c>
      <c r="I104" s="1059">
        <v>0</v>
      </c>
    </row>
    <row r="105" spans="1:9" ht="9.75" customHeight="1">
      <c r="A105" s="1060"/>
      <c r="B105" s="322" t="s">
        <v>906</v>
      </c>
      <c r="C105" s="1059">
        <v>6406</v>
      </c>
      <c r="D105" s="1059">
        <v>4456</v>
      </c>
      <c r="E105" s="1059">
        <v>0</v>
      </c>
      <c r="F105" s="1059">
        <v>1</v>
      </c>
      <c r="G105" s="1059">
        <v>0</v>
      </c>
      <c r="H105" s="1059">
        <v>1949</v>
      </c>
      <c r="I105" s="1059">
        <v>0</v>
      </c>
    </row>
    <row r="106" spans="1:9" ht="9.75" customHeight="1">
      <c r="A106" s="1060"/>
      <c r="B106" s="322" t="s">
        <v>907</v>
      </c>
      <c r="C106" s="1059">
        <v>3193</v>
      </c>
      <c r="D106" s="1059">
        <v>2205</v>
      </c>
      <c r="E106" s="1059">
        <v>0</v>
      </c>
      <c r="F106" s="1059">
        <v>0</v>
      </c>
      <c r="G106" s="1059">
        <v>0</v>
      </c>
      <c r="H106" s="1059">
        <v>988</v>
      </c>
      <c r="I106" s="1059">
        <v>0</v>
      </c>
    </row>
    <row r="107" spans="1:9" ht="9.75" customHeight="1">
      <c r="A107" s="1060"/>
      <c r="B107" s="322" t="s">
        <v>908</v>
      </c>
      <c r="C107" s="1059">
        <v>757</v>
      </c>
      <c r="D107" s="1059">
        <v>624</v>
      </c>
      <c r="E107" s="1059">
        <v>0</v>
      </c>
      <c r="F107" s="1059">
        <v>0</v>
      </c>
      <c r="G107" s="1059">
        <v>0</v>
      </c>
      <c r="H107" s="1059">
        <v>133</v>
      </c>
      <c r="I107" s="1059">
        <v>0</v>
      </c>
    </row>
    <row r="108" spans="1:9" ht="9.75" customHeight="1">
      <c r="A108" s="1060"/>
      <c r="B108" s="322" t="s">
        <v>909</v>
      </c>
      <c r="C108" s="1059">
        <v>747</v>
      </c>
      <c r="D108" s="1059">
        <v>433</v>
      </c>
      <c r="E108" s="1059">
        <v>0</v>
      </c>
      <c r="F108" s="1059">
        <v>0</v>
      </c>
      <c r="G108" s="1059">
        <v>2</v>
      </c>
      <c r="H108" s="1059">
        <v>312</v>
      </c>
      <c r="I108" s="1059">
        <v>0</v>
      </c>
    </row>
    <row r="109" spans="1:9" ht="9.75" customHeight="1">
      <c r="A109" s="1060"/>
      <c r="B109" s="322" t="s">
        <v>910</v>
      </c>
      <c r="C109" s="1059">
        <v>125</v>
      </c>
      <c r="D109" s="1059">
        <v>105</v>
      </c>
      <c r="E109" s="1059">
        <v>0</v>
      </c>
      <c r="F109" s="1059">
        <v>0</v>
      </c>
      <c r="G109" s="1059">
        <v>0</v>
      </c>
      <c r="H109" s="1059">
        <v>20</v>
      </c>
      <c r="I109" s="1059">
        <v>0</v>
      </c>
    </row>
    <row r="110" spans="1:9" ht="9.75" customHeight="1">
      <c r="A110" s="1060"/>
      <c r="B110" s="322" t="s">
        <v>911</v>
      </c>
      <c r="C110" s="1059">
        <v>2006</v>
      </c>
      <c r="D110" s="1059">
        <v>1573</v>
      </c>
      <c r="E110" s="1059">
        <v>0</v>
      </c>
      <c r="F110" s="1059">
        <v>0</v>
      </c>
      <c r="G110" s="1059">
        <v>0</v>
      </c>
      <c r="H110" s="1059">
        <v>433</v>
      </c>
      <c r="I110" s="1059">
        <v>0</v>
      </c>
    </row>
    <row r="111" spans="1:9" ht="9.75" customHeight="1">
      <c r="A111" s="1060"/>
      <c r="B111" s="322" t="s">
        <v>912</v>
      </c>
      <c r="C111" s="1059">
        <v>180</v>
      </c>
      <c r="D111" s="1059">
        <v>121</v>
      </c>
      <c r="E111" s="1059">
        <v>0</v>
      </c>
      <c r="F111" s="1059">
        <v>0</v>
      </c>
      <c r="G111" s="1059">
        <v>0</v>
      </c>
      <c r="H111" s="1059">
        <v>59</v>
      </c>
      <c r="I111" s="1059">
        <v>0</v>
      </c>
    </row>
    <row r="112" spans="1:9" ht="9.75" customHeight="1">
      <c r="A112" s="279"/>
      <c r="B112" s="322" t="s">
        <v>913</v>
      </c>
      <c r="C112" s="1059">
        <v>2349</v>
      </c>
      <c r="D112" s="1059">
        <v>1586</v>
      </c>
      <c r="E112" s="1059">
        <v>0</v>
      </c>
      <c r="F112" s="1059">
        <v>0</v>
      </c>
      <c r="G112" s="1059">
        <v>1</v>
      </c>
      <c r="H112" s="1059">
        <v>762</v>
      </c>
      <c r="I112" s="1059">
        <v>0</v>
      </c>
    </row>
    <row r="113" spans="1:9" ht="9.75" customHeight="1">
      <c r="A113" s="1068"/>
      <c r="B113" s="322" t="s">
        <v>914</v>
      </c>
      <c r="C113" s="1059">
        <v>739</v>
      </c>
      <c r="D113" s="1059">
        <v>690</v>
      </c>
      <c r="E113" s="1059">
        <v>0</v>
      </c>
      <c r="F113" s="1059">
        <v>0</v>
      </c>
      <c r="G113" s="1059">
        <v>0</v>
      </c>
      <c r="H113" s="1059">
        <v>49</v>
      </c>
      <c r="I113" s="1059">
        <v>0</v>
      </c>
    </row>
    <row r="114" spans="1:9" ht="9.75" customHeight="1">
      <c r="A114" s="1060"/>
      <c r="B114" s="1061"/>
      <c r="C114" s="1059"/>
      <c r="D114" s="1059"/>
      <c r="E114" s="1059"/>
      <c r="F114" s="1059"/>
      <c r="G114" s="1059"/>
      <c r="H114" s="1059"/>
      <c r="I114" s="1059"/>
    </row>
    <row r="115" spans="1:9" ht="9.75" customHeight="1">
      <c r="A115" s="178" t="s">
        <v>555</v>
      </c>
      <c r="B115" s="1066"/>
      <c r="C115" s="1059">
        <v>1192</v>
      </c>
      <c r="D115" s="1059">
        <v>486</v>
      </c>
      <c r="E115" s="1059">
        <v>3</v>
      </c>
      <c r="F115" s="1059">
        <v>0</v>
      </c>
      <c r="G115" s="1059">
        <v>316</v>
      </c>
      <c r="H115" s="1059">
        <v>387</v>
      </c>
      <c r="I115" s="1059">
        <v>0</v>
      </c>
    </row>
    <row r="116" spans="1:9" ht="9.75" customHeight="1">
      <c r="A116" s="1068"/>
      <c r="B116" s="1058"/>
      <c r="C116" s="1059"/>
      <c r="D116" s="1059"/>
      <c r="E116" s="1059"/>
      <c r="F116" s="1059"/>
      <c r="G116" s="1059"/>
      <c r="H116" s="1059"/>
      <c r="I116" s="1059"/>
    </row>
    <row r="117" spans="1:9" ht="9.75" customHeight="1">
      <c r="A117" s="1060"/>
      <c r="B117" s="322" t="s">
        <v>915</v>
      </c>
      <c r="C117" s="1059">
        <v>273</v>
      </c>
      <c r="D117" s="1059">
        <v>235</v>
      </c>
      <c r="E117" s="1059">
        <v>1</v>
      </c>
      <c r="F117" s="1059">
        <v>0</v>
      </c>
      <c r="G117" s="1059">
        <v>11</v>
      </c>
      <c r="H117" s="1059">
        <v>26</v>
      </c>
      <c r="I117" s="1059">
        <v>0</v>
      </c>
    </row>
    <row r="118" spans="1:9" ht="9.75" customHeight="1">
      <c r="A118" s="1060"/>
      <c r="B118" s="322" t="s">
        <v>916</v>
      </c>
      <c r="C118" s="1059">
        <v>120</v>
      </c>
      <c r="D118" s="1059">
        <v>54</v>
      </c>
      <c r="E118" s="1059">
        <v>0</v>
      </c>
      <c r="F118" s="1059">
        <v>0</v>
      </c>
      <c r="G118" s="1059">
        <v>58</v>
      </c>
      <c r="H118" s="1059">
        <v>8</v>
      </c>
      <c r="I118" s="1059">
        <v>0</v>
      </c>
    </row>
    <row r="119" spans="1:9" ht="9.75" customHeight="1">
      <c r="A119" s="1060"/>
      <c r="B119" s="322" t="s">
        <v>917</v>
      </c>
      <c r="C119" s="1059">
        <v>399</v>
      </c>
      <c r="D119" s="1059">
        <v>28</v>
      </c>
      <c r="E119" s="1059">
        <v>2</v>
      </c>
      <c r="F119" s="1059">
        <v>0</v>
      </c>
      <c r="G119" s="1059">
        <v>57</v>
      </c>
      <c r="H119" s="1059">
        <v>312</v>
      </c>
      <c r="I119" s="1059">
        <v>0</v>
      </c>
    </row>
    <row r="120" spans="1:9" ht="9.75" customHeight="1">
      <c r="A120" s="1060"/>
      <c r="B120" s="322" t="s">
        <v>2260</v>
      </c>
      <c r="C120" s="1059"/>
      <c r="D120" s="1059"/>
      <c r="E120" s="1059"/>
      <c r="F120" s="1059"/>
      <c r="G120" s="1059"/>
      <c r="H120" s="1059"/>
      <c r="I120" s="1059"/>
    </row>
    <row r="121" spans="1:9" ht="9.75" customHeight="1">
      <c r="A121" s="1060"/>
      <c r="B121" s="322" t="s">
        <v>2261</v>
      </c>
      <c r="C121" s="1059">
        <v>152</v>
      </c>
      <c r="D121" s="1059">
        <v>31</v>
      </c>
      <c r="E121" s="1059">
        <v>0</v>
      </c>
      <c r="F121" s="1059">
        <v>0</v>
      </c>
      <c r="G121" s="1059">
        <v>91</v>
      </c>
      <c r="H121" s="1059">
        <v>30</v>
      </c>
      <c r="I121" s="1059">
        <v>0</v>
      </c>
    </row>
    <row r="122" spans="1:9" ht="9.75" customHeight="1">
      <c r="A122" s="1060"/>
      <c r="B122" s="322" t="s">
        <v>920</v>
      </c>
      <c r="C122" s="1059">
        <v>248</v>
      </c>
      <c r="D122" s="1059">
        <v>138</v>
      </c>
      <c r="E122" s="1059">
        <v>0</v>
      </c>
      <c r="F122" s="1059">
        <v>0</v>
      </c>
      <c r="G122" s="1059">
        <v>99</v>
      </c>
      <c r="H122" s="1059">
        <v>11</v>
      </c>
      <c r="I122" s="1059">
        <v>0</v>
      </c>
    </row>
    <row r="123" spans="1:9" ht="9.75" customHeight="1">
      <c r="A123" s="1060"/>
      <c r="B123" s="1061"/>
      <c r="C123" s="1059"/>
      <c r="D123" s="1059"/>
      <c r="E123" s="1059"/>
      <c r="F123" s="1059"/>
      <c r="G123" s="1059"/>
      <c r="H123" s="1059"/>
      <c r="I123" s="1059"/>
    </row>
    <row r="124" spans="1:9" ht="9.75" customHeight="1">
      <c r="A124" s="178" t="s">
        <v>921</v>
      </c>
      <c r="B124" s="1066"/>
      <c r="C124" s="1059"/>
      <c r="D124" s="1059"/>
      <c r="E124" s="1059"/>
      <c r="F124" s="1059"/>
      <c r="G124" s="1059"/>
      <c r="H124" s="1059"/>
      <c r="I124" s="1059"/>
    </row>
    <row r="125" spans="1:9" ht="9.75" customHeight="1">
      <c r="A125" s="178" t="s">
        <v>922</v>
      </c>
      <c r="B125" s="1066"/>
      <c r="C125" s="1059">
        <v>86057</v>
      </c>
      <c r="D125" s="1059">
        <v>60375</v>
      </c>
      <c r="E125" s="1059">
        <v>652</v>
      </c>
      <c r="F125" s="1059">
        <v>210</v>
      </c>
      <c r="G125" s="1059">
        <v>2472</v>
      </c>
      <c r="H125" s="1059">
        <v>20678</v>
      </c>
      <c r="I125" s="1059">
        <v>1670</v>
      </c>
    </row>
    <row r="126" spans="1:9" ht="9.75" customHeight="1">
      <c r="A126" s="1068"/>
      <c r="B126" s="1058"/>
      <c r="C126" s="1059"/>
      <c r="D126" s="1059"/>
      <c r="E126" s="1059"/>
      <c r="F126" s="1059"/>
      <c r="G126" s="1059"/>
      <c r="H126" s="1059"/>
      <c r="I126" s="1059"/>
    </row>
    <row r="127" spans="1:9" ht="9.75" customHeight="1">
      <c r="A127" s="1060"/>
      <c r="B127" s="322" t="s">
        <v>923</v>
      </c>
      <c r="C127" s="1059">
        <v>2549</v>
      </c>
      <c r="D127" s="1059">
        <v>1103</v>
      </c>
      <c r="E127" s="1059">
        <v>3</v>
      </c>
      <c r="F127" s="1059">
        <v>1</v>
      </c>
      <c r="G127" s="1059">
        <v>60</v>
      </c>
      <c r="H127" s="1059">
        <v>1382</v>
      </c>
      <c r="I127" s="1059">
        <v>0</v>
      </c>
    </row>
    <row r="128" spans="1:9" ht="9.75" customHeight="1">
      <c r="A128" s="1060"/>
      <c r="B128" s="322" t="s">
        <v>924</v>
      </c>
      <c r="C128" s="1059">
        <v>50055</v>
      </c>
      <c r="D128" s="1059">
        <v>33493</v>
      </c>
      <c r="E128" s="1059">
        <v>366</v>
      </c>
      <c r="F128" s="1059">
        <v>86</v>
      </c>
      <c r="G128" s="1059">
        <v>1837</v>
      </c>
      <c r="H128" s="1059">
        <v>12975</v>
      </c>
      <c r="I128" s="1059">
        <v>1298</v>
      </c>
    </row>
    <row r="129" spans="1:9" ht="9.75" customHeight="1">
      <c r="A129" s="1060"/>
      <c r="B129" s="322" t="s">
        <v>925</v>
      </c>
      <c r="C129" s="1059">
        <v>16</v>
      </c>
      <c r="D129" s="1059">
        <v>6</v>
      </c>
      <c r="E129" s="1059">
        <v>0</v>
      </c>
      <c r="F129" s="1059">
        <v>0</v>
      </c>
      <c r="G129" s="1059">
        <v>2</v>
      </c>
      <c r="H129" s="1059">
        <v>7</v>
      </c>
      <c r="I129" s="1059">
        <v>1</v>
      </c>
    </row>
    <row r="130" spans="1:9" ht="9.75" customHeight="1">
      <c r="A130" s="1060"/>
      <c r="B130" s="322" t="s">
        <v>926</v>
      </c>
      <c r="C130" s="1059">
        <v>10957</v>
      </c>
      <c r="D130" s="1059">
        <v>8991</v>
      </c>
      <c r="E130" s="1059">
        <v>117</v>
      </c>
      <c r="F130" s="1059">
        <v>47</v>
      </c>
      <c r="G130" s="1059">
        <v>236</v>
      </c>
      <c r="H130" s="1059">
        <v>1520</v>
      </c>
      <c r="I130" s="1059">
        <v>46</v>
      </c>
    </row>
    <row r="131" spans="1:9" ht="9.75" customHeight="1">
      <c r="A131" s="1060"/>
      <c r="B131" s="322" t="s">
        <v>927</v>
      </c>
      <c r="C131" s="1059">
        <v>5441</v>
      </c>
      <c r="D131" s="1059">
        <v>3746</v>
      </c>
      <c r="E131" s="1059">
        <v>51</v>
      </c>
      <c r="F131" s="1059">
        <v>2</v>
      </c>
      <c r="G131" s="1059">
        <v>29</v>
      </c>
      <c r="H131" s="1059">
        <v>1593</v>
      </c>
      <c r="I131" s="1059">
        <v>20</v>
      </c>
    </row>
    <row r="132" spans="1:9" ht="9.75" customHeight="1">
      <c r="A132" s="1060"/>
      <c r="B132" s="322" t="s">
        <v>928</v>
      </c>
      <c r="C132" s="1059">
        <v>6133</v>
      </c>
      <c r="D132" s="1059">
        <v>4379</v>
      </c>
      <c r="E132" s="1059">
        <v>57</v>
      </c>
      <c r="F132" s="1059">
        <v>1</v>
      </c>
      <c r="G132" s="1059">
        <v>57</v>
      </c>
      <c r="H132" s="1059">
        <v>1618</v>
      </c>
      <c r="I132" s="1059">
        <v>21</v>
      </c>
    </row>
    <row r="133" spans="1:9" ht="9.75" customHeight="1">
      <c r="A133" s="1060"/>
      <c r="B133" s="322" t="s">
        <v>929</v>
      </c>
      <c r="C133" s="1059">
        <v>9102</v>
      </c>
      <c r="D133" s="1059">
        <v>7131</v>
      </c>
      <c r="E133" s="1059">
        <v>54</v>
      </c>
      <c r="F133" s="1059">
        <v>47</v>
      </c>
      <c r="G133" s="1059">
        <v>229</v>
      </c>
      <c r="H133" s="1059">
        <v>1393</v>
      </c>
      <c r="I133" s="1059">
        <v>248</v>
      </c>
    </row>
    <row r="134" spans="1:9" ht="9.75" customHeight="1">
      <c r="A134" s="1060"/>
      <c r="B134" s="322" t="s">
        <v>930</v>
      </c>
      <c r="C134" s="1059">
        <v>239</v>
      </c>
      <c r="D134" s="1059">
        <v>150</v>
      </c>
      <c r="E134" s="1059">
        <v>3</v>
      </c>
      <c r="F134" s="1059">
        <v>25</v>
      </c>
      <c r="G134" s="1059">
        <v>10</v>
      </c>
      <c r="H134" s="1059">
        <v>15</v>
      </c>
      <c r="I134" s="1059">
        <v>36</v>
      </c>
    </row>
    <row r="135" spans="1:9" ht="9.75" customHeight="1">
      <c r="A135" s="1060"/>
      <c r="B135" s="322" t="s">
        <v>931</v>
      </c>
      <c r="C135" s="1059">
        <v>1038</v>
      </c>
      <c r="D135" s="1059">
        <v>981</v>
      </c>
      <c r="E135" s="1059">
        <v>0</v>
      </c>
      <c r="F135" s="1059">
        <v>0</v>
      </c>
      <c r="G135" s="1059">
        <v>1</v>
      </c>
      <c r="H135" s="1059">
        <v>56</v>
      </c>
      <c r="I135" s="1059">
        <v>0</v>
      </c>
    </row>
    <row r="136" spans="1:9" ht="9.75" customHeight="1">
      <c r="A136" s="1060"/>
      <c r="B136" s="322" t="s">
        <v>2262</v>
      </c>
      <c r="C136" s="1059"/>
      <c r="D136" s="1059"/>
      <c r="E136" s="1059"/>
      <c r="F136" s="1059"/>
      <c r="G136" s="1059"/>
      <c r="H136" s="1059"/>
      <c r="I136" s="1059"/>
    </row>
    <row r="137" spans="1:9" ht="9.75" customHeight="1">
      <c r="A137" s="1060"/>
      <c r="B137" s="322" t="s">
        <v>2263</v>
      </c>
      <c r="C137" s="1059">
        <v>527</v>
      </c>
      <c r="D137" s="1059">
        <v>395</v>
      </c>
      <c r="E137" s="1059">
        <v>1</v>
      </c>
      <c r="F137" s="1059">
        <v>1</v>
      </c>
      <c r="G137" s="1059">
        <v>11</v>
      </c>
      <c r="H137" s="1059">
        <v>119</v>
      </c>
      <c r="I137" s="1059">
        <v>0</v>
      </c>
    </row>
    <row r="138" spans="1:9" ht="9.75" customHeight="1">
      <c r="A138" s="1060"/>
      <c r="B138" s="1061"/>
      <c r="C138" s="1059"/>
      <c r="D138" s="1059"/>
      <c r="E138" s="1059"/>
      <c r="F138" s="1059"/>
      <c r="G138" s="1059"/>
      <c r="H138" s="1059"/>
      <c r="I138" s="1059"/>
    </row>
    <row r="139" spans="1:9" ht="9.75" customHeight="1">
      <c r="A139" s="178" t="s">
        <v>934</v>
      </c>
      <c r="B139" s="1066"/>
      <c r="C139" s="1059"/>
      <c r="D139" s="1059"/>
      <c r="E139" s="1059"/>
      <c r="F139" s="1059"/>
      <c r="G139" s="1059"/>
      <c r="H139" s="1059"/>
      <c r="I139" s="1059"/>
    </row>
    <row r="140" spans="1:9" ht="9.75" customHeight="1">
      <c r="A140" s="178" t="s">
        <v>935</v>
      </c>
      <c r="B140" s="1066"/>
      <c r="C140" s="1059">
        <v>53173</v>
      </c>
      <c r="D140" s="1059">
        <v>53165</v>
      </c>
      <c r="E140" s="1059">
        <v>0</v>
      </c>
      <c r="F140" s="1059">
        <v>0</v>
      </c>
      <c r="G140" s="1059">
        <v>0</v>
      </c>
      <c r="H140" s="1059">
        <v>8</v>
      </c>
      <c r="I140" s="1059">
        <v>0</v>
      </c>
    </row>
    <row r="141" spans="1:9" ht="9.75" customHeight="1">
      <c r="A141" s="1068"/>
      <c r="B141" s="1058"/>
      <c r="C141" s="1059"/>
      <c r="D141" s="1059"/>
      <c r="E141" s="1059"/>
      <c r="F141" s="1059"/>
      <c r="G141" s="1059"/>
      <c r="H141" s="1059"/>
      <c r="I141" s="1059"/>
    </row>
    <row r="142" spans="1:9" ht="9.75" customHeight="1">
      <c r="A142" s="1060"/>
      <c r="B142" s="322" t="s">
        <v>936</v>
      </c>
      <c r="C142" s="1059">
        <v>43229</v>
      </c>
      <c r="D142" s="1059">
        <v>43223</v>
      </c>
      <c r="E142" s="1059">
        <v>0</v>
      </c>
      <c r="F142" s="1059">
        <v>0</v>
      </c>
      <c r="G142" s="1059">
        <v>0</v>
      </c>
      <c r="H142" s="1059">
        <v>6</v>
      </c>
      <c r="I142" s="1059">
        <v>0</v>
      </c>
    </row>
    <row r="143" spans="1:9" ht="9.75" customHeight="1">
      <c r="A143" s="1060"/>
      <c r="B143" s="322" t="s">
        <v>937</v>
      </c>
      <c r="C143" s="1059">
        <v>951</v>
      </c>
      <c r="D143" s="1059">
        <v>950</v>
      </c>
      <c r="E143" s="1059">
        <v>0</v>
      </c>
      <c r="F143" s="1059">
        <v>0</v>
      </c>
      <c r="G143" s="1059">
        <v>0</v>
      </c>
      <c r="H143" s="1059">
        <v>1</v>
      </c>
      <c r="I143" s="1059">
        <v>0</v>
      </c>
    </row>
    <row r="144" spans="1:9" ht="9.75" customHeight="1">
      <c r="A144" s="1060"/>
      <c r="B144" s="322" t="s">
        <v>938</v>
      </c>
      <c r="C144" s="1059">
        <v>8920</v>
      </c>
      <c r="D144" s="1059">
        <v>8920</v>
      </c>
      <c r="E144" s="1059">
        <v>0</v>
      </c>
      <c r="F144" s="1059">
        <v>0</v>
      </c>
      <c r="G144" s="1059">
        <v>0</v>
      </c>
      <c r="H144" s="1059">
        <v>0</v>
      </c>
      <c r="I144" s="1059">
        <v>0</v>
      </c>
    </row>
    <row r="145" spans="1:12" ht="9.75" customHeight="1">
      <c r="A145" s="1060"/>
      <c r="B145" s="322" t="s">
        <v>2264</v>
      </c>
      <c r="C145" s="1059"/>
      <c r="D145" s="1059"/>
      <c r="E145" s="1059"/>
      <c r="F145" s="1059"/>
      <c r="G145" s="1059"/>
      <c r="H145" s="1059"/>
      <c r="I145" s="1059"/>
    </row>
    <row r="146" spans="1:12" ht="9.75" customHeight="1">
      <c r="A146" s="1060"/>
      <c r="B146" s="322" t="s">
        <v>2265</v>
      </c>
      <c r="C146" s="1059">
        <v>73</v>
      </c>
      <c r="D146" s="1059">
        <v>72</v>
      </c>
      <c r="E146" s="1059">
        <v>0</v>
      </c>
      <c r="F146" s="1059">
        <v>0</v>
      </c>
      <c r="G146" s="1059">
        <v>0</v>
      </c>
      <c r="H146" s="1059">
        <v>1</v>
      </c>
      <c r="I146" s="1059">
        <v>0</v>
      </c>
    </row>
    <row r="147" spans="1:12" ht="9.75" customHeight="1">
      <c r="A147" s="1060"/>
      <c r="B147" s="1061"/>
      <c r="C147" s="1059"/>
      <c r="D147" s="1059"/>
      <c r="E147" s="1059"/>
      <c r="F147" s="1059"/>
      <c r="G147" s="1059"/>
      <c r="H147" s="1059"/>
      <c r="I147" s="1059"/>
    </row>
    <row r="148" spans="1:12" ht="9.75" customHeight="1">
      <c r="A148" s="1068"/>
      <c r="B148" s="1069" t="s">
        <v>166</v>
      </c>
      <c r="C148" s="1059">
        <v>294811</v>
      </c>
      <c r="D148" s="1059">
        <v>258196</v>
      </c>
      <c r="E148" s="1059">
        <v>719</v>
      </c>
      <c r="F148" s="1059">
        <v>237</v>
      </c>
      <c r="G148" s="1059">
        <v>2802</v>
      </c>
      <c r="H148" s="1059">
        <v>30297</v>
      </c>
      <c r="I148" s="1059">
        <v>2560</v>
      </c>
    </row>
    <row r="149" spans="1:12" s="137" customFormat="1" ht="3.75" customHeight="1">
      <c r="A149" s="137" t="s">
        <v>127</v>
      </c>
      <c r="B149" s="403"/>
      <c r="C149" s="403"/>
      <c r="D149" s="403"/>
      <c r="E149" s="403"/>
      <c r="F149" s="403"/>
      <c r="G149" s="403"/>
      <c r="H149" s="403"/>
      <c r="I149" s="403"/>
      <c r="J149" s="403"/>
      <c r="K149" s="403"/>
      <c r="L149" s="403"/>
    </row>
    <row r="150" spans="1:12" s="137" customFormat="1" ht="9" customHeight="1">
      <c r="A150" s="178" t="s">
        <v>804</v>
      </c>
      <c r="B150" s="403"/>
      <c r="C150" s="403"/>
      <c r="D150" s="403"/>
      <c r="E150" s="403"/>
      <c r="F150" s="403"/>
      <c r="G150" s="403"/>
      <c r="H150" s="403"/>
      <c r="I150" s="403"/>
      <c r="J150" s="403"/>
      <c r="K150" s="403"/>
      <c r="L150" s="403"/>
    </row>
    <row r="151" spans="1:12" s="137" customFormat="1" ht="9" customHeight="1">
      <c r="A151" s="178" t="s">
        <v>606</v>
      </c>
      <c r="B151" s="403"/>
      <c r="C151" s="403"/>
      <c r="D151" s="403"/>
      <c r="E151" s="403"/>
      <c r="F151" s="403"/>
      <c r="G151" s="403"/>
      <c r="H151" s="403"/>
      <c r="I151" s="403"/>
      <c r="J151" s="403"/>
      <c r="K151" s="403"/>
      <c r="L151" s="403"/>
    </row>
    <row r="152" spans="1:12" s="26" customFormat="1" ht="5.25" customHeight="1">
      <c r="A152" s="260"/>
      <c r="B152" s="499"/>
      <c r="C152" s="220"/>
      <c r="D152" s="220"/>
      <c r="E152" s="220"/>
      <c r="F152" s="220"/>
      <c r="G152" s="220"/>
      <c r="H152" s="220"/>
      <c r="I152" s="220"/>
    </row>
    <row r="153" spans="1:12" ht="10.5" customHeight="1">
      <c r="A153" s="329" t="s">
        <v>53</v>
      </c>
      <c r="B153" s="329"/>
      <c r="C153" s="500"/>
      <c r="D153" s="500"/>
      <c r="E153" s="500"/>
      <c r="F153" s="500"/>
      <c r="G153" s="500"/>
      <c r="H153" s="500"/>
      <c r="I153" s="500"/>
    </row>
    <row r="154" spans="1:12" ht="10.5" customHeight="1">
      <c r="B154" s="1057"/>
      <c r="C154" s="1055" t="s">
        <v>200</v>
      </c>
      <c r="D154" s="1070"/>
      <c r="E154" s="1070"/>
      <c r="F154" s="1070"/>
      <c r="G154" s="1070"/>
      <c r="H154" s="1070"/>
      <c r="I154" s="1070"/>
    </row>
    <row r="155" spans="1:12" ht="9.75" customHeight="1">
      <c r="A155" s="1057"/>
      <c r="B155" s="1057"/>
    </row>
    <row r="156" spans="1:12" ht="9.75" customHeight="1">
      <c r="A156" s="178" t="s">
        <v>476</v>
      </c>
      <c r="B156" s="1066"/>
      <c r="C156" s="1059">
        <v>3132</v>
      </c>
      <c r="D156" s="1059">
        <v>3052</v>
      </c>
      <c r="E156" s="1059">
        <v>7</v>
      </c>
      <c r="F156" s="1059">
        <v>17</v>
      </c>
      <c r="G156" s="1059">
        <v>1</v>
      </c>
      <c r="H156" s="1059">
        <v>55</v>
      </c>
      <c r="I156" s="1059">
        <v>0</v>
      </c>
    </row>
    <row r="157" spans="1:12" ht="9.75" customHeight="1">
      <c r="A157" s="1068"/>
      <c r="B157" s="1058"/>
      <c r="C157" s="1059"/>
      <c r="D157" s="1059"/>
      <c r="E157" s="1059"/>
      <c r="F157" s="1059"/>
      <c r="G157" s="1059"/>
      <c r="H157" s="1059"/>
      <c r="I157" s="1059"/>
    </row>
    <row r="158" spans="1:12" ht="9.75" customHeight="1">
      <c r="A158" s="1068"/>
      <c r="B158" s="322" t="s">
        <v>844</v>
      </c>
      <c r="C158" s="1059">
        <v>340</v>
      </c>
      <c r="D158" s="1059">
        <v>308</v>
      </c>
      <c r="E158" s="1059">
        <v>6</v>
      </c>
      <c r="F158" s="1059">
        <v>0</v>
      </c>
      <c r="G158" s="1059">
        <v>1</v>
      </c>
      <c r="H158" s="1059">
        <v>25</v>
      </c>
      <c r="I158" s="1059">
        <v>0</v>
      </c>
    </row>
    <row r="159" spans="1:12" ht="9.75" customHeight="1">
      <c r="A159" s="1068"/>
      <c r="B159" s="322" t="s">
        <v>845</v>
      </c>
      <c r="C159" s="1059">
        <v>213</v>
      </c>
      <c r="D159" s="1059">
        <v>210</v>
      </c>
      <c r="E159" s="1059">
        <v>0</v>
      </c>
      <c r="F159" s="1059">
        <v>0</v>
      </c>
      <c r="G159" s="1059">
        <v>0</v>
      </c>
      <c r="H159" s="1059">
        <v>3</v>
      </c>
      <c r="I159" s="1059">
        <v>0</v>
      </c>
    </row>
    <row r="160" spans="1:12" ht="9.75" customHeight="1">
      <c r="A160" s="1068"/>
      <c r="B160" s="322" t="s">
        <v>846</v>
      </c>
      <c r="C160" s="1059">
        <v>217</v>
      </c>
      <c r="D160" s="1059">
        <v>200</v>
      </c>
      <c r="E160" s="1059">
        <v>0</v>
      </c>
      <c r="F160" s="1059">
        <v>15</v>
      </c>
      <c r="G160" s="1059">
        <v>0</v>
      </c>
      <c r="H160" s="1059">
        <v>2</v>
      </c>
      <c r="I160" s="1059">
        <v>0</v>
      </c>
    </row>
    <row r="161" spans="1:13" ht="9.75" customHeight="1">
      <c r="A161" s="1068"/>
      <c r="B161" s="322" t="s">
        <v>847</v>
      </c>
      <c r="C161" s="1059">
        <v>283</v>
      </c>
      <c r="D161" s="1059">
        <v>279</v>
      </c>
      <c r="E161" s="1059">
        <v>0</v>
      </c>
      <c r="F161" s="1059">
        <v>2</v>
      </c>
      <c r="G161" s="1059">
        <v>0</v>
      </c>
      <c r="H161" s="1059">
        <v>2</v>
      </c>
      <c r="I161" s="1059">
        <v>0</v>
      </c>
    </row>
    <row r="162" spans="1:13" ht="9.75" customHeight="1">
      <c r="A162" s="1068"/>
      <c r="B162" s="322" t="s">
        <v>848</v>
      </c>
      <c r="C162" s="1059">
        <v>568</v>
      </c>
      <c r="D162" s="1059">
        <v>568</v>
      </c>
      <c r="E162" s="1059">
        <v>0</v>
      </c>
      <c r="F162" s="1059">
        <v>0</v>
      </c>
      <c r="G162" s="1059">
        <v>0</v>
      </c>
      <c r="H162" s="1059">
        <v>0</v>
      </c>
      <c r="I162" s="1059">
        <v>0</v>
      </c>
    </row>
    <row r="163" spans="1:13" ht="9.75" customHeight="1">
      <c r="A163" s="1068"/>
      <c r="B163" s="322" t="s">
        <v>849</v>
      </c>
      <c r="C163" s="1059">
        <v>22</v>
      </c>
      <c r="D163" s="1059">
        <v>8</v>
      </c>
      <c r="E163" s="1059">
        <v>0</v>
      </c>
      <c r="F163" s="1059">
        <v>0</v>
      </c>
      <c r="G163" s="1059">
        <v>0</v>
      </c>
      <c r="H163" s="1059">
        <v>14</v>
      </c>
      <c r="I163" s="1059">
        <v>0</v>
      </c>
    </row>
    <row r="164" spans="1:13" ht="9.75" customHeight="1">
      <c r="A164" s="1068"/>
      <c r="B164" s="322" t="s">
        <v>2241</v>
      </c>
      <c r="C164" s="1059"/>
      <c r="D164" s="1059"/>
      <c r="E164" s="1059"/>
      <c r="F164" s="1059"/>
      <c r="G164" s="1059"/>
      <c r="H164" s="1059"/>
      <c r="I164" s="1059"/>
    </row>
    <row r="165" spans="1:13" ht="9.75" customHeight="1">
      <c r="A165" s="1068"/>
      <c r="B165" s="322" t="s">
        <v>2242</v>
      </c>
      <c r="C165" s="1059">
        <v>209</v>
      </c>
      <c r="D165" s="1059">
        <v>200</v>
      </c>
      <c r="E165" s="1059">
        <v>0</v>
      </c>
      <c r="F165" s="1059">
        <v>0</v>
      </c>
      <c r="G165" s="1059">
        <v>0</v>
      </c>
      <c r="H165" s="1059">
        <v>9</v>
      </c>
      <c r="I165" s="1059">
        <v>0</v>
      </c>
    </row>
    <row r="166" spans="1:13" ht="9.75" customHeight="1">
      <c r="A166" s="1068"/>
      <c r="B166" s="322" t="s">
        <v>852</v>
      </c>
      <c r="C166" s="1059">
        <v>70</v>
      </c>
      <c r="D166" s="1059">
        <v>70</v>
      </c>
      <c r="E166" s="1059">
        <v>0</v>
      </c>
      <c r="F166" s="1059">
        <v>0</v>
      </c>
      <c r="G166" s="1059">
        <v>0</v>
      </c>
      <c r="H166" s="1059">
        <v>0</v>
      </c>
      <c r="I166" s="1059">
        <v>0</v>
      </c>
    </row>
    <row r="167" spans="1:13" ht="9.75" customHeight="1">
      <c r="A167" s="1068"/>
      <c r="B167" s="322" t="s">
        <v>2243</v>
      </c>
      <c r="C167" s="1059"/>
      <c r="D167" s="1059"/>
      <c r="E167" s="1059"/>
      <c r="F167" s="1059"/>
      <c r="G167" s="1059"/>
      <c r="H167" s="1059"/>
      <c r="I167" s="1059"/>
    </row>
    <row r="168" spans="1:13" ht="9.75" customHeight="1">
      <c r="A168" s="1068"/>
      <c r="B168" s="322" t="s">
        <v>2244</v>
      </c>
      <c r="C168" s="1059">
        <v>420</v>
      </c>
      <c r="D168" s="1059">
        <v>419</v>
      </c>
      <c r="E168" s="1059">
        <v>1</v>
      </c>
      <c r="F168" s="1059">
        <v>0</v>
      </c>
      <c r="G168" s="1059">
        <v>0</v>
      </c>
      <c r="H168" s="1059">
        <v>0</v>
      </c>
      <c r="I168" s="1059">
        <v>0</v>
      </c>
    </row>
    <row r="169" spans="1:13" ht="9.75" customHeight="1">
      <c r="A169" s="1068"/>
      <c r="B169" s="322" t="s">
        <v>855</v>
      </c>
      <c r="C169" s="1059">
        <v>243</v>
      </c>
      <c r="D169" s="1059">
        <v>243</v>
      </c>
      <c r="E169" s="1059">
        <v>0</v>
      </c>
      <c r="F169" s="1059">
        <v>0</v>
      </c>
      <c r="G169" s="1059">
        <v>0</v>
      </c>
      <c r="H169" s="1059">
        <v>0</v>
      </c>
      <c r="I169" s="1059">
        <v>0</v>
      </c>
    </row>
    <row r="170" spans="1:13" ht="9.75" customHeight="1">
      <c r="A170" s="1068"/>
      <c r="B170" s="322" t="s">
        <v>856</v>
      </c>
      <c r="C170" s="1059">
        <v>189</v>
      </c>
      <c r="D170" s="1059">
        <v>189</v>
      </c>
      <c r="E170" s="1059">
        <v>0</v>
      </c>
      <c r="F170" s="1059">
        <v>0</v>
      </c>
      <c r="G170" s="1059">
        <v>0</v>
      </c>
      <c r="H170" s="1059">
        <v>0</v>
      </c>
      <c r="I170" s="1059">
        <v>0</v>
      </c>
    </row>
    <row r="171" spans="1:13" ht="9.75" customHeight="1">
      <c r="A171" s="1068"/>
      <c r="B171" s="322" t="s">
        <v>857</v>
      </c>
      <c r="C171" s="1059">
        <v>57</v>
      </c>
      <c r="D171" s="1059">
        <v>57</v>
      </c>
      <c r="E171" s="1059">
        <v>0</v>
      </c>
      <c r="F171" s="1059">
        <v>0</v>
      </c>
      <c r="G171" s="1059">
        <v>0</v>
      </c>
      <c r="H171" s="1059">
        <v>0</v>
      </c>
      <c r="I171" s="1059">
        <v>0</v>
      </c>
    </row>
    <row r="172" spans="1:13" ht="9.75" customHeight="1">
      <c r="A172" s="1068"/>
      <c r="B172" s="322" t="s">
        <v>2245</v>
      </c>
      <c r="C172" s="1059">
        <v>202</v>
      </c>
      <c r="D172" s="1059">
        <v>202</v>
      </c>
      <c r="E172" s="1059">
        <v>0</v>
      </c>
      <c r="F172" s="1059">
        <v>0</v>
      </c>
      <c r="G172" s="1059">
        <v>0</v>
      </c>
      <c r="H172" s="1059">
        <v>0</v>
      </c>
      <c r="I172" s="1059">
        <v>0</v>
      </c>
    </row>
    <row r="173" spans="1:13" ht="9.75" customHeight="1">
      <c r="A173" s="1068"/>
      <c r="B173" s="322" t="s">
        <v>2246</v>
      </c>
      <c r="C173" s="1059"/>
      <c r="D173" s="1059"/>
      <c r="E173" s="1059"/>
      <c r="F173" s="1059"/>
      <c r="G173" s="1059"/>
      <c r="H173" s="1059"/>
      <c r="I173" s="1059"/>
    </row>
    <row r="174" spans="1:13" ht="9.75" customHeight="1">
      <c r="A174" s="1068"/>
      <c r="B174" s="322" t="s">
        <v>860</v>
      </c>
      <c r="C174" s="1059">
        <v>91</v>
      </c>
      <c r="D174" s="1059">
        <v>91</v>
      </c>
      <c r="E174" s="1059">
        <v>0</v>
      </c>
      <c r="F174" s="1059">
        <v>0</v>
      </c>
      <c r="G174" s="1059">
        <v>0</v>
      </c>
      <c r="H174" s="1059">
        <v>0</v>
      </c>
      <c r="I174" s="1059">
        <v>0</v>
      </c>
    </row>
    <row r="175" spans="1:13" ht="9.75" customHeight="1">
      <c r="A175" s="1068"/>
      <c r="B175" s="322" t="s">
        <v>861</v>
      </c>
      <c r="C175" s="1059">
        <v>8</v>
      </c>
      <c r="D175" s="1059">
        <v>8</v>
      </c>
      <c r="E175" s="1059">
        <v>0</v>
      </c>
      <c r="F175" s="1059">
        <v>0</v>
      </c>
      <c r="G175" s="1059">
        <v>0</v>
      </c>
      <c r="H175" s="1059">
        <v>0</v>
      </c>
      <c r="I175" s="1059">
        <v>0</v>
      </c>
    </row>
    <row r="176" spans="1:13" ht="9.75" customHeight="1">
      <c r="A176" s="1068"/>
      <c r="B176" s="1061"/>
      <c r="C176" s="1059"/>
      <c r="D176" s="1059"/>
      <c r="E176" s="1059"/>
      <c r="F176" s="1059"/>
      <c r="G176" s="1059"/>
      <c r="H176" s="1059"/>
      <c r="I176" s="1059"/>
      <c r="L176" s="500"/>
      <c r="M176" s="500"/>
    </row>
    <row r="177" spans="1:11" ht="9.75" customHeight="1">
      <c r="A177" s="178" t="s">
        <v>498</v>
      </c>
      <c r="B177" s="1066"/>
      <c r="C177" s="1059">
        <v>332</v>
      </c>
      <c r="D177" s="1059">
        <v>331</v>
      </c>
      <c r="E177" s="1059">
        <v>1</v>
      </c>
      <c r="F177" s="1059">
        <v>0</v>
      </c>
      <c r="G177" s="1059">
        <v>0</v>
      </c>
      <c r="H177" s="1059">
        <v>0</v>
      </c>
      <c r="I177" s="1059">
        <v>0</v>
      </c>
    </row>
    <row r="178" spans="1:11" ht="9.75" customHeight="1">
      <c r="A178" s="1068"/>
      <c r="B178" s="1058"/>
      <c r="C178" s="1059"/>
      <c r="D178" s="1059"/>
      <c r="E178" s="1059"/>
      <c r="F178" s="1059"/>
      <c r="G178" s="1059"/>
      <c r="H178" s="1059"/>
      <c r="I178" s="1059"/>
    </row>
    <row r="179" spans="1:11" ht="9.75" customHeight="1">
      <c r="A179" s="178" t="s">
        <v>862</v>
      </c>
      <c r="B179" s="1066"/>
      <c r="C179" s="1059">
        <v>7056</v>
      </c>
      <c r="D179" s="1059">
        <v>4912</v>
      </c>
      <c r="E179" s="1059">
        <v>8</v>
      </c>
      <c r="F179" s="1059">
        <v>1</v>
      </c>
      <c r="G179" s="1059">
        <v>7</v>
      </c>
      <c r="H179" s="1059">
        <v>1632</v>
      </c>
      <c r="I179" s="1059">
        <v>496</v>
      </c>
      <c r="K179" s="500"/>
    </row>
    <row r="180" spans="1:11" ht="9.75" customHeight="1">
      <c r="A180" s="1068"/>
      <c r="B180" s="1058"/>
      <c r="C180" s="1059"/>
      <c r="D180" s="1059"/>
      <c r="E180" s="1059"/>
      <c r="F180" s="1059"/>
      <c r="G180" s="1059"/>
      <c r="H180" s="1059"/>
      <c r="I180" s="1059"/>
    </row>
    <row r="181" spans="1:11" ht="9.75" customHeight="1">
      <c r="A181" s="1068"/>
      <c r="B181" s="322" t="s">
        <v>2247</v>
      </c>
      <c r="C181" s="1059"/>
      <c r="D181" s="1059"/>
      <c r="E181" s="1059"/>
      <c r="F181" s="1059"/>
      <c r="G181" s="1059"/>
      <c r="H181" s="1059"/>
      <c r="I181" s="1059"/>
    </row>
    <row r="182" spans="1:11" ht="9.75" customHeight="1">
      <c r="A182" s="1068"/>
      <c r="B182" s="322" t="s">
        <v>2248</v>
      </c>
      <c r="C182" s="1059">
        <v>415</v>
      </c>
      <c r="D182" s="1059">
        <v>199</v>
      </c>
      <c r="E182" s="1059">
        <v>3</v>
      </c>
      <c r="F182" s="1059">
        <v>0</v>
      </c>
      <c r="G182" s="1059">
        <v>3</v>
      </c>
      <c r="H182" s="1059">
        <v>210</v>
      </c>
      <c r="I182" s="1059">
        <v>0</v>
      </c>
    </row>
    <row r="183" spans="1:11" ht="9.75" customHeight="1">
      <c r="A183" s="1068"/>
      <c r="B183" s="322" t="s">
        <v>864</v>
      </c>
      <c r="C183" s="1059">
        <v>45</v>
      </c>
      <c r="D183" s="1059">
        <v>44</v>
      </c>
      <c r="E183" s="1059">
        <v>0</v>
      </c>
      <c r="F183" s="1059">
        <v>0</v>
      </c>
      <c r="G183" s="1059">
        <v>0</v>
      </c>
      <c r="H183" s="1059">
        <v>1</v>
      </c>
      <c r="I183" s="1059">
        <v>0</v>
      </c>
    </row>
    <row r="184" spans="1:11" ht="9.75" customHeight="1">
      <c r="A184" s="1068"/>
      <c r="B184" s="322" t="s">
        <v>866</v>
      </c>
      <c r="C184" s="1059">
        <v>255</v>
      </c>
      <c r="D184" s="1059">
        <v>255</v>
      </c>
      <c r="E184" s="1059">
        <v>0</v>
      </c>
      <c r="F184" s="1059">
        <v>0</v>
      </c>
      <c r="G184" s="1059">
        <v>0</v>
      </c>
      <c r="H184" s="1059">
        <v>0</v>
      </c>
      <c r="I184" s="1059">
        <v>0</v>
      </c>
    </row>
    <row r="185" spans="1:11" ht="9.75" customHeight="1">
      <c r="A185" s="1068"/>
      <c r="B185" s="322" t="s">
        <v>867</v>
      </c>
      <c r="C185" s="1059">
        <v>395</v>
      </c>
      <c r="D185" s="1059">
        <v>363</v>
      </c>
      <c r="E185" s="1059">
        <v>0</v>
      </c>
      <c r="F185" s="1059">
        <v>0</v>
      </c>
      <c r="G185" s="1059">
        <v>0</v>
      </c>
      <c r="H185" s="1059">
        <v>32</v>
      </c>
      <c r="I185" s="1059">
        <v>0</v>
      </c>
    </row>
    <row r="186" spans="1:11" ht="9.75" customHeight="1">
      <c r="A186" s="1068"/>
      <c r="B186" s="322" t="s">
        <v>868</v>
      </c>
      <c r="C186" s="1059">
        <v>326</v>
      </c>
      <c r="D186" s="1059">
        <v>56</v>
      </c>
      <c r="E186" s="1059">
        <v>0</v>
      </c>
      <c r="F186" s="1059">
        <v>0</v>
      </c>
      <c r="G186" s="1059">
        <v>0</v>
      </c>
      <c r="H186" s="1059">
        <v>270</v>
      </c>
      <c r="I186" s="1059">
        <v>0</v>
      </c>
    </row>
    <row r="187" spans="1:11" ht="9.75" customHeight="1">
      <c r="A187" s="1068"/>
      <c r="B187" s="322" t="s">
        <v>869</v>
      </c>
      <c r="C187" s="1059">
        <v>991</v>
      </c>
      <c r="D187" s="1059">
        <v>971</v>
      </c>
      <c r="E187" s="1059">
        <v>0</v>
      </c>
      <c r="F187" s="1059">
        <v>0</v>
      </c>
      <c r="G187" s="1059">
        <v>0</v>
      </c>
      <c r="H187" s="1059">
        <v>17</v>
      </c>
      <c r="I187" s="1059">
        <v>3</v>
      </c>
    </row>
    <row r="188" spans="1:11" ht="9.75" customHeight="1">
      <c r="A188" s="1068"/>
      <c r="B188" s="322" t="s">
        <v>1752</v>
      </c>
      <c r="C188" s="1059">
        <v>582</v>
      </c>
      <c r="D188" s="1059">
        <v>17</v>
      </c>
      <c r="E188" s="1059">
        <v>0</v>
      </c>
      <c r="F188" s="1059">
        <v>1</v>
      </c>
      <c r="G188" s="1059">
        <v>0</v>
      </c>
      <c r="H188" s="1059">
        <v>71</v>
      </c>
      <c r="I188" s="1059">
        <v>493</v>
      </c>
    </row>
    <row r="189" spans="1:11" ht="9.75" customHeight="1">
      <c r="A189" s="1068"/>
      <c r="B189" s="322" t="s">
        <v>871</v>
      </c>
      <c r="C189" s="1059">
        <v>2525</v>
      </c>
      <c r="D189" s="1059">
        <v>1598</v>
      </c>
      <c r="E189" s="1059">
        <v>0</v>
      </c>
      <c r="F189" s="1059">
        <v>0</v>
      </c>
      <c r="G189" s="1059">
        <v>0</v>
      </c>
      <c r="H189" s="1059">
        <v>927</v>
      </c>
      <c r="I189" s="1059">
        <v>0</v>
      </c>
    </row>
    <row r="190" spans="1:11" ht="9.75" customHeight="1">
      <c r="A190" s="1068"/>
      <c r="B190" s="322" t="s">
        <v>2249</v>
      </c>
      <c r="C190" s="1059"/>
      <c r="D190" s="1059"/>
      <c r="E190" s="1059"/>
      <c r="F190" s="1059"/>
      <c r="G190" s="1059"/>
      <c r="H190" s="1059"/>
      <c r="I190" s="1059"/>
    </row>
    <row r="191" spans="1:11" ht="9.75" customHeight="1">
      <c r="A191" s="1068"/>
      <c r="B191" s="322" t="s">
        <v>2250</v>
      </c>
      <c r="C191" s="1059">
        <v>138</v>
      </c>
      <c r="D191" s="1059">
        <v>54</v>
      </c>
      <c r="E191" s="1059">
        <v>0</v>
      </c>
      <c r="F191" s="1059">
        <v>0</v>
      </c>
      <c r="G191" s="1059">
        <v>0</v>
      </c>
      <c r="H191" s="1059">
        <v>84</v>
      </c>
      <c r="I191" s="1059">
        <v>0</v>
      </c>
    </row>
    <row r="192" spans="1:11" ht="9.75" customHeight="1">
      <c r="A192" s="1068"/>
      <c r="B192" s="322" t="s">
        <v>874</v>
      </c>
      <c r="C192" s="1059">
        <v>649</v>
      </c>
      <c r="D192" s="1059">
        <v>635</v>
      </c>
      <c r="E192" s="1059">
        <v>0</v>
      </c>
      <c r="F192" s="1059">
        <v>0</v>
      </c>
      <c r="G192" s="1059">
        <v>0</v>
      </c>
      <c r="H192" s="1059">
        <v>14</v>
      </c>
      <c r="I192" s="1059">
        <v>0</v>
      </c>
    </row>
    <row r="193" spans="1:9" ht="9.75" customHeight="1">
      <c r="A193" s="1068"/>
      <c r="B193" s="322" t="s">
        <v>875</v>
      </c>
      <c r="C193" s="1059">
        <v>735</v>
      </c>
      <c r="D193" s="1059">
        <v>720</v>
      </c>
      <c r="E193" s="1059">
        <v>5</v>
      </c>
      <c r="F193" s="1059">
        <v>0</v>
      </c>
      <c r="G193" s="1059">
        <v>4</v>
      </c>
      <c r="H193" s="1059">
        <v>6</v>
      </c>
      <c r="I193" s="1059">
        <v>0</v>
      </c>
    </row>
    <row r="194" spans="1:9" ht="9.75" customHeight="1">
      <c r="A194" s="1068"/>
      <c r="B194" s="1061"/>
      <c r="C194" s="1059"/>
      <c r="D194" s="1059"/>
      <c r="E194" s="1059"/>
      <c r="F194" s="1059"/>
      <c r="G194" s="1059"/>
      <c r="H194" s="1059"/>
      <c r="I194" s="1059"/>
    </row>
    <row r="195" spans="1:9" ht="9.75" customHeight="1">
      <c r="A195" s="178" t="s">
        <v>513</v>
      </c>
      <c r="B195" s="1066"/>
      <c r="C195" s="1059">
        <v>10132</v>
      </c>
      <c r="D195" s="1059">
        <v>9829</v>
      </c>
      <c r="E195" s="1059">
        <v>26</v>
      </c>
      <c r="F195" s="1059">
        <v>0</v>
      </c>
      <c r="G195" s="1059">
        <v>0</v>
      </c>
      <c r="H195" s="1059">
        <v>277</v>
      </c>
      <c r="I195" s="1059">
        <v>0</v>
      </c>
    </row>
    <row r="196" spans="1:9" ht="9.75" customHeight="1">
      <c r="A196" s="1068"/>
      <c r="B196" s="1058"/>
      <c r="C196" s="1059"/>
      <c r="D196" s="1059"/>
      <c r="E196" s="1059"/>
      <c r="F196" s="1059"/>
      <c r="G196" s="1059"/>
      <c r="H196" s="1059"/>
      <c r="I196" s="1059"/>
    </row>
    <row r="197" spans="1:9" ht="9.75" customHeight="1">
      <c r="A197" s="1068"/>
      <c r="B197" s="322" t="s">
        <v>876</v>
      </c>
      <c r="C197" s="1059">
        <v>236</v>
      </c>
      <c r="D197" s="1059">
        <v>219</v>
      </c>
      <c r="E197" s="1059">
        <v>3</v>
      </c>
      <c r="F197" s="1059">
        <v>0</v>
      </c>
      <c r="G197" s="1059">
        <v>0</v>
      </c>
      <c r="H197" s="1059">
        <v>14</v>
      </c>
      <c r="I197" s="1059">
        <v>0</v>
      </c>
    </row>
    <row r="198" spans="1:9" ht="9.75" customHeight="1">
      <c r="A198" s="1068"/>
      <c r="B198" s="322" t="s">
        <v>877</v>
      </c>
      <c r="C198" s="1059">
        <v>768</v>
      </c>
      <c r="D198" s="1059">
        <v>739</v>
      </c>
      <c r="E198" s="1059">
        <v>3</v>
      </c>
      <c r="F198" s="1059">
        <v>0</v>
      </c>
      <c r="G198" s="1059">
        <v>0</v>
      </c>
      <c r="H198" s="1059">
        <v>26</v>
      </c>
      <c r="I198" s="1059">
        <v>0</v>
      </c>
    </row>
    <row r="199" spans="1:9" ht="9.75" customHeight="1">
      <c r="A199" s="1068"/>
      <c r="B199" s="322" t="s">
        <v>878</v>
      </c>
      <c r="C199" s="1059">
        <v>1432</v>
      </c>
      <c r="D199" s="1059">
        <v>1391</v>
      </c>
      <c r="E199" s="1059">
        <v>2</v>
      </c>
      <c r="F199" s="1059">
        <v>0</v>
      </c>
      <c r="G199" s="1059">
        <v>0</v>
      </c>
      <c r="H199" s="1059">
        <v>39</v>
      </c>
      <c r="I199" s="1059">
        <v>0</v>
      </c>
    </row>
    <row r="200" spans="1:9" ht="9.75" customHeight="1">
      <c r="A200" s="1068"/>
      <c r="B200" s="322" t="s">
        <v>879</v>
      </c>
      <c r="C200" s="1059">
        <v>2601</v>
      </c>
      <c r="D200" s="1059">
        <v>2499</v>
      </c>
      <c r="E200" s="1059">
        <v>5</v>
      </c>
      <c r="F200" s="1059">
        <v>0</v>
      </c>
      <c r="G200" s="1059">
        <v>0</v>
      </c>
      <c r="H200" s="1059">
        <v>97</v>
      </c>
      <c r="I200" s="1059">
        <v>0</v>
      </c>
    </row>
    <row r="201" spans="1:9" ht="9.75" customHeight="1">
      <c r="A201" s="1068"/>
      <c r="B201" s="322" t="s">
        <v>880</v>
      </c>
      <c r="C201" s="1059">
        <v>473</v>
      </c>
      <c r="D201" s="1059">
        <v>473</v>
      </c>
      <c r="E201" s="1059">
        <v>0</v>
      </c>
      <c r="F201" s="1059">
        <v>0</v>
      </c>
      <c r="G201" s="1059">
        <v>0</v>
      </c>
      <c r="H201" s="1059">
        <v>0</v>
      </c>
      <c r="I201" s="1059">
        <v>0</v>
      </c>
    </row>
    <row r="202" spans="1:9" ht="9.75" customHeight="1">
      <c r="A202" s="1068"/>
      <c r="B202" s="322" t="s">
        <v>881</v>
      </c>
      <c r="C202" s="1059">
        <v>3699</v>
      </c>
      <c r="D202" s="1059">
        <v>3594</v>
      </c>
      <c r="E202" s="1059">
        <v>10</v>
      </c>
      <c r="F202" s="1059">
        <v>0</v>
      </c>
      <c r="G202" s="1059">
        <v>0</v>
      </c>
      <c r="H202" s="1059">
        <v>95</v>
      </c>
      <c r="I202" s="1059">
        <v>0</v>
      </c>
    </row>
    <row r="203" spans="1:9" ht="9.75" customHeight="1">
      <c r="A203" s="1068"/>
      <c r="B203" s="322" t="s">
        <v>882</v>
      </c>
      <c r="C203" s="1059">
        <v>622</v>
      </c>
      <c r="D203" s="1059">
        <v>618</v>
      </c>
      <c r="E203" s="1059">
        <v>0</v>
      </c>
      <c r="F203" s="1059">
        <v>0</v>
      </c>
      <c r="G203" s="1059">
        <v>0</v>
      </c>
      <c r="H203" s="1059">
        <v>4</v>
      </c>
      <c r="I203" s="1059">
        <v>0</v>
      </c>
    </row>
    <row r="204" spans="1:9" ht="9.75" customHeight="1">
      <c r="A204" s="1068"/>
      <c r="B204" s="322" t="s">
        <v>883</v>
      </c>
      <c r="C204" s="1059">
        <v>301</v>
      </c>
      <c r="D204" s="1059">
        <v>296</v>
      </c>
      <c r="E204" s="1059">
        <v>3</v>
      </c>
      <c r="F204" s="1059">
        <v>0</v>
      </c>
      <c r="G204" s="1059">
        <v>0</v>
      </c>
      <c r="H204" s="1059">
        <v>2</v>
      </c>
      <c r="I204" s="1059">
        <v>0</v>
      </c>
    </row>
    <row r="205" spans="1:9" ht="9.75" customHeight="1">
      <c r="A205" s="1068"/>
      <c r="B205" s="1061"/>
      <c r="C205" s="1059"/>
      <c r="D205" s="1059"/>
      <c r="E205" s="1059"/>
      <c r="F205" s="1059"/>
      <c r="G205" s="1059"/>
      <c r="H205" s="1059"/>
      <c r="I205" s="1059"/>
    </row>
    <row r="206" spans="1:9" ht="9.75" customHeight="1">
      <c r="A206" s="178" t="s">
        <v>523</v>
      </c>
      <c r="B206" s="1066"/>
      <c r="C206" s="1059">
        <v>87020</v>
      </c>
      <c r="D206" s="1059">
        <v>86928</v>
      </c>
      <c r="E206" s="1059">
        <v>1</v>
      </c>
      <c r="F206" s="1059">
        <v>3</v>
      </c>
      <c r="G206" s="1059">
        <v>0</v>
      </c>
      <c r="H206" s="1059">
        <v>88</v>
      </c>
      <c r="I206" s="1059">
        <v>0</v>
      </c>
    </row>
    <row r="207" spans="1:9" ht="9.75" customHeight="1">
      <c r="A207" s="1068"/>
      <c r="B207" s="1058"/>
      <c r="C207" s="1059"/>
      <c r="D207" s="1059"/>
      <c r="E207" s="1059"/>
      <c r="F207" s="1059"/>
      <c r="G207" s="1059"/>
      <c r="H207" s="1059"/>
      <c r="I207" s="1059"/>
    </row>
    <row r="208" spans="1:9" ht="9.75" customHeight="1">
      <c r="A208" s="1068"/>
      <c r="B208" s="322" t="s">
        <v>884</v>
      </c>
      <c r="C208" s="1059">
        <v>252</v>
      </c>
      <c r="D208" s="1059">
        <v>252</v>
      </c>
      <c r="E208" s="1059">
        <v>0</v>
      </c>
      <c r="F208" s="1059">
        <v>0</v>
      </c>
      <c r="G208" s="1059">
        <v>0</v>
      </c>
      <c r="H208" s="1059">
        <v>0</v>
      </c>
      <c r="I208" s="1059">
        <v>0</v>
      </c>
    </row>
    <row r="209" spans="1:12" ht="9.75" customHeight="1">
      <c r="A209" s="1068"/>
      <c r="B209" s="322" t="s">
        <v>885</v>
      </c>
      <c r="C209" s="1059">
        <v>246</v>
      </c>
      <c r="D209" s="1059">
        <v>166</v>
      </c>
      <c r="E209" s="1059">
        <v>1</v>
      </c>
      <c r="F209" s="1059">
        <v>3</v>
      </c>
      <c r="G209" s="1059">
        <v>0</v>
      </c>
      <c r="H209" s="1059">
        <v>76</v>
      </c>
      <c r="I209" s="1059">
        <v>0</v>
      </c>
    </row>
    <row r="210" spans="1:12" ht="9.75" customHeight="1">
      <c r="A210" s="1068"/>
      <c r="B210" s="322" t="s">
        <v>2251</v>
      </c>
      <c r="C210" s="1059"/>
      <c r="D210" s="1059"/>
      <c r="E210" s="1059"/>
      <c r="F210" s="1059"/>
      <c r="G210" s="1059"/>
      <c r="H210" s="1059"/>
      <c r="I210" s="1059"/>
    </row>
    <row r="211" spans="1:12" ht="9.75" customHeight="1">
      <c r="A211" s="1068"/>
      <c r="B211" s="322" t="s">
        <v>2252</v>
      </c>
      <c r="C211" s="1059">
        <v>1979</v>
      </c>
      <c r="D211" s="1059">
        <v>1974</v>
      </c>
      <c r="E211" s="1059">
        <v>0</v>
      </c>
      <c r="F211" s="1059">
        <v>0</v>
      </c>
      <c r="G211" s="1059">
        <v>0</v>
      </c>
      <c r="H211" s="1059">
        <v>5</v>
      </c>
      <c r="I211" s="1059">
        <v>0</v>
      </c>
    </row>
    <row r="212" spans="1:12" ht="9.75" customHeight="1">
      <c r="A212" s="1068"/>
      <c r="B212" s="322" t="s">
        <v>2253</v>
      </c>
      <c r="C212" s="1059"/>
      <c r="D212" s="1059"/>
      <c r="E212" s="1059"/>
      <c r="F212" s="1059"/>
      <c r="G212" s="1059"/>
      <c r="H212" s="1059"/>
      <c r="I212" s="1059"/>
    </row>
    <row r="213" spans="1:12" ht="9.75" customHeight="1">
      <c r="A213" s="1068"/>
      <c r="B213" s="322" t="s">
        <v>2252</v>
      </c>
      <c r="C213" s="1059">
        <v>9438</v>
      </c>
      <c r="D213" s="1059">
        <v>9434</v>
      </c>
      <c r="E213" s="1059">
        <v>0</v>
      </c>
      <c r="F213" s="1059">
        <v>0</v>
      </c>
      <c r="G213" s="1059">
        <v>0</v>
      </c>
      <c r="H213" s="1059">
        <v>4</v>
      </c>
      <c r="I213" s="1059">
        <v>0</v>
      </c>
    </row>
    <row r="214" spans="1:12" ht="9.75" customHeight="1">
      <c r="A214" s="1068"/>
      <c r="B214" s="322" t="s">
        <v>2254</v>
      </c>
      <c r="C214" s="1059"/>
      <c r="D214" s="1059"/>
      <c r="E214" s="1059"/>
      <c r="F214" s="1059"/>
      <c r="G214" s="1059"/>
      <c r="H214" s="1059"/>
      <c r="I214" s="1059"/>
    </row>
    <row r="215" spans="1:12" ht="9.75" customHeight="1">
      <c r="A215" s="1068"/>
      <c r="B215" s="322" t="s">
        <v>2255</v>
      </c>
      <c r="C215" s="1059">
        <v>72163</v>
      </c>
      <c r="D215" s="1059">
        <v>72161</v>
      </c>
      <c r="E215" s="1059">
        <v>0</v>
      </c>
      <c r="F215" s="1059">
        <v>0</v>
      </c>
      <c r="G215" s="1059">
        <v>0</v>
      </c>
      <c r="H215" s="1059">
        <v>2</v>
      </c>
      <c r="I215" s="1059">
        <v>0</v>
      </c>
    </row>
    <row r="216" spans="1:12" ht="9.75" customHeight="1">
      <c r="A216" s="1068"/>
      <c r="B216" s="322" t="s">
        <v>891</v>
      </c>
      <c r="C216" s="1059">
        <v>2942</v>
      </c>
      <c r="D216" s="1059">
        <v>2941</v>
      </c>
      <c r="E216" s="1059">
        <v>0</v>
      </c>
      <c r="F216" s="1059">
        <v>0</v>
      </c>
      <c r="G216" s="1059">
        <v>0</v>
      </c>
      <c r="H216" s="1059">
        <v>1</v>
      </c>
      <c r="I216" s="1059">
        <v>0</v>
      </c>
    </row>
    <row r="217" spans="1:12" ht="9.75" customHeight="1">
      <c r="B217" s="1071"/>
      <c r="C217" s="178"/>
    </row>
    <row r="218" spans="1:12" ht="9.75" customHeight="1">
      <c r="B218" s="178"/>
      <c r="C218" s="178"/>
    </row>
    <row r="219" spans="1:12" s="137" customFormat="1" ht="10.5" customHeight="1">
      <c r="A219" s="137" t="s">
        <v>127</v>
      </c>
      <c r="B219" s="403"/>
      <c r="C219" s="403"/>
      <c r="D219" s="403"/>
      <c r="E219" s="403"/>
      <c r="F219" s="403"/>
      <c r="G219" s="403"/>
      <c r="H219" s="403"/>
      <c r="I219" s="403"/>
      <c r="J219" s="403"/>
      <c r="K219" s="403"/>
      <c r="L219" s="403"/>
    </row>
    <row r="220" spans="1:12" s="137" customFormat="1" ht="9" customHeight="1">
      <c r="A220" s="178" t="s">
        <v>804</v>
      </c>
      <c r="B220" s="403"/>
      <c r="C220" s="403"/>
      <c r="D220" s="403"/>
      <c r="E220" s="403"/>
      <c r="F220" s="403"/>
      <c r="G220" s="403"/>
      <c r="H220" s="403"/>
      <c r="I220" s="403"/>
      <c r="J220" s="403"/>
      <c r="K220" s="403"/>
      <c r="L220" s="403"/>
    </row>
    <row r="221" spans="1:12" s="137" customFormat="1" ht="9" customHeight="1">
      <c r="A221" s="178" t="s">
        <v>606</v>
      </c>
      <c r="B221" s="403"/>
      <c r="C221" s="403"/>
      <c r="D221" s="403"/>
      <c r="E221" s="403"/>
      <c r="F221" s="403"/>
      <c r="G221" s="403"/>
      <c r="H221" s="403"/>
      <c r="I221" s="403"/>
      <c r="J221" s="403"/>
      <c r="K221" s="403"/>
      <c r="L221" s="403"/>
    </row>
    <row r="222" spans="1:12" s="26" customFormat="1" ht="9" customHeight="1">
      <c r="A222" s="260"/>
      <c r="B222" s="499"/>
      <c r="C222" s="220"/>
      <c r="D222" s="220"/>
      <c r="E222" s="220"/>
      <c r="F222" s="220"/>
      <c r="G222" s="220"/>
      <c r="H222" s="220"/>
      <c r="I222" s="220"/>
    </row>
    <row r="223" spans="1:12" ht="10.5" customHeight="1">
      <c r="A223" s="329" t="s">
        <v>53</v>
      </c>
      <c r="B223" s="329"/>
      <c r="C223" s="500"/>
      <c r="D223" s="500"/>
      <c r="E223" s="500"/>
      <c r="F223" s="500"/>
      <c r="G223" s="500"/>
      <c r="H223" s="500"/>
      <c r="I223" s="500"/>
    </row>
    <row r="224" spans="1:12" ht="10.5" customHeight="1">
      <c r="B224" s="1057"/>
      <c r="C224" s="1055" t="s">
        <v>200</v>
      </c>
      <c r="D224" s="1070"/>
      <c r="E224" s="1070"/>
      <c r="F224" s="1070"/>
      <c r="G224" s="1070"/>
      <c r="H224" s="1070"/>
      <c r="I224" s="1070"/>
    </row>
    <row r="225" spans="1:9" ht="9.75" customHeight="1">
      <c r="A225" s="1068"/>
      <c r="B225" s="1067"/>
    </row>
    <row r="226" spans="1:9" ht="9.75" customHeight="1">
      <c r="A226" s="178" t="s">
        <v>596</v>
      </c>
      <c r="B226" s="1066"/>
      <c r="C226" s="500"/>
      <c r="D226" s="500"/>
      <c r="E226" s="500"/>
      <c r="F226" s="500"/>
      <c r="G226" s="500"/>
      <c r="H226" s="500"/>
      <c r="I226" s="500"/>
    </row>
    <row r="227" spans="1:9" ht="9.75" customHeight="1">
      <c r="A227" s="178" t="s">
        <v>892</v>
      </c>
      <c r="B227" s="1066"/>
      <c r="C227" s="1059">
        <v>2910</v>
      </c>
      <c r="D227" s="1059">
        <v>2475</v>
      </c>
      <c r="E227" s="1059">
        <v>1</v>
      </c>
      <c r="F227" s="1059">
        <v>0</v>
      </c>
      <c r="G227" s="1059">
        <v>0</v>
      </c>
      <c r="H227" s="1059">
        <v>434</v>
      </c>
      <c r="I227" s="1059">
        <v>0</v>
      </c>
    </row>
    <row r="228" spans="1:9" ht="9.75" customHeight="1">
      <c r="A228" s="1068"/>
      <c r="B228" s="1058"/>
      <c r="C228" s="1059"/>
      <c r="D228" s="1059"/>
      <c r="E228" s="1059"/>
      <c r="F228" s="1059"/>
      <c r="G228" s="1059"/>
      <c r="H228" s="1059"/>
      <c r="I228" s="1059"/>
    </row>
    <row r="229" spans="1:9" ht="9.75" customHeight="1">
      <c r="A229" s="1068"/>
      <c r="B229" s="322" t="s">
        <v>893</v>
      </c>
      <c r="C229" s="1059">
        <v>29</v>
      </c>
      <c r="D229" s="1059">
        <v>29</v>
      </c>
      <c r="E229" s="1059">
        <v>0</v>
      </c>
      <c r="F229" s="1059">
        <v>0</v>
      </c>
      <c r="G229" s="1059">
        <v>0</v>
      </c>
      <c r="H229" s="1059">
        <v>0</v>
      </c>
      <c r="I229" s="1059">
        <v>0</v>
      </c>
    </row>
    <row r="230" spans="1:9" ht="9.75" customHeight="1">
      <c r="A230" s="1068"/>
      <c r="B230" s="322" t="s">
        <v>894</v>
      </c>
      <c r="C230" s="1059">
        <v>117</v>
      </c>
      <c r="D230" s="1059">
        <v>117</v>
      </c>
      <c r="E230" s="1059">
        <v>0</v>
      </c>
      <c r="F230" s="1059">
        <v>0</v>
      </c>
      <c r="G230" s="1059">
        <v>0</v>
      </c>
      <c r="H230" s="1059">
        <v>0</v>
      </c>
      <c r="I230" s="1059">
        <v>0</v>
      </c>
    </row>
    <row r="231" spans="1:9" ht="9.75" customHeight="1">
      <c r="A231" s="1068"/>
      <c r="B231" s="322" t="s">
        <v>895</v>
      </c>
      <c r="C231" s="1059">
        <v>358</v>
      </c>
      <c r="D231" s="1059">
        <v>357</v>
      </c>
      <c r="E231" s="1059">
        <v>0</v>
      </c>
      <c r="F231" s="1059">
        <v>0</v>
      </c>
      <c r="G231" s="1059">
        <v>0</v>
      </c>
      <c r="H231" s="1059">
        <v>1</v>
      </c>
      <c r="I231" s="1059">
        <v>0</v>
      </c>
    </row>
    <row r="232" spans="1:9" ht="9.75" customHeight="1">
      <c r="A232" s="1068"/>
      <c r="B232" s="322" t="s">
        <v>896</v>
      </c>
      <c r="C232" s="1059">
        <v>351</v>
      </c>
      <c r="D232" s="1059">
        <v>351</v>
      </c>
      <c r="E232" s="1059">
        <v>0</v>
      </c>
      <c r="F232" s="1059">
        <v>0</v>
      </c>
      <c r="G232" s="1059">
        <v>0</v>
      </c>
      <c r="H232" s="1059">
        <v>0</v>
      </c>
      <c r="I232" s="1059">
        <v>0</v>
      </c>
    </row>
    <row r="233" spans="1:9" ht="9.75" customHeight="1">
      <c r="A233" s="1068"/>
      <c r="B233" s="1066" t="s">
        <v>596</v>
      </c>
      <c r="C233" s="1059"/>
      <c r="D233" s="1059"/>
      <c r="E233" s="1059"/>
      <c r="F233" s="1059"/>
      <c r="G233" s="1059"/>
      <c r="H233" s="1059"/>
      <c r="I233" s="1059"/>
    </row>
    <row r="234" spans="1:9" ht="9.75" customHeight="1">
      <c r="A234" s="1068"/>
      <c r="B234" s="322" t="s">
        <v>2256</v>
      </c>
      <c r="C234" s="1059">
        <v>170</v>
      </c>
      <c r="D234" s="1059">
        <v>137</v>
      </c>
      <c r="E234" s="1059">
        <v>0</v>
      </c>
      <c r="F234" s="1059">
        <v>0</v>
      </c>
      <c r="G234" s="1059">
        <v>0</v>
      </c>
      <c r="H234" s="1059">
        <v>33</v>
      </c>
      <c r="I234" s="1059">
        <v>0</v>
      </c>
    </row>
    <row r="235" spans="1:9" ht="9.75" customHeight="1">
      <c r="A235" s="1068"/>
      <c r="B235" s="322" t="s">
        <v>898</v>
      </c>
      <c r="C235" s="1059">
        <v>100</v>
      </c>
      <c r="D235" s="1059">
        <v>66</v>
      </c>
      <c r="E235" s="1059">
        <v>0</v>
      </c>
      <c r="F235" s="1059">
        <v>0</v>
      </c>
      <c r="G235" s="1059">
        <v>0</v>
      </c>
      <c r="H235" s="1059">
        <v>34</v>
      </c>
      <c r="I235" s="1059">
        <v>0</v>
      </c>
    </row>
    <row r="236" spans="1:9" ht="9.75" customHeight="1">
      <c r="A236" s="1068"/>
      <c r="B236" s="322" t="s">
        <v>2266</v>
      </c>
      <c r="C236" s="1059"/>
      <c r="D236" s="1059"/>
      <c r="E236" s="1059"/>
      <c r="F236" s="1059"/>
      <c r="G236" s="1059"/>
      <c r="H236" s="1059"/>
      <c r="I236" s="1059"/>
    </row>
    <row r="237" spans="1:9" ht="9.75" customHeight="1">
      <c r="A237" s="1068"/>
      <c r="B237" s="322" t="s">
        <v>2258</v>
      </c>
      <c r="C237" s="1059">
        <v>1390</v>
      </c>
      <c r="D237" s="1059">
        <v>1087</v>
      </c>
      <c r="E237" s="1059">
        <v>0</v>
      </c>
      <c r="F237" s="1059">
        <v>0</v>
      </c>
      <c r="G237" s="1059">
        <v>0</v>
      </c>
      <c r="H237" s="1059">
        <v>303</v>
      </c>
      <c r="I237" s="1059">
        <v>0</v>
      </c>
    </row>
    <row r="238" spans="1:9" ht="9.75" customHeight="1">
      <c r="A238" s="1068"/>
      <c r="B238" s="322" t="s">
        <v>901</v>
      </c>
      <c r="C238" s="1059">
        <v>236</v>
      </c>
      <c r="D238" s="1059">
        <v>207</v>
      </c>
      <c r="E238" s="1059">
        <v>0</v>
      </c>
      <c r="F238" s="1059">
        <v>0</v>
      </c>
      <c r="G238" s="1059">
        <v>0</v>
      </c>
      <c r="H238" s="1059">
        <v>29</v>
      </c>
      <c r="I238" s="1059">
        <v>0</v>
      </c>
    </row>
    <row r="239" spans="1:9" ht="9.75" customHeight="1">
      <c r="A239" s="1068"/>
      <c r="B239" s="322" t="s">
        <v>902</v>
      </c>
      <c r="C239" s="1059">
        <v>159</v>
      </c>
      <c r="D239" s="1059">
        <v>124</v>
      </c>
      <c r="E239" s="1059">
        <v>1</v>
      </c>
      <c r="F239" s="1059">
        <v>0</v>
      </c>
      <c r="G239" s="1059">
        <v>0</v>
      </c>
      <c r="H239" s="1059">
        <v>34</v>
      </c>
      <c r="I239" s="1059">
        <v>0</v>
      </c>
    </row>
    <row r="240" spans="1:9" ht="9.75" customHeight="1">
      <c r="A240" s="1068"/>
      <c r="B240" s="1061"/>
      <c r="C240" s="1059"/>
      <c r="D240" s="1059"/>
      <c r="E240" s="1059"/>
      <c r="F240" s="1059"/>
      <c r="G240" s="1059"/>
      <c r="H240" s="1059"/>
      <c r="I240" s="1059"/>
    </row>
    <row r="241" spans="1:9" ht="9.75" customHeight="1">
      <c r="A241" s="178" t="s">
        <v>544</v>
      </c>
      <c r="B241" s="1066"/>
      <c r="C241" s="1059">
        <v>7717</v>
      </c>
      <c r="D241" s="1059">
        <v>5865</v>
      </c>
      <c r="E241" s="1059">
        <v>0</v>
      </c>
      <c r="F241" s="1059">
        <v>1</v>
      </c>
      <c r="G241" s="1059">
        <v>1</v>
      </c>
      <c r="H241" s="1059">
        <v>1850</v>
      </c>
      <c r="I241" s="1059">
        <v>0</v>
      </c>
    </row>
    <row r="242" spans="1:9" ht="9.75" customHeight="1">
      <c r="A242" s="1068"/>
      <c r="B242" s="1058"/>
      <c r="C242" s="1059"/>
      <c r="D242" s="1059"/>
      <c r="E242" s="1059"/>
      <c r="F242" s="1059"/>
      <c r="G242" s="1059"/>
      <c r="H242" s="1059"/>
      <c r="I242" s="1059"/>
    </row>
    <row r="243" spans="1:9" ht="9.75" customHeight="1">
      <c r="A243" s="1068"/>
      <c r="B243" s="322" t="s">
        <v>903</v>
      </c>
      <c r="C243" s="1059">
        <v>453</v>
      </c>
      <c r="D243" s="1059">
        <v>175</v>
      </c>
      <c r="E243" s="1059">
        <v>0</v>
      </c>
      <c r="F243" s="1059">
        <v>0</v>
      </c>
      <c r="G243" s="1059">
        <v>0</v>
      </c>
      <c r="H243" s="1059">
        <v>278</v>
      </c>
      <c r="I243" s="1059">
        <v>0</v>
      </c>
    </row>
    <row r="244" spans="1:9" ht="9.75" customHeight="1">
      <c r="A244" s="1060"/>
      <c r="B244" s="322" t="s">
        <v>2249</v>
      </c>
      <c r="C244" s="1059"/>
      <c r="D244" s="1059"/>
      <c r="E244" s="1059"/>
      <c r="F244" s="1059"/>
      <c r="G244" s="1059"/>
      <c r="H244" s="1059"/>
      <c r="I244" s="1059"/>
    </row>
    <row r="245" spans="1:9" ht="9.75" customHeight="1">
      <c r="A245" s="1060"/>
      <c r="B245" s="322" t="s">
        <v>2259</v>
      </c>
      <c r="C245" s="1059">
        <v>91</v>
      </c>
      <c r="D245" s="1059">
        <v>36</v>
      </c>
      <c r="E245" s="1059">
        <v>0</v>
      </c>
      <c r="F245" s="1059">
        <v>0</v>
      </c>
      <c r="G245" s="1059">
        <v>0</v>
      </c>
      <c r="H245" s="1059">
        <v>55</v>
      </c>
      <c r="I245" s="1059">
        <v>0</v>
      </c>
    </row>
    <row r="246" spans="1:9" ht="9.75" customHeight="1">
      <c r="A246" s="1060"/>
      <c r="B246" s="322" t="s">
        <v>905</v>
      </c>
      <c r="C246" s="1059">
        <v>137</v>
      </c>
      <c r="D246" s="1059">
        <v>134</v>
      </c>
      <c r="E246" s="1059">
        <v>0</v>
      </c>
      <c r="F246" s="1059">
        <v>0</v>
      </c>
      <c r="G246" s="1059">
        <v>0</v>
      </c>
      <c r="H246" s="1059">
        <v>3</v>
      </c>
      <c r="I246" s="1059">
        <v>0</v>
      </c>
    </row>
    <row r="247" spans="1:9" ht="9.75" customHeight="1">
      <c r="A247" s="1068"/>
      <c r="B247" s="322" t="s">
        <v>906</v>
      </c>
      <c r="C247" s="1059">
        <v>2413</v>
      </c>
      <c r="D247" s="1059">
        <v>1821</v>
      </c>
      <c r="E247" s="1059">
        <v>0</v>
      </c>
      <c r="F247" s="1059">
        <v>1</v>
      </c>
      <c r="G247" s="1059">
        <v>0</v>
      </c>
      <c r="H247" s="1059">
        <v>591</v>
      </c>
      <c r="I247" s="1059">
        <v>0</v>
      </c>
    </row>
    <row r="248" spans="1:9" ht="9.75" customHeight="1">
      <c r="A248" s="1068"/>
      <c r="B248" s="322" t="s">
        <v>907</v>
      </c>
      <c r="C248" s="1059">
        <v>1218</v>
      </c>
      <c r="D248" s="1059">
        <v>988</v>
      </c>
      <c r="E248" s="1059">
        <v>0</v>
      </c>
      <c r="F248" s="1059">
        <v>0</v>
      </c>
      <c r="G248" s="1059">
        <v>0</v>
      </c>
      <c r="H248" s="1059">
        <v>230</v>
      </c>
      <c r="I248" s="1059">
        <v>0</v>
      </c>
    </row>
    <row r="249" spans="1:9" ht="9.75" customHeight="1">
      <c r="A249" s="1068"/>
      <c r="B249" s="322" t="s">
        <v>908</v>
      </c>
      <c r="C249" s="1059">
        <v>205</v>
      </c>
      <c r="D249" s="1059">
        <v>176</v>
      </c>
      <c r="E249" s="1059">
        <v>0</v>
      </c>
      <c r="F249" s="1059">
        <v>0</v>
      </c>
      <c r="G249" s="1059">
        <v>0</v>
      </c>
      <c r="H249" s="1059">
        <v>29</v>
      </c>
      <c r="I249" s="1059">
        <v>0</v>
      </c>
    </row>
    <row r="250" spans="1:9" ht="9.75" customHeight="1">
      <c r="A250" s="1068"/>
      <c r="B250" s="322" t="s">
        <v>909</v>
      </c>
      <c r="C250" s="1059">
        <v>478</v>
      </c>
      <c r="D250" s="1059">
        <v>323</v>
      </c>
      <c r="E250" s="1059">
        <v>0</v>
      </c>
      <c r="F250" s="1059">
        <v>0</v>
      </c>
      <c r="G250" s="1059">
        <v>1</v>
      </c>
      <c r="H250" s="1059">
        <v>154</v>
      </c>
      <c r="I250" s="1059">
        <v>0</v>
      </c>
    </row>
    <row r="251" spans="1:9" ht="9.75" customHeight="1">
      <c r="A251" s="1068"/>
      <c r="B251" s="322" t="s">
        <v>910</v>
      </c>
      <c r="C251" s="1059">
        <v>97</v>
      </c>
      <c r="D251" s="1059">
        <v>85</v>
      </c>
      <c r="E251" s="1059">
        <v>0</v>
      </c>
      <c r="F251" s="1059">
        <v>0</v>
      </c>
      <c r="G251" s="1059">
        <v>0</v>
      </c>
      <c r="H251" s="1059">
        <v>12</v>
      </c>
      <c r="I251" s="1059">
        <v>0</v>
      </c>
    </row>
    <row r="252" spans="1:9" ht="9.75" customHeight="1">
      <c r="A252" s="1068"/>
      <c r="B252" s="322" t="s">
        <v>911</v>
      </c>
      <c r="C252" s="1059">
        <v>905</v>
      </c>
      <c r="D252" s="1059">
        <v>727</v>
      </c>
      <c r="E252" s="1059">
        <v>0</v>
      </c>
      <c r="F252" s="1059">
        <v>0</v>
      </c>
      <c r="G252" s="1059">
        <v>0</v>
      </c>
      <c r="H252" s="1059">
        <v>178</v>
      </c>
      <c r="I252" s="1059">
        <v>0</v>
      </c>
    </row>
    <row r="253" spans="1:9" ht="9.75" customHeight="1">
      <c r="A253" s="1068"/>
      <c r="B253" s="322" t="s">
        <v>912</v>
      </c>
      <c r="C253" s="1059">
        <v>79</v>
      </c>
      <c r="D253" s="1059">
        <v>54</v>
      </c>
      <c r="E253" s="1059">
        <v>0</v>
      </c>
      <c r="F253" s="1059">
        <v>0</v>
      </c>
      <c r="G253" s="1059">
        <v>0</v>
      </c>
      <c r="H253" s="1059">
        <v>25</v>
      </c>
      <c r="I253" s="1059">
        <v>0</v>
      </c>
    </row>
    <row r="254" spans="1:9" ht="9.75" customHeight="1">
      <c r="A254" s="1068"/>
      <c r="B254" s="322" t="s">
        <v>913</v>
      </c>
      <c r="C254" s="1059">
        <v>1287</v>
      </c>
      <c r="D254" s="1059">
        <v>1007</v>
      </c>
      <c r="E254" s="1059">
        <v>0</v>
      </c>
      <c r="F254" s="1059">
        <v>0</v>
      </c>
      <c r="G254" s="1059">
        <v>0</v>
      </c>
      <c r="H254" s="1059">
        <v>280</v>
      </c>
      <c r="I254" s="1059">
        <v>0</v>
      </c>
    </row>
    <row r="255" spans="1:9" ht="9.75" customHeight="1">
      <c r="A255" s="1068"/>
      <c r="B255" s="322" t="s">
        <v>914</v>
      </c>
      <c r="C255" s="1059">
        <v>354</v>
      </c>
      <c r="D255" s="1059">
        <v>339</v>
      </c>
      <c r="E255" s="1059">
        <v>0</v>
      </c>
      <c r="F255" s="1059">
        <v>0</v>
      </c>
      <c r="G255" s="1059">
        <v>0</v>
      </c>
      <c r="H255" s="1059">
        <v>15</v>
      </c>
      <c r="I255" s="1059">
        <v>0</v>
      </c>
    </row>
    <row r="256" spans="1:9" ht="9.75" customHeight="1">
      <c r="A256" s="1068"/>
      <c r="B256" s="1061"/>
      <c r="C256" s="1059"/>
      <c r="D256" s="1059"/>
      <c r="E256" s="1059"/>
      <c r="F256" s="1059"/>
      <c r="G256" s="1059"/>
      <c r="H256" s="1059"/>
      <c r="I256" s="1059"/>
    </row>
    <row r="257" spans="1:9" ht="9.75" customHeight="1">
      <c r="A257" s="178" t="s">
        <v>555</v>
      </c>
      <c r="B257" s="1066"/>
      <c r="C257" s="1059">
        <v>714</v>
      </c>
      <c r="D257" s="1059">
        <v>366</v>
      </c>
      <c r="E257" s="1059">
        <v>2</v>
      </c>
      <c r="F257" s="1059">
        <v>0</v>
      </c>
      <c r="G257" s="1059">
        <v>189</v>
      </c>
      <c r="H257" s="1059">
        <v>157</v>
      </c>
      <c r="I257" s="1059">
        <v>0</v>
      </c>
    </row>
    <row r="258" spans="1:9" ht="9.75" customHeight="1">
      <c r="A258" s="1068"/>
      <c r="B258" s="1058"/>
      <c r="C258" s="1059"/>
      <c r="D258" s="1059"/>
      <c r="E258" s="1059"/>
      <c r="F258" s="1059"/>
      <c r="G258" s="1059"/>
      <c r="H258" s="1059"/>
      <c r="I258" s="1059"/>
    </row>
    <row r="259" spans="1:9" ht="9.75" customHeight="1">
      <c r="A259" s="1068"/>
      <c r="B259" s="322" t="s">
        <v>915</v>
      </c>
      <c r="C259" s="1059">
        <v>202</v>
      </c>
      <c r="D259" s="1059">
        <v>180</v>
      </c>
      <c r="E259" s="1059">
        <v>0</v>
      </c>
      <c r="F259" s="1059">
        <v>0</v>
      </c>
      <c r="G259" s="1059">
        <v>10</v>
      </c>
      <c r="H259" s="1059">
        <v>12</v>
      </c>
      <c r="I259" s="1059">
        <v>0</v>
      </c>
    </row>
    <row r="260" spans="1:9" ht="9.75" customHeight="1">
      <c r="A260" s="1068"/>
      <c r="B260" s="322" t="s">
        <v>916</v>
      </c>
      <c r="C260" s="1059">
        <v>71</v>
      </c>
      <c r="D260" s="1059">
        <v>35</v>
      </c>
      <c r="E260" s="1059">
        <v>0</v>
      </c>
      <c r="F260" s="1059">
        <v>0</v>
      </c>
      <c r="G260" s="1059">
        <v>31</v>
      </c>
      <c r="H260" s="1059">
        <v>5</v>
      </c>
      <c r="I260" s="1059">
        <v>0</v>
      </c>
    </row>
    <row r="261" spans="1:9" ht="9.75" customHeight="1">
      <c r="A261" s="1068"/>
      <c r="B261" s="322" t="s">
        <v>917</v>
      </c>
      <c r="C261" s="1059">
        <v>181</v>
      </c>
      <c r="D261" s="1059">
        <v>20</v>
      </c>
      <c r="E261" s="1059">
        <v>2</v>
      </c>
      <c r="F261" s="1059">
        <v>0</v>
      </c>
      <c r="G261" s="1059">
        <v>33</v>
      </c>
      <c r="H261" s="1059">
        <v>126</v>
      </c>
      <c r="I261" s="1059">
        <v>0</v>
      </c>
    </row>
    <row r="262" spans="1:9" ht="9.75" customHeight="1">
      <c r="A262" s="1068"/>
      <c r="B262" s="322" t="s">
        <v>2267</v>
      </c>
      <c r="C262" s="1059"/>
      <c r="D262" s="1059"/>
      <c r="E262" s="1059"/>
      <c r="F262" s="1059"/>
      <c r="G262" s="1059"/>
      <c r="H262" s="1059"/>
      <c r="I262" s="1059"/>
    </row>
    <row r="263" spans="1:9" ht="9.75" customHeight="1">
      <c r="A263" s="1068"/>
      <c r="B263" s="322" t="s">
        <v>2261</v>
      </c>
      <c r="C263" s="1059">
        <v>88</v>
      </c>
      <c r="D263" s="1059">
        <v>29</v>
      </c>
      <c r="E263" s="1059">
        <v>0</v>
      </c>
      <c r="F263" s="1059">
        <v>0</v>
      </c>
      <c r="G263" s="1059">
        <v>51</v>
      </c>
      <c r="H263" s="1059">
        <v>8</v>
      </c>
      <c r="I263" s="1059">
        <v>0</v>
      </c>
    </row>
    <row r="264" spans="1:9" ht="9.75" customHeight="1">
      <c r="A264" s="1068"/>
      <c r="B264" s="322" t="s">
        <v>920</v>
      </c>
      <c r="C264" s="1059">
        <v>172</v>
      </c>
      <c r="D264" s="1059">
        <v>102</v>
      </c>
      <c r="E264" s="1059">
        <v>0</v>
      </c>
      <c r="F264" s="1059">
        <v>0</v>
      </c>
      <c r="G264" s="1059">
        <v>64</v>
      </c>
      <c r="H264" s="1059">
        <v>6</v>
      </c>
      <c r="I264" s="1059">
        <v>0</v>
      </c>
    </row>
    <row r="265" spans="1:9" ht="9.75" customHeight="1">
      <c r="A265" s="1068"/>
      <c r="B265" s="1061"/>
      <c r="C265" s="1059"/>
      <c r="D265" s="1059"/>
      <c r="E265" s="1059"/>
      <c r="F265" s="1059"/>
      <c r="G265" s="1059"/>
      <c r="H265" s="1059"/>
      <c r="I265" s="1059"/>
    </row>
    <row r="266" spans="1:9" ht="9.75" customHeight="1">
      <c r="A266" s="178" t="s">
        <v>921</v>
      </c>
      <c r="B266" s="1066"/>
      <c r="C266" s="1059"/>
      <c r="D266" s="1059"/>
      <c r="E266" s="1059"/>
      <c r="F266" s="1059"/>
      <c r="G266" s="1059"/>
      <c r="H266" s="1059"/>
      <c r="I266" s="1059"/>
    </row>
    <row r="267" spans="1:9" ht="9.75" customHeight="1">
      <c r="A267" s="178" t="s">
        <v>922</v>
      </c>
      <c r="B267" s="1066"/>
      <c r="C267" s="1059">
        <v>52323</v>
      </c>
      <c r="D267" s="1059">
        <v>36002</v>
      </c>
      <c r="E267" s="1059">
        <v>453</v>
      </c>
      <c r="F267" s="1059">
        <v>143</v>
      </c>
      <c r="G267" s="1059">
        <v>1596</v>
      </c>
      <c r="H267" s="1059">
        <v>13310</v>
      </c>
      <c r="I267" s="1059">
        <v>819</v>
      </c>
    </row>
    <row r="268" spans="1:9" ht="9.75" customHeight="1">
      <c r="A268" s="1068"/>
      <c r="B268" s="1058"/>
      <c r="C268" s="1059"/>
      <c r="D268" s="1059"/>
      <c r="E268" s="1059"/>
      <c r="F268" s="1059"/>
      <c r="G268" s="1059"/>
      <c r="H268" s="1059"/>
      <c r="I268" s="1059"/>
    </row>
    <row r="269" spans="1:9" ht="9.75" customHeight="1">
      <c r="A269" s="1068"/>
      <c r="B269" s="322" t="s">
        <v>923</v>
      </c>
      <c r="C269" s="1059">
        <v>1671</v>
      </c>
      <c r="D269" s="1059">
        <v>690</v>
      </c>
      <c r="E269" s="1059">
        <v>3</v>
      </c>
      <c r="F269" s="1059">
        <v>0</v>
      </c>
      <c r="G269" s="1059">
        <v>32</v>
      </c>
      <c r="H269" s="1059">
        <v>946</v>
      </c>
      <c r="I269" s="1059">
        <v>0</v>
      </c>
    </row>
    <row r="270" spans="1:9" ht="9.75" customHeight="1">
      <c r="A270" s="1068"/>
      <c r="B270" s="322" t="s">
        <v>924</v>
      </c>
      <c r="C270" s="1059">
        <v>33298</v>
      </c>
      <c r="D270" s="1059">
        <v>21705</v>
      </c>
      <c r="E270" s="1059">
        <v>291</v>
      </c>
      <c r="F270" s="1059">
        <v>64</v>
      </c>
      <c r="G270" s="1059">
        <v>1256</v>
      </c>
      <c r="H270" s="1059">
        <v>9357</v>
      </c>
      <c r="I270" s="1059">
        <v>625</v>
      </c>
    </row>
    <row r="271" spans="1:9" ht="9.75" customHeight="1">
      <c r="A271" s="1068"/>
      <c r="B271" s="322" t="s">
        <v>925</v>
      </c>
      <c r="C271" s="1059">
        <v>14</v>
      </c>
      <c r="D271" s="1059">
        <v>5</v>
      </c>
      <c r="E271" s="1059">
        <v>0</v>
      </c>
      <c r="F271" s="1059">
        <v>0</v>
      </c>
      <c r="G271" s="1059">
        <v>2</v>
      </c>
      <c r="H271" s="1059">
        <v>6</v>
      </c>
      <c r="I271" s="1059">
        <v>1</v>
      </c>
    </row>
    <row r="272" spans="1:9" ht="9.75" customHeight="1">
      <c r="A272" s="1068"/>
      <c r="B272" s="322" t="s">
        <v>926</v>
      </c>
      <c r="C272" s="1059">
        <v>7944</v>
      </c>
      <c r="D272" s="1059">
        <v>6357</v>
      </c>
      <c r="E272" s="1059">
        <v>91</v>
      </c>
      <c r="F272" s="1059">
        <v>29</v>
      </c>
      <c r="G272" s="1059">
        <v>195</v>
      </c>
      <c r="H272" s="1059">
        <v>1232</v>
      </c>
      <c r="I272" s="1059">
        <v>40</v>
      </c>
    </row>
    <row r="273" spans="1:9" ht="9.75" customHeight="1">
      <c r="A273" s="1068"/>
      <c r="B273" s="322" t="s">
        <v>927</v>
      </c>
      <c r="C273" s="1059">
        <v>1293</v>
      </c>
      <c r="D273" s="1059">
        <v>959</v>
      </c>
      <c r="E273" s="1059">
        <v>10</v>
      </c>
      <c r="F273" s="1059">
        <v>0</v>
      </c>
      <c r="G273" s="1059">
        <v>3</v>
      </c>
      <c r="H273" s="1059">
        <v>320</v>
      </c>
      <c r="I273" s="1059">
        <v>1</v>
      </c>
    </row>
    <row r="274" spans="1:9" ht="9.75" customHeight="1">
      <c r="A274" s="1068"/>
      <c r="B274" s="322" t="s">
        <v>928</v>
      </c>
      <c r="C274" s="1059">
        <v>3922</v>
      </c>
      <c r="D274" s="1059">
        <v>2839</v>
      </c>
      <c r="E274" s="1059">
        <v>40</v>
      </c>
      <c r="F274" s="1059">
        <v>1</v>
      </c>
      <c r="G274" s="1059">
        <v>30</v>
      </c>
      <c r="H274" s="1059">
        <v>996</v>
      </c>
      <c r="I274" s="1059">
        <v>16</v>
      </c>
    </row>
    <row r="275" spans="1:9" ht="9.75" customHeight="1">
      <c r="A275" s="1068"/>
      <c r="B275" s="322" t="s">
        <v>929</v>
      </c>
      <c r="C275" s="1059">
        <v>3050</v>
      </c>
      <c r="D275" s="1059">
        <v>2488</v>
      </c>
      <c r="E275" s="1059">
        <v>14</v>
      </c>
      <c r="F275" s="1059">
        <v>25</v>
      </c>
      <c r="G275" s="1059">
        <v>67</v>
      </c>
      <c r="H275" s="1059">
        <v>345</v>
      </c>
      <c r="I275" s="1059">
        <v>111</v>
      </c>
    </row>
    <row r="276" spans="1:9" ht="9.75" customHeight="1">
      <c r="A276" s="1068"/>
      <c r="B276" s="322" t="s">
        <v>930</v>
      </c>
      <c r="C276" s="1059">
        <v>183</v>
      </c>
      <c r="D276" s="1059">
        <v>115</v>
      </c>
      <c r="E276" s="1059">
        <v>3</v>
      </c>
      <c r="F276" s="1059">
        <v>23</v>
      </c>
      <c r="G276" s="1059">
        <v>6</v>
      </c>
      <c r="H276" s="1059">
        <v>11</v>
      </c>
      <c r="I276" s="1059">
        <v>25</v>
      </c>
    </row>
    <row r="277" spans="1:9" ht="9.75" customHeight="1">
      <c r="A277" s="1068"/>
      <c r="B277" s="322" t="s">
        <v>931</v>
      </c>
      <c r="C277" s="1059">
        <v>693</v>
      </c>
      <c r="D277" s="1059">
        <v>654</v>
      </c>
      <c r="E277" s="1059">
        <v>0</v>
      </c>
      <c r="F277" s="1059">
        <v>0</v>
      </c>
      <c r="G277" s="1059">
        <v>0</v>
      </c>
      <c r="H277" s="1059">
        <v>39</v>
      </c>
      <c r="I277" s="1059">
        <v>0</v>
      </c>
    </row>
    <row r="278" spans="1:9" ht="9.75" customHeight="1">
      <c r="A278" s="1068"/>
      <c r="B278" s="322" t="s">
        <v>2262</v>
      </c>
      <c r="C278" s="1059"/>
      <c r="D278" s="1059"/>
      <c r="E278" s="1059"/>
      <c r="F278" s="1059"/>
      <c r="G278" s="1059"/>
      <c r="H278" s="1059"/>
      <c r="I278" s="1059"/>
    </row>
    <row r="279" spans="1:9" ht="9.75" customHeight="1">
      <c r="A279" s="1068"/>
      <c r="B279" s="322" t="s">
        <v>2263</v>
      </c>
      <c r="C279" s="1059">
        <v>255</v>
      </c>
      <c r="D279" s="1059">
        <v>190</v>
      </c>
      <c r="E279" s="1059">
        <v>1</v>
      </c>
      <c r="F279" s="1059">
        <v>1</v>
      </c>
      <c r="G279" s="1059">
        <v>5</v>
      </c>
      <c r="H279" s="1059">
        <v>58</v>
      </c>
      <c r="I279" s="1059">
        <v>0</v>
      </c>
    </row>
    <row r="280" spans="1:9" ht="9.75" customHeight="1">
      <c r="A280" s="1068"/>
      <c r="B280" s="1061"/>
      <c r="C280" s="1059"/>
      <c r="D280" s="1059"/>
      <c r="E280" s="1059"/>
      <c r="F280" s="1059"/>
      <c r="G280" s="1059"/>
      <c r="H280" s="1059"/>
      <c r="I280" s="1059"/>
    </row>
    <row r="281" spans="1:9" ht="9.75" customHeight="1">
      <c r="A281" s="178" t="s">
        <v>934</v>
      </c>
      <c r="B281" s="1066"/>
      <c r="C281" s="1059"/>
      <c r="D281" s="1059"/>
      <c r="E281" s="1059"/>
      <c r="F281" s="1059"/>
      <c r="G281" s="1059"/>
      <c r="H281" s="1059"/>
      <c r="I281" s="1059"/>
    </row>
    <row r="282" spans="1:9" ht="9.75" customHeight="1">
      <c r="A282" s="178" t="s">
        <v>935</v>
      </c>
      <c r="B282" s="1066"/>
      <c r="C282" s="1059">
        <v>36725</v>
      </c>
      <c r="D282" s="1059">
        <v>36718</v>
      </c>
      <c r="E282" s="1059">
        <v>0</v>
      </c>
      <c r="F282" s="1059">
        <v>0</v>
      </c>
      <c r="G282" s="1059">
        <v>0</v>
      </c>
      <c r="H282" s="1059">
        <v>7</v>
      </c>
      <c r="I282" s="1059">
        <v>0</v>
      </c>
    </row>
    <row r="283" spans="1:9" ht="9.75" customHeight="1">
      <c r="A283" s="1068"/>
      <c r="B283" s="1058"/>
      <c r="C283" s="1059"/>
      <c r="D283" s="1059"/>
      <c r="E283" s="1059"/>
      <c r="F283" s="1059"/>
      <c r="G283" s="1059"/>
      <c r="H283" s="1059"/>
      <c r="I283" s="1059"/>
    </row>
    <row r="284" spans="1:9" ht="9.75" customHeight="1">
      <c r="A284" s="1068"/>
      <c r="B284" s="322" t="s">
        <v>936</v>
      </c>
      <c r="C284" s="1059">
        <v>28482</v>
      </c>
      <c r="D284" s="1059">
        <v>28477</v>
      </c>
      <c r="E284" s="1059">
        <v>0</v>
      </c>
      <c r="F284" s="1059">
        <v>0</v>
      </c>
      <c r="G284" s="1059">
        <v>0</v>
      </c>
      <c r="H284" s="1059">
        <v>5</v>
      </c>
      <c r="I284" s="1059">
        <v>0</v>
      </c>
    </row>
    <row r="285" spans="1:9" ht="9.75" customHeight="1">
      <c r="A285" s="1068"/>
      <c r="B285" s="322" t="s">
        <v>937</v>
      </c>
      <c r="C285" s="1059">
        <v>824</v>
      </c>
      <c r="D285" s="1059">
        <v>823</v>
      </c>
      <c r="E285" s="1059">
        <v>0</v>
      </c>
      <c r="F285" s="1059">
        <v>0</v>
      </c>
      <c r="G285" s="1059">
        <v>0</v>
      </c>
      <c r="H285" s="1059">
        <v>1</v>
      </c>
      <c r="I285" s="1059">
        <v>0</v>
      </c>
    </row>
    <row r="286" spans="1:9" ht="9.75" customHeight="1">
      <c r="A286" s="1068"/>
      <c r="B286" s="322" t="s">
        <v>938</v>
      </c>
      <c r="C286" s="1059">
        <v>7358</v>
      </c>
      <c r="D286" s="1059">
        <v>7358</v>
      </c>
      <c r="E286" s="1059">
        <v>0</v>
      </c>
      <c r="F286" s="1059">
        <v>0</v>
      </c>
      <c r="G286" s="1059">
        <v>0</v>
      </c>
      <c r="H286" s="1059">
        <v>0</v>
      </c>
      <c r="I286" s="1059">
        <v>0</v>
      </c>
    </row>
    <row r="287" spans="1:9" ht="9.75" customHeight="1">
      <c r="A287" s="1068"/>
      <c r="B287" s="322" t="s">
        <v>2264</v>
      </c>
      <c r="C287" s="1059"/>
      <c r="D287" s="1059"/>
      <c r="E287" s="1059"/>
      <c r="F287" s="1059"/>
      <c r="G287" s="1059"/>
      <c r="H287" s="1059"/>
      <c r="I287" s="1059"/>
    </row>
    <row r="288" spans="1:9" ht="9.75" customHeight="1">
      <c r="A288" s="1068"/>
      <c r="B288" s="322" t="s">
        <v>2265</v>
      </c>
      <c r="C288" s="1059">
        <v>61</v>
      </c>
      <c r="D288" s="1059">
        <v>60</v>
      </c>
      <c r="E288" s="1059">
        <v>0</v>
      </c>
      <c r="F288" s="1059">
        <v>0</v>
      </c>
      <c r="G288" s="1059">
        <v>0</v>
      </c>
      <c r="H288" s="1059">
        <v>1</v>
      </c>
      <c r="I288" s="1059">
        <v>0</v>
      </c>
    </row>
    <row r="289" spans="1:12" ht="9.75" customHeight="1">
      <c r="A289" s="1068"/>
      <c r="B289" s="1061"/>
      <c r="C289" s="1059"/>
      <c r="D289" s="1059"/>
      <c r="E289" s="1059"/>
      <c r="F289" s="1059"/>
      <c r="G289" s="1059"/>
      <c r="H289" s="1059"/>
      <c r="I289" s="1059"/>
    </row>
    <row r="290" spans="1:12" ht="9.75" customHeight="1">
      <c r="A290" s="1068"/>
      <c r="B290" s="1069" t="s">
        <v>166</v>
      </c>
      <c r="C290" s="1059">
        <v>208061</v>
      </c>
      <c r="D290" s="1059">
        <v>186478</v>
      </c>
      <c r="E290" s="1059">
        <v>499</v>
      </c>
      <c r="F290" s="1059">
        <v>165</v>
      </c>
      <c r="G290" s="1059">
        <v>1794</v>
      </c>
      <c r="H290" s="1059">
        <v>17810</v>
      </c>
      <c r="I290" s="1059">
        <v>1315</v>
      </c>
    </row>
    <row r="291" spans="1:12" ht="4.5" customHeight="1">
      <c r="A291" s="137" t="s">
        <v>127</v>
      </c>
      <c r="C291" s="1059"/>
      <c r="D291" s="1059"/>
      <c r="E291" s="1059"/>
      <c r="F291" s="1059"/>
      <c r="G291" s="1059"/>
      <c r="H291" s="1059"/>
      <c r="I291" s="1059"/>
    </row>
    <row r="292" spans="1:12" s="137" customFormat="1" ht="9" customHeight="1">
      <c r="A292" s="178" t="s">
        <v>804</v>
      </c>
      <c r="B292" s="403"/>
      <c r="C292" s="403"/>
      <c r="D292" s="403"/>
      <c r="E292" s="403"/>
      <c r="F292" s="403"/>
      <c r="G292" s="403"/>
      <c r="H292" s="403"/>
      <c r="I292" s="403"/>
      <c r="J292" s="403"/>
      <c r="K292" s="403"/>
      <c r="L292" s="403"/>
    </row>
    <row r="293" spans="1:12" s="137" customFormat="1" ht="9" customHeight="1">
      <c r="A293" s="178" t="s">
        <v>606</v>
      </c>
      <c r="B293" s="403"/>
      <c r="C293" s="403"/>
      <c r="D293" s="403"/>
      <c r="E293" s="403"/>
      <c r="F293" s="403"/>
      <c r="G293" s="403"/>
      <c r="H293" s="403"/>
      <c r="I293" s="403"/>
      <c r="J293" s="403"/>
      <c r="K293" s="403"/>
      <c r="L293" s="403"/>
    </row>
    <row r="294" spans="1:12" s="26" customFormat="1" ht="4.5" customHeight="1">
      <c r="A294" s="260"/>
      <c r="B294" s="499"/>
      <c r="C294" s="220"/>
      <c r="D294" s="220"/>
      <c r="E294" s="220"/>
      <c r="F294" s="220"/>
      <c r="G294" s="220"/>
      <c r="H294" s="220"/>
      <c r="I294" s="220"/>
    </row>
    <row r="295" spans="1:12" ht="10.5" customHeight="1">
      <c r="A295" s="329" t="s">
        <v>53</v>
      </c>
      <c r="B295" s="329"/>
      <c r="C295" s="500"/>
      <c r="D295" s="500"/>
      <c r="E295" s="500"/>
      <c r="F295" s="500"/>
      <c r="G295" s="500"/>
      <c r="H295" s="500"/>
      <c r="I295" s="500"/>
    </row>
    <row r="296" spans="1:12" ht="9.75" customHeight="1">
      <c r="A296" s="329"/>
      <c r="B296" s="329"/>
    </row>
    <row r="297" spans="1:12" ht="9.75" customHeight="1">
      <c r="A297" s="178"/>
      <c r="B297" s="178"/>
    </row>
  </sheetData>
  <printOptions horizontalCentered="1"/>
  <pageMargins left="0.39370078740157483" right="0.39370078740157483" top="0.39370078740157483" bottom="0.39370078740157483" header="0.51181102362204722" footer="0.51181102362204722"/>
  <pageSetup paperSize="9" orientation="portrait" horizontalDpi="1200" verticalDpi="1200" r:id="rId1"/>
  <headerFooter alignWithMargins="0"/>
  <rowBreaks count="3" manualBreakCount="3">
    <brk id="81" max="16383" man="1"/>
    <brk id="153" max="16383" man="1"/>
    <brk id="223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373"/>
  <sheetViews>
    <sheetView zoomScaleNormal="100" workbookViewId="0">
      <pane ySplit="8" topLeftCell="A9" activePane="bottomLeft" state="frozen"/>
      <selection pane="bottomLeft" activeCell="A9" sqref="A9:A35"/>
    </sheetView>
  </sheetViews>
  <sheetFormatPr baseColWidth="10" defaultColWidth="11.42578125" defaultRowHeight="9"/>
  <cols>
    <col min="1" max="1" width="1.5703125" style="29" customWidth="1"/>
    <col min="2" max="2" width="17.5703125" style="1093" customWidth="1"/>
    <col min="3" max="3" width="1.7109375" style="1094" bestFit="1" customWidth="1"/>
    <col min="4" max="5" width="5.85546875" style="811" customWidth="1"/>
    <col min="6" max="7" width="5.140625" style="811" customWidth="1"/>
    <col min="8" max="8" width="4.5703125" style="811" customWidth="1"/>
    <col min="9" max="9" width="3.7109375" style="811" customWidth="1"/>
    <col min="10" max="10" width="3.85546875" style="811" bestFit="1" customWidth="1"/>
    <col min="11" max="11" width="3.5703125" style="811" customWidth="1"/>
    <col min="12" max="12" width="4.5703125" style="811" customWidth="1"/>
    <col min="13" max="13" width="4.85546875" style="811" bestFit="1" customWidth="1"/>
    <col min="14" max="15" width="5.42578125" style="811" bestFit="1" customWidth="1"/>
    <col min="16" max="16" width="5.5703125" style="811" customWidth="1"/>
    <col min="17" max="17" width="5.42578125" style="811" bestFit="1" customWidth="1"/>
    <col min="18" max="18" width="4.140625" style="811" bestFit="1" customWidth="1"/>
    <col min="19" max="19" width="4.7109375" style="811" bestFit="1" customWidth="1"/>
    <col min="20" max="20" width="4.28515625" style="1095" customWidth="1"/>
    <col min="21" max="16384" width="11.42578125" style="1096"/>
  </cols>
  <sheetData>
    <row r="1" spans="1:20" s="463" customFormat="1" ht="12">
      <c r="A1" s="235" t="s">
        <v>2268</v>
      </c>
      <c r="B1" s="1072"/>
      <c r="C1" s="1073"/>
      <c r="D1" s="1074"/>
      <c r="E1" s="1074"/>
      <c r="F1" s="1074"/>
      <c r="G1" s="1074"/>
      <c r="H1" s="1074"/>
      <c r="I1" s="1074"/>
      <c r="J1" s="1074"/>
      <c r="K1" s="1074"/>
      <c r="L1" s="1074"/>
      <c r="M1" s="1074"/>
      <c r="N1" s="1074"/>
      <c r="O1" s="1074"/>
      <c r="P1" s="1074"/>
      <c r="Q1" s="1074"/>
      <c r="R1" s="1074"/>
      <c r="S1" s="1074"/>
    </row>
    <row r="2" spans="1:20" s="44" customFormat="1" ht="8.25" customHeight="1">
      <c r="A2" s="1075"/>
      <c r="B2" s="1076"/>
      <c r="C2" s="806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  <c r="R2" s="1077"/>
      <c r="S2" s="1077"/>
    </row>
    <row r="3" spans="1:20" s="137" customFormat="1" ht="11.25">
      <c r="A3" s="136" t="s">
        <v>2269</v>
      </c>
      <c r="B3" s="1078"/>
      <c r="C3" s="181"/>
      <c r="D3" s="1079"/>
      <c r="E3" s="1079"/>
      <c r="F3" s="1079"/>
      <c r="G3" s="1079"/>
      <c r="H3" s="1079"/>
      <c r="I3" s="1079"/>
      <c r="J3" s="1079"/>
      <c r="K3" s="1079"/>
      <c r="L3" s="1079"/>
      <c r="M3" s="1079"/>
      <c r="N3" s="1079"/>
      <c r="O3" s="1079"/>
      <c r="P3" s="1079"/>
      <c r="Q3" s="1079"/>
      <c r="R3" s="1079"/>
      <c r="S3" s="1079"/>
    </row>
    <row r="4" spans="1:20" s="137" customFormat="1" ht="11.25">
      <c r="A4" s="136" t="s">
        <v>2270</v>
      </c>
      <c r="B4" s="1078"/>
      <c r="C4" s="181"/>
      <c r="D4" s="1079"/>
      <c r="E4" s="1079"/>
      <c r="F4" s="1079"/>
      <c r="G4" s="1079"/>
      <c r="H4" s="1079"/>
      <c r="I4" s="1079"/>
      <c r="J4" s="1079"/>
      <c r="K4" s="1079"/>
      <c r="L4" s="1079"/>
      <c r="M4" s="1079"/>
      <c r="N4" s="1079"/>
      <c r="O4" s="1079"/>
      <c r="P4" s="1079"/>
      <c r="Q4" s="1079"/>
      <c r="R4" s="1079"/>
      <c r="S4" s="1079"/>
    </row>
    <row r="5" spans="1:20" s="44" customFormat="1">
      <c r="B5" s="1076"/>
      <c r="C5" s="806"/>
      <c r="D5" s="1080"/>
      <c r="E5" s="1080"/>
      <c r="F5" s="1080"/>
      <c r="G5" s="1080"/>
      <c r="H5" s="1080"/>
      <c r="I5" s="1080"/>
      <c r="J5" s="1080"/>
      <c r="K5" s="1080"/>
      <c r="L5" s="1080"/>
      <c r="M5" s="1080"/>
      <c r="N5" s="1080"/>
      <c r="O5" s="1080"/>
      <c r="P5" s="1080"/>
      <c r="Q5" s="1080"/>
      <c r="R5" s="1080"/>
      <c r="S5" s="1080"/>
    </row>
    <row r="6" spans="1:20" s="44" customFormat="1" ht="9" customHeight="1">
      <c r="A6" s="1081" t="s">
        <v>203</v>
      </c>
      <c r="B6" s="1082"/>
      <c r="C6" s="1083"/>
      <c r="D6" s="1600" t="s">
        <v>608</v>
      </c>
      <c r="E6" s="1084" t="s">
        <v>609</v>
      </c>
      <c r="F6" s="1084"/>
      <c r="G6" s="1084"/>
      <c r="H6" s="1084"/>
      <c r="I6" s="1084"/>
      <c r="J6" s="1084"/>
      <c r="K6" s="1084"/>
      <c r="L6" s="1084"/>
      <c r="M6" s="1085"/>
      <c r="N6" s="1084"/>
      <c r="O6" s="1084"/>
      <c r="P6" s="1084"/>
      <c r="Q6" s="1085"/>
      <c r="R6" s="1605" t="s">
        <v>610</v>
      </c>
      <c r="S6" s="1606"/>
      <c r="T6" s="1086"/>
    </row>
    <row r="7" spans="1:20" s="44" customFormat="1" ht="9" customHeight="1">
      <c r="A7" s="1087" t="s">
        <v>2271</v>
      </c>
      <c r="B7" s="1088"/>
      <c r="C7" s="89"/>
      <c r="D7" s="1604"/>
      <c r="E7" s="1600" t="s">
        <v>611</v>
      </c>
      <c r="F7" s="1600" t="s">
        <v>2272</v>
      </c>
      <c r="G7" s="1600" t="s">
        <v>2273</v>
      </c>
      <c r="H7" s="1600" t="s">
        <v>2274</v>
      </c>
      <c r="I7" s="1600" t="s">
        <v>2275</v>
      </c>
      <c r="J7" s="1600" t="s">
        <v>2276</v>
      </c>
      <c r="K7" s="1600" t="s">
        <v>2277</v>
      </c>
      <c r="L7" s="1600" t="s">
        <v>2278</v>
      </c>
      <c r="M7" s="1600" t="s">
        <v>619</v>
      </c>
      <c r="N7" s="1600" t="s">
        <v>620</v>
      </c>
      <c r="O7" s="1600" t="s">
        <v>621</v>
      </c>
      <c r="P7" s="1600" t="s">
        <v>622</v>
      </c>
      <c r="Q7" s="1600" t="s">
        <v>623</v>
      </c>
      <c r="R7" s="1603"/>
      <c r="S7" s="1607"/>
      <c r="T7" s="1602" t="s">
        <v>2279</v>
      </c>
    </row>
    <row r="8" spans="1:20" s="44" customFormat="1" ht="45.75" customHeight="1">
      <c r="A8" s="1089" t="s">
        <v>2280</v>
      </c>
      <c r="B8" s="1090"/>
      <c r="C8" s="1091"/>
      <c r="D8" s="1601"/>
      <c r="E8" s="1608"/>
      <c r="F8" s="1601"/>
      <c r="G8" s="1601"/>
      <c r="H8" s="1601"/>
      <c r="I8" s="1601"/>
      <c r="J8" s="1601"/>
      <c r="K8" s="1601"/>
      <c r="L8" s="1601"/>
      <c r="M8" s="1601"/>
      <c r="N8" s="1601"/>
      <c r="O8" s="1601"/>
      <c r="P8" s="1601"/>
      <c r="Q8" s="1601"/>
      <c r="R8" s="1092" t="s">
        <v>625</v>
      </c>
      <c r="S8" s="1092" t="s">
        <v>626</v>
      </c>
      <c r="T8" s="1603"/>
    </row>
    <row r="9" spans="1:20" ht="18" customHeight="1">
      <c r="D9" s="399" t="s">
        <v>627</v>
      </c>
    </row>
    <row r="10" spans="1:20" ht="18" customHeight="1">
      <c r="C10" s="1096"/>
      <c r="D10" s="28" t="s">
        <v>1739</v>
      </c>
    </row>
    <row r="11" spans="1:20" ht="9" customHeight="1">
      <c r="C11" s="1096"/>
      <c r="D11" s="28"/>
    </row>
    <row r="12" spans="1:20" s="1100" customFormat="1" ht="18" customHeight="1">
      <c r="A12" s="1097" t="s">
        <v>476</v>
      </c>
      <c r="B12" s="1098"/>
      <c r="C12" s="285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4"/>
      <c r="P12" s="164"/>
      <c r="Q12" s="164"/>
      <c r="R12" s="164"/>
      <c r="S12" s="164"/>
      <c r="T12" s="1099"/>
    </row>
    <row r="13" spans="1:20" ht="17.45" customHeight="1">
      <c r="B13" s="1076" t="s">
        <v>2281</v>
      </c>
      <c r="C13" s="1101" t="s">
        <v>1742</v>
      </c>
      <c r="D13" s="811">
        <v>596</v>
      </c>
      <c r="E13" s="811">
        <v>583</v>
      </c>
      <c r="F13" s="811">
        <v>103</v>
      </c>
      <c r="G13" s="811">
        <v>61</v>
      </c>
      <c r="H13" s="811">
        <v>40</v>
      </c>
      <c r="I13" s="811">
        <v>0</v>
      </c>
      <c r="J13" s="811">
        <v>0</v>
      </c>
      <c r="K13" s="811">
        <v>1</v>
      </c>
      <c r="L13" s="811">
        <v>13</v>
      </c>
      <c r="M13" s="811">
        <v>34</v>
      </c>
      <c r="N13" s="811">
        <v>71</v>
      </c>
      <c r="O13" s="811">
        <v>0</v>
      </c>
      <c r="P13" s="811">
        <v>95</v>
      </c>
      <c r="Q13" s="811">
        <v>166</v>
      </c>
      <c r="R13" s="811">
        <v>0</v>
      </c>
      <c r="S13" s="811">
        <v>14</v>
      </c>
      <c r="T13" s="811">
        <v>0</v>
      </c>
    </row>
    <row r="14" spans="1:20" s="1104" customFormat="1" ht="18" customHeight="1">
      <c r="A14" s="1097"/>
      <c r="B14" s="1102"/>
      <c r="C14" s="1103" t="s">
        <v>2282</v>
      </c>
      <c r="D14" s="1099">
        <v>118</v>
      </c>
      <c r="E14" s="1099">
        <v>118</v>
      </c>
      <c r="F14" s="1099">
        <v>7</v>
      </c>
      <c r="G14" s="1099">
        <v>8</v>
      </c>
      <c r="H14" s="1099">
        <v>11</v>
      </c>
      <c r="I14" s="1099">
        <v>0</v>
      </c>
      <c r="J14" s="1099">
        <v>0</v>
      </c>
      <c r="K14" s="1099">
        <v>0</v>
      </c>
      <c r="L14" s="1099">
        <v>0</v>
      </c>
      <c r="M14" s="1099">
        <v>4</v>
      </c>
      <c r="N14" s="1099">
        <v>9</v>
      </c>
      <c r="O14" s="1099">
        <v>0</v>
      </c>
      <c r="P14" s="1099">
        <v>61</v>
      </c>
      <c r="Q14" s="1099">
        <v>19</v>
      </c>
      <c r="R14" s="1099">
        <v>0</v>
      </c>
      <c r="S14" s="1099">
        <v>0</v>
      </c>
      <c r="T14" s="1099">
        <v>0</v>
      </c>
    </row>
    <row r="15" spans="1:20">
      <c r="B15" s="1093" t="s">
        <v>845</v>
      </c>
      <c r="C15" s="1101" t="s">
        <v>1742</v>
      </c>
      <c r="D15" s="811">
        <v>555</v>
      </c>
      <c r="E15" s="811">
        <v>543</v>
      </c>
      <c r="F15" s="811">
        <v>233</v>
      </c>
      <c r="G15" s="811">
        <v>45</v>
      </c>
      <c r="H15" s="811">
        <v>38</v>
      </c>
      <c r="I15" s="811">
        <v>0</v>
      </c>
      <c r="J15" s="811">
        <v>0</v>
      </c>
      <c r="K15" s="811">
        <v>0</v>
      </c>
      <c r="L15" s="811">
        <v>5</v>
      </c>
      <c r="M15" s="811">
        <v>43</v>
      </c>
      <c r="N15" s="811">
        <v>86</v>
      </c>
      <c r="O15" s="811">
        <v>0</v>
      </c>
      <c r="P15" s="811">
        <v>12</v>
      </c>
      <c r="Q15" s="811">
        <v>82</v>
      </c>
      <c r="R15" s="811">
        <v>0</v>
      </c>
      <c r="S15" s="811">
        <v>12</v>
      </c>
      <c r="T15" s="811">
        <v>0</v>
      </c>
    </row>
    <row r="16" spans="1:20" s="1104" customFormat="1" ht="18" customHeight="1">
      <c r="A16" s="1097"/>
      <c r="B16" s="1102"/>
      <c r="C16" s="1103" t="s">
        <v>2282</v>
      </c>
      <c r="D16" s="1099">
        <v>44</v>
      </c>
      <c r="E16" s="1099">
        <v>44</v>
      </c>
      <c r="F16" s="1099">
        <v>12</v>
      </c>
      <c r="G16" s="1099">
        <v>1</v>
      </c>
      <c r="H16" s="1099">
        <v>4</v>
      </c>
      <c r="I16" s="1099">
        <v>0</v>
      </c>
      <c r="J16" s="1099">
        <v>0</v>
      </c>
      <c r="K16" s="1099">
        <v>0</v>
      </c>
      <c r="L16" s="1099">
        <v>0</v>
      </c>
      <c r="M16" s="1099">
        <v>3</v>
      </c>
      <c r="N16" s="1099">
        <v>12</v>
      </c>
      <c r="O16" s="1099">
        <v>0</v>
      </c>
      <c r="P16" s="1099">
        <v>2</v>
      </c>
      <c r="Q16" s="1099">
        <v>10</v>
      </c>
      <c r="R16" s="1099">
        <v>0</v>
      </c>
      <c r="S16" s="1099">
        <v>0</v>
      </c>
      <c r="T16" s="1099">
        <v>0</v>
      </c>
    </row>
    <row r="17" spans="1:20">
      <c r="B17" s="1093" t="s">
        <v>846</v>
      </c>
      <c r="C17" s="1101" t="s">
        <v>1742</v>
      </c>
      <c r="D17" s="811">
        <v>595</v>
      </c>
      <c r="E17" s="811">
        <v>579</v>
      </c>
      <c r="F17" s="811">
        <v>226</v>
      </c>
      <c r="G17" s="811">
        <v>71</v>
      </c>
      <c r="H17" s="811">
        <v>14</v>
      </c>
      <c r="I17" s="811">
        <v>0</v>
      </c>
      <c r="J17" s="811">
        <v>0</v>
      </c>
      <c r="K17" s="811">
        <v>0</v>
      </c>
      <c r="L17" s="811">
        <v>11</v>
      </c>
      <c r="M17" s="811">
        <v>33</v>
      </c>
      <c r="N17" s="811">
        <v>100</v>
      </c>
      <c r="O17" s="811">
        <v>0</v>
      </c>
      <c r="P17" s="811">
        <v>38</v>
      </c>
      <c r="Q17" s="811">
        <v>87</v>
      </c>
      <c r="R17" s="811">
        <v>1</v>
      </c>
      <c r="S17" s="811">
        <v>15</v>
      </c>
      <c r="T17" s="811">
        <v>0</v>
      </c>
    </row>
    <row r="18" spans="1:20" s="1104" customFormat="1" ht="18" customHeight="1">
      <c r="A18" s="1097"/>
      <c r="B18" s="1102"/>
      <c r="C18" s="1103" t="s">
        <v>2282</v>
      </c>
      <c r="D18" s="1099">
        <v>67</v>
      </c>
      <c r="E18" s="1099">
        <v>56</v>
      </c>
      <c r="F18" s="1099">
        <v>14</v>
      </c>
      <c r="G18" s="1099">
        <v>7</v>
      </c>
      <c r="H18" s="1099">
        <v>0</v>
      </c>
      <c r="I18" s="1099">
        <v>0</v>
      </c>
      <c r="J18" s="1099">
        <v>0</v>
      </c>
      <c r="K18" s="1099">
        <v>0</v>
      </c>
      <c r="L18" s="1099">
        <v>2</v>
      </c>
      <c r="M18" s="1099">
        <v>2</v>
      </c>
      <c r="N18" s="1099">
        <v>8</v>
      </c>
      <c r="O18" s="1099">
        <v>0</v>
      </c>
      <c r="P18" s="1099">
        <v>2</v>
      </c>
      <c r="Q18" s="1099">
        <v>22</v>
      </c>
      <c r="R18" s="1099">
        <v>0</v>
      </c>
      <c r="S18" s="1099">
        <v>11</v>
      </c>
      <c r="T18" s="1099">
        <v>0</v>
      </c>
    </row>
    <row r="19" spans="1:20">
      <c r="B19" s="1093" t="s">
        <v>847</v>
      </c>
      <c r="C19" s="1101" t="s">
        <v>1742</v>
      </c>
      <c r="D19" s="811">
        <v>706</v>
      </c>
      <c r="E19" s="811">
        <v>706</v>
      </c>
      <c r="F19" s="811">
        <v>218</v>
      </c>
      <c r="G19" s="811">
        <v>77</v>
      </c>
      <c r="H19" s="811">
        <v>42</v>
      </c>
      <c r="I19" s="811">
        <v>1</v>
      </c>
      <c r="J19" s="811">
        <v>0</v>
      </c>
      <c r="K19" s="811">
        <v>0</v>
      </c>
      <c r="L19" s="811">
        <v>6</v>
      </c>
      <c r="M19" s="811">
        <v>61</v>
      </c>
      <c r="N19" s="811">
        <v>99</v>
      </c>
      <c r="O19" s="811">
        <v>0</v>
      </c>
      <c r="P19" s="811">
        <v>50</v>
      </c>
      <c r="Q19" s="811">
        <v>154</v>
      </c>
      <c r="R19" s="811">
        <v>0</v>
      </c>
      <c r="S19" s="811">
        <v>0</v>
      </c>
      <c r="T19" s="811">
        <v>0</v>
      </c>
    </row>
    <row r="20" spans="1:20" s="1104" customFormat="1" ht="18" customHeight="1">
      <c r="A20" s="1097"/>
      <c r="B20" s="1102"/>
      <c r="C20" s="1103" t="s">
        <v>2282</v>
      </c>
      <c r="D20" s="1099">
        <v>73</v>
      </c>
      <c r="E20" s="1099">
        <v>73</v>
      </c>
      <c r="F20" s="1099">
        <v>12</v>
      </c>
      <c r="G20" s="1099">
        <v>3</v>
      </c>
      <c r="H20" s="1099">
        <v>9</v>
      </c>
      <c r="I20" s="1099">
        <v>0</v>
      </c>
      <c r="J20" s="1099">
        <v>0</v>
      </c>
      <c r="K20" s="1099">
        <v>0</v>
      </c>
      <c r="L20" s="1099">
        <v>0</v>
      </c>
      <c r="M20" s="1099">
        <v>10</v>
      </c>
      <c r="N20" s="1099">
        <v>11</v>
      </c>
      <c r="O20" s="1099">
        <v>0</v>
      </c>
      <c r="P20" s="1099">
        <v>5</v>
      </c>
      <c r="Q20" s="1099">
        <v>24</v>
      </c>
      <c r="R20" s="1099">
        <v>0</v>
      </c>
      <c r="S20" s="1099">
        <v>0</v>
      </c>
      <c r="T20" s="1099">
        <v>0</v>
      </c>
    </row>
    <row r="21" spans="1:20">
      <c r="B21" s="1093" t="s">
        <v>848</v>
      </c>
      <c r="C21" s="1101" t="s">
        <v>1742</v>
      </c>
      <c r="D21" s="811">
        <v>1299</v>
      </c>
      <c r="E21" s="811">
        <v>1298</v>
      </c>
      <c r="F21" s="811">
        <v>430</v>
      </c>
      <c r="G21" s="811">
        <v>133</v>
      </c>
      <c r="H21" s="811">
        <v>98</v>
      </c>
      <c r="I21" s="811">
        <v>1</v>
      </c>
      <c r="J21" s="811">
        <v>0</v>
      </c>
      <c r="K21" s="811">
        <v>1</v>
      </c>
      <c r="L21" s="811">
        <v>19</v>
      </c>
      <c r="M21" s="811">
        <v>156</v>
      </c>
      <c r="N21" s="811">
        <v>188</v>
      </c>
      <c r="O21" s="811">
        <v>0</v>
      </c>
      <c r="P21" s="811">
        <v>47</v>
      </c>
      <c r="Q21" s="811">
        <v>226</v>
      </c>
      <c r="R21" s="811">
        <v>0</v>
      </c>
      <c r="S21" s="811">
        <v>1</v>
      </c>
      <c r="T21" s="811">
        <v>0</v>
      </c>
    </row>
    <row r="22" spans="1:20" s="1104" customFormat="1" ht="18" customHeight="1">
      <c r="A22" s="1097"/>
      <c r="B22" s="1102"/>
      <c r="C22" s="1103" t="s">
        <v>2282</v>
      </c>
      <c r="D22" s="1099">
        <v>117</v>
      </c>
      <c r="E22" s="1099">
        <v>116</v>
      </c>
      <c r="F22" s="1099">
        <v>14</v>
      </c>
      <c r="G22" s="1099">
        <v>9</v>
      </c>
      <c r="H22" s="1099">
        <v>20</v>
      </c>
      <c r="I22" s="1099">
        <v>1</v>
      </c>
      <c r="J22" s="1099">
        <v>0</v>
      </c>
      <c r="K22" s="1099">
        <v>0</v>
      </c>
      <c r="L22" s="1099">
        <v>0</v>
      </c>
      <c r="M22" s="1099">
        <v>15</v>
      </c>
      <c r="N22" s="1099">
        <v>19</v>
      </c>
      <c r="O22" s="1099">
        <v>0</v>
      </c>
      <c r="P22" s="1099">
        <v>6</v>
      </c>
      <c r="Q22" s="1099">
        <v>33</v>
      </c>
      <c r="R22" s="1099">
        <v>0</v>
      </c>
      <c r="S22" s="1099">
        <v>1</v>
      </c>
      <c r="T22" s="1099">
        <v>0</v>
      </c>
    </row>
    <row r="23" spans="1:20" ht="17.45" customHeight="1">
      <c r="B23" s="1076" t="s">
        <v>1743</v>
      </c>
      <c r="C23" s="1101" t="s">
        <v>1742</v>
      </c>
      <c r="D23" s="811">
        <v>140</v>
      </c>
      <c r="E23" s="811">
        <v>140</v>
      </c>
      <c r="F23" s="811">
        <v>31</v>
      </c>
      <c r="G23" s="811">
        <v>21</v>
      </c>
      <c r="H23" s="811">
        <v>9</v>
      </c>
      <c r="I23" s="811">
        <v>0</v>
      </c>
      <c r="J23" s="811">
        <v>0</v>
      </c>
      <c r="K23" s="811">
        <v>0</v>
      </c>
      <c r="L23" s="811">
        <v>0</v>
      </c>
      <c r="M23" s="811">
        <v>1</v>
      </c>
      <c r="N23" s="811">
        <v>3</v>
      </c>
      <c r="O23" s="811">
        <v>0</v>
      </c>
      <c r="P23" s="811">
        <v>3</v>
      </c>
      <c r="Q23" s="811">
        <v>72</v>
      </c>
      <c r="R23" s="811">
        <v>0</v>
      </c>
      <c r="S23" s="811">
        <v>0</v>
      </c>
      <c r="T23" s="811">
        <v>0</v>
      </c>
    </row>
    <row r="24" spans="1:20" s="1104" customFormat="1" ht="18" customHeight="1">
      <c r="A24" s="1097"/>
      <c r="B24" s="1102"/>
      <c r="C24" s="1103" t="s">
        <v>2282</v>
      </c>
      <c r="D24" s="1099">
        <v>23</v>
      </c>
      <c r="E24" s="1099">
        <v>23</v>
      </c>
      <c r="F24" s="1099">
        <v>1</v>
      </c>
      <c r="G24" s="1099">
        <v>2</v>
      </c>
      <c r="H24" s="1099">
        <v>5</v>
      </c>
      <c r="I24" s="1099">
        <v>0</v>
      </c>
      <c r="J24" s="1099">
        <v>0</v>
      </c>
      <c r="K24" s="1099">
        <v>0</v>
      </c>
      <c r="L24" s="1099">
        <v>0</v>
      </c>
      <c r="M24" s="1099">
        <v>0</v>
      </c>
      <c r="N24" s="1099">
        <v>0</v>
      </c>
      <c r="O24" s="1099">
        <v>0</v>
      </c>
      <c r="P24" s="1099">
        <v>0</v>
      </c>
      <c r="Q24" s="1099">
        <v>15</v>
      </c>
      <c r="R24" s="1099">
        <v>0</v>
      </c>
      <c r="S24" s="1099">
        <v>0</v>
      </c>
      <c r="T24" s="1099">
        <v>0</v>
      </c>
    </row>
    <row r="25" spans="1:20" ht="27.6" customHeight="1">
      <c r="B25" s="1076" t="s">
        <v>1744</v>
      </c>
      <c r="C25" s="1101" t="s">
        <v>1742</v>
      </c>
      <c r="D25" s="811">
        <v>857</v>
      </c>
      <c r="E25" s="811">
        <v>855</v>
      </c>
      <c r="F25" s="811">
        <v>159</v>
      </c>
      <c r="G25" s="811">
        <v>74</v>
      </c>
      <c r="H25" s="811">
        <v>32</v>
      </c>
      <c r="I25" s="811">
        <v>0</v>
      </c>
      <c r="J25" s="811">
        <v>0</v>
      </c>
      <c r="K25" s="811">
        <v>2</v>
      </c>
      <c r="L25" s="811">
        <v>23</v>
      </c>
      <c r="M25" s="811">
        <v>98</v>
      </c>
      <c r="N25" s="811">
        <v>170</v>
      </c>
      <c r="O25" s="811">
        <v>0</v>
      </c>
      <c r="P25" s="811">
        <v>58</v>
      </c>
      <c r="Q25" s="811">
        <v>239</v>
      </c>
      <c r="R25" s="811">
        <v>2</v>
      </c>
      <c r="S25" s="811">
        <v>0</v>
      </c>
      <c r="T25" s="811">
        <v>0</v>
      </c>
    </row>
    <row r="26" spans="1:20" s="1104" customFormat="1" ht="18" customHeight="1">
      <c r="A26" s="1097"/>
      <c r="B26" s="1102"/>
      <c r="C26" s="1103" t="s">
        <v>2282</v>
      </c>
      <c r="D26" s="1099">
        <v>55</v>
      </c>
      <c r="E26" s="1099">
        <v>55</v>
      </c>
      <c r="F26" s="1099">
        <v>5</v>
      </c>
      <c r="G26" s="1099">
        <v>5</v>
      </c>
      <c r="H26" s="1099">
        <v>7</v>
      </c>
      <c r="I26" s="1099">
        <v>0</v>
      </c>
      <c r="J26" s="1099">
        <v>0</v>
      </c>
      <c r="K26" s="1099">
        <v>0</v>
      </c>
      <c r="L26" s="1099">
        <v>1</v>
      </c>
      <c r="M26" s="1099">
        <v>2</v>
      </c>
      <c r="N26" s="1099">
        <v>12</v>
      </c>
      <c r="O26" s="1099">
        <v>0</v>
      </c>
      <c r="P26" s="1099">
        <v>7</v>
      </c>
      <c r="Q26" s="1099">
        <v>16</v>
      </c>
      <c r="R26" s="1099">
        <v>0</v>
      </c>
      <c r="S26" s="1099">
        <v>0</v>
      </c>
      <c r="T26" s="1099">
        <v>0</v>
      </c>
    </row>
    <row r="27" spans="1:20" ht="17.45" customHeight="1">
      <c r="B27" s="1076" t="s">
        <v>1745</v>
      </c>
      <c r="C27" s="1101" t="s">
        <v>1742</v>
      </c>
      <c r="D27" s="811">
        <v>207</v>
      </c>
      <c r="E27" s="811">
        <v>207</v>
      </c>
      <c r="F27" s="811">
        <v>61</v>
      </c>
      <c r="G27" s="811">
        <v>15</v>
      </c>
      <c r="H27" s="811">
        <v>8</v>
      </c>
      <c r="I27" s="811">
        <v>0</v>
      </c>
      <c r="J27" s="811">
        <v>0</v>
      </c>
      <c r="K27" s="811">
        <v>0</v>
      </c>
      <c r="L27" s="811">
        <v>6</v>
      </c>
      <c r="M27" s="811">
        <v>35</v>
      </c>
      <c r="N27" s="811">
        <v>37</v>
      </c>
      <c r="O27" s="811">
        <v>0</v>
      </c>
      <c r="P27" s="811">
        <v>5</v>
      </c>
      <c r="Q27" s="811">
        <v>41</v>
      </c>
      <c r="R27" s="811">
        <v>0</v>
      </c>
      <c r="S27" s="811">
        <v>0</v>
      </c>
      <c r="T27" s="811">
        <v>0</v>
      </c>
    </row>
    <row r="28" spans="1:20" s="1104" customFormat="1" ht="18" customHeight="1">
      <c r="A28" s="1097"/>
      <c r="B28" s="1102"/>
      <c r="C28" s="1103" t="s">
        <v>2282</v>
      </c>
      <c r="D28" s="1099">
        <v>19</v>
      </c>
      <c r="E28" s="1099">
        <v>19</v>
      </c>
      <c r="F28" s="1099">
        <v>2</v>
      </c>
      <c r="G28" s="1099">
        <v>1</v>
      </c>
      <c r="H28" s="1099">
        <v>3</v>
      </c>
      <c r="I28" s="1099">
        <v>0</v>
      </c>
      <c r="J28" s="1099">
        <v>0</v>
      </c>
      <c r="K28" s="1099">
        <v>0</v>
      </c>
      <c r="L28" s="1099">
        <v>0</v>
      </c>
      <c r="M28" s="1099">
        <v>3</v>
      </c>
      <c r="N28" s="1099">
        <v>5</v>
      </c>
      <c r="O28" s="1099">
        <v>0</v>
      </c>
      <c r="P28" s="1099">
        <v>0</v>
      </c>
      <c r="Q28" s="1099">
        <v>6</v>
      </c>
      <c r="R28" s="1099">
        <v>0</v>
      </c>
      <c r="S28" s="1099">
        <v>0</v>
      </c>
      <c r="T28" s="1099">
        <v>0</v>
      </c>
    </row>
    <row r="29" spans="1:20" ht="27.6" customHeight="1">
      <c r="B29" s="1076" t="s">
        <v>1746</v>
      </c>
      <c r="C29" s="1101" t="s">
        <v>1742</v>
      </c>
      <c r="D29" s="811">
        <v>1505</v>
      </c>
      <c r="E29" s="811">
        <v>1484</v>
      </c>
      <c r="F29" s="811">
        <v>371</v>
      </c>
      <c r="G29" s="811">
        <v>188</v>
      </c>
      <c r="H29" s="811">
        <v>85</v>
      </c>
      <c r="I29" s="811">
        <v>3</v>
      </c>
      <c r="J29" s="811">
        <v>0</v>
      </c>
      <c r="K29" s="811">
        <v>2</v>
      </c>
      <c r="L29" s="811">
        <v>28</v>
      </c>
      <c r="M29" s="811">
        <v>191</v>
      </c>
      <c r="N29" s="811">
        <v>197</v>
      </c>
      <c r="O29" s="811">
        <v>0</v>
      </c>
      <c r="P29" s="811">
        <v>61</v>
      </c>
      <c r="Q29" s="811">
        <v>358</v>
      </c>
      <c r="R29" s="811">
        <v>5</v>
      </c>
      <c r="S29" s="811">
        <v>16</v>
      </c>
      <c r="T29" s="811">
        <v>0</v>
      </c>
    </row>
    <row r="30" spans="1:20" s="1104" customFormat="1" ht="18" customHeight="1">
      <c r="A30" s="1097"/>
      <c r="B30" s="1102"/>
      <c r="C30" s="1103" t="s">
        <v>2282</v>
      </c>
      <c r="D30" s="1099">
        <v>140</v>
      </c>
      <c r="E30" s="1099">
        <v>137</v>
      </c>
      <c r="F30" s="1099">
        <v>23</v>
      </c>
      <c r="G30" s="1099">
        <v>18</v>
      </c>
      <c r="H30" s="1099">
        <v>9</v>
      </c>
      <c r="I30" s="1099">
        <v>1</v>
      </c>
      <c r="J30" s="1099">
        <v>0</v>
      </c>
      <c r="K30" s="1099">
        <v>0</v>
      </c>
      <c r="L30" s="1099">
        <v>3</v>
      </c>
      <c r="M30" s="1099">
        <v>16</v>
      </c>
      <c r="N30" s="1099">
        <v>21</v>
      </c>
      <c r="O30" s="1099">
        <v>0</v>
      </c>
      <c r="P30" s="1099">
        <v>4</v>
      </c>
      <c r="Q30" s="1099">
        <v>44</v>
      </c>
      <c r="R30" s="1099">
        <v>1</v>
      </c>
      <c r="S30" s="1099">
        <v>3</v>
      </c>
      <c r="T30" s="1099">
        <v>0</v>
      </c>
    </row>
    <row r="31" spans="1:20">
      <c r="B31" s="1093" t="s">
        <v>855</v>
      </c>
      <c r="C31" s="1101" t="s">
        <v>1742</v>
      </c>
      <c r="D31" s="811">
        <v>1007</v>
      </c>
      <c r="E31" s="811">
        <v>1005</v>
      </c>
      <c r="F31" s="811">
        <v>228</v>
      </c>
      <c r="G31" s="811">
        <v>104</v>
      </c>
      <c r="H31" s="811">
        <v>42</v>
      </c>
      <c r="I31" s="811">
        <v>1</v>
      </c>
      <c r="J31" s="811">
        <v>0</v>
      </c>
      <c r="K31" s="811">
        <v>1</v>
      </c>
      <c r="L31" s="811">
        <v>22</v>
      </c>
      <c r="M31" s="811">
        <v>97</v>
      </c>
      <c r="N31" s="811">
        <v>138</v>
      </c>
      <c r="O31" s="811">
        <v>0</v>
      </c>
      <c r="P31" s="811">
        <v>61</v>
      </c>
      <c r="Q31" s="811">
        <v>312</v>
      </c>
      <c r="R31" s="811">
        <v>1</v>
      </c>
      <c r="S31" s="811">
        <v>1</v>
      </c>
      <c r="T31" s="811">
        <v>0</v>
      </c>
    </row>
    <row r="32" spans="1:20" s="1104" customFormat="1" ht="18" customHeight="1">
      <c r="A32" s="1097"/>
      <c r="B32" s="1102"/>
      <c r="C32" s="1103" t="s">
        <v>2282</v>
      </c>
      <c r="D32" s="1099">
        <v>86</v>
      </c>
      <c r="E32" s="1099">
        <v>86</v>
      </c>
      <c r="F32" s="1099">
        <v>11</v>
      </c>
      <c r="G32" s="1099">
        <v>6</v>
      </c>
      <c r="H32" s="1099">
        <v>6</v>
      </c>
      <c r="I32" s="1099">
        <v>0</v>
      </c>
      <c r="J32" s="1099">
        <v>0</v>
      </c>
      <c r="K32" s="1099">
        <v>0</v>
      </c>
      <c r="L32" s="1099">
        <v>2</v>
      </c>
      <c r="M32" s="1099">
        <v>6</v>
      </c>
      <c r="N32" s="1099">
        <v>19</v>
      </c>
      <c r="O32" s="1099">
        <v>0</v>
      </c>
      <c r="P32" s="1099">
        <v>5</v>
      </c>
      <c r="Q32" s="1099">
        <v>31</v>
      </c>
      <c r="R32" s="1099">
        <v>1</v>
      </c>
      <c r="S32" s="1099">
        <v>0</v>
      </c>
      <c r="T32" s="1099">
        <v>0</v>
      </c>
    </row>
    <row r="33" spans="1:20">
      <c r="B33" s="1093" t="s">
        <v>856</v>
      </c>
      <c r="C33" s="1101" t="s">
        <v>1742</v>
      </c>
      <c r="D33" s="811">
        <v>664</v>
      </c>
      <c r="E33" s="811">
        <v>664</v>
      </c>
      <c r="F33" s="811">
        <v>150</v>
      </c>
      <c r="G33" s="811">
        <v>69</v>
      </c>
      <c r="H33" s="811">
        <v>33</v>
      </c>
      <c r="I33" s="811">
        <v>0</v>
      </c>
      <c r="J33" s="811">
        <v>0</v>
      </c>
      <c r="K33" s="811">
        <v>0</v>
      </c>
      <c r="L33" s="811">
        <v>13</v>
      </c>
      <c r="M33" s="811">
        <v>60</v>
      </c>
      <c r="N33" s="811">
        <v>75</v>
      </c>
      <c r="O33" s="811">
        <v>0</v>
      </c>
      <c r="P33" s="811">
        <v>48</v>
      </c>
      <c r="Q33" s="811">
        <v>216</v>
      </c>
      <c r="R33" s="811">
        <v>0</v>
      </c>
      <c r="S33" s="811">
        <v>0</v>
      </c>
      <c r="T33" s="811">
        <v>0</v>
      </c>
    </row>
    <row r="34" spans="1:20" s="1104" customFormat="1" ht="18" customHeight="1">
      <c r="A34" s="1097"/>
      <c r="B34" s="1102"/>
      <c r="C34" s="1103" t="s">
        <v>2282</v>
      </c>
      <c r="D34" s="1099">
        <v>52</v>
      </c>
      <c r="E34" s="1099">
        <v>52</v>
      </c>
      <c r="F34" s="1099">
        <v>3</v>
      </c>
      <c r="G34" s="1099">
        <v>4</v>
      </c>
      <c r="H34" s="1099">
        <v>3</v>
      </c>
      <c r="I34" s="1099">
        <v>0</v>
      </c>
      <c r="J34" s="1099">
        <v>0</v>
      </c>
      <c r="K34" s="1099">
        <v>0</v>
      </c>
      <c r="L34" s="1099">
        <v>2</v>
      </c>
      <c r="M34" s="1099">
        <v>5</v>
      </c>
      <c r="N34" s="1099">
        <v>8</v>
      </c>
      <c r="O34" s="1099">
        <v>0</v>
      </c>
      <c r="P34" s="1099">
        <v>4</v>
      </c>
      <c r="Q34" s="1099">
        <v>24</v>
      </c>
      <c r="R34" s="1099">
        <v>0</v>
      </c>
      <c r="S34" s="1099">
        <v>0</v>
      </c>
      <c r="T34" s="1099">
        <v>0</v>
      </c>
    </row>
    <row r="35" spans="1:20" ht="18">
      <c r="B35" s="1076" t="s">
        <v>1747</v>
      </c>
      <c r="C35" s="1101" t="s">
        <v>1742</v>
      </c>
      <c r="D35" s="811">
        <v>224</v>
      </c>
      <c r="E35" s="811">
        <v>224</v>
      </c>
      <c r="F35" s="811">
        <v>52</v>
      </c>
      <c r="G35" s="811">
        <v>22</v>
      </c>
      <c r="H35" s="811">
        <v>12</v>
      </c>
      <c r="I35" s="811">
        <v>0</v>
      </c>
      <c r="J35" s="811">
        <v>0</v>
      </c>
      <c r="K35" s="811">
        <v>0</v>
      </c>
      <c r="L35" s="811">
        <v>2</v>
      </c>
      <c r="M35" s="811">
        <v>9</v>
      </c>
      <c r="N35" s="811">
        <v>23</v>
      </c>
      <c r="O35" s="811">
        <v>0</v>
      </c>
      <c r="P35" s="811">
        <v>18</v>
      </c>
      <c r="Q35" s="811">
        <v>86</v>
      </c>
      <c r="R35" s="811">
        <v>0</v>
      </c>
      <c r="S35" s="811">
        <v>0</v>
      </c>
      <c r="T35" s="811">
        <v>0</v>
      </c>
    </row>
    <row r="36" spans="1:20" s="1104" customFormat="1" ht="18" customHeight="1">
      <c r="A36" s="1097"/>
      <c r="B36" s="1102"/>
      <c r="C36" s="1103" t="s">
        <v>2282</v>
      </c>
      <c r="D36" s="1099">
        <v>15</v>
      </c>
      <c r="E36" s="1099">
        <v>15</v>
      </c>
      <c r="F36" s="1099">
        <v>3</v>
      </c>
      <c r="G36" s="1099">
        <v>2</v>
      </c>
      <c r="H36" s="1099">
        <v>1</v>
      </c>
      <c r="I36" s="1099">
        <v>0</v>
      </c>
      <c r="J36" s="1099">
        <v>0</v>
      </c>
      <c r="K36" s="1099">
        <v>0</v>
      </c>
      <c r="L36" s="1099">
        <v>0</v>
      </c>
      <c r="M36" s="1099">
        <v>0</v>
      </c>
      <c r="N36" s="1099">
        <v>0</v>
      </c>
      <c r="O36" s="1099">
        <v>0</v>
      </c>
      <c r="P36" s="1099">
        <v>4</v>
      </c>
      <c r="Q36" s="1099">
        <v>5</v>
      </c>
      <c r="R36" s="1099">
        <v>0</v>
      </c>
      <c r="S36" s="1099">
        <v>0</v>
      </c>
      <c r="T36" s="1099">
        <v>0</v>
      </c>
    </row>
    <row r="37" spans="1:20" ht="27.6" customHeight="1">
      <c r="B37" s="1076" t="s">
        <v>1797</v>
      </c>
      <c r="C37" s="1101" t="s">
        <v>1742</v>
      </c>
      <c r="D37" s="811">
        <v>591</v>
      </c>
      <c r="E37" s="811">
        <v>591</v>
      </c>
      <c r="F37" s="811">
        <v>154</v>
      </c>
      <c r="G37" s="811">
        <v>76</v>
      </c>
      <c r="H37" s="811">
        <v>43</v>
      </c>
      <c r="I37" s="811">
        <v>0</v>
      </c>
      <c r="J37" s="811">
        <v>0</v>
      </c>
      <c r="K37" s="811">
        <v>0</v>
      </c>
      <c r="L37" s="811">
        <v>3</v>
      </c>
      <c r="M37" s="811">
        <v>33</v>
      </c>
      <c r="N37" s="811">
        <v>63</v>
      </c>
      <c r="O37" s="811">
        <v>0</v>
      </c>
      <c r="P37" s="811">
        <v>16</v>
      </c>
      <c r="Q37" s="811">
        <v>204</v>
      </c>
      <c r="R37" s="811">
        <v>0</v>
      </c>
      <c r="S37" s="811">
        <v>0</v>
      </c>
      <c r="T37" s="811">
        <v>0</v>
      </c>
    </row>
    <row r="38" spans="1:20" s="1104" customFormat="1" ht="18" customHeight="1">
      <c r="A38" s="1097"/>
      <c r="B38" s="1102"/>
      <c r="C38" s="1103" t="s">
        <v>2282</v>
      </c>
      <c r="D38" s="1099">
        <v>66</v>
      </c>
      <c r="E38" s="1099">
        <v>66</v>
      </c>
      <c r="F38" s="1099">
        <v>10</v>
      </c>
      <c r="G38" s="1099">
        <v>14</v>
      </c>
      <c r="H38" s="1099">
        <v>4</v>
      </c>
      <c r="I38" s="1099">
        <v>0</v>
      </c>
      <c r="J38" s="1099">
        <v>0</v>
      </c>
      <c r="K38" s="1099">
        <v>0</v>
      </c>
      <c r="L38" s="1099">
        <v>0</v>
      </c>
      <c r="M38" s="1099">
        <v>4</v>
      </c>
      <c r="N38" s="1099">
        <v>5</v>
      </c>
      <c r="O38" s="1099">
        <v>0</v>
      </c>
      <c r="P38" s="1099">
        <v>0</v>
      </c>
      <c r="Q38" s="1099">
        <v>29</v>
      </c>
      <c r="R38" s="1099">
        <v>0</v>
      </c>
      <c r="S38" s="1099">
        <v>0</v>
      </c>
      <c r="T38" s="1099">
        <v>0</v>
      </c>
    </row>
    <row r="39" spans="1:20">
      <c r="B39" s="1093" t="s">
        <v>860</v>
      </c>
      <c r="C39" s="1101" t="s">
        <v>1742</v>
      </c>
      <c r="D39" s="811">
        <v>199</v>
      </c>
      <c r="E39" s="811">
        <v>199</v>
      </c>
      <c r="F39" s="811">
        <v>60</v>
      </c>
      <c r="G39" s="811">
        <v>29</v>
      </c>
      <c r="H39" s="811">
        <v>14</v>
      </c>
      <c r="I39" s="811">
        <v>0</v>
      </c>
      <c r="J39" s="811">
        <v>0</v>
      </c>
      <c r="K39" s="811">
        <v>0</v>
      </c>
      <c r="L39" s="811">
        <v>3</v>
      </c>
      <c r="M39" s="811">
        <v>10</v>
      </c>
      <c r="N39" s="811">
        <v>26</v>
      </c>
      <c r="O39" s="811">
        <v>0</v>
      </c>
      <c r="P39" s="811">
        <v>5</v>
      </c>
      <c r="Q39" s="811">
        <v>52</v>
      </c>
      <c r="R39" s="811">
        <v>0</v>
      </c>
      <c r="S39" s="811">
        <v>0</v>
      </c>
      <c r="T39" s="811">
        <v>0</v>
      </c>
    </row>
    <row r="40" spans="1:20" s="1104" customFormat="1" ht="18" customHeight="1">
      <c r="A40" s="1097"/>
      <c r="B40" s="1102"/>
      <c r="C40" s="1103" t="s">
        <v>2282</v>
      </c>
      <c r="D40" s="1099">
        <v>14</v>
      </c>
      <c r="E40" s="1099">
        <v>14</v>
      </c>
      <c r="F40" s="1099">
        <v>3</v>
      </c>
      <c r="G40" s="1099">
        <v>3</v>
      </c>
      <c r="H40" s="1099">
        <v>2</v>
      </c>
      <c r="I40" s="1099">
        <v>0</v>
      </c>
      <c r="J40" s="1099">
        <v>0</v>
      </c>
      <c r="K40" s="1099">
        <v>0</v>
      </c>
      <c r="L40" s="1099">
        <v>0</v>
      </c>
      <c r="M40" s="1099">
        <v>0</v>
      </c>
      <c r="N40" s="1099">
        <v>0</v>
      </c>
      <c r="O40" s="1099">
        <v>0</v>
      </c>
      <c r="P40" s="1099">
        <v>0</v>
      </c>
      <c r="Q40" s="1099">
        <v>6</v>
      </c>
      <c r="R40" s="1099">
        <v>0</v>
      </c>
      <c r="S40" s="1099">
        <v>0</v>
      </c>
      <c r="T40" s="1099">
        <v>0</v>
      </c>
    </row>
    <row r="41" spans="1:20">
      <c r="B41" s="1093" t="s">
        <v>861</v>
      </c>
      <c r="C41" s="1101" t="s">
        <v>1742</v>
      </c>
      <c r="D41" s="811">
        <v>23</v>
      </c>
      <c r="E41" s="811">
        <v>23</v>
      </c>
      <c r="F41" s="811">
        <v>12</v>
      </c>
      <c r="G41" s="811">
        <v>0</v>
      </c>
      <c r="H41" s="811">
        <v>2</v>
      </c>
      <c r="I41" s="811">
        <v>0</v>
      </c>
      <c r="J41" s="811">
        <v>0</v>
      </c>
      <c r="K41" s="811">
        <v>0</v>
      </c>
      <c r="L41" s="811">
        <v>0</v>
      </c>
      <c r="M41" s="811">
        <v>2</v>
      </c>
      <c r="N41" s="811">
        <v>1</v>
      </c>
      <c r="O41" s="811">
        <v>0</v>
      </c>
      <c r="P41" s="811">
        <v>0</v>
      </c>
      <c r="Q41" s="811">
        <v>6</v>
      </c>
      <c r="R41" s="811">
        <v>0</v>
      </c>
      <c r="S41" s="811">
        <v>0</v>
      </c>
      <c r="T41" s="811">
        <v>0</v>
      </c>
    </row>
    <row r="42" spans="1:20" s="1104" customFormat="1" ht="18" customHeight="1">
      <c r="A42" s="1097"/>
      <c r="B42" s="1102"/>
      <c r="C42" s="1103" t="s">
        <v>2282</v>
      </c>
      <c r="D42" s="1099">
        <v>11</v>
      </c>
      <c r="E42" s="1099">
        <v>11</v>
      </c>
      <c r="F42" s="1099">
        <v>4</v>
      </c>
      <c r="G42" s="1099">
        <v>0</v>
      </c>
      <c r="H42" s="1099">
        <v>1</v>
      </c>
      <c r="I42" s="1099">
        <v>0</v>
      </c>
      <c r="J42" s="1099">
        <v>0</v>
      </c>
      <c r="K42" s="1099">
        <v>0</v>
      </c>
      <c r="L42" s="1099">
        <v>0</v>
      </c>
      <c r="M42" s="1099">
        <v>0</v>
      </c>
      <c r="N42" s="1099">
        <v>1</v>
      </c>
      <c r="O42" s="1099">
        <v>0</v>
      </c>
      <c r="P42" s="1099">
        <v>0</v>
      </c>
      <c r="Q42" s="1099">
        <v>5</v>
      </c>
      <c r="R42" s="1099">
        <v>0</v>
      </c>
      <c r="S42" s="1099">
        <v>0</v>
      </c>
      <c r="T42" s="1099">
        <v>0</v>
      </c>
    </row>
    <row r="43" spans="1:20">
      <c r="A43" s="1598" t="s">
        <v>2283</v>
      </c>
      <c r="B43" s="1598"/>
      <c r="C43" s="1101" t="s">
        <v>1742</v>
      </c>
      <c r="D43" s="811">
        <v>9167</v>
      </c>
      <c r="E43" s="811">
        <v>9100</v>
      </c>
      <c r="F43" s="811">
        <v>2488</v>
      </c>
      <c r="G43" s="811">
        <v>984</v>
      </c>
      <c r="H43" s="811">
        <v>511</v>
      </c>
      <c r="I43" s="811">
        <v>6</v>
      </c>
      <c r="J43" s="811">
        <v>0</v>
      </c>
      <c r="K43" s="811">
        <v>7</v>
      </c>
      <c r="L43" s="811">
        <v>154</v>
      </c>
      <c r="M43" s="811">
        <v>860</v>
      </c>
      <c r="N43" s="811">
        <v>1276</v>
      </c>
      <c r="O43" s="811">
        <v>0</v>
      </c>
      <c r="P43" s="811">
        <v>514</v>
      </c>
      <c r="Q43" s="811">
        <v>2301</v>
      </c>
      <c r="R43" s="811">
        <v>9</v>
      </c>
      <c r="S43" s="811">
        <v>58</v>
      </c>
      <c r="T43" s="811">
        <v>0</v>
      </c>
    </row>
    <row r="44" spans="1:20" s="1104" customFormat="1" ht="18" customHeight="1">
      <c r="A44" s="1097"/>
      <c r="B44" s="1102"/>
      <c r="C44" s="1103" t="s">
        <v>2282</v>
      </c>
      <c r="D44" s="1099">
        <v>898</v>
      </c>
      <c r="E44" s="1099">
        <v>882</v>
      </c>
      <c r="F44" s="1099">
        <v>124</v>
      </c>
      <c r="G44" s="1099">
        <v>82</v>
      </c>
      <c r="H44" s="1099">
        <v>83</v>
      </c>
      <c r="I44" s="1099">
        <v>2</v>
      </c>
      <c r="J44" s="1099">
        <v>0</v>
      </c>
      <c r="K44" s="1099">
        <v>0</v>
      </c>
      <c r="L44" s="1099">
        <v>9</v>
      </c>
      <c r="M44" s="1099">
        <v>69</v>
      </c>
      <c r="N44" s="1099">
        <v>127</v>
      </c>
      <c r="O44" s="1099">
        <v>0</v>
      </c>
      <c r="P44" s="1099">
        <v>98</v>
      </c>
      <c r="Q44" s="1099">
        <v>288</v>
      </c>
      <c r="R44" s="1099">
        <v>2</v>
      </c>
      <c r="S44" s="1099">
        <v>14</v>
      </c>
      <c r="T44" s="1099">
        <v>0</v>
      </c>
    </row>
    <row r="45" spans="1:20" s="1100" customFormat="1" ht="27" customHeight="1">
      <c r="A45" s="279" t="s">
        <v>498</v>
      </c>
      <c r="B45" s="1098"/>
      <c r="C45" s="285"/>
      <c r="D45" s="164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099"/>
    </row>
    <row r="46" spans="1:20">
      <c r="B46" s="1093" t="s">
        <v>498</v>
      </c>
      <c r="C46" s="1101" t="s">
        <v>1742</v>
      </c>
      <c r="D46" s="811">
        <v>959</v>
      </c>
      <c r="E46" s="811">
        <v>949</v>
      </c>
      <c r="F46" s="811">
        <v>153</v>
      </c>
      <c r="G46" s="811">
        <v>87</v>
      </c>
      <c r="H46" s="811">
        <v>42</v>
      </c>
      <c r="I46" s="811">
        <v>0</v>
      </c>
      <c r="J46" s="811">
        <v>0</v>
      </c>
      <c r="K46" s="811">
        <v>6</v>
      </c>
      <c r="L46" s="811">
        <v>53</v>
      </c>
      <c r="M46" s="811">
        <v>182</v>
      </c>
      <c r="N46" s="811">
        <v>128</v>
      </c>
      <c r="O46" s="811">
        <v>0</v>
      </c>
      <c r="P46" s="811">
        <v>63</v>
      </c>
      <c r="Q46" s="811">
        <v>236</v>
      </c>
      <c r="R46" s="811">
        <v>4</v>
      </c>
      <c r="S46" s="811">
        <v>5</v>
      </c>
      <c r="T46" s="811">
        <v>0</v>
      </c>
    </row>
    <row r="47" spans="1:20" s="1104" customFormat="1" ht="18" customHeight="1">
      <c r="A47" s="1097"/>
      <c r="B47" s="1102"/>
      <c r="C47" s="1103" t="s">
        <v>2282</v>
      </c>
      <c r="D47" s="1099">
        <v>94</v>
      </c>
      <c r="E47" s="1099">
        <v>93</v>
      </c>
      <c r="F47" s="1099">
        <v>14</v>
      </c>
      <c r="G47" s="1099">
        <v>11</v>
      </c>
      <c r="H47" s="1099">
        <v>8</v>
      </c>
      <c r="I47" s="1099">
        <v>0</v>
      </c>
      <c r="J47" s="1099">
        <v>0</v>
      </c>
      <c r="K47" s="1099">
        <v>1</v>
      </c>
      <c r="L47" s="1099">
        <v>1</v>
      </c>
      <c r="M47" s="1099">
        <v>14</v>
      </c>
      <c r="N47" s="1099">
        <v>15</v>
      </c>
      <c r="O47" s="1099">
        <v>0</v>
      </c>
      <c r="P47" s="1099">
        <v>6</v>
      </c>
      <c r="Q47" s="1099">
        <v>24</v>
      </c>
      <c r="R47" s="1099">
        <v>0</v>
      </c>
      <c r="S47" s="1099">
        <v>1</v>
      </c>
      <c r="T47" s="1099">
        <v>0</v>
      </c>
    </row>
    <row r="48" spans="1:20">
      <c r="A48" s="1598" t="s">
        <v>2283</v>
      </c>
      <c r="B48" s="1598"/>
      <c r="C48" s="1101" t="s">
        <v>1742</v>
      </c>
      <c r="D48" s="811">
        <v>959</v>
      </c>
      <c r="E48" s="811">
        <v>949</v>
      </c>
      <c r="F48" s="811">
        <v>153</v>
      </c>
      <c r="G48" s="811">
        <v>87</v>
      </c>
      <c r="H48" s="811">
        <v>42</v>
      </c>
      <c r="I48" s="811">
        <v>0</v>
      </c>
      <c r="J48" s="811">
        <v>0</v>
      </c>
      <c r="K48" s="811">
        <v>6</v>
      </c>
      <c r="L48" s="811">
        <v>53</v>
      </c>
      <c r="M48" s="811">
        <v>182</v>
      </c>
      <c r="N48" s="811">
        <v>128</v>
      </c>
      <c r="O48" s="811">
        <v>0</v>
      </c>
      <c r="P48" s="811">
        <v>63</v>
      </c>
      <c r="Q48" s="811">
        <v>236</v>
      </c>
      <c r="R48" s="811">
        <v>4</v>
      </c>
      <c r="S48" s="811">
        <v>5</v>
      </c>
      <c r="T48" s="811">
        <v>0</v>
      </c>
    </row>
    <row r="49" spans="1:20" s="1104" customFormat="1" ht="9" customHeight="1">
      <c r="A49" s="1097"/>
      <c r="B49" s="1102"/>
      <c r="C49" s="1103" t="s">
        <v>2282</v>
      </c>
      <c r="D49" s="1099">
        <v>94</v>
      </c>
      <c r="E49" s="1099">
        <v>93</v>
      </c>
      <c r="F49" s="1099">
        <v>14</v>
      </c>
      <c r="G49" s="1099">
        <v>11</v>
      </c>
      <c r="H49" s="1099">
        <v>8</v>
      </c>
      <c r="I49" s="1099">
        <v>0</v>
      </c>
      <c r="J49" s="1099">
        <v>0</v>
      </c>
      <c r="K49" s="1099">
        <v>1</v>
      </c>
      <c r="L49" s="1099">
        <v>1</v>
      </c>
      <c r="M49" s="1099">
        <v>14</v>
      </c>
      <c r="N49" s="1099">
        <v>15</v>
      </c>
      <c r="O49" s="1099">
        <v>0</v>
      </c>
      <c r="P49" s="1099">
        <v>6</v>
      </c>
      <c r="Q49" s="1099">
        <v>24</v>
      </c>
      <c r="R49" s="1099">
        <v>0</v>
      </c>
      <c r="S49" s="1099">
        <v>1</v>
      </c>
      <c r="T49" s="1099">
        <v>0</v>
      </c>
    </row>
    <row r="50" spans="1:20" s="1104" customFormat="1" ht="9" customHeight="1">
      <c r="A50" s="1097"/>
      <c r="B50" s="1102"/>
      <c r="C50" s="1105"/>
      <c r="D50" s="1099"/>
      <c r="E50" s="1099"/>
      <c r="F50" s="1099"/>
      <c r="G50" s="1099"/>
      <c r="H50" s="1099"/>
      <c r="I50" s="1099"/>
      <c r="J50" s="1099"/>
      <c r="K50" s="1099"/>
      <c r="L50" s="1099"/>
      <c r="M50" s="1099"/>
      <c r="N50" s="1099"/>
      <c r="O50" s="1099"/>
      <c r="P50" s="1099"/>
      <c r="Q50" s="1099"/>
      <c r="R50" s="1099"/>
      <c r="S50" s="1099"/>
      <c r="T50" s="1099"/>
    </row>
    <row r="51" spans="1:20" s="1104" customFormat="1" ht="18" customHeight="1">
      <c r="A51" s="1097"/>
      <c r="B51" s="1102"/>
      <c r="C51" s="1106"/>
      <c r="D51" s="1099"/>
      <c r="E51" s="1099"/>
      <c r="F51" s="1099"/>
      <c r="G51" s="1099"/>
      <c r="H51" s="1099"/>
      <c r="I51" s="1099"/>
      <c r="J51" s="1099"/>
      <c r="K51" s="1099"/>
      <c r="L51" s="1099"/>
      <c r="M51" s="1099"/>
      <c r="N51" s="1099"/>
      <c r="O51" s="1099"/>
      <c r="P51" s="1099"/>
      <c r="Q51" s="1099"/>
      <c r="R51" s="1099"/>
      <c r="S51" s="1099"/>
      <c r="T51" s="1099"/>
    </row>
    <row r="52" spans="1:20" s="1104" customFormat="1">
      <c r="A52" s="1097"/>
      <c r="B52" s="1102"/>
      <c r="C52" s="1106"/>
      <c r="D52" s="1099"/>
      <c r="E52" s="1099"/>
      <c r="F52" s="1099"/>
      <c r="G52" s="1099"/>
      <c r="H52" s="1099"/>
      <c r="I52" s="1099"/>
      <c r="J52" s="1099"/>
      <c r="K52" s="1099"/>
      <c r="L52" s="1099"/>
      <c r="M52" s="1099"/>
      <c r="N52" s="1099"/>
      <c r="O52" s="1099"/>
      <c r="P52" s="1099"/>
      <c r="Q52" s="1099"/>
      <c r="R52" s="1099"/>
      <c r="S52" s="1099"/>
      <c r="T52" s="1099"/>
    </row>
    <row r="53" spans="1:20" s="1104" customFormat="1">
      <c r="A53" s="44" t="s">
        <v>154</v>
      </c>
      <c r="B53" s="1102"/>
      <c r="C53" s="1106"/>
      <c r="D53" s="1099"/>
      <c r="E53" s="1099"/>
      <c r="F53" s="1099"/>
      <c r="G53" s="1099"/>
      <c r="H53" s="1099"/>
      <c r="I53" s="1099"/>
      <c r="J53" s="1099"/>
      <c r="K53" s="1099"/>
      <c r="L53" s="1099"/>
      <c r="M53" s="1099"/>
      <c r="N53" s="1099"/>
      <c r="O53" s="1099"/>
      <c r="P53" s="1099"/>
      <c r="Q53" s="1099"/>
      <c r="R53" s="1099"/>
      <c r="S53" s="1099"/>
      <c r="T53" s="1099"/>
    </row>
    <row r="54" spans="1:20" s="1104" customFormat="1">
      <c r="A54" s="178" t="s">
        <v>804</v>
      </c>
      <c r="B54" s="1102"/>
      <c r="C54" s="1106"/>
      <c r="D54" s="1099"/>
      <c r="E54" s="1099"/>
      <c r="F54" s="1099"/>
      <c r="G54" s="1099"/>
      <c r="H54" s="1099"/>
      <c r="I54" s="1099"/>
      <c r="J54" s="1099"/>
      <c r="K54" s="1099"/>
      <c r="L54" s="1099"/>
      <c r="M54" s="1099"/>
      <c r="N54" s="1099"/>
      <c r="O54" s="1099"/>
      <c r="P54" s="1099"/>
      <c r="Q54" s="1099"/>
      <c r="R54" s="1099"/>
      <c r="S54" s="1099"/>
      <c r="T54" s="1099"/>
    </row>
    <row r="55" spans="1:20" s="1104" customFormat="1">
      <c r="A55" s="178" t="s">
        <v>606</v>
      </c>
      <c r="B55" s="1102"/>
      <c r="C55" s="1106"/>
      <c r="D55" s="1099"/>
      <c r="E55" s="1099"/>
      <c r="F55" s="1099"/>
      <c r="G55" s="1099"/>
      <c r="H55" s="1099"/>
      <c r="I55" s="1099"/>
      <c r="J55" s="1099"/>
      <c r="K55" s="1099"/>
      <c r="L55" s="1099"/>
      <c r="M55" s="1099"/>
      <c r="N55" s="1099"/>
      <c r="O55" s="1099"/>
      <c r="P55" s="1099"/>
      <c r="Q55" s="1099"/>
      <c r="R55" s="1099"/>
      <c r="S55" s="1099"/>
      <c r="T55" s="1099"/>
    </row>
    <row r="56" spans="1:20" s="1104" customFormat="1">
      <c r="A56" s="1097"/>
      <c r="B56" s="1102"/>
      <c r="C56" s="1106"/>
      <c r="D56" s="1099"/>
      <c r="E56" s="1099"/>
      <c r="F56" s="1099"/>
      <c r="G56" s="1099"/>
      <c r="H56" s="1099"/>
      <c r="I56" s="1099"/>
      <c r="J56" s="1099"/>
      <c r="K56" s="1099"/>
      <c r="L56" s="1099"/>
      <c r="M56" s="1099"/>
      <c r="N56" s="1099"/>
      <c r="O56" s="1099"/>
      <c r="P56" s="1099"/>
      <c r="Q56" s="1099"/>
      <c r="R56" s="1099"/>
      <c r="S56" s="1099"/>
      <c r="T56" s="1099"/>
    </row>
    <row r="57" spans="1:20" s="1104" customFormat="1">
      <c r="A57" s="1097" t="s">
        <v>53</v>
      </c>
      <c r="B57" s="1102"/>
      <c r="C57" s="1106"/>
      <c r="D57" s="1099"/>
      <c r="E57" s="1099"/>
      <c r="F57" s="1099"/>
      <c r="G57" s="1099"/>
      <c r="H57" s="1099"/>
      <c r="I57" s="1099"/>
      <c r="J57" s="1099"/>
      <c r="K57" s="1099"/>
      <c r="L57" s="1099"/>
      <c r="M57" s="1099"/>
      <c r="N57" s="1099"/>
      <c r="O57" s="1099"/>
      <c r="P57" s="1099"/>
      <c r="Q57" s="1099"/>
      <c r="R57" s="1099"/>
      <c r="S57" s="1099"/>
      <c r="T57" s="1099"/>
    </row>
    <row r="58" spans="1:20" ht="18" customHeight="1">
      <c r="D58" s="399" t="s">
        <v>627</v>
      </c>
      <c r="T58" s="1099"/>
    </row>
    <row r="59" spans="1:20" ht="18" customHeight="1">
      <c r="C59" s="1096"/>
      <c r="D59" s="28" t="s">
        <v>1739</v>
      </c>
      <c r="T59" s="1099"/>
    </row>
    <row r="60" spans="1:20" ht="9" customHeight="1">
      <c r="C60" s="1096"/>
      <c r="D60" s="28"/>
      <c r="T60" s="1099"/>
    </row>
    <row r="61" spans="1:20" s="1100" customFormat="1" ht="27" customHeight="1">
      <c r="A61" s="1599" t="s">
        <v>1864</v>
      </c>
      <c r="B61" s="1599"/>
      <c r="C61" s="285"/>
      <c r="T61" s="1107"/>
    </row>
    <row r="62" spans="1:20" ht="27.6" customHeight="1">
      <c r="B62" s="1076" t="s">
        <v>2284</v>
      </c>
      <c r="C62" s="1101" t="s">
        <v>1742</v>
      </c>
      <c r="D62" s="811">
        <v>429</v>
      </c>
      <c r="E62" s="811">
        <v>402</v>
      </c>
      <c r="F62" s="811">
        <v>94</v>
      </c>
      <c r="G62" s="811">
        <v>45</v>
      </c>
      <c r="H62" s="811">
        <v>28</v>
      </c>
      <c r="I62" s="811">
        <v>0</v>
      </c>
      <c r="J62" s="811">
        <v>0</v>
      </c>
      <c r="K62" s="811">
        <v>1</v>
      </c>
      <c r="L62" s="811">
        <v>7</v>
      </c>
      <c r="M62" s="811">
        <v>19</v>
      </c>
      <c r="N62" s="811">
        <v>50</v>
      </c>
      <c r="O62" s="811">
        <v>0</v>
      </c>
      <c r="P62" s="811">
        <v>32</v>
      </c>
      <c r="Q62" s="811">
        <v>126</v>
      </c>
      <c r="R62" s="811">
        <v>0</v>
      </c>
      <c r="S62" s="811">
        <v>28</v>
      </c>
      <c r="T62" s="811">
        <v>0</v>
      </c>
    </row>
    <row r="63" spans="1:20" s="1104" customFormat="1" ht="18" customHeight="1">
      <c r="A63" s="1097"/>
      <c r="B63" s="1102"/>
      <c r="C63" s="1103" t="s">
        <v>2282</v>
      </c>
      <c r="D63" s="1099">
        <v>36</v>
      </c>
      <c r="E63" s="1099">
        <v>36</v>
      </c>
      <c r="F63" s="1099">
        <v>4</v>
      </c>
      <c r="G63" s="1099">
        <v>2</v>
      </c>
      <c r="H63" s="1099">
        <v>6</v>
      </c>
      <c r="I63" s="1099">
        <v>0</v>
      </c>
      <c r="J63" s="1099">
        <v>0</v>
      </c>
      <c r="K63" s="1099">
        <v>0</v>
      </c>
      <c r="L63" s="1099">
        <v>0</v>
      </c>
      <c r="M63" s="1099">
        <v>1</v>
      </c>
      <c r="N63" s="1099">
        <v>7</v>
      </c>
      <c r="O63" s="1099">
        <v>0</v>
      </c>
      <c r="P63" s="1099">
        <v>3</v>
      </c>
      <c r="Q63" s="1099">
        <v>14</v>
      </c>
      <c r="R63" s="1099">
        <v>0</v>
      </c>
      <c r="S63" s="1099">
        <v>0</v>
      </c>
      <c r="T63" s="1099">
        <v>0</v>
      </c>
    </row>
    <row r="64" spans="1:20">
      <c r="B64" s="1093" t="s">
        <v>864</v>
      </c>
      <c r="C64" s="1101" t="s">
        <v>1742</v>
      </c>
      <c r="D64" s="811">
        <v>43</v>
      </c>
      <c r="E64" s="811">
        <v>43</v>
      </c>
      <c r="F64" s="811">
        <v>12</v>
      </c>
      <c r="G64" s="811">
        <v>4</v>
      </c>
      <c r="H64" s="811">
        <v>2</v>
      </c>
      <c r="I64" s="811">
        <v>0</v>
      </c>
      <c r="J64" s="811">
        <v>0</v>
      </c>
      <c r="K64" s="811">
        <v>0</v>
      </c>
      <c r="L64" s="811">
        <v>2</v>
      </c>
      <c r="M64" s="811">
        <v>3</v>
      </c>
      <c r="N64" s="811">
        <v>3</v>
      </c>
      <c r="O64" s="811">
        <v>0</v>
      </c>
      <c r="P64" s="811">
        <v>3</v>
      </c>
      <c r="Q64" s="811">
        <v>14</v>
      </c>
      <c r="R64" s="811">
        <v>0</v>
      </c>
      <c r="S64" s="811">
        <v>0</v>
      </c>
      <c r="T64" s="811">
        <v>0</v>
      </c>
    </row>
    <row r="65" spans="1:20" s="1104" customFormat="1" ht="18" customHeight="1">
      <c r="A65" s="1097"/>
      <c r="B65" s="1102"/>
      <c r="C65" s="1103" t="s">
        <v>2282</v>
      </c>
      <c r="D65" s="1099">
        <v>2</v>
      </c>
      <c r="E65" s="1099">
        <v>2</v>
      </c>
      <c r="F65" s="1099">
        <v>1</v>
      </c>
      <c r="G65" s="1099">
        <v>1</v>
      </c>
      <c r="H65" s="1099">
        <v>0</v>
      </c>
      <c r="I65" s="1099">
        <v>0</v>
      </c>
      <c r="J65" s="1099">
        <v>0</v>
      </c>
      <c r="K65" s="1099">
        <v>0</v>
      </c>
      <c r="L65" s="1099">
        <v>0</v>
      </c>
      <c r="M65" s="1099">
        <v>0</v>
      </c>
      <c r="N65" s="1099">
        <v>0</v>
      </c>
      <c r="O65" s="1099">
        <v>0</v>
      </c>
      <c r="P65" s="1099">
        <v>0</v>
      </c>
      <c r="Q65" s="1099">
        <v>0</v>
      </c>
      <c r="R65" s="1099">
        <v>0</v>
      </c>
      <c r="S65" s="1099">
        <v>0</v>
      </c>
      <c r="T65" s="1099">
        <v>0</v>
      </c>
    </row>
    <row r="66" spans="1:20">
      <c r="B66" s="1093" t="s">
        <v>866</v>
      </c>
      <c r="C66" s="1101" t="s">
        <v>1742</v>
      </c>
      <c r="D66" s="811">
        <v>626</v>
      </c>
      <c r="E66" s="811">
        <v>626</v>
      </c>
      <c r="F66" s="811">
        <v>200</v>
      </c>
      <c r="G66" s="811">
        <v>66</v>
      </c>
      <c r="H66" s="811">
        <v>36</v>
      </c>
      <c r="I66" s="811">
        <v>1</v>
      </c>
      <c r="J66" s="811">
        <v>0</v>
      </c>
      <c r="K66" s="811">
        <v>0</v>
      </c>
      <c r="L66" s="811">
        <v>14</v>
      </c>
      <c r="M66" s="811">
        <v>45</v>
      </c>
      <c r="N66" s="811">
        <v>104</v>
      </c>
      <c r="O66" s="811">
        <v>0</v>
      </c>
      <c r="P66" s="811">
        <v>28</v>
      </c>
      <c r="Q66" s="811">
        <v>131</v>
      </c>
      <c r="R66" s="811">
        <v>0</v>
      </c>
      <c r="S66" s="811">
        <v>0</v>
      </c>
      <c r="T66" s="811">
        <v>0</v>
      </c>
    </row>
    <row r="67" spans="1:20" s="1104" customFormat="1" ht="18" customHeight="1">
      <c r="A67" s="1097"/>
      <c r="B67" s="1102"/>
      <c r="C67" s="1103" t="s">
        <v>2282</v>
      </c>
      <c r="D67" s="1099">
        <v>64</v>
      </c>
      <c r="E67" s="1099">
        <v>64</v>
      </c>
      <c r="F67" s="1099">
        <v>9</v>
      </c>
      <c r="G67" s="1099">
        <v>5</v>
      </c>
      <c r="H67" s="1099">
        <v>8</v>
      </c>
      <c r="I67" s="1099">
        <v>1</v>
      </c>
      <c r="J67" s="1099">
        <v>0</v>
      </c>
      <c r="K67" s="1099">
        <v>0</v>
      </c>
      <c r="L67" s="1099">
        <v>0</v>
      </c>
      <c r="M67" s="1099">
        <v>4</v>
      </c>
      <c r="N67" s="1099">
        <v>12</v>
      </c>
      <c r="O67" s="1099">
        <v>0</v>
      </c>
      <c r="P67" s="1099">
        <v>2</v>
      </c>
      <c r="Q67" s="1099">
        <v>24</v>
      </c>
      <c r="R67" s="1099">
        <v>0</v>
      </c>
      <c r="S67" s="1099">
        <v>0</v>
      </c>
      <c r="T67" s="1099">
        <v>0</v>
      </c>
    </row>
    <row r="68" spans="1:20">
      <c r="B68" s="1093" t="s">
        <v>867</v>
      </c>
      <c r="C68" s="1101" t="s">
        <v>1742</v>
      </c>
      <c r="D68" s="811">
        <v>1133</v>
      </c>
      <c r="E68" s="811">
        <v>1130</v>
      </c>
      <c r="F68" s="811">
        <v>287</v>
      </c>
      <c r="G68" s="811">
        <v>144</v>
      </c>
      <c r="H68" s="811">
        <v>85</v>
      </c>
      <c r="I68" s="811">
        <v>3</v>
      </c>
      <c r="J68" s="811">
        <v>0</v>
      </c>
      <c r="K68" s="811">
        <v>1</v>
      </c>
      <c r="L68" s="811">
        <v>12</v>
      </c>
      <c r="M68" s="811">
        <v>88</v>
      </c>
      <c r="N68" s="811">
        <v>129</v>
      </c>
      <c r="O68" s="811">
        <v>0</v>
      </c>
      <c r="P68" s="811">
        <v>58</v>
      </c>
      <c r="Q68" s="811">
        <v>324</v>
      </c>
      <c r="R68" s="811">
        <v>2</v>
      </c>
      <c r="S68" s="811">
        <v>1</v>
      </c>
      <c r="T68" s="811">
        <v>0</v>
      </c>
    </row>
    <row r="69" spans="1:20" s="1104" customFormat="1" ht="18" customHeight="1">
      <c r="A69" s="1097"/>
      <c r="B69" s="1102"/>
      <c r="C69" s="1103" t="s">
        <v>2282</v>
      </c>
      <c r="D69" s="1099">
        <v>127</v>
      </c>
      <c r="E69" s="1099">
        <v>127</v>
      </c>
      <c r="F69" s="1099">
        <v>22</v>
      </c>
      <c r="G69" s="1099">
        <v>11</v>
      </c>
      <c r="H69" s="1099">
        <v>13</v>
      </c>
      <c r="I69" s="1099">
        <v>2</v>
      </c>
      <c r="J69" s="1099">
        <v>0</v>
      </c>
      <c r="K69" s="1099">
        <v>0</v>
      </c>
      <c r="L69" s="1099">
        <v>1</v>
      </c>
      <c r="M69" s="1099">
        <v>10</v>
      </c>
      <c r="N69" s="1099">
        <v>16</v>
      </c>
      <c r="O69" s="1099">
        <v>0</v>
      </c>
      <c r="P69" s="1099">
        <v>9</v>
      </c>
      <c r="Q69" s="1099">
        <v>43</v>
      </c>
      <c r="R69" s="1099">
        <v>0</v>
      </c>
      <c r="S69" s="1099">
        <v>0</v>
      </c>
      <c r="T69" s="1099">
        <v>0</v>
      </c>
    </row>
    <row r="70" spans="1:20">
      <c r="B70" s="1093" t="s">
        <v>868</v>
      </c>
      <c r="C70" s="1101" t="s">
        <v>1742</v>
      </c>
      <c r="D70" s="811">
        <v>142</v>
      </c>
      <c r="E70" s="811">
        <v>131</v>
      </c>
      <c r="F70" s="811">
        <v>22</v>
      </c>
      <c r="G70" s="811">
        <v>49</v>
      </c>
      <c r="H70" s="811">
        <v>1</v>
      </c>
      <c r="I70" s="811">
        <v>0</v>
      </c>
      <c r="J70" s="811">
        <v>0</v>
      </c>
      <c r="K70" s="811">
        <v>0</v>
      </c>
      <c r="L70" s="811">
        <v>1</v>
      </c>
      <c r="M70" s="811">
        <v>9</v>
      </c>
      <c r="N70" s="811">
        <v>10</v>
      </c>
      <c r="O70" s="811">
        <v>0</v>
      </c>
      <c r="P70" s="811">
        <v>3</v>
      </c>
      <c r="Q70" s="811">
        <v>36</v>
      </c>
      <c r="R70" s="811">
        <v>0</v>
      </c>
      <c r="S70" s="811">
        <v>11</v>
      </c>
      <c r="T70" s="811">
        <v>0</v>
      </c>
    </row>
    <row r="71" spans="1:20" s="1104" customFormat="1" ht="18" customHeight="1">
      <c r="A71" s="1097"/>
      <c r="B71" s="1102"/>
      <c r="C71" s="1103" t="s">
        <v>2282</v>
      </c>
      <c r="D71" s="1099">
        <v>25</v>
      </c>
      <c r="E71" s="1099">
        <v>17</v>
      </c>
      <c r="F71" s="1099">
        <v>0</v>
      </c>
      <c r="G71" s="1099">
        <v>7</v>
      </c>
      <c r="H71" s="1099">
        <v>0</v>
      </c>
      <c r="I71" s="1099">
        <v>0</v>
      </c>
      <c r="J71" s="1099">
        <v>0</v>
      </c>
      <c r="K71" s="1099">
        <v>0</v>
      </c>
      <c r="L71" s="1099">
        <v>0</v>
      </c>
      <c r="M71" s="1099">
        <v>1</v>
      </c>
      <c r="N71" s="1099">
        <v>3</v>
      </c>
      <c r="O71" s="1099">
        <v>0</v>
      </c>
      <c r="P71" s="1099">
        <v>1</v>
      </c>
      <c r="Q71" s="1099">
        <v>5</v>
      </c>
      <c r="R71" s="1099">
        <v>0</v>
      </c>
      <c r="S71" s="1099">
        <v>9</v>
      </c>
      <c r="T71" s="1099">
        <v>0</v>
      </c>
    </row>
    <row r="72" spans="1:20">
      <c r="B72" s="1093" t="s">
        <v>869</v>
      </c>
      <c r="C72" s="1101" t="s">
        <v>1742</v>
      </c>
      <c r="D72" s="811">
        <v>2089</v>
      </c>
      <c r="E72" s="811">
        <v>2089</v>
      </c>
      <c r="F72" s="811">
        <v>721</v>
      </c>
      <c r="G72" s="811">
        <v>86</v>
      </c>
      <c r="H72" s="811">
        <v>126</v>
      </c>
      <c r="I72" s="811">
        <v>3</v>
      </c>
      <c r="J72" s="811">
        <v>0</v>
      </c>
      <c r="K72" s="811">
        <v>2</v>
      </c>
      <c r="L72" s="811">
        <v>11</v>
      </c>
      <c r="M72" s="811">
        <v>70</v>
      </c>
      <c r="N72" s="811">
        <v>476</v>
      </c>
      <c r="O72" s="811">
        <v>0</v>
      </c>
      <c r="P72" s="811">
        <v>45</v>
      </c>
      <c r="Q72" s="811">
        <v>549</v>
      </c>
      <c r="R72" s="811">
        <v>0</v>
      </c>
      <c r="S72" s="811">
        <v>0</v>
      </c>
      <c r="T72" s="811">
        <v>0</v>
      </c>
    </row>
    <row r="73" spans="1:20" s="1104" customFormat="1" ht="18" customHeight="1">
      <c r="A73" s="1097"/>
      <c r="B73" s="1102"/>
      <c r="C73" s="1103" t="s">
        <v>2282</v>
      </c>
      <c r="D73" s="1099">
        <v>199</v>
      </c>
      <c r="E73" s="1099">
        <v>199</v>
      </c>
      <c r="F73" s="1099">
        <v>32</v>
      </c>
      <c r="G73" s="1099">
        <v>9</v>
      </c>
      <c r="H73" s="1099">
        <v>21</v>
      </c>
      <c r="I73" s="1099">
        <v>0</v>
      </c>
      <c r="J73" s="1099">
        <v>0</v>
      </c>
      <c r="K73" s="1099">
        <v>0</v>
      </c>
      <c r="L73" s="1099">
        <v>1</v>
      </c>
      <c r="M73" s="1099">
        <v>7</v>
      </c>
      <c r="N73" s="1099">
        <v>45</v>
      </c>
      <c r="O73" s="1099">
        <v>0</v>
      </c>
      <c r="P73" s="1099">
        <v>4</v>
      </c>
      <c r="Q73" s="1099">
        <v>80</v>
      </c>
      <c r="R73" s="1099">
        <v>0</v>
      </c>
      <c r="S73" s="1099">
        <v>0</v>
      </c>
      <c r="T73" s="1099">
        <v>0</v>
      </c>
    </row>
    <row r="74" spans="1:20">
      <c r="B74" s="1093" t="s">
        <v>1752</v>
      </c>
      <c r="C74" s="1101" t="s">
        <v>1742</v>
      </c>
      <c r="D74" s="811">
        <v>54</v>
      </c>
      <c r="E74" s="811">
        <v>54</v>
      </c>
      <c r="F74" s="811">
        <v>11</v>
      </c>
      <c r="G74" s="811">
        <v>3</v>
      </c>
      <c r="H74" s="811">
        <v>3</v>
      </c>
      <c r="I74" s="811">
        <v>2</v>
      </c>
      <c r="J74" s="811">
        <v>0</v>
      </c>
      <c r="K74" s="811">
        <v>3</v>
      </c>
      <c r="L74" s="811">
        <v>13</v>
      </c>
      <c r="M74" s="811">
        <v>0</v>
      </c>
      <c r="N74" s="811">
        <v>1</v>
      </c>
      <c r="O74" s="811">
        <v>0</v>
      </c>
      <c r="P74" s="811">
        <v>4</v>
      </c>
      <c r="Q74" s="811">
        <v>14</v>
      </c>
      <c r="R74" s="811">
        <v>0</v>
      </c>
      <c r="S74" s="811">
        <v>0</v>
      </c>
      <c r="T74" s="811">
        <v>0</v>
      </c>
    </row>
    <row r="75" spans="1:20" s="1104" customFormat="1" ht="18" customHeight="1">
      <c r="A75" s="1097"/>
      <c r="B75" s="1102"/>
      <c r="C75" s="1103" t="s">
        <v>2282</v>
      </c>
      <c r="D75" s="1099">
        <v>10</v>
      </c>
      <c r="E75" s="1099">
        <v>10</v>
      </c>
      <c r="F75" s="1099">
        <v>1</v>
      </c>
      <c r="G75" s="1099">
        <v>0</v>
      </c>
      <c r="H75" s="1099">
        <v>1</v>
      </c>
      <c r="I75" s="1099">
        <v>0</v>
      </c>
      <c r="J75" s="1099">
        <v>0</v>
      </c>
      <c r="K75" s="1099">
        <v>0</v>
      </c>
      <c r="L75" s="1099">
        <v>5</v>
      </c>
      <c r="M75" s="1099">
        <v>0</v>
      </c>
      <c r="N75" s="1099">
        <v>1</v>
      </c>
      <c r="O75" s="1099">
        <v>0</v>
      </c>
      <c r="P75" s="1099">
        <v>2</v>
      </c>
      <c r="Q75" s="1099">
        <v>1</v>
      </c>
      <c r="R75" s="1099">
        <v>0</v>
      </c>
      <c r="S75" s="1099">
        <v>0</v>
      </c>
      <c r="T75" s="1099">
        <v>0</v>
      </c>
    </row>
    <row r="76" spans="1:20">
      <c r="B76" s="1093" t="s">
        <v>871</v>
      </c>
      <c r="C76" s="1101" t="s">
        <v>1742</v>
      </c>
      <c r="D76" s="811">
        <v>5043</v>
      </c>
      <c r="E76" s="811">
        <v>4936</v>
      </c>
      <c r="F76" s="811">
        <v>1259</v>
      </c>
      <c r="G76" s="811">
        <v>269</v>
      </c>
      <c r="H76" s="811">
        <v>355</v>
      </c>
      <c r="I76" s="811">
        <v>9</v>
      </c>
      <c r="J76" s="811">
        <v>0</v>
      </c>
      <c r="K76" s="811">
        <v>2</v>
      </c>
      <c r="L76" s="811">
        <v>36</v>
      </c>
      <c r="M76" s="811">
        <v>191</v>
      </c>
      <c r="N76" s="811">
        <v>1002</v>
      </c>
      <c r="O76" s="811">
        <v>0</v>
      </c>
      <c r="P76" s="811">
        <v>341</v>
      </c>
      <c r="Q76" s="811">
        <v>1473</v>
      </c>
      <c r="R76" s="811">
        <v>0</v>
      </c>
      <c r="S76" s="811">
        <v>107</v>
      </c>
      <c r="T76" s="811">
        <v>0</v>
      </c>
    </row>
    <row r="77" spans="1:20" s="1104" customFormat="1" ht="18" customHeight="1">
      <c r="A77" s="1097"/>
      <c r="B77" s="1102"/>
      <c r="C77" s="1103" t="s">
        <v>2282</v>
      </c>
      <c r="D77" s="1099">
        <v>636</v>
      </c>
      <c r="E77" s="1099">
        <v>634</v>
      </c>
      <c r="F77" s="1099">
        <v>92</v>
      </c>
      <c r="G77" s="1099">
        <v>27</v>
      </c>
      <c r="H77" s="1099">
        <v>54</v>
      </c>
      <c r="I77" s="1099">
        <v>0</v>
      </c>
      <c r="J77" s="1099">
        <v>0</v>
      </c>
      <c r="K77" s="1099">
        <v>1</v>
      </c>
      <c r="L77" s="1099">
        <v>3</v>
      </c>
      <c r="M77" s="1099">
        <v>29</v>
      </c>
      <c r="N77" s="1099">
        <v>97</v>
      </c>
      <c r="O77" s="1099">
        <v>0</v>
      </c>
      <c r="P77" s="1099">
        <v>47</v>
      </c>
      <c r="Q77" s="1099">
        <v>283</v>
      </c>
      <c r="R77" s="1099">
        <v>0</v>
      </c>
      <c r="S77" s="1099">
        <v>2</v>
      </c>
      <c r="T77" s="1099">
        <v>0</v>
      </c>
    </row>
    <row r="78" spans="1:20" ht="27.6" customHeight="1">
      <c r="B78" s="1093" t="s">
        <v>2285</v>
      </c>
      <c r="C78" s="1101" t="s">
        <v>1742</v>
      </c>
      <c r="D78" s="811">
        <v>168</v>
      </c>
      <c r="E78" s="811">
        <v>168</v>
      </c>
      <c r="F78" s="811">
        <v>53</v>
      </c>
      <c r="G78" s="811">
        <v>9</v>
      </c>
      <c r="H78" s="811">
        <v>7</v>
      </c>
      <c r="I78" s="811">
        <v>0</v>
      </c>
      <c r="J78" s="811">
        <v>0</v>
      </c>
      <c r="K78" s="811">
        <v>0</v>
      </c>
      <c r="L78" s="811">
        <v>1</v>
      </c>
      <c r="M78" s="811">
        <v>4</v>
      </c>
      <c r="N78" s="811">
        <v>25</v>
      </c>
      <c r="O78" s="811">
        <v>0</v>
      </c>
      <c r="P78" s="811">
        <v>10</v>
      </c>
      <c r="Q78" s="811">
        <v>60</v>
      </c>
      <c r="R78" s="811">
        <v>0</v>
      </c>
      <c r="S78" s="811">
        <v>0</v>
      </c>
      <c r="T78" s="811">
        <v>0</v>
      </c>
    </row>
    <row r="79" spans="1:20" s="1104" customFormat="1" ht="18" customHeight="1">
      <c r="A79" s="1097"/>
      <c r="B79" s="1102"/>
      <c r="C79" s="1103" t="s">
        <v>2282</v>
      </c>
      <c r="D79" s="1099">
        <v>25</v>
      </c>
      <c r="E79" s="1099">
        <v>25</v>
      </c>
      <c r="F79" s="1099">
        <v>9</v>
      </c>
      <c r="G79" s="1099">
        <v>0</v>
      </c>
      <c r="H79" s="1099">
        <v>2</v>
      </c>
      <c r="I79" s="1099">
        <v>0</v>
      </c>
      <c r="J79" s="1099">
        <v>0</v>
      </c>
      <c r="K79" s="1099">
        <v>0</v>
      </c>
      <c r="L79" s="1099">
        <v>0</v>
      </c>
      <c r="M79" s="1099">
        <v>2</v>
      </c>
      <c r="N79" s="1099">
        <v>2</v>
      </c>
      <c r="O79" s="1099">
        <v>0</v>
      </c>
      <c r="P79" s="1099">
        <v>0</v>
      </c>
      <c r="Q79" s="1099">
        <v>10</v>
      </c>
      <c r="R79" s="1099">
        <v>0</v>
      </c>
      <c r="S79" s="1099">
        <v>0</v>
      </c>
      <c r="T79" s="1099">
        <v>0</v>
      </c>
    </row>
    <row r="80" spans="1:20">
      <c r="B80" s="1093" t="s">
        <v>874</v>
      </c>
      <c r="C80" s="1101" t="s">
        <v>1742</v>
      </c>
      <c r="D80" s="811">
        <v>1533</v>
      </c>
      <c r="E80" s="811">
        <v>1523</v>
      </c>
      <c r="F80" s="811">
        <v>372</v>
      </c>
      <c r="G80" s="811">
        <v>177</v>
      </c>
      <c r="H80" s="811">
        <v>97</v>
      </c>
      <c r="I80" s="811">
        <v>6</v>
      </c>
      <c r="J80" s="811">
        <v>0</v>
      </c>
      <c r="K80" s="811">
        <v>1</v>
      </c>
      <c r="L80" s="811">
        <v>31</v>
      </c>
      <c r="M80" s="811">
        <v>142</v>
      </c>
      <c r="N80" s="811">
        <v>255</v>
      </c>
      <c r="O80" s="811">
        <v>0</v>
      </c>
      <c r="P80" s="811">
        <v>100</v>
      </c>
      <c r="Q80" s="811">
        <v>343</v>
      </c>
      <c r="R80" s="811">
        <v>0</v>
      </c>
      <c r="S80" s="811">
        <v>11</v>
      </c>
      <c r="T80" s="811">
        <v>0</v>
      </c>
    </row>
    <row r="81" spans="1:20" s="1104" customFormat="1" ht="18" customHeight="1">
      <c r="A81" s="1097"/>
      <c r="B81" s="1102"/>
      <c r="C81" s="1103" t="s">
        <v>2282</v>
      </c>
      <c r="D81" s="1099">
        <v>155</v>
      </c>
      <c r="E81" s="1099">
        <v>155</v>
      </c>
      <c r="F81" s="1099">
        <v>32</v>
      </c>
      <c r="G81" s="1099">
        <v>16</v>
      </c>
      <c r="H81" s="1099">
        <v>16</v>
      </c>
      <c r="I81" s="1099">
        <v>1</v>
      </c>
      <c r="J81" s="1099">
        <v>0</v>
      </c>
      <c r="K81" s="1099">
        <v>1</v>
      </c>
      <c r="L81" s="1099">
        <v>1</v>
      </c>
      <c r="M81" s="1099">
        <v>14</v>
      </c>
      <c r="N81" s="1099">
        <v>25</v>
      </c>
      <c r="O81" s="1099">
        <v>0</v>
      </c>
      <c r="P81" s="1099">
        <v>9</v>
      </c>
      <c r="Q81" s="1099">
        <v>40</v>
      </c>
      <c r="R81" s="1099">
        <v>0</v>
      </c>
      <c r="S81" s="1099">
        <v>1</v>
      </c>
      <c r="T81" s="1099">
        <v>0</v>
      </c>
    </row>
    <row r="82" spans="1:20">
      <c r="B82" s="1093" t="s">
        <v>875</v>
      </c>
      <c r="C82" s="1101" t="s">
        <v>1742</v>
      </c>
      <c r="D82" s="811">
        <v>2542</v>
      </c>
      <c r="E82" s="811">
        <v>2495</v>
      </c>
      <c r="F82" s="811">
        <v>546</v>
      </c>
      <c r="G82" s="811">
        <v>291</v>
      </c>
      <c r="H82" s="811">
        <v>106</v>
      </c>
      <c r="I82" s="811">
        <v>2</v>
      </c>
      <c r="J82" s="811">
        <v>0</v>
      </c>
      <c r="K82" s="811">
        <v>2</v>
      </c>
      <c r="L82" s="811">
        <v>56</v>
      </c>
      <c r="M82" s="811">
        <v>223</v>
      </c>
      <c r="N82" s="811">
        <v>327</v>
      </c>
      <c r="O82" s="811">
        <v>0</v>
      </c>
      <c r="P82" s="811">
        <v>152</v>
      </c>
      <c r="Q82" s="811">
        <v>791</v>
      </c>
      <c r="R82" s="811">
        <v>20</v>
      </c>
      <c r="S82" s="811">
        <v>28</v>
      </c>
      <c r="T82" s="811">
        <v>0</v>
      </c>
    </row>
    <row r="83" spans="1:20" s="1104" customFormat="1" ht="18" customHeight="1">
      <c r="A83" s="1097"/>
      <c r="B83" s="1102"/>
      <c r="C83" s="1103" t="s">
        <v>2282</v>
      </c>
      <c r="D83" s="1099">
        <v>342</v>
      </c>
      <c r="E83" s="1099">
        <v>332</v>
      </c>
      <c r="F83" s="1099">
        <v>60</v>
      </c>
      <c r="G83" s="1099">
        <v>30</v>
      </c>
      <c r="H83" s="1099">
        <v>27</v>
      </c>
      <c r="I83" s="1099">
        <v>1</v>
      </c>
      <c r="J83" s="1099">
        <v>0</v>
      </c>
      <c r="K83" s="1099">
        <v>1</v>
      </c>
      <c r="L83" s="1099">
        <v>1</v>
      </c>
      <c r="M83" s="1099">
        <v>31</v>
      </c>
      <c r="N83" s="1099">
        <v>39</v>
      </c>
      <c r="O83" s="1099">
        <v>0</v>
      </c>
      <c r="P83" s="1099">
        <v>51</v>
      </c>
      <c r="Q83" s="1099">
        <v>92</v>
      </c>
      <c r="R83" s="1099">
        <v>6</v>
      </c>
      <c r="S83" s="1099">
        <v>3</v>
      </c>
      <c r="T83" s="1099">
        <v>0</v>
      </c>
    </row>
    <row r="84" spans="1:20" s="1104" customFormat="1">
      <c r="A84" s="1598" t="s">
        <v>2283</v>
      </c>
      <c r="B84" s="1598"/>
      <c r="C84" s="1101" t="s">
        <v>1742</v>
      </c>
      <c r="D84" s="811">
        <v>13801</v>
      </c>
      <c r="E84" s="811">
        <v>13596</v>
      </c>
      <c r="F84" s="811">
        <v>3577</v>
      </c>
      <c r="G84" s="811">
        <v>1143</v>
      </c>
      <c r="H84" s="811">
        <v>845</v>
      </c>
      <c r="I84" s="811">
        <v>26</v>
      </c>
      <c r="J84" s="811">
        <v>0</v>
      </c>
      <c r="K84" s="811">
        <v>12</v>
      </c>
      <c r="L84" s="811">
        <v>184</v>
      </c>
      <c r="M84" s="811">
        <v>793</v>
      </c>
      <c r="N84" s="811">
        <v>2381</v>
      </c>
      <c r="O84" s="811">
        <v>0</v>
      </c>
      <c r="P84" s="811">
        <v>777</v>
      </c>
      <c r="Q84" s="811">
        <v>3860</v>
      </c>
      <c r="R84" s="811">
        <v>21</v>
      </c>
      <c r="S84" s="811">
        <v>184</v>
      </c>
      <c r="T84" s="811">
        <v>0</v>
      </c>
    </row>
    <row r="85" spans="1:20" s="1104" customFormat="1" ht="18" customHeight="1">
      <c r="A85" s="1097"/>
      <c r="B85" s="1102"/>
      <c r="C85" s="1103" t="s">
        <v>2282</v>
      </c>
      <c r="D85" s="1099">
        <v>1622</v>
      </c>
      <c r="E85" s="1099">
        <v>1601</v>
      </c>
      <c r="F85" s="1099">
        <v>261</v>
      </c>
      <c r="G85" s="1099">
        <v>109</v>
      </c>
      <c r="H85" s="1099">
        <v>148</v>
      </c>
      <c r="I85" s="1099">
        <v>4</v>
      </c>
      <c r="J85" s="1099">
        <v>0</v>
      </c>
      <c r="K85" s="1099">
        <v>3</v>
      </c>
      <c r="L85" s="1099">
        <v>12</v>
      </c>
      <c r="M85" s="1099">
        <v>99</v>
      </c>
      <c r="N85" s="1099">
        <v>248</v>
      </c>
      <c r="O85" s="1099">
        <v>0</v>
      </c>
      <c r="P85" s="1099">
        <v>126</v>
      </c>
      <c r="Q85" s="1099">
        <v>591</v>
      </c>
      <c r="R85" s="1099">
        <v>6</v>
      </c>
      <c r="S85" s="1099">
        <v>14</v>
      </c>
      <c r="T85" s="1099">
        <v>0</v>
      </c>
    </row>
    <row r="86" spans="1:20" s="1100" customFormat="1" ht="27" customHeight="1">
      <c r="A86" s="1597" t="s">
        <v>2286</v>
      </c>
      <c r="B86" s="1597"/>
      <c r="C86" s="285"/>
      <c r="T86" s="1107"/>
    </row>
    <row r="87" spans="1:20" ht="17.45" customHeight="1">
      <c r="B87" s="1076" t="s">
        <v>1755</v>
      </c>
      <c r="C87" s="1101" t="s">
        <v>1742</v>
      </c>
      <c r="D87" s="811">
        <v>244</v>
      </c>
      <c r="E87" s="811">
        <v>244</v>
      </c>
      <c r="F87" s="811">
        <v>45</v>
      </c>
      <c r="G87" s="811">
        <v>16</v>
      </c>
      <c r="H87" s="811">
        <v>7</v>
      </c>
      <c r="I87" s="811">
        <v>0</v>
      </c>
      <c r="J87" s="811">
        <v>0</v>
      </c>
      <c r="K87" s="811">
        <v>0</v>
      </c>
      <c r="L87" s="811">
        <v>14</v>
      </c>
      <c r="M87" s="811">
        <v>29</v>
      </c>
      <c r="N87" s="811">
        <v>54</v>
      </c>
      <c r="O87" s="811">
        <v>0</v>
      </c>
      <c r="P87" s="811">
        <v>26</v>
      </c>
      <c r="Q87" s="811">
        <v>53</v>
      </c>
      <c r="R87" s="811">
        <v>0</v>
      </c>
      <c r="S87" s="811">
        <v>0</v>
      </c>
      <c r="T87" s="811">
        <v>0</v>
      </c>
    </row>
    <row r="88" spans="1:20" s="1104" customFormat="1" ht="18" customHeight="1">
      <c r="A88" s="1097"/>
      <c r="B88" s="1102"/>
      <c r="C88" s="1103" t="s">
        <v>2282</v>
      </c>
      <c r="D88" s="1099">
        <v>45</v>
      </c>
      <c r="E88" s="1099">
        <v>45</v>
      </c>
      <c r="F88" s="1099">
        <v>10</v>
      </c>
      <c r="G88" s="1099">
        <v>2</v>
      </c>
      <c r="H88" s="1099">
        <v>1</v>
      </c>
      <c r="I88" s="1099">
        <v>0</v>
      </c>
      <c r="J88" s="1099">
        <v>0</v>
      </c>
      <c r="K88" s="1099">
        <v>0</v>
      </c>
      <c r="L88" s="1099">
        <v>1</v>
      </c>
      <c r="M88" s="1099">
        <v>1</v>
      </c>
      <c r="N88" s="1099">
        <v>7</v>
      </c>
      <c r="O88" s="1099">
        <v>0</v>
      </c>
      <c r="P88" s="1099">
        <v>10</v>
      </c>
      <c r="Q88" s="1099">
        <v>13</v>
      </c>
      <c r="R88" s="1099">
        <v>0</v>
      </c>
      <c r="S88" s="1099">
        <v>0</v>
      </c>
      <c r="T88" s="1099">
        <v>0</v>
      </c>
    </row>
    <row r="89" spans="1:20">
      <c r="B89" s="1093" t="s">
        <v>877</v>
      </c>
      <c r="C89" s="1101" t="s">
        <v>1742</v>
      </c>
      <c r="D89" s="811">
        <v>2899</v>
      </c>
      <c r="E89" s="811">
        <v>2882</v>
      </c>
      <c r="F89" s="811">
        <v>739</v>
      </c>
      <c r="G89" s="811">
        <v>341</v>
      </c>
      <c r="H89" s="811">
        <v>167</v>
      </c>
      <c r="I89" s="811">
        <v>7</v>
      </c>
      <c r="J89" s="811">
        <v>0</v>
      </c>
      <c r="K89" s="811">
        <v>2</v>
      </c>
      <c r="L89" s="811">
        <v>73</v>
      </c>
      <c r="M89" s="811">
        <v>239</v>
      </c>
      <c r="N89" s="811">
        <v>454</v>
      </c>
      <c r="O89" s="811">
        <v>0</v>
      </c>
      <c r="P89" s="811">
        <v>149</v>
      </c>
      <c r="Q89" s="811">
        <v>713</v>
      </c>
      <c r="R89" s="811">
        <v>9</v>
      </c>
      <c r="S89" s="811">
        <v>8</v>
      </c>
      <c r="T89" s="811">
        <v>0</v>
      </c>
    </row>
    <row r="90" spans="1:20" s="1104" customFormat="1" ht="18" customHeight="1">
      <c r="A90" s="1097"/>
      <c r="B90" s="1102"/>
      <c r="C90" s="1103" t="s">
        <v>2282</v>
      </c>
      <c r="D90" s="1099">
        <v>308</v>
      </c>
      <c r="E90" s="1099">
        <v>304</v>
      </c>
      <c r="F90" s="1099">
        <v>48</v>
      </c>
      <c r="G90" s="1099">
        <v>24</v>
      </c>
      <c r="H90" s="1099">
        <v>28</v>
      </c>
      <c r="I90" s="1099">
        <v>2</v>
      </c>
      <c r="J90" s="1099">
        <v>0</v>
      </c>
      <c r="K90" s="1099">
        <v>0</v>
      </c>
      <c r="L90" s="1099">
        <v>2</v>
      </c>
      <c r="M90" s="1099">
        <v>21</v>
      </c>
      <c r="N90" s="1099">
        <v>42</v>
      </c>
      <c r="O90" s="1099">
        <v>0</v>
      </c>
      <c r="P90" s="1099">
        <v>27</v>
      </c>
      <c r="Q90" s="1099">
        <v>111</v>
      </c>
      <c r="R90" s="1099">
        <v>2</v>
      </c>
      <c r="S90" s="1099">
        <v>3</v>
      </c>
      <c r="T90" s="1099">
        <v>0</v>
      </c>
    </row>
    <row r="91" spans="1:20">
      <c r="B91" s="1093" t="s">
        <v>878</v>
      </c>
      <c r="C91" s="1101" t="s">
        <v>1742</v>
      </c>
      <c r="D91" s="811">
        <v>3617</v>
      </c>
      <c r="E91" s="811">
        <v>3612</v>
      </c>
      <c r="F91" s="811">
        <v>783</v>
      </c>
      <c r="G91" s="811">
        <v>383</v>
      </c>
      <c r="H91" s="811">
        <v>189</v>
      </c>
      <c r="I91" s="811">
        <v>6</v>
      </c>
      <c r="J91" s="811">
        <v>0</v>
      </c>
      <c r="K91" s="811">
        <v>3</v>
      </c>
      <c r="L91" s="811">
        <v>83</v>
      </c>
      <c r="M91" s="811">
        <v>334</v>
      </c>
      <c r="N91" s="811">
        <v>531</v>
      </c>
      <c r="O91" s="811">
        <v>0</v>
      </c>
      <c r="P91" s="811">
        <v>378</v>
      </c>
      <c r="Q91" s="811">
        <v>922</v>
      </c>
      <c r="R91" s="811">
        <v>1</v>
      </c>
      <c r="S91" s="811">
        <v>3</v>
      </c>
      <c r="T91" s="811">
        <v>1</v>
      </c>
    </row>
    <row r="92" spans="1:20" s="1104" customFormat="1" ht="18" customHeight="1">
      <c r="A92" s="1097"/>
      <c r="B92" s="1102"/>
      <c r="C92" s="1103" t="s">
        <v>2282</v>
      </c>
      <c r="D92" s="1099">
        <v>459</v>
      </c>
      <c r="E92" s="1099">
        <v>458</v>
      </c>
      <c r="F92" s="1099">
        <v>65</v>
      </c>
      <c r="G92" s="1099">
        <v>44</v>
      </c>
      <c r="H92" s="1099">
        <v>37</v>
      </c>
      <c r="I92" s="1099">
        <v>0</v>
      </c>
      <c r="J92" s="1099">
        <v>0</v>
      </c>
      <c r="K92" s="1099">
        <v>0</v>
      </c>
      <c r="L92" s="1099">
        <v>4</v>
      </c>
      <c r="M92" s="1099">
        <v>28</v>
      </c>
      <c r="N92" s="1099">
        <v>75</v>
      </c>
      <c r="O92" s="1099">
        <v>0</v>
      </c>
      <c r="P92" s="1099">
        <v>42</v>
      </c>
      <c r="Q92" s="1099">
        <v>162</v>
      </c>
      <c r="R92" s="1099">
        <v>0</v>
      </c>
      <c r="S92" s="1099">
        <v>1</v>
      </c>
      <c r="T92" s="1099">
        <v>0</v>
      </c>
    </row>
    <row r="93" spans="1:20">
      <c r="B93" s="1093" t="s">
        <v>879</v>
      </c>
      <c r="C93" s="1101" t="s">
        <v>1742</v>
      </c>
      <c r="D93" s="811">
        <v>3555</v>
      </c>
      <c r="E93" s="811">
        <v>3548</v>
      </c>
      <c r="F93" s="811">
        <v>643</v>
      </c>
      <c r="G93" s="811">
        <v>291</v>
      </c>
      <c r="H93" s="811">
        <v>160</v>
      </c>
      <c r="I93" s="811">
        <v>6</v>
      </c>
      <c r="J93" s="811">
        <v>0</v>
      </c>
      <c r="K93" s="811">
        <v>3</v>
      </c>
      <c r="L93" s="811">
        <v>96</v>
      </c>
      <c r="M93" s="811">
        <v>347</v>
      </c>
      <c r="N93" s="811">
        <v>614</v>
      </c>
      <c r="O93" s="811">
        <v>0</v>
      </c>
      <c r="P93" s="811">
        <v>296</v>
      </c>
      <c r="Q93" s="811">
        <v>1093</v>
      </c>
      <c r="R93" s="811">
        <v>2</v>
      </c>
      <c r="S93" s="811">
        <v>6</v>
      </c>
      <c r="T93" s="811">
        <v>0</v>
      </c>
    </row>
    <row r="94" spans="1:20" s="1104" customFormat="1" ht="18" customHeight="1">
      <c r="A94" s="1097"/>
      <c r="B94" s="1102"/>
      <c r="C94" s="1103" t="s">
        <v>2282</v>
      </c>
      <c r="D94" s="1099">
        <v>356</v>
      </c>
      <c r="E94" s="1099">
        <v>354</v>
      </c>
      <c r="F94" s="1099">
        <v>42</v>
      </c>
      <c r="G94" s="1099">
        <v>28</v>
      </c>
      <c r="H94" s="1099">
        <v>22</v>
      </c>
      <c r="I94" s="1099">
        <v>0</v>
      </c>
      <c r="J94" s="1099">
        <v>0</v>
      </c>
      <c r="K94" s="1099">
        <v>1</v>
      </c>
      <c r="L94" s="1099">
        <v>1</v>
      </c>
      <c r="M94" s="1099">
        <v>25</v>
      </c>
      <c r="N94" s="1099">
        <v>47</v>
      </c>
      <c r="O94" s="1099">
        <v>0</v>
      </c>
      <c r="P94" s="1099">
        <v>35</v>
      </c>
      <c r="Q94" s="1099">
        <v>154</v>
      </c>
      <c r="R94" s="1099">
        <v>1</v>
      </c>
      <c r="S94" s="1099">
        <v>2</v>
      </c>
      <c r="T94" s="1099">
        <v>0</v>
      </c>
    </row>
    <row r="95" spans="1:20">
      <c r="B95" s="1093" t="s">
        <v>880</v>
      </c>
      <c r="C95" s="1101" t="s">
        <v>1742</v>
      </c>
      <c r="D95" s="811">
        <v>662</v>
      </c>
      <c r="E95" s="811">
        <v>662</v>
      </c>
      <c r="F95" s="811">
        <v>112</v>
      </c>
      <c r="G95" s="811">
        <v>53</v>
      </c>
      <c r="H95" s="811">
        <v>33</v>
      </c>
      <c r="I95" s="811">
        <v>3</v>
      </c>
      <c r="J95" s="811">
        <v>0</v>
      </c>
      <c r="K95" s="811">
        <v>0</v>
      </c>
      <c r="L95" s="811">
        <v>17</v>
      </c>
      <c r="M95" s="811">
        <v>69</v>
      </c>
      <c r="N95" s="811">
        <v>156</v>
      </c>
      <c r="O95" s="811">
        <v>1</v>
      </c>
      <c r="P95" s="811">
        <v>23</v>
      </c>
      <c r="Q95" s="811">
        <v>195</v>
      </c>
      <c r="R95" s="811">
        <v>0</v>
      </c>
      <c r="S95" s="811">
        <v>0</v>
      </c>
      <c r="T95" s="811">
        <v>0</v>
      </c>
    </row>
    <row r="96" spans="1:20" s="1104" customFormat="1" ht="18" customHeight="1">
      <c r="A96" s="1097"/>
      <c r="B96" s="1102"/>
      <c r="C96" s="1103" t="s">
        <v>2282</v>
      </c>
      <c r="D96" s="1099">
        <v>66</v>
      </c>
      <c r="E96" s="1099">
        <v>66</v>
      </c>
      <c r="F96" s="1099">
        <v>6</v>
      </c>
      <c r="G96" s="1099">
        <v>8</v>
      </c>
      <c r="H96" s="1099">
        <v>4</v>
      </c>
      <c r="I96" s="1099">
        <v>0</v>
      </c>
      <c r="J96" s="1099">
        <v>0</v>
      </c>
      <c r="K96" s="1099">
        <v>0</v>
      </c>
      <c r="L96" s="1099">
        <v>0</v>
      </c>
      <c r="M96" s="1099">
        <v>6</v>
      </c>
      <c r="N96" s="1099">
        <v>8</v>
      </c>
      <c r="O96" s="1099">
        <v>0</v>
      </c>
      <c r="P96" s="1099">
        <v>3</v>
      </c>
      <c r="Q96" s="1099">
        <v>32</v>
      </c>
      <c r="R96" s="1099">
        <v>0</v>
      </c>
      <c r="S96" s="1099">
        <v>0</v>
      </c>
      <c r="T96" s="1099">
        <v>0</v>
      </c>
    </row>
    <row r="97" spans="1:20">
      <c r="B97" s="1093" t="s">
        <v>881</v>
      </c>
      <c r="C97" s="1101" t="s">
        <v>1742</v>
      </c>
      <c r="D97" s="811">
        <v>3063</v>
      </c>
      <c r="E97" s="811">
        <v>3048</v>
      </c>
      <c r="F97" s="811">
        <v>644</v>
      </c>
      <c r="G97" s="811">
        <v>328</v>
      </c>
      <c r="H97" s="811">
        <v>149</v>
      </c>
      <c r="I97" s="811">
        <v>9</v>
      </c>
      <c r="J97" s="811">
        <v>0</v>
      </c>
      <c r="K97" s="811">
        <v>3</v>
      </c>
      <c r="L97" s="811">
        <v>90</v>
      </c>
      <c r="M97" s="811">
        <v>351</v>
      </c>
      <c r="N97" s="811">
        <v>508</v>
      </c>
      <c r="O97" s="811">
        <v>1</v>
      </c>
      <c r="P97" s="811">
        <v>234</v>
      </c>
      <c r="Q97" s="811">
        <v>732</v>
      </c>
      <c r="R97" s="811">
        <v>2</v>
      </c>
      <c r="S97" s="811">
        <v>13</v>
      </c>
      <c r="T97" s="811">
        <v>0</v>
      </c>
    </row>
    <row r="98" spans="1:20" s="1104" customFormat="1" ht="9" customHeight="1">
      <c r="A98" s="1097"/>
      <c r="B98" s="1102"/>
      <c r="C98" s="1103" t="s">
        <v>2282</v>
      </c>
      <c r="D98" s="1099">
        <v>326</v>
      </c>
      <c r="E98" s="1099">
        <v>323</v>
      </c>
      <c r="F98" s="1099">
        <v>52</v>
      </c>
      <c r="G98" s="1099">
        <v>36</v>
      </c>
      <c r="H98" s="1099">
        <v>26</v>
      </c>
      <c r="I98" s="1099">
        <v>0</v>
      </c>
      <c r="J98" s="1099">
        <v>0</v>
      </c>
      <c r="K98" s="1099">
        <v>0</v>
      </c>
      <c r="L98" s="1099">
        <v>4</v>
      </c>
      <c r="M98" s="1099">
        <v>21</v>
      </c>
      <c r="N98" s="1099">
        <v>42</v>
      </c>
      <c r="O98" s="1099">
        <v>0</v>
      </c>
      <c r="P98" s="1099">
        <v>23</v>
      </c>
      <c r="Q98" s="1099">
        <v>119</v>
      </c>
      <c r="R98" s="1099">
        <v>1</v>
      </c>
      <c r="S98" s="1099">
        <v>3</v>
      </c>
      <c r="T98" s="1099">
        <v>0</v>
      </c>
    </row>
    <row r="99" spans="1:20" s="1104" customFormat="1" ht="9" customHeight="1">
      <c r="A99" s="1097"/>
      <c r="B99" s="1102"/>
      <c r="C99" s="1105"/>
      <c r="D99" s="1099"/>
      <c r="E99" s="1099"/>
      <c r="F99" s="1099"/>
      <c r="G99" s="1099"/>
      <c r="H99" s="1099"/>
      <c r="I99" s="1099"/>
      <c r="J99" s="1099"/>
      <c r="K99" s="1099"/>
      <c r="L99" s="1099"/>
      <c r="M99" s="1099"/>
      <c r="N99" s="1099"/>
      <c r="O99" s="1099"/>
      <c r="P99" s="1099"/>
      <c r="Q99" s="1099"/>
      <c r="R99" s="1099"/>
      <c r="S99" s="1099"/>
      <c r="T99" s="1099"/>
    </row>
    <row r="100" spans="1:20" s="1104" customFormat="1" ht="18" customHeight="1">
      <c r="A100" s="1097"/>
      <c r="B100" s="1102"/>
      <c r="C100" s="1106"/>
      <c r="D100" s="1099"/>
      <c r="E100" s="1099"/>
      <c r="F100" s="1099"/>
      <c r="G100" s="1099"/>
      <c r="H100" s="1099"/>
      <c r="I100" s="1099"/>
      <c r="J100" s="1099"/>
      <c r="K100" s="1099"/>
      <c r="L100" s="1099"/>
      <c r="M100" s="1099"/>
      <c r="N100" s="1099"/>
      <c r="O100" s="1099"/>
      <c r="P100" s="1099"/>
      <c r="Q100" s="1099"/>
      <c r="R100" s="1099"/>
      <c r="S100" s="1099"/>
      <c r="T100" s="1099"/>
    </row>
    <row r="101" spans="1:20" s="1104" customFormat="1">
      <c r="A101" s="1097"/>
      <c r="B101" s="1102"/>
      <c r="C101" s="1106"/>
      <c r="D101" s="1099"/>
      <c r="E101" s="1099"/>
      <c r="F101" s="1099"/>
      <c r="G101" s="1099"/>
      <c r="H101" s="1099"/>
      <c r="I101" s="1099"/>
      <c r="J101" s="1099"/>
      <c r="K101" s="1099"/>
      <c r="L101" s="1099"/>
      <c r="M101" s="1099"/>
      <c r="N101" s="1099"/>
      <c r="O101" s="1099"/>
      <c r="P101" s="1099"/>
      <c r="Q101" s="1099"/>
      <c r="R101" s="1099"/>
      <c r="S101" s="1099"/>
      <c r="T101" s="1099"/>
    </row>
    <row r="102" spans="1:20" s="1104" customFormat="1">
      <c r="A102" s="1097"/>
      <c r="B102" s="1102"/>
      <c r="C102" s="1106"/>
      <c r="D102" s="1099"/>
      <c r="E102" s="1099"/>
      <c r="F102" s="1099"/>
      <c r="G102" s="1099"/>
      <c r="H102" s="1099"/>
      <c r="I102" s="1099"/>
      <c r="J102" s="1099"/>
      <c r="K102" s="1099"/>
      <c r="L102" s="1099"/>
      <c r="M102" s="1099"/>
      <c r="N102" s="1099"/>
      <c r="O102" s="1099"/>
      <c r="P102" s="1099"/>
      <c r="Q102" s="1099"/>
      <c r="R102" s="1099"/>
      <c r="S102" s="1099"/>
      <c r="T102" s="1099"/>
    </row>
    <row r="103" spans="1:20" s="1104" customFormat="1">
      <c r="A103" s="1097"/>
      <c r="B103" s="1102"/>
      <c r="C103" s="1106"/>
      <c r="D103" s="1099"/>
      <c r="E103" s="1099"/>
      <c r="F103" s="1099"/>
      <c r="G103" s="1099"/>
      <c r="H103" s="1099"/>
      <c r="I103" s="1099"/>
      <c r="J103" s="1099"/>
      <c r="K103" s="1099"/>
      <c r="L103" s="1099"/>
      <c r="M103" s="1099"/>
      <c r="N103" s="1099"/>
      <c r="O103" s="1099"/>
      <c r="P103" s="1099"/>
      <c r="Q103" s="1099"/>
      <c r="R103" s="1099"/>
      <c r="S103" s="1099"/>
      <c r="T103" s="1099"/>
    </row>
    <row r="104" spans="1:20" s="1104" customFormat="1">
      <c r="A104" s="1097"/>
      <c r="B104" s="1102"/>
      <c r="C104" s="1106"/>
      <c r="D104" s="1099"/>
      <c r="E104" s="1099"/>
      <c r="F104" s="1099"/>
      <c r="G104" s="1099"/>
      <c r="H104" s="1099"/>
      <c r="I104" s="1099"/>
      <c r="J104" s="1099"/>
      <c r="K104" s="1099"/>
      <c r="L104" s="1099"/>
      <c r="M104" s="1099"/>
      <c r="N104" s="1099"/>
      <c r="O104" s="1099"/>
      <c r="P104" s="1099"/>
      <c r="Q104" s="1099"/>
      <c r="R104" s="1099"/>
      <c r="S104" s="1099"/>
      <c r="T104" s="1099"/>
    </row>
    <row r="105" spans="1:20" s="1104" customFormat="1">
      <c r="A105" s="44" t="s">
        <v>154</v>
      </c>
      <c r="B105" s="1102"/>
      <c r="C105" s="1106"/>
      <c r="D105" s="1099"/>
      <c r="E105" s="1099"/>
      <c r="F105" s="1099"/>
      <c r="G105" s="1099"/>
      <c r="H105" s="1099"/>
      <c r="I105" s="1099"/>
      <c r="J105" s="1099"/>
      <c r="K105" s="1099"/>
      <c r="L105" s="1099"/>
      <c r="M105" s="1099"/>
      <c r="N105" s="1099"/>
      <c r="O105" s="1099"/>
      <c r="P105" s="1099"/>
      <c r="Q105" s="1099"/>
      <c r="R105" s="1099"/>
      <c r="S105" s="1099"/>
      <c r="T105" s="1099"/>
    </row>
    <row r="106" spans="1:20" s="1104" customFormat="1">
      <c r="A106" s="178" t="s">
        <v>804</v>
      </c>
      <c r="B106" s="1102"/>
      <c r="C106" s="1106"/>
      <c r="D106" s="1099"/>
      <c r="E106" s="1099"/>
      <c r="F106" s="1099"/>
      <c r="G106" s="1099"/>
      <c r="H106" s="1099"/>
      <c r="I106" s="1099"/>
      <c r="J106" s="1099"/>
      <c r="K106" s="1099"/>
      <c r="L106" s="1099"/>
      <c r="M106" s="1099"/>
      <c r="N106" s="1099"/>
      <c r="O106" s="1099"/>
      <c r="P106" s="1099"/>
      <c r="Q106" s="1099"/>
      <c r="R106" s="1099"/>
      <c r="S106" s="1099"/>
      <c r="T106" s="1099"/>
    </row>
    <row r="107" spans="1:20" s="1104" customFormat="1">
      <c r="A107" s="178" t="s">
        <v>606</v>
      </c>
      <c r="B107" s="1102"/>
      <c r="C107" s="1106"/>
      <c r="D107" s="1099"/>
      <c r="E107" s="1099"/>
      <c r="F107" s="1099"/>
      <c r="G107" s="1099"/>
      <c r="H107" s="1099"/>
      <c r="I107" s="1099"/>
      <c r="J107" s="1099"/>
      <c r="K107" s="1099"/>
      <c r="L107" s="1099"/>
      <c r="M107" s="1099"/>
      <c r="N107" s="1099"/>
      <c r="O107" s="1099"/>
      <c r="P107" s="1099"/>
      <c r="Q107" s="1099"/>
      <c r="R107" s="1099"/>
      <c r="S107" s="1099"/>
      <c r="T107" s="1099"/>
    </row>
    <row r="108" spans="1:20" s="1104" customFormat="1">
      <c r="A108" s="1097"/>
      <c r="B108" s="1102"/>
      <c r="C108" s="1106"/>
      <c r="D108" s="1099"/>
      <c r="E108" s="1099"/>
      <c r="F108" s="1099"/>
      <c r="G108" s="1099"/>
      <c r="H108" s="1099"/>
      <c r="I108" s="1099"/>
      <c r="J108" s="1099"/>
      <c r="K108" s="1099"/>
      <c r="L108" s="1099"/>
      <c r="M108" s="1099"/>
      <c r="N108" s="1099"/>
      <c r="O108" s="1099"/>
      <c r="P108" s="1099"/>
      <c r="Q108" s="1099"/>
      <c r="R108" s="1099"/>
      <c r="S108" s="1099"/>
      <c r="T108" s="1099"/>
    </row>
    <row r="109" spans="1:20" s="1104" customFormat="1">
      <c r="A109" s="1097" t="s">
        <v>53</v>
      </c>
      <c r="B109" s="1102"/>
      <c r="C109" s="1106"/>
      <c r="D109" s="1099"/>
      <c r="E109" s="1099"/>
      <c r="F109" s="1099"/>
      <c r="G109" s="1099"/>
      <c r="H109" s="1099"/>
      <c r="I109" s="1099"/>
      <c r="J109" s="1099"/>
      <c r="K109" s="1099"/>
      <c r="L109" s="1099"/>
      <c r="M109" s="1099"/>
      <c r="N109" s="1099"/>
      <c r="O109" s="1099"/>
      <c r="P109" s="1099"/>
      <c r="Q109" s="1099"/>
      <c r="R109" s="1099"/>
      <c r="S109" s="1099"/>
      <c r="T109" s="1099"/>
    </row>
    <row r="110" spans="1:20" ht="18" customHeight="1">
      <c r="D110" s="399" t="s">
        <v>627</v>
      </c>
      <c r="T110" s="1099"/>
    </row>
    <row r="111" spans="1:20" ht="18" customHeight="1">
      <c r="C111" s="1096"/>
      <c r="D111" s="28" t="s">
        <v>1739</v>
      </c>
      <c r="T111" s="1099"/>
    </row>
    <row r="112" spans="1:20" ht="9" customHeight="1">
      <c r="C112" s="1096"/>
      <c r="D112" s="28"/>
      <c r="T112" s="1099"/>
    </row>
    <row r="113" spans="1:20" ht="18.600000000000001" customHeight="1">
      <c r="B113" s="1076" t="s">
        <v>1756</v>
      </c>
      <c r="C113" s="1101" t="s">
        <v>1742</v>
      </c>
      <c r="D113" s="811">
        <v>887</v>
      </c>
      <c r="E113" s="811">
        <v>887</v>
      </c>
      <c r="F113" s="811">
        <v>199</v>
      </c>
      <c r="G113" s="811">
        <v>124</v>
      </c>
      <c r="H113" s="811">
        <v>36</v>
      </c>
      <c r="I113" s="811">
        <v>2</v>
      </c>
      <c r="J113" s="811">
        <v>0</v>
      </c>
      <c r="K113" s="811">
        <v>1</v>
      </c>
      <c r="L113" s="811">
        <v>19</v>
      </c>
      <c r="M113" s="811">
        <v>90</v>
      </c>
      <c r="N113" s="811">
        <v>112</v>
      </c>
      <c r="O113" s="811">
        <v>0</v>
      </c>
      <c r="P113" s="811">
        <v>124</v>
      </c>
      <c r="Q113" s="811">
        <v>180</v>
      </c>
      <c r="R113" s="811">
        <v>0</v>
      </c>
      <c r="S113" s="811">
        <v>0</v>
      </c>
      <c r="T113" s="811">
        <v>0</v>
      </c>
    </row>
    <row r="114" spans="1:20" s="1104" customFormat="1" ht="18" customHeight="1">
      <c r="A114" s="1097"/>
      <c r="B114" s="1102"/>
      <c r="C114" s="1103" t="s">
        <v>2282</v>
      </c>
      <c r="D114" s="1099">
        <v>78</v>
      </c>
      <c r="E114" s="1099">
        <v>78</v>
      </c>
      <c r="F114" s="1099">
        <v>15</v>
      </c>
      <c r="G114" s="1099">
        <v>5</v>
      </c>
      <c r="H114" s="1099">
        <v>8</v>
      </c>
      <c r="I114" s="1099">
        <v>0</v>
      </c>
      <c r="J114" s="1099">
        <v>0</v>
      </c>
      <c r="K114" s="1099">
        <v>0</v>
      </c>
      <c r="L114" s="1099">
        <v>1</v>
      </c>
      <c r="M114" s="1099">
        <v>3</v>
      </c>
      <c r="N114" s="1099">
        <v>11</v>
      </c>
      <c r="O114" s="1099">
        <v>0</v>
      </c>
      <c r="P114" s="1099">
        <v>8</v>
      </c>
      <c r="Q114" s="1099">
        <v>28</v>
      </c>
      <c r="R114" s="1099">
        <v>0</v>
      </c>
      <c r="S114" s="1099">
        <v>0</v>
      </c>
      <c r="T114" s="1099">
        <v>0</v>
      </c>
    </row>
    <row r="115" spans="1:20">
      <c r="B115" s="1093" t="s">
        <v>883</v>
      </c>
      <c r="C115" s="1101" t="s">
        <v>1742</v>
      </c>
      <c r="D115" s="811">
        <v>681</v>
      </c>
      <c r="E115" s="811">
        <v>681</v>
      </c>
      <c r="F115" s="811">
        <v>159</v>
      </c>
      <c r="G115" s="811">
        <v>103</v>
      </c>
      <c r="H115" s="811">
        <v>29</v>
      </c>
      <c r="I115" s="811">
        <v>0</v>
      </c>
      <c r="J115" s="811">
        <v>0</v>
      </c>
      <c r="K115" s="811">
        <v>0</v>
      </c>
      <c r="L115" s="811">
        <v>17</v>
      </c>
      <c r="M115" s="811">
        <v>66</v>
      </c>
      <c r="N115" s="811">
        <v>130</v>
      </c>
      <c r="O115" s="811">
        <v>0</v>
      </c>
      <c r="P115" s="811">
        <v>24</v>
      </c>
      <c r="Q115" s="811">
        <v>153</v>
      </c>
      <c r="R115" s="811">
        <v>0</v>
      </c>
      <c r="S115" s="811">
        <v>0</v>
      </c>
      <c r="T115" s="811">
        <v>0</v>
      </c>
    </row>
    <row r="116" spans="1:20" s="1104" customFormat="1" ht="18" customHeight="1">
      <c r="A116" s="1097"/>
      <c r="B116" s="1102"/>
      <c r="C116" s="1103" t="s">
        <v>2282</v>
      </c>
      <c r="D116" s="1099">
        <v>75</v>
      </c>
      <c r="E116" s="1099">
        <v>75</v>
      </c>
      <c r="F116" s="1099">
        <v>9</v>
      </c>
      <c r="G116" s="1099">
        <v>13</v>
      </c>
      <c r="H116" s="1099">
        <v>7</v>
      </c>
      <c r="I116" s="1099">
        <v>0</v>
      </c>
      <c r="J116" s="1099">
        <v>0</v>
      </c>
      <c r="K116" s="1099">
        <v>0</v>
      </c>
      <c r="L116" s="1099">
        <v>2</v>
      </c>
      <c r="M116" s="1099">
        <v>8</v>
      </c>
      <c r="N116" s="1099">
        <v>11</v>
      </c>
      <c r="O116" s="1099">
        <v>0</v>
      </c>
      <c r="P116" s="1099">
        <v>2</v>
      </c>
      <c r="Q116" s="1099">
        <v>23</v>
      </c>
      <c r="R116" s="1099">
        <v>0</v>
      </c>
      <c r="S116" s="1099">
        <v>0</v>
      </c>
      <c r="T116" s="1099">
        <v>0</v>
      </c>
    </row>
    <row r="117" spans="1:20">
      <c r="A117" s="1598" t="s">
        <v>2283</v>
      </c>
      <c r="B117" s="1598"/>
      <c r="C117" s="1101" t="s">
        <v>1742</v>
      </c>
      <c r="D117" s="811">
        <v>15609</v>
      </c>
      <c r="E117" s="811">
        <v>15564</v>
      </c>
      <c r="F117" s="811">
        <v>3323</v>
      </c>
      <c r="G117" s="811">
        <v>1639</v>
      </c>
      <c r="H117" s="811">
        <v>770</v>
      </c>
      <c r="I117" s="811">
        <v>33</v>
      </c>
      <c r="J117" s="811">
        <v>0</v>
      </c>
      <c r="K117" s="811">
        <v>12</v>
      </c>
      <c r="L117" s="811">
        <v>408</v>
      </c>
      <c r="M117" s="811">
        <v>1525</v>
      </c>
      <c r="N117" s="811">
        <v>2558</v>
      </c>
      <c r="O117" s="811">
        <v>2</v>
      </c>
      <c r="P117" s="811">
        <v>1253</v>
      </c>
      <c r="Q117" s="811">
        <v>4041</v>
      </c>
      <c r="R117" s="811">
        <v>14</v>
      </c>
      <c r="S117" s="811">
        <v>29</v>
      </c>
      <c r="T117" s="811">
        <v>1</v>
      </c>
    </row>
    <row r="118" spans="1:20" s="1104" customFormat="1" ht="18" customHeight="1">
      <c r="A118" s="1097"/>
      <c r="B118" s="1102"/>
      <c r="C118" s="1103" t="s">
        <v>2282</v>
      </c>
      <c r="D118" s="1099">
        <v>1713</v>
      </c>
      <c r="E118" s="1099">
        <v>1702</v>
      </c>
      <c r="F118" s="1099">
        <v>245</v>
      </c>
      <c r="G118" s="1099">
        <v>161</v>
      </c>
      <c r="H118" s="1099">
        <v>133</v>
      </c>
      <c r="I118" s="1099">
        <v>2</v>
      </c>
      <c r="J118" s="1099">
        <v>0</v>
      </c>
      <c r="K118" s="1099">
        <v>1</v>
      </c>
      <c r="L118" s="1099">
        <v>13</v>
      </c>
      <c r="M118" s="1099">
        <v>114</v>
      </c>
      <c r="N118" s="1099">
        <v>244</v>
      </c>
      <c r="O118" s="1099">
        <v>0</v>
      </c>
      <c r="P118" s="1099">
        <v>149</v>
      </c>
      <c r="Q118" s="1099">
        <v>641</v>
      </c>
      <c r="R118" s="1099">
        <v>3</v>
      </c>
      <c r="S118" s="1099">
        <v>8</v>
      </c>
      <c r="T118" s="1099">
        <v>0</v>
      </c>
    </row>
    <row r="119" spans="1:20" s="1100" customFormat="1" ht="27" customHeight="1">
      <c r="A119" s="1597" t="s">
        <v>2287</v>
      </c>
      <c r="B119" s="1597"/>
      <c r="C119" s="285"/>
      <c r="T119" s="1107"/>
    </row>
    <row r="120" spans="1:20">
      <c r="B120" s="1093" t="s">
        <v>884</v>
      </c>
      <c r="C120" s="1101" t="s">
        <v>1742</v>
      </c>
      <c r="D120" s="811">
        <v>574</v>
      </c>
      <c r="E120" s="811">
        <v>552</v>
      </c>
      <c r="F120" s="811">
        <v>131</v>
      </c>
      <c r="G120" s="811">
        <v>51</v>
      </c>
      <c r="H120" s="811">
        <v>40</v>
      </c>
      <c r="I120" s="811">
        <v>0</v>
      </c>
      <c r="J120" s="811">
        <v>0</v>
      </c>
      <c r="K120" s="811">
        <v>0</v>
      </c>
      <c r="L120" s="811">
        <v>4</v>
      </c>
      <c r="M120" s="811">
        <v>25</v>
      </c>
      <c r="N120" s="811">
        <v>17</v>
      </c>
      <c r="O120" s="811">
        <v>2</v>
      </c>
      <c r="P120" s="811">
        <v>81</v>
      </c>
      <c r="Q120" s="811">
        <v>202</v>
      </c>
      <c r="R120" s="811">
        <v>2</v>
      </c>
      <c r="S120" s="811">
        <v>20</v>
      </c>
      <c r="T120" s="811">
        <v>0</v>
      </c>
    </row>
    <row r="121" spans="1:20" s="1104" customFormat="1" ht="18" customHeight="1">
      <c r="A121" s="1097"/>
      <c r="B121" s="1102"/>
      <c r="C121" s="1103" t="s">
        <v>2282</v>
      </c>
      <c r="D121" s="1099">
        <v>107</v>
      </c>
      <c r="E121" s="1099">
        <v>99</v>
      </c>
      <c r="F121" s="1099">
        <v>26</v>
      </c>
      <c r="G121" s="1099">
        <v>12</v>
      </c>
      <c r="H121" s="1099">
        <v>39</v>
      </c>
      <c r="I121" s="1099">
        <v>0</v>
      </c>
      <c r="J121" s="1099">
        <v>0</v>
      </c>
      <c r="K121" s="1099">
        <v>0</v>
      </c>
      <c r="L121" s="1099">
        <v>1</v>
      </c>
      <c r="M121" s="1099">
        <v>10</v>
      </c>
      <c r="N121" s="1099">
        <v>9</v>
      </c>
      <c r="O121" s="1099">
        <v>0</v>
      </c>
      <c r="P121" s="1099">
        <v>0</v>
      </c>
      <c r="Q121" s="1099">
        <v>3</v>
      </c>
      <c r="R121" s="1099">
        <v>1</v>
      </c>
      <c r="S121" s="1099">
        <v>7</v>
      </c>
      <c r="T121" s="1099">
        <v>0</v>
      </c>
    </row>
    <row r="122" spans="1:20" s="1104" customFormat="1" ht="18" customHeight="1">
      <c r="A122" s="29"/>
      <c r="B122" s="1076" t="s">
        <v>1758</v>
      </c>
      <c r="C122" s="1101" t="s">
        <v>1742</v>
      </c>
      <c r="D122" s="811">
        <v>170</v>
      </c>
      <c r="E122" s="811">
        <v>130</v>
      </c>
      <c r="F122" s="811">
        <v>10</v>
      </c>
      <c r="G122" s="811">
        <v>15</v>
      </c>
      <c r="H122" s="811">
        <v>2</v>
      </c>
      <c r="I122" s="811">
        <v>0</v>
      </c>
      <c r="J122" s="811">
        <v>3</v>
      </c>
      <c r="K122" s="811">
        <v>0</v>
      </c>
      <c r="L122" s="811">
        <v>0</v>
      </c>
      <c r="M122" s="811">
        <v>5</v>
      </c>
      <c r="N122" s="811">
        <v>8</v>
      </c>
      <c r="O122" s="811">
        <v>15</v>
      </c>
      <c r="P122" s="811">
        <v>33</v>
      </c>
      <c r="Q122" s="811">
        <v>38</v>
      </c>
      <c r="R122" s="811">
        <v>0</v>
      </c>
      <c r="S122" s="811">
        <v>40</v>
      </c>
      <c r="T122" s="811">
        <v>0</v>
      </c>
    </row>
    <row r="123" spans="1:20" s="1104" customFormat="1" ht="18" customHeight="1">
      <c r="A123" s="1097"/>
      <c r="B123" s="1102"/>
      <c r="C123" s="1103" t="s">
        <v>2282</v>
      </c>
      <c r="D123" s="1099">
        <v>16</v>
      </c>
      <c r="E123" s="1099">
        <v>16</v>
      </c>
      <c r="F123" s="1099">
        <v>1</v>
      </c>
      <c r="G123" s="1099">
        <v>6</v>
      </c>
      <c r="H123" s="1099">
        <v>0</v>
      </c>
      <c r="I123" s="1099">
        <v>0</v>
      </c>
      <c r="J123" s="1099">
        <v>0</v>
      </c>
      <c r="K123" s="1099">
        <v>0</v>
      </c>
      <c r="L123" s="1099">
        <v>0</v>
      </c>
      <c r="M123" s="1099">
        <v>0</v>
      </c>
      <c r="N123" s="1099">
        <v>1</v>
      </c>
      <c r="O123" s="1099">
        <v>0</v>
      </c>
      <c r="P123" s="1099">
        <v>4</v>
      </c>
      <c r="Q123" s="1099">
        <v>5</v>
      </c>
      <c r="R123" s="1099">
        <v>0</v>
      </c>
      <c r="S123" s="1099">
        <v>0</v>
      </c>
      <c r="T123" s="1099">
        <v>0</v>
      </c>
    </row>
    <row r="124" spans="1:20" s="1104" customFormat="1" ht="18" customHeight="1">
      <c r="A124" s="29"/>
      <c r="B124" s="1076" t="s">
        <v>1759</v>
      </c>
      <c r="C124" s="1101" t="s">
        <v>1742</v>
      </c>
      <c r="D124" s="811">
        <v>2162</v>
      </c>
      <c r="E124" s="811">
        <v>1974</v>
      </c>
      <c r="F124" s="811">
        <v>208</v>
      </c>
      <c r="G124" s="811">
        <v>159</v>
      </c>
      <c r="H124" s="811">
        <v>32</v>
      </c>
      <c r="I124" s="811">
        <v>14</v>
      </c>
      <c r="J124" s="811">
        <v>1</v>
      </c>
      <c r="K124" s="811">
        <v>1</v>
      </c>
      <c r="L124" s="811">
        <v>18</v>
      </c>
      <c r="M124" s="811">
        <v>100</v>
      </c>
      <c r="N124" s="811">
        <v>189</v>
      </c>
      <c r="O124" s="811">
        <v>139</v>
      </c>
      <c r="P124" s="811">
        <v>340</v>
      </c>
      <c r="Q124" s="811">
        <v>773</v>
      </c>
      <c r="R124" s="811">
        <v>7</v>
      </c>
      <c r="S124" s="811">
        <v>180</v>
      </c>
      <c r="T124" s="811">
        <v>0</v>
      </c>
    </row>
    <row r="125" spans="1:20" s="1104" customFormat="1" ht="18" customHeight="1">
      <c r="A125" s="1097"/>
      <c r="B125" s="1102"/>
      <c r="C125" s="1103" t="s">
        <v>2282</v>
      </c>
      <c r="D125" s="1099">
        <v>260</v>
      </c>
      <c r="E125" s="1099">
        <v>250</v>
      </c>
      <c r="F125" s="1099">
        <v>15</v>
      </c>
      <c r="G125" s="1099">
        <v>15</v>
      </c>
      <c r="H125" s="1099">
        <v>7</v>
      </c>
      <c r="I125" s="1099">
        <v>0</v>
      </c>
      <c r="J125" s="1099">
        <v>0</v>
      </c>
      <c r="K125" s="1099">
        <v>0</v>
      </c>
      <c r="L125" s="1099">
        <v>2</v>
      </c>
      <c r="M125" s="1099">
        <v>15</v>
      </c>
      <c r="N125" s="1099">
        <v>21</v>
      </c>
      <c r="O125" s="1099">
        <v>5</v>
      </c>
      <c r="P125" s="1099">
        <v>34</v>
      </c>
      <c r="Q125" s="1099">
        <v>136</v>
      </c>
      <c r="R125" s="1099">
        <v>0</v>
      </c>
      <c r="S125" s="1099">
        <v>10</v>
      </c>
      <c r="T125" s="1099">
        <v>0</v>
      </c>
    </row>
    <row r="126" spans="1:20" s="1104" customFormat="1" ht="27.6" customHeight="1">
      <c r="A126" s="29"/>
      <c r="B126" s="1076" t="s">
        <v>2288</v>
      </c>
      <c r="C126" s="1101" t="s">
        <v>1742</v>
      </c>
      <c r="D126" s="811">
        <v>4869</v>
      </c>
      <c r="E126" s="811">
        <v>4512</v>
      </c>
      <c r="F126" s="811">
        <v>388</v>
      </c>
      <c r="G126" s="811">
        <v>337</v>
      </c>
      <c r="H126" s="811">
        <v>50</v>
      </c>
      <c r="I126" s="811">
        <v>31</v>
      </c>
      <c r="J126" s="811">
        <v>5</v>
      </c>
      <c r="K126" s="811">
        <v>2</v>
      </c>
      <c r="L126" s="811">
        <v>61</v>
      </c>
      <c r="M126" s="811">
        <v>222</v>
      </c>
      <c r="N126" s="811">
        <v>368</v>
      </c>
      <c r="O126" s="811">
        <v>1050</v>
      </c>
      <c r="P126" s="811">
        <v>694</v>
      </c>
      <c r="Q126" s="811">
        <v>1303</v>
      </c>
      <c r="R126" s="811">
        <v>8</v>
      </c>
      <c r="S126" s="811">
        <v>348</v>
      </c>
      <c r="T126" s="811">
        <v>0</v>
      </c>
    </row>
    <row r="127" spans="1:20" s="1104" customFormat="1" ht="18" customHeight="1">
      <c r="A127" s="1097"/>
      <c r="B127" s="1102"/>
      <c r="C127" s="1103" t="s">
        <v>2282</v>
      </c>
      <c r="D127" s="1099">
        <v>800</v>
      </c>
      <c r="E127" s="1099">
        <v>772</v>
      </c>
      <c r="F127" s="1099">
        <v>43</v>
      </c>
      <c r="G127" s="1099">
        <v>56</v>
      </c>
      <c r="H127" s="1099">
        <v>16</v>
      </c>
      <c r="I127" s="1099">
        <v>10</v>
      </c>
      <c r="J127" s="1099">
        <v>0</v>
      </c>
      <c r="K127" s="1099">
        <v>0</v>
      </c>
      <c r="L127" s="1099">
        <v>6</v>
      </c>
      <c r="M127" s="1099">
        <v>60</v>
      </c>
      <c r="N127" s="1099">
        <v>75</v>
      </c>
      <c r="O127" s="1099">
        <v>113</v>
      </c>
      <c r="P127" s="1099">
        <v>91</v>
      </c>
      <c r="Q127" s="1099">
        <v>303</v>
      </c>
      <c r="R127" s="1099">
        <v>2</v>
      </c>
      <c r="S127" s="1099">
        <v>26</v>
      </c>
      <c r="T127" s="1099">
        <v>0</v>
      </c>
    </row>
    <row r="128" spans="1:20" s="1104" customFormat="1" ht="27.6" customHeight="1">
      <c r="A128" s="29"/>
      <c r="B128" s="1076" t="s">
        <v>2289</v>
      </c>
      <c r="C128" s="1101" t="s">
        <v>1742</v>
      </c>
      <c r="D128" s="811">
        <v>22323</v>
      </c>
      <c r="E128" s="811">
        <v>21298</v>
      </c>
      <c r="F128" s="811">
        <v>763</v>
      </c>
      <c r="G128" s="811">
        <v>774</v>
      </c>
      <c r="H128" s="811">
        <v>136</v>
      </c>
      <c r="I128" s="811">
        <v>112</v>
      </c>
      <c r="J128" s="811">
        <v>15</v>
      </c>
      <c r="K128" s="811">
        <v>23</v>
      </c>
      <c r="L128" s="811">
        <v>170</v>
      </c>
      <c r="M128" s="811">
        <v>626</v>
      </c>
      <c r="N128" s="811">
        <v>1975</v>
      </c>
      <c r="O128" s="811">
        <v>12668</v>
      </c>
      <c r="P128" s="811">
        <v>1353</v>
      </c>
      <c r="Q128" s="811">
        <v>2683</v>
      </c>
      <c r="R128" s="811">
        <v>18</v>
      </c>
      <c r="S128" s="811">
        <v>1007</v>
      </c>
      <c r="T128" s="811">
        <v>0</v>
      </c>
    </row>
    <row r="129" spans="1:20" s="1104" customFormat="1" ht="18" customHeight="1">
      <c r="A129" s="1097"/>
      <c r="B129" s="1102"/>
      <c r="C129" s="1103" t="s">
        <v>2282</v>
      </c>
      <c r="D129" s="1099">
        <v>2474</v>
      </c>
      <c r="E129" s="1099">
        <v>2373</v>
      </c>
      <c r="F129" s="1099">
        <v>86</v>
      </c>
      <c r="G129" s="1099">
        <v>167</v>
      </c>
      <c r="H129" s="1099">
        <v>50</v>
      </c>
      <c r="I129" s="1099">
        <v>17</v>
      </c>
      <c r="J129" s="1099">
        <v>0</v>
      </c>
      <c r="K129" s="1099">
        <v>0</v>
      </c>
      <c r="L129" s="1099">
        <v>13</v>
      </c>
      <c r="M129" s="1099">
        <v>127</v>
      </c>
      <c r="N129" s="1099">
        <v>149</v>
      </c>
      <c r="O129" s="1099">
        <v>1164</v>
      </c>
      <c r="P129" s="1099">
        <v>130</v>
      </c>
      <c r="Q129" s="1099">
        <v>471</v>
      </c>
      <c r="R129" s="1099">
        <v>5</v>
      </c>
      <c r="S129" s="1099">
        <v>97</v>
      </c>
      <c r="T129" s="1099">
        <v>0</v>
      </c>
    </row>
    <row r="130" spans="1:20" s="1104" customFormat="1" ht="18" customHeight="1">
      <c r="A130" s="29"/>
      <c r="B130" s="1076" t="s">
        <v>1762</v>
      </c>
      <c r="C130" s="1101" t="s">
        <v>1742</v>
      </c>
      <c r="D130" s="811">
        <v>1115</v>
      </c>
      <c r="E130" s="811">
        <v>1082</v>
      </c>
      <c r="F130" s="811">
        <v>92</v>
      </c>
      <c r="G130" s="811">
        <v>51</v>
      </c>
      <c r="H130" s="811">
        <v>3</v>
      </c>
      <c r="I130" s="811">
        <v>7</v>
      </c>
      <c r="J130" s="811">
        <v>0</v>
      </c>
      <c r="K130" s="811">
        <v>3</v>
      </c>
      <c r="L130" s="811">
        <v>14</v>
      </c>
      <c r="M130" s="811">
        <v>74</v>
      </c>
      <c r="N130" s="811">
        <v>190</v>
      </c>
      <c r="O130" s="811">
        <v>585</v>
      </c>
      <c r="P130" s="811">
        <v>36</v>
      </c>
      <c r="Q130" s="811">
        <v>28</v>
      </c>
      <c r="R130" s="811">
        <v>2</v>
      </c>
      <c r="S130" s="811">
        <v>31</v>
      </c>
      <c r="T130" s="811">
        <v>0</v>
      </c>
    </row>
    <row r="131" spans="1:20" s="1104" customFormat="1" ht="18" customHeight="1">
      <c r="A131" s="1097"/>
      <c r="B131" s="1102"/>
      <c r="C131" s="1103" t="s">
        <v>2282</v>
      </c>
      <c r="D131" s="1099">
        <v>133</v>
      </c>
      <c r="E131" s="1099">
        <v>131</v>
      </c>
      <c r="F131" s="1099">
        <v>9</v>
      </c>
      <c r="G131" s="1099">
        <v>15</v>
      </c>
      <c r="H131" s="1099">
        <v>2</v>
      </c>
      <c r="I131" s="1099">
        <v>1</v>
      </c>
      <c r="J131" s="1099">
        <v>0</v>
      </c>
      <c r="K131" s="1099">
        <v>0</v>
      </c>
      <c r="L131" s="1099">
        <v>1</v>
      </c>
      <c r="M131" s="1099">
        <v>14</v>
      </c>
      <c r="N131" s="1099">
        <v>13</v>
      </c>
      <c r="O131" s="1099">
        <v>65</v>
      </c>
      <c r="P131" s="1099">
        <v>5</v>
      </c>
      <c r="Q131" s="1099">
        <v>6</v>
      </c>
      <c r="R131" s="1099">
        <v>1</v>
      </c>
      <c r="S131" s="1099">
        <v>1</v>
      </c>
      <c r="T131" s="1099">
        <v>0</v>
      </c>
    </row>
    <row r="132" spans="1:20">
      <c r="A132" s="1598" t="s">
        <v>2283</v>
      </c>
      <c r="B132" s="1598"/>
      <c r="C132" s="1101" t="s">
        <v>1742</v>
      </c>
      <c r="D132" s="811">
        <v>31213</v>
      </c>
      <c r="E132" s="811">
        <v>29549</v>
      </c>
      <c r="F132" s="811">
        <v>1593</v>
      </c>
      <c r="G132" s="811">
        <v>1389</v>
      </c>
      <c r="H132" s="811">
        <v>263</v>
      </c>
      <c r="I132" s="811">
        <v>164</v>
      </c>
      <c r="J132" s="811">
        <v>24</v>
      </c>
      <c r="K132" s="811">
        <v>29</v>
      </c>
      <c r="L132" s="811">
        <v>267</v>
      </c>
      <c r="M132" s="811">
        <v>1052</v>
      </c>
      <c r="N132" s="811">
        <v>2747</v>
      </c>
      <c r="O132" s="811">
        <v>14458</v>
      </c>
      <c r="P132" s="811">
        <v>2537</v>
      </c>
      <c r="Q132" s="811">
        <v>5027</v>
      </c>
      <c r="R132" s="811">
        <v>37</v>
      </c>
      <c r="S132" s="811">
        <v>1627</v>
      </c>
      <c r="T132" s="811">
        <v>0</v>
      </c>
    </row>
    <row r="133" spans="1:20" s="1104" customFormat="1" ht="18" customHeight="1">
      <c r="A133" s="1097"/>
      <c r="B133" s="1102"/>
      <c r="C133" s="1103" t="s">
        <v>2282</v>
      </c>
      <c r="D133" s="1099">
        <v>3791</v>
      </c>
      <c r="E133" s="1099">
        <v>3642</v>
      </c>
      <c r="F133" s="1099">
        <v>180</v>
      </c>
      <c r="G133" s="1099">
        <v>270</v>
      </c>
      <c r="H133" s="1099">
        <v>114</v>
      </c>
      <c r="I133" s="1099">
        <v>28</v>
      </c>
      <c r="J133" s="1099">
        <v>0</v>
      </c>
      <c r="K133" s="1099">
        <v>0</v>
      </c>
      <c r="L133" s="1099">
        <v>23</v>
      </c>
      <c r="M133" s="1099">
        <v>225</v>
      </c>
      <c r="N133" s="1099">
        <v>267</v>
      </c>
      <c r="O133" s="1099">
        <v>1347</v>
      </c>
      <c r="P133" s="1099">
        <v>264</v>
      </c>
      <c r="Q133" s="1099">
        <v>924</v>
      </c>
      <c r="R133" s="1099">
        <v>9</v>
      </c>
      <c r="S133" s="1099">
        <v>140</v>
      </c>
      <c r="T133" s="1099">
        <v>0</v>
      </c>
    </row>
    <row r="134" spans="1:20" s="1100" customFormat="1" ht="36" customHeight="1">
      <c r="A134" s="1597" t="s">
        <v>2290</v>
      </c>
      <c r="B134" s="1597"/>
      <c r="C134" s="285"/>
      <c r="D134" s="164"/>
      <c r="E134" s="164"/>
      <c r="F134" s="164"/>
      <c r="G134" s="164"/>
      <c r="H134" s="164"/>
      <c r="I134" s="164"/>
      <c r="J134" s="164"/>
      <c r="K134" s="164"/>
      <c r="L134" s="164"/>
      <c r="M134" s="164"/>
      <c r="N134" s="164"/>
      <c r="O134" s="164"/>
      <c r="P134" s="164"/>
      <c r="Q134" s="164"/>
      <c r="R134" s="164"/>
      <c r="S134" s="164"/>
      <c r="T134" s="1099"/>
    </row>
    <row r="135" spans="1:20">
      <c r="B135" s="1093" t="s">
        <v>893</v>
      </c>
      <c r="C135" s="1101" t="s">
        <v>1742</v>
      </c>
      <c r="D135" s="811">
        <v>7</v>
      </c>
      <c r="E135" s="811">
        <v>7</v>
      </c>
      <c r="F135" s="811">
        <v>1</v>
      </c>
      <c r="G135" s="811">
        <v>0</v>
      </c>
      <c r="H135" s="811">
        <v>1</v>
      </c>
      <c r="I135" s="811">
        <v>0</v>
      </c>
      <c r="J135" s="811">
        <v>0</v>
      </c>
      <c r="K135" s="811">
        <v>0</v>
      </c>
      <c r="L135" s="811">
        <v>2</v>
      </c>
      <c r="M135" s="811">
        <v>1</v>
      </c>
      <c r="N135" s="811">
        <v>0</v>
      </c>
      <c r="O135" s="811">
        <v>0</v>
      </c>
      <c r="P135" s="811">
        <v>0</v>
      </c>
      <c r="Q135" s="811">
        <v>2</v>
      </c>
      <c r="R135" s="811">
        <v>0</v>
      </c>
      <c r="S135" s="811">
        <v>0</v>
      </c>
      <c r="T135" s="811">
        <v>0</v>
      </c>
    </row>
    <row r="136" spans="1:20" s="1104" customFormat="1" ht="18" customHeight="1">
      <c r="A136" s="1097"/>
      <c r="B136" s="1102"/>
      <c r="C136" s="1103" t="s">
        <v>2282</v>
      </c>
      <c r="D136" s="1099">
        <v>3</v>
      </c>
      <c r="E136" s="1099">
        <v>3</v>
      </c>
      <c r="F136" s="1099">
        <v>1</v>
      </c>
      <c r="G136" s="1099">
        <v>0</v>
      </c>
      <c r="H136" s="1099">
        <v>0</v>
      </c>
      <c r="I136" s="1099">
        <v>0</v>
      </c>
      <c r="J136" s="1099">
        <v>0</v>
      </c>
      <c r="K136" s="1099">
        <v>0</v>
      </c>
      <c r="L136" s="1099">
        <v>0</v>
      </c>
      <c r="M136" s="1099">
        <v>1</v>
      </c>
      <c r="N136" s="1099">
        <v>0</v>
      </c>
      <c r="O136" s="1099">
        <v>0</v>
      </c>
      <c r="P136" s="1099">
        <v>0</v>
      </c>
      <c r="Q136" s="1099">
        <v>1</v>
      </c>
      <c r="R136" s="1099">
        <v>0</v>
      </c>
      <c r="S136" s="1099">
        <v>0</v>
      </c>
      <c r="T136" s="1099">
        <v>0</v>
      </c>
    </row>
    <row r="137" spans="1:20" ht="18">
      <c r="B137" s="1093" t="s">
        <v>2291</v>
      </c>
      <c r="C137" s="1101" t="s">
        <v>1742</v>
      </c>
      <c r="D137" s="811">
        <v>187</v>
      </c>
      <c r="E137" s="811">
        <v>187</v>
      </c>
      <c r="F137" s="811">
        <v>36</v>
      </c>
      <c r="G137" s="811">
        <v>20</v>
      </c>
      <c r="H137" s="811">
        <v>6</v>
      </c>
      <c r="I137" s="811">
        <v>0</v>
      </c>
      <c r="J137" s="811">
        <v>0</v>
      </c>
      <c r="K137" s="811">
        <v>1</v>
      </c>
      <c r="L137" s="811">
        <v>2</v>
      </c>
      <c r="M137" s="811">
        <v>22</v>
      </c>
      <c r="N137" s="811">
        <v>63</v>
      </c>
      <c r="O137" s="811">
        <v>0</v>
      </c>
      <c r="P137" s="811">
        <v>19</v>
      </c>
      <c r="Q137" s="811">
        <v>19</v>
      </c>
      <c r="R137" s="811">
        <v>0</v>
      </c>
      <c r="S137" s="811">
        <v>0</v>
      </c>
      <c r="T137" s="811">
        <v>0</v>
      </c>
    </row>
    <row r="138" spans="1:20" s="1104" customFormat="1" ht="18" customHeight="1">
      <c r="A138" s="1097"/>
      <c r="B138" s="1102"/>
      <c r="C138" s="1103" t="s">
        <v>2282</v>
      </c>
      <c r="D138" s="1099">
        <v>22</v>
      </c>
      <c r="E138" s="1099">
        <v>22</v>
      </c>
      <c r="F138" s="1099">
        <v>7</v>
      </c>
      <c r="G138" s="1099">
        <v>2</v>
      </c>
      <c r="H138" s="1099">
        <v>2</v>
      </c>
      <c r="I138" s="1099">
        <v>0</v>
      </c>
      <c r="J138" s="1099">
        <v>0</v>
      </c>
      <c r="K138" s="1099">
        <v>0</v>
      </c>
      <c r="L138" s="1099">
        <v>0</v>
      </c>
      <c r="M138" s="1099">
        <v>3</v>
      </c>
      <c r="N138" s="1099">
        <v>4</v>
      </c>
      <c r="O138" s="1099">
        <v>0</v>
      </c>
      <c r="P138" s="1099">
        <v>1</v>
      </c>
      <c r="Q138" s="1099">
        <v>4</v>
      </c>
      <c r="R138" s="1099">
        <v>0</v>
      </c>
      <c r="S138" s="1099">
        <v>0</v>
      </c>
      <c r="T138" s="1099">
        <v>0</v>
      </c>
    </row>
    <row r="139" spans="1:20" ht="18">
      <c r="B139" s="1093" t="s">
        <v>1765</v>
      </c>
      <c r="C139" s="1101" t="s">
        <v>1742</v>
      </c>
      <c r="D139" s="811">
        <v>220</v>
      </c>
      <c r="E139" s="811">
        <v>220</v>
      </c>
      <c r="F139" s="811">
        <v>48</v>
      </c>
      <c r="G139" s="811">
        <v>21</v>
      </c>
      <c r="H139" s="811">
        <v>11</v>
      </c>
      <c r="I139" s="811">
        <v>1</v>
      </c>
      <c r="J139" s="811">
        <v>0</v>
      </c>
      <c r="K139" s="811">
        <v>0</v>
      </c>
      <c r="L139" s="811">
        <v>4</v>
      </c>
      <c r="M139" s="811">
        <v>21</v>
      </c>
      <c r="N139" s="811">
        <v>25</v>
      </c>
      <c r="O139" s="811">
        <v>0</v>
      </c>
      <c r="P139" s="811">
        <v>41</v>
      </c>
      <c r="Q139" s="811">
        <v>48</v>
      </c>
      <c r="R139" s="811">
        <v>0</v>
      </c>
      <c r="S139" s="811">
        <v>0</v>
      </c>
      <c r="T139" s="811">
        <v>0</v>
      </c>
    </row>
    <row r="140" spans="1:20" s="1104" customFormat="1" ht="18" customHeight="1">
      <c r="A140" s="1097"/>
      <c r="B140" s="1102"/>
      <c r="C140" s="1103" t="s">
        <v>2282</v>
      </c>
      <c r="D140" s="1099">
        <v>24</v>
      </c>
      <c r="E140" s="1099">
        <v>24</v>
      </c>
      <c r="F140" s="1099">
        <v>7</v>
      </c>
      <c r="G140" s="1099">
        <v>1</v>
      </c>
      <c r="H140" s="1099">
        <v>1</v>
      </c>
      <c r="I140" s="1099">
        <v>1</v>
      </c>
      <c r="J140" s="1099">
        <v>0</v>
      </c>
      <c r="K140" s="1099">
        <v>0</v>
      </c>
      <c r="L140" s="1099">
        <v>0</v>
      </c>
      <c r="M140" s="1099">
        <v>4</v>
      </c>
      <c r="N140" s="1099">
        <v>2</v>
      </c>
      <c r="O140" s="1099">
        <v>0</v>
      </c>
      <c r="P140" s="1099">
        <v>3</v>
      </c>
      <c r="Q140" s="1099">
        <v>5</v>
      </c>
      <c r="R140" s="1099">
        <v>0</v>
      </c>
      <c r="S140" s="1099">
        <v>0</v>
      </c>
      <c r="T140" s="1099">
        <v>0</v>
      </c>
    </row>
    <row r="141" spans="1:20" ht="18">
      <c r="B141" s="1093" t="s">
        <v>1766</v>
      </c>
      <c r="C141" s="1101" t="s">
        <v>1742</v>
      </c>
      <c r="D141" s="811">
        <v>269</v>
      </c>
      <c r="E141" s="811">
        <v>269</v>
      </c>
      <c r="F141" s="811">
        <v>41</v>
      </c>
      <c r="G141" s="811">
        <v>29</v>
      </c>
      <c r="H141" s="811">
        <v>4</v>
      </c>
      <c r="I141" s="811">
        <v>0</v>
      </c>
      <c r="J141" s="811">
        <v>0</v>
      </c>
      <c r="K141" s="811">
        <v>0</v>
      </c>
      <c r="L141" s="811">
        <v>9</v>
      </c>
      <c r="M141" s="811">
        <v>35</v>
      </c>
      <c r="N141" s="811">
        <v>63</v>
      </c>
      <c r="O141" s="811">
        <v>0</v>
      </c>
      <c r="P141" s="811">
        <v>29</v>
      </c>
      <c r="Q141" s="811">
        <v>60</v>
      </c>
      <c r="R141" s="811">
        <v>0</v>
      </c>
      <c r="S141" s="811">
        <v>0</v>
      </c>
      <c r="T141" s="811">
        <v>0</v>
      </c>
    </row>
    <row r="142" spans="1:20" s="1104" customFormat="1" ht="9" customHeight="1">
      <c r="A142" s="1097"/>
      <c r="B142" s="1102"/>
      <c r="C142" s="1103" t="s">
        <v>2282</v>
      </c>
      <c r="D142" s="1099">
        <v>21</v>
      </c>
      <c r="E142" s="1099">
        <v>21</v>
      </c>
      <c r="F142" s="1099">
        <v>3</v>
      </c>
      <c r="G142" s="1099">
        <v>3</v>
      </c>
      <c r="H142" s="1099">
        <v>0</v>
      </c>
      <c r="I142" s="1099">
        <v>0</v>
      </c>
      <c r="J142" s="1099">
        <v>0</v>
      </c>
      <c r="K142" s="1099">
        <v>0</v>
      </c>
      <c r="L142" s="1099">
        <v>1</v>
      </c>
      <c r="M142" s="1099">
        <v>3</v>
      </c>
      <c r="N142" s="1099">
        <v>3</v>
      </c>
      <c r="O142" s="1099">
        <v>0</v>
      </c>
      <c r="P142" s="1099">
        <v>1</v>
      </c>
      <c r="Q142" s="1099">
        <v>6</v>
      </c>
      <c r="R142" s="1099">
        <v>0</v>
      </c>
      <c r="S142" s="1099">
        <v>0</v>
      </c>
      <c r="T142" s="1099">
        <v>0</v>
      </c>
    </row>
    <row r="143" spans="1:20" s="1104" customFormat="1" ht="9" customHeight="1">
      <c r="A143" s="1097"/>
      <c r="B143" s="1102"/>
      <c r="C143" s="1105"/>
      <c r="D143" s="1099"/>
      <c r="E143" s="1099"/>
      <c r="F143" s="1099"/>
      <c r="G143" s="1099"/>
      <c r="H143" s="1099"/>
      <c r="I143" s="1099"/>
      <c r="J143" s="1099"/>
      <c r="K143" s="1099"/>
      <c r="L143" s="1099"/>
      <c r="M143" s="1099"/>
      <c r="N143" s="1099"/>
      <c r="O143" s="1099"/>
      <c r="P143" s="1099"/>
      <c r="Q143" s="1099"/>
      <c r="R143" s="1099"/>
      <c r="S143" s="1099"/>
      <c r="T143" s="1099"/>
    </row>
    <row r="144" spans="1:20" s="1104" customFormat="1">
      <c r="A144" s="1097"/>
      <c r="B144" s="1102"/>
      <c r="C144" s="1106"/>
      <c r="D144" s="1099"/>
      <c r="E144" s="1099"/>
      <c r="F144" s="1099"/>
      <c r="G144" s="1099"/>
      <c r="H144" s="1099"/>
      <c r="I144" s="1099"/>
      <c r="J144" s="1099"/>
      <c r="K144" s="1099"/>
      <c r="L144" s="1099"/>
      <c r="M144" s="1099"/>
      <c r="N144" s="1099"/>
      <c r="O144" s="1099"/>
      <c r="P144" s="1099"/>
      <c r="Q144" s="1099"/>
      <c r="R144" s="1099"/>
      <c r="S144" s="1099"/>
      <c r="T144" s="1099"/>
    </row>
    <row r="145" spans="1:20" s="1104" customFormat="1">
      <c r="A145" s="1097"/>
      <c r="B145" s="1102"/>
      <c r="C145" s="1106"/>
      <c r="D145" s="1099"/>
      <c r="E145" s="1099"/>
      <c r="F145" s="1099"/>
      <c r="G145" s="1099"/>
      <c r="H145" s="1099"/>
      <c r="I145" s="1099"/>
      <c r="J145" s="1099"/>
      <c r="K145" s="1099"/>
      <c r="L145" s="1099"/>
      <c r="M145" s="1099"/>
      <c r="N145" s="1099"/>
      <c r="O145" s="1099"/>
      <c r="P145" s="1099"/>
      <c r="Q145" s="1099"/>
      <c r="R145" s="1099"/>
      <c r="S145" s="1099"/>
      <c r="T145" s="1099"/>
    </row>
    <row r="146" spans="1:20" s="1104" customFormat="1">
      <c r="A146" s="1097"/>
      <c r="B146" s="1102"/>
      <c r="C146" s="1106"/>
      <c r="D146" s="1099"/>
      <c r="E146" s="1099"/>
      <c r="F146" s="1099"/>
      <c r="G146" s="1099"/>
      <c r="H146" s="1099"/>
      <c r="I146" s="1099"/>
      <c r="J146" s="1099"/>
      <c r="K146" s="1099"/>
      <c r="L146" s="1099"/>
      <c r="M146" s="1099"/>
      <c r="N146" s="1099"/>
      <c r="O146" s="1099"/>
      <c r="P146" s="1099"/>
      <c r="Q146" s="1099"/>
      <c r="R146" s="1099"/>
      <c r="S146" s="1099"/>
      <c r="T146" s="1099"/>
    </row>
    <row r="147" spans="1:20" s="1104" customFormat="1">
      <c r="A147" s="1097"/>
      <c r="B147" s="1102"/>
      <c r="C147" s="1106"/>
      <c r="D147" s="1099"/>
      <c r="E147" s="1099"/>
      <c r="F147" s="1099"/>
      <c r="G147" s="1099"/>
      <c r="H147" s="1099"/>
      <c r="I147" s="1099"/>
      <c r="J147" s="1099"/>
      <c r="K147" s="1099"/>
      <c r="L147" s="1099"/>
      <c r="M147" s="1099"/>
      <c r="N147" s="1099"/>
      <c r="O147" s="1099"/>
      <c r="P147" s="1099"/>
      <c r="Q147" s="1099"/>
      <c r="R147" s="1099"/>
      <c r="S147" s="1099"/>
      <c r="T147" s="1099"/>
    </row>
    <row r="148" spans="1:20" s="1104" customFormat="1">
      <c r="A148" s="1097"/>
      <c r="B148" s="1102"/>
      <c r="C148" s="1106"/>
      <c r="D148" s="1099"/>
      <c r="E148" s="1099"/>
      <c r="F148" s="1099"/>
      <c r="G148" s="1099"/>
      <c r="H148" s="1099"/>
      <c r="I148" s="1099"/>
      <c r="J148" s="1099"/>
      <c r="K148" s="1099"/>
      <c r="L148" s="1099"/>
      <c r="M148" s="1099"/>
      <c r="N148" s="1099"/>
      <c r="O148" s="1099"/>
      <c r="P148" s="1099"/>
      <c r="Q148" s="1099"/>
      <c r="R148" s="1099"/>
      <c r="S148" s="1099"/>
      <c r="T148" s="1099"/>
    </row>
    <row r="149" spans="1:20" s="1104" customFormat="1">
      <c r="A149" s="1097"/>
      <c r="B149" s="1102"/>
      <c r="C149" s="1106"/>
      <c r="D149" s="1099"/>
      <c r="E149" s="1099"/>
      <c r="F149" s="1099"/>
      <c r="G149" s="1099"/>
      <c r="H149" s="1099"/>
      <c r="I149" s="1099"/>
      <c r="J149" s="1099"/>
      <c r="K149" s="1099"/>
      <c r="L149" s="1099"/>
      <c r="M149" s="1099"/>
      <c r="N149" s="1099"/>
      <c r="O149" s="1099"/>
      <c r="P149" s="1099"/>
      <c r="Q149" s="1099"/>
      <c r="R149" s="1099"/>
      <c r="S149" s="1099"/>
      <c r="T149" s="1099"/>
    </row>
    <row r="150" spans="1:20" s="1104" customFormat="1">
      <c r="A150" s="1097"/>
      <c r="B150" s="1102"/>
      <c r="C150" s="1106"/>
      <c r="D150" s="1099"/>
      <c r="E150" s="1099"/>
      <c r="F150" s="1099"/>
      <c r="G150" s="1099"/>
      <c r="H150" s="1099"/>
      <c r="I150" s="1099"/>
      <c r="J150" s="1099"/>
      <c r="K150" s="1099"/>
      <c r="L150" s="1099"/>
      <c r="M150" s="1099"/>
      <c r="N150" s="1099"/>
      <c r="O150" s="1099"/>
      <c r="P150" s="1099"/>
      <c r="Q150" s="1099"/>
      <c r="R150" s="1099"/>
      <c r="S150" s="1099"/>
      <c r="T150" s="1099"/>
    </row>
    <row r="151" spans="1:20" s="1104" customFormat="1">
      <c r="A151" s="1097"/>
      <c r="B151" s="1102"/>
      <c r="C151" s="1106"/>
      <c r="D151" s="1099"/>
      <c r="E151" s="1099"/>
      <c r="F151" s="1099"/>
      <c r="G151" s="1099"/>
      <c r="H151" s="1099"/>
      <c r="I151" s="1099"/>
      <c r="J151" s="1099"/>
      <c r="K151" s="1099"/>
      <c r="L151" s="1099"/>
      <c r="M151" s="1099"/>
      <c r="N151" s="1099"/>
      <c r="O151" s="1099"/>
      <c r="P151" s="1099"/>
      <c r="Q151" s="1099"/>
      <c r="R151" s="1099"/>
      <c r="S151" s="1099"/>
      <c r="T151" s="1099"/>
    </row>
    <row r="152" spans="1:20" s="1104" customFormat="1">
      <c r="A152" s="1097"/>
      <c r="B152" s="1102"/>
      <c r="C152" s="1106"/>
      <c r="D152" s="1099"/>
      <c r="E152" s="1099"/>
      <c r="F152" s="1099"/>
      <c r="G152" s="1099"/>
      <c r="H152" s="1099"/>
      <c r="I152" s="1099"/>
      <c r="J152" s="1099"/>
      <c r="K152" s="1099"/>
      <c r="L152" s="1099"/>
      <c r="M152" s="1099"/>
      <c r="N152" s="1099"/>
      <c r="O152" s="1099"/>
      <c r="P152" s="1099"/>
      <c r="Q152" s="1099"/>
      <c r="R152" s="1099"/>
      <c r="S152" s="1099"/>
      <c r="T152" s="1099"/>
    </row>
    <row r="153" spans="1:20" s="1104" customFormat="1">
      <c r="A153" s="1097"/>
      <c r="B153" s="1102"/>
      <c r="C153" s="1106"/>
      <c r="D153" s="1099"/>
      <c r="E153" s="1099"/>
      <c r="F153" s="1099"/>
      <c r="G153" s="1099"/>
      <c r="H153" s="1099"/>
      <c r="I153" s="1099"/>
      <c r="J153" s="1099"/>
      <c r="K153" s="1099"/>
      <c r="L153" s="1099"/>
      <c r="M153" s="1099"/>
      <c r="N153" s="1099"/>
      <c r="O153" s="1099"/>
      <c r="P153" s="1099"/>
      <c r="Q153" s="1099"/>
      <c r="R153" s="1099"/>
      <c r="S153" s="1099"/>
      <c r="T153" s="1099"/>
    </row>
    <row r="154" spans="1:20" s="1104" customFormat="1">
      <c r="A154" s="1097"/>
      <c r="B154" s="1102"/>
      <c r="C154" s="1106"/>
      <c r="D154" s="1099"/>
      <c r="E154" s="1099"/>
      <c r="F154" s="1099"/>
      <c r="G154" s="1099"/>
      <c r="H154" s="1099"/>
      <c r="I154" s="1099"/>
      <c r="J154" s="1099"/>
      <c r="K154" s="1099"/>
      <c r="L154" s="1099"/>
      <c r="M154" s="1099"/>
      <c r="N154" s="1099"/>
      <c r="O154" s="1099"/>
      <c r="P154" s="1099"/>
      <c r="Q154" s="1099"/>
      <c r="R154" s="1099"/>
      <c r="S154" s="1099"/>
      <c r="T154" s="1099"/>
    </row>
    <row r="155" spans="1:20" s="1104" customFormat="1">
      <c r="A155" s="44" t="s">
        <v>154</v>
      </c>
      <c r="B155" s="1102"/>
      <c r="C155" s="1106"/>
      <c r="D155" s="1099"/>
      <c r="E155" s="1099"/>
      <c r="F155" s="1099"/>
      <c r="G155" s="1099"/>
      <c r="H155" s="1099"/>
      <c r="I155" s="1099"/>
      <c r="J155" s="1099"/>
      <c r="K155" s="1099"/>
      <c r="L155" s="1099"/>
      <c r="M155" s="1099"/>
      <c r="N155" s="1099"/>
      <c r="O155" s="1099"/>
      <c r="P155" s="1099"/>
      <c r="Q155" s="1099"/>
      <c r="R155" s="1099"/>
      <c r="S155" s="1099"/>
      <c r="T155" s="1099"/>
    </row>
    <row r="156" spans="1:20" s="1104" customFormat="1">
      <c r="A156" s="178" t="s">
        <v>804</v>
      </c>
      <c r="B156" s="1102"/>
      <c r="C156" s="1106"/>
      <c r="D156" s="1099"/>
      <c r="E156" s="1099"/>
      <c r="F156" s="1099"/>
      <c r="G156" s="1099"/>
      <c r="H156" s="1099"/>
      <c r="I156" s="1099"/>
      <c r="J156" s="1099"/>
      <c r="K156" s="1099"/>
      <c r="L156" s="1099"/>
      <c r="M156" s="1099"/>
      <c r="N156" s="1099"/>
      <c r="O156" s="1099"/>
      <c r="P156" s="1099"/>
      <c r="Q156" s="1099"/>
      <c r="R156" s="1099"/>
      <c r="S156" s="1099"/>
      <c r="T156" s="1099"/>
    </row>
    <row r="157" spans="1:20" s="1104" customFormat="1">
      <c r="A157" s="178" t="s">
        <v>606</v>
      </c>
      <c r="B157" s="1102"/>
      <c r="C157" s="1106"/>
      <c r="D157" s="1099"/>
      <c r="E157" s="1099"/>
      <c r="F157" s="1099"/>
      <c r="G157" s="1099"/>
      <c r="H157" s="1099"/>
      <c r="I157" s="1099"/>
      <c r="J157" s="1099"/>
      <c r="K157" s="1099"/>
      <c r="L157" s="1099"/>
      <c r="M157" s="1099"/>
      <c r="N157" s="1099"/>
      <c r="O157" s="1099"/>
      <c r="P157" s="1099"/>
      <c r="Q157" s="1099"/>
      <c r="R157" s="1099"/>
      <c r="S157" s="1099"/>
      <c r="T157" s="1099"/>
    </row>
    <row r="158" spans="1:20" s="1104" customFormat="1">
      <c r="A158" s="1097"/>
      <c r="B158" s="1102"/>
      <c r="C158" s="1106"/>
      <c r="D158" s="1099"/>
      <c r="E158" s="1099"/>
      <c r="F158" s="1099"/>
      <c r="G158" s="1099"/>
      <c r="H158" s="1099"/>
      <c r="I158" s="1099"/>
      <c r="J158" s="1099"/>
      <c r="K158" s="1099"/>
      <c r="L158" s="1099"/>
      <c r="M158" s="1099"/>
      <c r="N158" s="1099"/>
      <c r="O158" s="1099"/>
      <c r="P158" s="1099"/>
      <c r="Q158" s="1099"/>
      <c r="R158" s="1099"/>
      <c r="S158" s="1099"/>
      <c r="T158" s="1099"/>
    </row>
    <row r="159" spans="1:20" s="1104" customFormat="1">
      <c r="A159" s="1097" t="s">
        <v>53</v>
      </c>
      <c r="B159" s="1102"/>
      <c r="C159" s="1106"/>
      <c r="D159" s="1099"/>
      <c r="E159" s="1099"/>
      <c r="F159" s="1099"/>
      <c r="G159" s="1099"/>
      <c r="H159" s="1099"/>
      <c r="I159" s="1099"/>
      <c r="J159" s="1099"/>
      <c r="K159" s="1099"/>
      <c r="L159" s="1099"/>
      <c r="M159" s="1099"/>
      <c r="N159" s="1099"/>
      <c r="O159" s="1099"/>
      <c r="P159" s="1099"/>
      <c r="Q159" s="1099"/>
      <c r="R159" s="1099"/>
      <c r="S159" s="1099"/>
      <c r="T159" s="1099"/>
    </row>
    <row r="160" spans="1:20" ht="18" customHeight="1">
      <c r="D160" s="399" t="s">
        <v>627</v>
      </c>
      <c r="T160" s="1099"/>
    </row>
    <row r="161" spans="1:20" ht="18" customHeight="1">
      <c r="C161" s="1096"/>
      <c r="D161" s="28" t="s">
        <v>1739</v>
      </c>
      <c r="T161" s="1099"/>
    </row>
    <row r="162" spans="1:20" ht="9" customHeight="1">
      <c r="C162" s="1096"/>
      <c r="D162" s="28"/>
      <c r="T162" s="1099"/>
    </row>
    <row r="163" spans="1:20" s="1104" customFormat="1" ht="27.6" customHeight="1">
      <c r="A163" s="29"/>
      <c r="B163" s="1076" t="s">
        <v>2292</v>
      </c>
      <c r="C163" s="1101" t="s">
        <v>1742</v>
      </c>
      <c r="D163" s="811">
        <v>97</v>
      </c>
      <c r="E163" s="811">
        <v>97</v>
      </c>
      <c r="F163" s="811">
        <v>12</v>
      </c>
      <c r="G163" s="811">
        <v>18</v>
      </c>
      <c r="H163" s="811">
        <v>3</v>
      </c>
      <c r="I163" s="811">
        <v>0</v>
      </c>
      <c r="J163" s="811">
        <v>0</v>
      </c>
      <c r="K163" s="811">
        <v>0</v>
      </c>
      <c r="L163" s="811">
        <v>6</v>
      </c>
      <c r="M163" s="811">
        <v>10</v>
      </c>
      <c r="N163" s="811">
        <v>14</v>
      </c>
      <c r="O163" s="811">
        <v>0</v>
      </c>
      <c r="P163" s="811">
        <v>19</v>
      </c>
      <c r="Q163" s="811">
        <v>16</v>
      </c>
      <c r="R163" s="811">
        <v>0</v>
      </c>
      <c r="S163" s="811">
        <v>0</v>
      </c>
      <c r="T163" s="811">
        <v>0</v>
      </c>
    </row>
    <row r="164" spans="1:20" s="1104" customFormat="1" ht="18" customHeight="1">
      <c r="A164" s="1097"/>
      <c r="B164" s="1102"/>
      <c r="C164" s="1103" t="s">
        <v>2282</v>
      </c>
      <c r="D164" s="1099">
        <v>12</v>
      </c>
      <c r="E164" s="1099">
        <v>12</v>
      </c>
      <c r="F164" s="1099">
        <v>0</v>
      </c>
      <c r="G164" s="1099">
        <v>5</v>
      </c>
      <c r="H164" s="1099">
        <v>0</v>
      </c>
      <c r="I164" s="1099">
        <v>0</v>
      </c>
      <c r="J164" s="1099">
        <v>0</v>
      </c>
      <c r="K164" s="1099">
        <v>0</v>
      </c>
      <c r="L164" s="1099">
        <v>2</v>
      </c>
      <c r="M164" s="1099">
        <v>0</v>
      </c>
      <c r="N164" s="1099">
        <v>3</v>
      </c>
      <c r="O164" s="1099">
        <v>0</v>
      </c>
      <c r="P164" s="1099">
        <v>0</v>
      </c>
      <c r="Q164" s="1099">
        <v>2</v>
      </c>
      <c r="R164" s="1099">
        <v>0</v>
      </c>
      <c r="S164" s="1099">
        <v>0</v>
      </c>
      <c r="T164" s="1099">
        <v>0</v>
      </c>
    </row>
    <row r="165" spans="1:20" s="1104" customFormat="1" ht="18" customHeight="1">
      <c r="A165" s="29"/>
      <c r="B165" s="1093" t="s">
        <v>2293</v>
      </c>
      <c r="C165" s="1101" t="s">
        <v>1742</v>
      </c>
      <c r="D165" s="811">
        <v>106</v>
      </c>
      <c r="E165" s="811">
        <v>106</v>
      </c>
      <c r="F165" s="811">
        <v>21</v>
      </c>
      <c r="G165" s="811">
        <v>25</v>
      </c>
      <c r="H165" s="811">
        <v>4</v>
      </c>
      <c r="I165" s="811">
        <v>0</v>
      </c>
      <c r="J165" s="811">
        <v>0</v>
      </c>
      <c r="K165" s="811">
        <v>0</v>
      </c>
      <c r="L165" s="811">
        <v>1</v>
      </c>
      <c r="M165" s="811">
        <v>6</v>
      </c>
      <c r="N165" s="811">
        <v>14</v>
      </c>
      <c r="O165" s="811">
        <v>0</v>
      </c>
      <c r="P165" s="811">
        <v>16</v>
      </c>
      <c r="Q165" s="811">
        <v>20</v>
      </c>
      <c r="R165" s="811">
        <v>0</v>
      </c>
      <c r="S165" s="811">
        <v>0</v>
      </c>
      <c r="T165" s="811">
        <v>0</v>
      </c>
    </row>
    <row r="166" spans="1:20" s="1104" customFormat="1" ht="18" customHeight="1">
      <c r="A166" s="1097"/>
      <c r="B166" s="1102"/>
      <c r="C166" s="1103" t="s">
        <v>2282</v>
      </c>
      <c r="D166" s="1099">
        <v>16</v>
      </c>
      <c r="E166" s="1099">
        <v>16</v>
      </c>
      <c r="F166" s="1099">
        <v>2</v>
      </c>
      <c r="G166" s="1099">
        <v>5</v>
      </c>
      <c r="H166" s="1099">
        <v>3</v>
      </c>
      <c r="I166" s="1099">
        <v>0</v>
      </c>
      <c r="J166" s="1099">
        <v>0</v>
      </c>
      <c r="K166" s="1099">
        <v>0</v>
      </c>
      <c r="L166" s="1099">
        <v>0</v>
      </c>
      <c r="M166" s="1099">
        <v>1</v>
      </c>
      <c r="N166" s="1099">
        <v>2</v>
      </c>
      <c r="O166" s="1099">
        <v>0</v>
      </c>
      <c r="P166" s="1099">
        <v>0</v>
      </c>
      <c r="Q166" s="1099">
        <v>3</v>
      </c>
      <c r="R166" s="1099">
        <v>0</v>
      </c>
      <c r="S166" s="1099">
        <v>0</v>
      </c>
      <c r="T166" s="1099">
        <v>0</v>
      </c>
    </row>
    <row r="167" spans="1:20" s="1104" customFormat="1" ht="27.6" customHeight="1">
      <c r="A167" s="29"/>
      <c r="B167" s="1076" t="s">
        <v>1804</v>
      </c>
      <c r="C167" s="1101" t="s">
        <v>1742</v>
      </c>
      <c r="D167" s="811">
        <v>709</v>
      </c>
      <c r="E167" s="811">
        <v>708</v>
      </c>
      <c r="F167" s="811">
        <v>172</v>
      </c>
      <c r="G167" s="811">
        <v>43</v>
      </c>
      <c r="H167" s="811">
        <v>37</v>
      </c>
      <c r="I167" s="811">
        <v>0</v>
      </c>
      <c r="J167" s="811">
        <v>0</v>
      </c>
      <c r="K167" s="811">
        <v>1</v>
      </c>
      <c r="L167" s="811">
        <v>25</v>
      </c>
      <c r="M167" s="811">
        <v>77</v>
      </c>
      <c r="N167" s="811">
        <v>103</v>
      </c>
      <c r="O167" s="811">
        <v>0</v>
      </c>
      <c r="P167" s="811">
        <v>93</v>
      </c>
      <c r="Q167" s="811">
        <v>157</v>
      </c>
      <c r="R167" s="811">
        <v>0</v>
      </c>
      <c r="S167" s="811">
        <v>1</v>
      </c>
      <c r="T167" s="811">
        <v>0</v>
      </c>
    </row>
    <row r="168" spans="1:20" s="1104" customFormat="1" ht="18" customHeight="1">
      <c r="A168" s="1097"/>
      <c r="B168" s="1102"/>
      <c r="C168" s="1103" t="s">
        <v>2282</v>
      </c>
      <c r="D168" s="1099">
        <v>74</v>
      </c>
      <c r="E168" s="1099">
        <v>74</v>
      </c>
      <c r="F168" s="1099">
        <v>14</v>
      </c>
      <c r="G168" s="1099">
        <v>7</v>
      </c>
      <c r="H168" s="1099">
        <v>6</v>
      </c>
      <c r="I168" s="1099">
        <v>0</v>
      </c>
      <c r="J168" s="1099">
        <v>0</v>
      </c>
      <c r="K168" s="1099">
        <v>0</v>
      </c>
      <c r="L168" s="1099">
        <v>3</v>
      </c>
      <c r="M168" s="1099">
        <v>5</v>
      </c>
      <c r="N168" s="1099">
        <v>7</v>
      </c>
      <c r="O168" s="1099">
        <v>0</v>
      </c>
      <c r="P168" s="1099">
        <v>4</v>
      </c>
      <c r="Q168" s="1099">
        <v>27</v>
      </c>
      <c r="R168" s="1099">
        <v>0</v>
      </c>
      <c r="S168" s="1099">
        <v>0</v>
      </c>
      <c r="T168" s="1099">
        <v>0</v>
      </c>
    </row>
    <row r="169" spans="1:20" s="1104" customFormat="1" ht="18" customHeight="1">
      <c r="A169" s="29"/>
      <c r="B169" s="1076" t="s">
        <v>1769</v>
      </c>
      <c r="C169" s="1101" t="s">
        <v>1742</v>
      </c>
      <c r="D169" s="811">
        <v>148</v>
      </c>
      <c r="E169" s="811">
        <v>148</v>
      </c>
      <c r="F169" s="811">
        <v>39</v>
      </c>
      <c r="G169" s="811">
        <v>16</v>
      </c>
      <c r="H169" s="811">
        <v>3</v>
      </c>
      <c r="I169" s="811">
        <v>0</v>
      </c>
      <c r="J169" s="811">
        <v>0</v>
      </c>
      <c r="K169" s="811">
        <v>0</v>
      </c>
      <c r="L169" s="811">
        <v>2</v>
      </c>
      <c r="M169" s="811">
        <v>21</v>
      </c>
      <c r="N169" s="811">
        <v>18</v>
      </c>
      <c r="O169" s="811">
        <v>0</v>
      </c>
      <c r="P169" s="811">
        <v>29</v>
      </c>
      <c r="Q169" s="811">
        <v>21</v>
      </c>
      <c r="R169" s="811">
        <v>0</v>
      </c>
      <c r="S169" s="811">
        <v>0</v>
      </c>
      <c r="T169" s="811">
        <v>0</v>
      </c>
    </row>
    <row r="170" spans="1:20" s="1104" customFormat="1" ht="18" customHeight="1">
      <c r="A170" s="1097"/>
      <c r="B170" s="1102"/>
      <c r="C170" s="1103" t="s">
        <v>2282</v>
      </c>
      <c r="D170" s="1099">
        <v>22</v>
      </c>
      <c r="E170" s="1099">
        <v>22</v>
      </c>
      <c r="F170" s="1099">
        <v>8</v>
      </c>
      <c r="G170" s="1099">
        <v>0</v>
      </c>
      <c r="H170" s="1099">
        <v>0</v>
      </c>
      <c r="I170" s="1099">
        <v>0</v>
      </c>
      <c r="J170" s="1099">
        <v>0</v>
      </c>
      <c r="K170" s="1099">
        <v>0</v>
      </c>
      <c r="L170" s="1099">
        <v>0</v>
      </c>
      <c r="M170" s="1099">
        <v>5</v>
      </c>
      <c r="N170" s="1099">
        <v>3</v>
      </c>
      <c r="O170" s="1099">
        <v>0</v>
      </c>
      <c r="P170" s="1099">
        <v>2</v>
      </c>
      <c r="Q170" s="1099">
        <v>5</v>
      </c>
      <c r="R170" s="1099">
        <v>0</v>
      </c>
      <c r="S170" s="1099">
        <v>0</v>
      </c>
      <c r="T170" s="1099">
        <v>0</v>
      </c>
    </row>
    <row r="171" spans="1:20" s="1104" customFormat="1" ht="18" customHeight="1">
      <c r="A171" s="29"/>
      <c r="B171" s="1076" t="s">
        <v>1770</v>
      </c>
      <c r="C171" s="1101" t="s">
        <v>1742</v>
      </c>
      <c r="D171" s="811">
        <v>195</v>
      </c>
      <c r="E171" s="811">
        <v>194</v>
      </c>
      <c r="F171" s="811">
        <v>47</v>
      </c>
      <c r="G171" s="811">
        <v>21</v>
      </c>
      <c r="H171" s="811">
        <v>5</v>
      </c>
      <c r="I171" s="811">
        <v>0</v>
      </c>
      <c r="J171" s="811">
        <v>0</v>
      </c>
      <c r="K171" s="811">
        <v>0</v>
      </c>
      <c r="L171" s="811">
        <v>3</v>
      </c>
      <c r="M171" s="811">
        <v>26</v>
      </c>
      <c r="N171" s="811">
        <v>33</v>
      </c>
      <c r="O171" s="811">
        <v>0</v>
      </c>
      <c r="P171" s="811">
        <v>14</v>
      </c>
      <c r="Q171" s="811">
        <v>45</v>
      </c>
      <c r="R171" s="811">
        <v>1</v>
      </c>
      <c r="S171" s="811">
        <v>0</v>
      </c>
      <c r="T171" s="811">
        <v>0</v>
      </c>
    </row>
    <row r="172" spans="1:20" s="1104" customFormat="1" ht="18" customHeight="1">
      <c r="A172" s="1097"/>
      <c r="B172" s="1102"/>
      <c r="C172" s="1103" t="s">
        <v>2282</v>
      </c>
      <c r="D172" s="1099">
        <v>30</v>
      </c>
      <c r="E172" s="1099">
        <v>29</v>
      </c>
      <c r="F172" s="1099">
        <v>2</v>
      </c>
      <c r="G172" s="1099">
        <v>6</v>
      </c>
      <c r="H172" s="1099">
        <v>2</v>
      </c>
      <c r="I172" s="1099">
        <v>0</v>
      </c>
      <c r="J172" s="1099">
        <v>0</v>
      </c>
      <c r="K172" s="1099">
        <v>0</v>
      </c>
      <c r="L172" s="1099">
        <v>0</v>
      </c>
      <c r="M172" s="1099">
        <v>3</v>
      </c>
      <c r="N172" s="1099">
        <v>4</v>
      </c>
      <c r="O172" s="1099">
        <v>0</v>
      </c>
      <c r="P172" s="1099">
        <v>1</v>
      </c>
      <c r="Q172" s="1099">
        <v>10</v>
      </c>
      <c r="R172" s="1099">
        <v>1</v>
      </c>
      <c r="S172" s="1099">
        <v>0</v>
      </c>
      <c r="T172" s="1099">
        <v>0</v>
      </c>
    </row>
    <row r="173" spans="1:20" s="1104" customFormat="1">
      <c r="A173" s="1598" t="s">
        <v>2283</v>
      </c>
      <c r="B173" s="1598"/>
      <c r="C173" s="1101" t="s">
        <v>1742</v>
      </c>
      <c r="D173" s="811">
        <v>1938</v>
      </c>
      <c r="E173" s="811">
        <v>1936</v>
      </c>
      <c r="F173" s="811">
        <v>417</v>
      </c>
      <c r="G173" s="811">
        <v>192</v>
      </c>
      <c r="H173" s="811">
        <v>73</v>
      </c>
      <c r="I173" s="811">
        <v>1</v>
      </c>
      <c r="J173" s="811">
        <v>0</v>
      </c>
      <c r="K173" s="811">
        <v>2</v>
      </c>
      <c r="L173" s="811">
        <v>54</v>
      </c>
      <c r="M173" s="811">
        <v>218</v>
      </c>
      <c r="N173" s="811">
        <v>332</v>
      </c>
      <c r="O173" s="811">
        <v>0</v>
      </c>
      <c r="P173" s="811">
        <v>258</v>
      </c>
      <c r="Q173" s="811">
        <v>388</v>
      </c>
      <c r="R173" s="811">
        <v>1</v>
      </c>
      <c r="S173" s="811">
        <v>1</v>
      </c>
      <c r="T173" s="811">
        <v>0</v>
      </c>
    </row>
    <row r="174" spans="1:20" s="1104" customFormat="1" ht="15.75" customHeight="1">
      <c r="A174" s="1097"/>
      <c r="B174" s="1102"/>
      <c r="C174" s="1103" t="s">
        <v>2282</v>
      </c>
      <c r="D174" s="1099">
        <v>223</v>
      </c>
      <c r="E174" s="1099">
        <v>222</v>
      </c>
      <c r="F174" s="1099">
        <v>44</v>
      </c>
      <c r="G174" s="1099">
        <v>29</v>
      </c>
      <c r="H174" s="1099">
        <v>13</v>
      </c>
      <c r="I174" s="1099">
        <v>1</v>
      </c>
      <c r="J174" s="1099">
        <v>0</v>
      </c>
      <c r="K174" s="1099">
        <v>0</v>
      </c>
      <c r="L174" s="1099">
        <v>6</v>
      </c>
      <c r="M174" s="1099">
        <v>26</v>
      </c>
      <c r="N174" s="1099">
        <v>27</v>
      </c>
      <c r="O174" s="1099">
        <v>0</v>
      </c>
      <c r="P174" s="1099">
        <v>12</v>
      </c>
      <c r="Q174" s="1099">
        <v>64</v>
      </c>
      <c r="R174" s="1099">
        <v>1</v>
      </c>
      <c r="S174" s="1099">
        <v>0</v>
      </c>
      <c r="T174" s="1099">
        <v>0</v>
      </c>
    </row>
    <row r="175" spans="1:20" s="1100" customFormat="1" ht="21.75" customHeight="1">
      <c r="A175" s="279" t="s">
        <v>544</v>
      </c>
      <c r="B175" s="1098"/>
      <c r="C175" s="285"/>
      <c r="T175" s="1107"/>
    </row>
    <row r="176" spans="1:20" ht="17.45" customHeight="1">
      <c r="B176" s="1076" t="s">
        <v>1772</v>
      </c>
      <c r="C176" s="1101" t="s">
        <v>1742</v>
      </c>
      <c r="D176" s="811">
        <v>550</v>
      </c>
      <c r="E176" s="811">
        <v>541</v>
      </c>
      <c r="F176" s="811">
        <v>128</v>
      </c>
      <c r="G176" s="811">
        <v>41</v>
      </c>
      <c r="H176" s="811">
        <v>55</v>
      </c>
      <c r="I176" s="811">
        <v>0</v>
      </c>
      <c r="J176" s="811">
        <v>0</v>
      </c>
      <c r="K176" s="811">
        <v>1</v>
      </c>
      <c r="L176" s="811">
        <v>11</v>
      </c>
      <c r="M176" s="811">
        <v>34</v>
      </c>
      <c r="N176" s="811">
        <v>59</v>
      </c>
      <c r="O176" s="811">
        <v>0</v>
      </c>
      <c r="P176" s="811">
        <v>53</v>
      </c>
      <c r="Q176" s="811">
        <v>159</v>
      </c>
      <c r="R176" s="811">
        <v>0</v>
      </c>
      <c r="S176" s="811">
        <v>9</v>
      </c>
      <c r="T176" s="811">
        <v>0</v>
      </c>
    </row>
    <row r="177" spans="1:20" s="1104" customFormat="1" ht="18" customHeight="1">
      <c r="A177" s="1097"/>
      <c r="B177" s="1102"/>
      <c r="C177" s="1103" t="s">
        <v>2282</v>
      </c>
      <c r="D177" s="1099">
        <v>64</v>
      </c>
      <c r="E177" s="1099">
        <v>62</v>
      </c>
      <c r="F177" s="1099">
        <v>13</v>
      </c>
      <c r="G177" s="1099">
        <v>6</v>
      </c>
      <c r="H177" s="1099">
        <v>11</v>
      </c>
      <c r="I177" s="1099">
        <v>0</v>
      </c>
      <c r="J177" s="1099">
        <v>0</v>
      </c>
      <c r="K177" s="1099">
        <v>0</v>
      </c>
      <c r="L177" s="1099">
        <v>1</v>
      </c>
      <c r="M177" s="1099">
        <v>3</v>
      </c>
      <c r="N177" s="1099">
        <v>3</v>
      </c>
      <c r="O177" s="1099">
        <v>0</v>
      </c>
      <c r="P177" s="1099">
        <v>8</v>
      </c>
      <c r="Q177" s="1099">
        <v>18</v>
      </c>
      <c r="R177" s="1099">
        <v>0</v>
      </c>
      <c r="S177" s="1099">
        <v>2</v>
      </c>
      <c r="T177" s="1099">
        <v>0</v>
      </c>
    </row>
    <row r="178" spans="1:20" s="1104" customFormat="1" ht="27.6" customHeight="1">
      <c r="A178" s="1097"/>
      <c r="B178" s="1093" t="s">
        <v>2294</v>
      </c>
      <c r="C178" s="1101" t="s">
        <v>1742</v>
      </c>
      <c r="D178" s="811">
        <v>17</v>
      </c>
      <c r="E178" s="811">
        <v>17</v>
      </c>
      <c r="F178" s="811">
        <v>15</v>
      </c>
      <c r="G178" s="811">
        <v>0</v>
      </c>
      <c r="H178" s="811">
        <v>1</v>
      </c>
      <c r="I178" s="811">
        <v>0</v>
      </c>
      <c r="J178" s="811">
        <v>0</v>
      </c>
      <c r="K178" s="811">
        <v>0</v>
      </c>
      <c r="L178" s="811">
        <v>0</v>
      </c>
      <c r="M178" s="811">
        <v>1</v>
      </c>
      <c r="N178" s="811">
        <v>0</v>
      </c>
      <c r="O178" s="811">
        <v>0</v>
      </c>
      <c r="P178" s="811">
        <v>0</v>
      </c>
      <c r="Q178" s="811">
        <v>0</v>
      </c>
      <c r="R178" s="811">
        <v>0</v>
      </c>
      <c r="S178" s="811">
        <v>0</v>
      </c>
      <c r="T178" s="811">
        <v>0</v>
      </c>
    </row>
    <row r="179" spans="1:20" s="1104" customFormat="1" ht="18" customHeight="1">
      <c r="A179" s="1097"/>
      <c r="B179" s="1102"/>
      <c r="C179" s="1103" t="s">
        <v>2282</v>
      </c>
      <c r="D179" s="1099">
        <v>1</v>
      </c>
      <c r="E179" s="1099">
        <v>1</v>
      </c>
      <c r="F179" s="1099">
        <v>0</v>
      </c>
      <c r="G179" s="1099">
        <v>0</v>
      </c>
      <c r="H179" s="1099">
        <v>1</v>
      </c>
      <c r="I179" s="1099">
        <v>0</v>
      </c>
      <c r="J179" s="1099">
        <v>0</v>
      </c>
      <c r="K179" s="1099">
        <v>0</v>
      </c>
      <c r="L179" s="1099">
        <v>0</v>
      </c>
      <c r="M179" s="1099">
        <v>0</v>
      </c>
      <c r="N179" s="1099">
        <v>0</v>
      </c>
      <c r="O179" s="1099">
        <v>0</v>
      </c>
      <c r="P179" s="1099">
        <v>0</v>
      </c>
      <c r="Q179" s="1099">
        <v>0</v>
      </c>
      <c r="R179" s="1099">
        <v>0</v>
      </c>
      <c r="S179" s="1099">
        <v>0</v>
      </c>
      <c r="T179" s="1099">
        <v>0</v>
      </c>
    </row>
    <row r="180" spans="1:20">
      <c r="B180" s="1093" t="s">
        <v>905</v>
      </c>
      <c r="C180" s="1101" t="s">
        <v>1742</v>
      </c>
      <c r="D180" s="811">
        <v>160</v>
      </c>
      <c r="E180" s="811">
        <v>160</v>
      </c>
      <c r="F180" s="811">
        <v>30</v>
      </c>
      <c r="G180" s="811">
        <v>15</v>
      </c>
      <c r="H180" s="811">
        <v>2</v>
      </c>
      <c r="I180" s="811">
        <v>0</v>
      </c>
      <c r="J180" s="811">
        <v>0</v>
      </c>
      <c r="K180" s="811">
        <v>0</v>
      </c>
      <c r="L180" s="811">
        <v>1</v>
      </c>
      <c r="M180" s="811">
        <v>21</v>
      </c>
      <c r="N180" s="811">
        <v>21</v>
      </c>
      <c r="O180" s="811">
        <v>0</v>
      </c>
      <c r="P180" s="811">
        <v>15</v>
      </c>
      <c r="Q180" s="811">
        <v>55</v>
      </c>
      <c r="R180" s="811">
        <v>0</v>
      </c>
      <c r="S180" s="811">
        <v>0</v>
      </c>
      <c r="T180" s="811">
        <v>0</v>
      </c>
    </row>
    <row r="181" spans="1:20" s="1104" customFormat="1" ht="18" customHeight="1">
      <c r="A181" s="1097"/>
      <c r="B181" s="1102"/>
      <c r="C181" s="1103" t="s">
        <v>2282</v>
      </c>
      <c r="D181" s="1099">
        <v>8</v>
      </c>
      <c r="E181" s="1099">
        <v>8</v>
      </c>
      <c r="F181" s="1099">
        <v>3</v>
      </c>
      <c r="G181" s="1099">
        <v>0</v>
      </c>
      <c r="H181" s="1099">
        <v>1</v>
      </c>
      <c r="I181" s="1099">
        <v>0</v>
      </c>
      <c r="J181" s="1099">
        <v>0</v>
      </c>
      <c r="K181" s="1099">
        <v>0</v>
      </c>
      <c r="L181" s="1099">
        <v>0</v>
      </c>
      <c r="M181" s="1099">
        <v>1</v>
      </c>
      <c r="N181" s="1099">
        <v>0</v>
      </c>
      <c r="O181" s="1099">
        <v>0</v>
      </c>
      <c r="P181" s="1099">
        <v>1</v>
      </c>
      <c r="Q181" s="1099">
        <v>3</v>
      </c>
      <c r="R181" s="1099">
        <v>0</v>
      </c>
      <c r="S181" s="1099">
        <v>0</v>
      </c>
      <c r="T181" s="1099">
        <v>0</v>
      </c>
    </row>
    <row r="182" spans="1:20" ht="18" customHeight="1">
      <c r="B182" s="1076" t="s">
        <v>1774</v>
      </c>
      <c r="C182" s="1101" t="s">
        <v>1742</v>
      </c>
      <c r="D182" s="811">
        <v>3800</v>
      </c>
      <c r="E182" s="811">
        <v>3795</v>
      </c>
      <c r="F182" s="811">
        <v>687</v>
      </c>
      <c r="G182" s="811">
        <v>216</v>
      </c>
      <c r="H182" s="811">
        <v>109</v>
      </c>
      <c r="I182" s="811">
        <v>20</v>
      </c>
      <c r="J182" s="811">
        <v>0</v>
      </c>
      <c r="K182" s="811">
        <v>0</v>
      </c>
      <c r="L182" s="811">
        <v>64</v>
      </c>
      <c r="M182" s="811">
        <v>261</v>
      </c>
      <c r="N182" s="811">
        <v>600</v>
      </c>
      <c r="O182" s="811">
        <v>0</v>
      </c>
      <c r="P182" s="811">
        <v>445</v>
      </c>
      <c r="Q182" s="811">
        <v>1393</v>
      </c>
      <c r="R182" s="811">
        <v>0</v>
      </c>
      <c r="S182" s="811">
        <v>6</v>
      </c>
      <c r="T182" s="811">
        <v>0</v>
      </c>
    </row>
    <row r="183" spans="1:20" s="1104" customFormat="1" ht="18" customHeight="1">
      <c r="A183" s="1097"/>
      <c r="B183" s="1102"/>
      <c r="C183" s="1103" t="s">
        <v>2282</v>
      </c>
      <c r="D183" s="1099">
        <v>423</v>
      </c>
      <c r="E183" s="1099">
        <v>422</v>
      </c>
      <c r="F183" s="1099">
        <v>61</v>
      </c>
      <c r="G183" s="1099">
        <v>36</v>
      </c>
      <c r="H183" s="1099">
        <v>20</v>
      </c>
      <c r="I183" s="1099">
        <v>1</v>
      </c>
      <c r="J183" s="1099">
        <v>0</v>
      </c>
      <c r="K183" s="1099">
        <v>0</v>
      </c>
      <c r="L183" s="1099">
        <v>1</v>
      </c>
      <c r="M183" s="1099">
        <v>18</v>
      </c>
      <c r="N183" s="1099">
        <v>44</v>
      </c>
      <c r="O183" s="1099">
        <v>0</v>
      </c>
      <c r="P183" s="1099">
        <v>39</v>
      </c>
      <c r="Q183" s="1099">
        <v>202</v>
      </c>
      <c r="R183" s="1099">
        <v>0</v>
      </c>
      <c r="S183" s="1099">
        <v>1</v>
      </c>
      <c r="T183" s="1099">
        <v>0</v>
      </c>
    </row>
    <row r="184" spans="1:20" ht="18">
      <c r="B184" s="1093" t="s">
        <v>2295</v>
      </c>
      <c r="C184" s="1101" t="s">
        <v>1742</v>
      </c>
      <c r="D184" s="811">
        <v>2414</v>
      </c>
      <c r="E184" s="811">
        <v>2404</v>
      </c>
      <c r="F184" s="811">
        <v>461</v>
      </c>
      <c r="G184" s="811">
        <v>138</v>
      </c>
      <c r="H184" s="811">
        <v>93</v>
      </c>
      <c r="I184" s="811">
        <v>12</v>
      </c>
      <c r="J184" s="811">
        <v>0</v>
      </c>
      <c r="K184" s="811">
        <v>1</v>
      </c>
      <c r="L184" s="811">
        <v>68</v>
      </c>
      <c r="M184" s="811">
        <v>199</v>
      </c>
      <c r="N184" s="811">
        <v>382</v>
      </c>
      <c r="O184" s="811">
        <v>0</v>
      </c>
      <c r="P184" s="811">
        <v>294</v>
      </c>
      <c r="Q184" s="811">
        <v>757</v>
      </c>
      <c r="R184" s="811">
        <v>0</v>
      </c>
      <c r="S184" s="811">
        <v>9</v>
      </c>
      <c r="T184" s="811">
        <v>0</v>
      </c>
    </row>
    <row r="185" spans="1:20" s="1104" customFormat="1" ht="18" customHeight="1">
      <c r="A185" s="1097"/>
      <c r="B185" s="1102"/>
      <c r="C185" s="1103" t="s">
        <v>2282</v>
      </c>
      <c r="D185" s="1099">
        <v>291</v>
      </c>
      <c r="E185" s="1099">
        <v>290</v>
      </c>
      <c r="F185" s="1099">
        <v>43</v>
      </c>
      <c r="G185" s="1099">
        <v>14</v>
      </c>
      <c r="H185" s="1099">
        <v>21</v>
      </c>
      <c r="I185" s="1099">
        <v>0</v>
      </c>
      <c r="J185" s="1099">
        <v>0</v>
      </c>
      <c r="K185" s="1099">
        <v>0</v>
      </c>
      <c r="L185" s="1099">
        <v>3</v>
      </c>
      <c r="M185" s="1099">
        <v>16</v>
      </c>
      <c r="N185" s="1099">
        <v>43</v>
      </c>
      <c r="O185" s="1099">
        <v>0</v>
      </c>
      <c r="P185" s="1099">
        <v>31</v>
      </c>
      <c r="Q185" s="1099">
        <v>119</v>
      </c>
      <c r="R185" s="1099">
        <v>0</v>
      </c>
      <c r="S185" s="1099">
        <v>1</v>
      </c>
      <c r="T185" s="1099">
        <v>0</v>
      </c>
    </row>
    <row r="186" spans="1:20">
      <c r="B186" s="1093" t="s">
        <v>908</v>
      </c>
      <c r="C186" s="1101" t="s">
        <v>1742</v>
      </c>
      <c r="D186" s="811">
        <v>289</v>
      </c>
      <c r="E186" s="811">
        <v>289</v>
      </c>
      <c r="F186" s="811">
        <v>74</v>
      </c>
      <c r="G186" s="811">
        <v>17</v>
      </c>
      <c r="H186" s="811">
        <v>20</v>
      </c>
      <c r="I186" s="811">
        <v>0</v>
      </c>
      <c r="J186" s="811">
        <v>0</v>
      </c>
      <c r="K186" s="811">
        <v>0</v>
      </c>
      <c r="L186" s="811">
        <v>14</v>
      </c>
      <c r="M186" s="811">
        <v>21</v>
      </c>
      <c r="N186" s="811">
        <v>11</v>
      </c>
      <c r="O186" s="811">
        <v>0</v>
      </c>
      <c r="P186" s="811">
        <v>52</v>
      </c>
      <c r="Q186" s="811">
        <v>80</v>
      </c>
      <c r="R186" s="811">
        <v>0</v>
      </c>
      <c r="S186" s="811">
        <v>0</v>
      </c>
      <c r="T186" s="811">
        <v>0</v>
      </c>
    </row>
    <row r="187" spans="1:20" s="1104" customFormat="1" ht="18" customHeight="1">
      <c r="A187" s="1097"/>
      <c r="B187" s="1102"/>
      <c r="C187" s="1103" t="s">
        <v>2282</v>
      </c>
      <c r="D187" s="1099">
        <v>30</v>
      </c>
      <c r="E187" s="1099">
        <v>30</v>
      </c>
      <c r="F187" s="1099">
        <v>9</v>
      </c>
      <c r="G187" s="1099">
        <v>3</v>
      </c>
      <c r="H187" s="1099">
        <v>0</v>
      </c>
      <c r="I187" s="1099">
        <v>0</v>
      </c>
      <c r="J187" s="1099">
        <v>0</v>
      </c>
      <c r="K187" s="1099">
        <v>0</v>
      </c>
      <c r="L187" s="1099">
        <v>0</v>
      </c>
      <c r="M187" s="1099">
        <v>1</v>
      </c>
      <c r="N187" s="1099">
        <v>2</v>
      </c>
      <c r="O187" s="1099">
        <v>0</v>
      </c>
      <c r="P187" s="1099">
        <v>2</v>
      </c>
      <c r="Q187" s="1099">
        <v>13</v>
      </c>
      <c r="R187" s="1099">
        <v>0</v>
      </c>
      <c r="S187" s="1099">
        <v>0</v>
      </c>
      <c r="T187" s="1099">
        <v>0</v>
      </c>
    </row>
    <row r="188" spans="1:20">
      <c r="B188" s="1093" t="s">
        <v>909</v>
      </c>
      <c r="C188" s="1101" t="s">
        <v>1742</v>
      </c>
      <c r="D188" s="811">
        <v>792</v>
      </c>
      <c r="E188" s="811">
        <v>788</v>
      </c>
      <c r="F188" s="811">
        <v>203</v>
      </c>
      <c r="G188" s="811">
        <v>74</v>
      </c>
      <c r="H188" s="811">
        <v>22</v>
      </c>
      <c r="I188" s="811">
        <v>4</v>
      </c>
      <c r="J188" s="811">
        <v>0</v>
      </c>
      <c r="K188" s="811">
        <v>0</v>
      </c>
      <c r="L188" s="811">
        <v>4</v>
      </c>
      <c r="M188" s="811">
        <v>37</v>
      </c>
      <c r="N188" s="811">
        <v>118</v>
      </c>
      <c r="O188" s="811">
        <v>0</v>
      </c>
      <c r="P188" s="811">
        <v>44</v>
      </c>
      <c r="Q188" s="811">
        <v>283</v>
      </c>
      <c r="R188" s="811">
        <v>0</v>
      </c>
      <c r="S188" s="811">
        <v>4</v>
      </c>
      <c r="T188" s="811">
        <v>0</v>
      </c>
    </row>
    <row r="189" spans="1:20" s="1104" customFormat="1" ht="18" customHeight="1">
      <c r="A189" s="1097"/>
      <c r="B189" s="1102"/>
      <c r="C189" s="1103" t="s">
        <v>2282</v>
      </c>
      <c r="D189" s="1099">
        <v>66</v>
      </c>
      <c r="E189" s="1099">
        <v>66</v>
      </c>
      <c r="F189" s="1099">
        <v>21</v>
      </c>
      <c r="G189" s="1099">
        <v>8</v>
      </c>
      <c r="H189" s="1099">
        <v>4</v>
      </c>
      <c r="I189" s="1099">
        <v>0</v>
      </c>
      <c r="J189" s="1099">
        <v>0</v>
      </c>
      <c r="K189" s="1099">
        <v>0</v>
      </c>
      <c r="L189" s="1099">
        <v>0</v>
      </c>
      <c r="M189" s="1099">
        <v>3</v>
      </c>
      <c r="N189" s="1099">
        <v>7</v>
      </c>
      <c r="O189" s="1099">
        <v>0</v>
      </c>
      <c r="P189" s="1099">
        <v>7</v>
      </c>
      <c r="Q189" s="1099">
        <v>18</v>
      </c>
      <c r="R189" s="1099">
        <v>0</v>
      </c>
      <c r="S189" s="1099">
        <v>0</v>
      </c>
      <c r="T189" s="1099">
        <v>0</v>
      </c>
    </row>
    <row r="190" spans="1:20">
      <c r="B190" s="1093" t="s">
        <v>910</v>
      </c>
      <c r="C190" s="1101" t="s">
        <v>1742</v>
      </c>
      <c r="D190" s="811">
        <v>254</v>
      </c>
      <c r="E190" s="811">
        <v>254</v>
      </c>
      <c r="F190" s="811">
        <v>55</v>
      </c>
      <c r="G190" s="811">
        <v>26</v>
      </c>
      <c r="H190" s="811">
        <v>7</v>
      </c>
      <c r="I190" s="811">
        <v>0</v>
      </c>
      <c r="J190" s="811">
        <v>0</v>
      </c>
      <c r="K190" s="811">
        <v>0</v>
      </c>
      <c r="L190" s="811">
        <v>4</v>
      </c>
      <c r="M190" s="811">
        <v>6</v>
      </c>
      <c r="N190" s="811">
        <v>7</v>
      </c>
      <c r="O190" s="811">
        <v>0</v>
      </c>
      <c r="P190" s="811">
        <v>18</v>
      </c>
      <c r="Q190" s="811">
        <v>131</v>
      </c>
      <c r="R190" s="811">
        <v>0</v>
      </c>
      <c r="S190" s="811">
        <v>0</v>
      </c>
      <c r="T190" s="811">
        <v>0</v>
      </c>
    </row>
    <row r="191" spans="1:20" s="1104" customFormat="1" ht="18" customHeight="1">
      <c r="A191" s="1097"/>
      <c r="B191" s="1102"/>
      <c r="C191" s="1103" t="s">
        <v>2282</v>
      </c>
      <c r="D191" s="1099">
        <v>22</v>
      </c>
      <c r="E191" s="1099">
        <v>22</v>
      </c>
      <c r="F191" s="1099">
        <v>3</v>
      </c>
      <c r="G191" s="1099">
        <v>2</v>
      </c>
      <c r="H191" s="1099">
        <v>2</v>
      </c>
      <c r="I191" s="1099">
        <v>0</v>
      </c>
      <c r="J191" s="1099">
        <v>0</v>
      </c>
      <c r="K191" s="1099">
        <v>0</v>
      </c>
      <c r="L191" s="1099">
        <v>1</v>
      </c>
      <c r="M191" s="1099">
        <v>0</v>
      </c>
      <c r="N191" s="1099">
        <v>2</v>
      </c>
      <c r="O191" s="1099">
        <v>0</v>
      </c>
      <c r="P191" s="1099">
        <v>1</v>
      </c>
      <c r="Q191" s="1099">
        <v>12</v>
      </c>
      <c r="R191" s="1099">
        <v>0</v>
      </c>
      <c r="S191" s="1099">
        <v>0</v>
      </c>
      <c r="T191" s="1099">
        <v>0</v>
      </c>
    </row>
    <row r="192" spans="1:20">
      <c r="B192" s="1093" t="s">
        <v>911</v>
      </c>
      <c r="C192" s="1101" t="s">
        <v>1742</v>
      </c>
      <c r="D192" s="811">
        <v>1291</v>
      </c>
      <c r="E192" s="811">
        <v>1289</v>
      </c>
      <c r="F192" s="811">
        <v>271</v>
      </c>
      <c r="G192" s="811">
        <v>75</v>
      </c>
      <c r="H192" s="811">
        <v>44</v>
      </c>
      <c r="I192" s="811">
        <v>8</v>
      </c>
      <c r="J192" s="811">
        <v>0</v>
      </c>
      <c r="K192" s="811">
        <v>1</v>
      </c>
      <c r="L192" s="811">
        <v>41</v>
      </c>
      <c r="M192" s="811">
        <v>118</v>
      </c>
      <c r="N192" s="811">
        <v>171</v>
      </c>
      <c r="O192" s="811">
        <v>0</v>
      </c>
      <c r="P192" s="811">
        <v>201</v>
      </c>
      <c r="Q192" s="811">
        <v>359</v>
      </c>
      <c r="R192" s="811">
        <v>0</v>
      </c>
      <c r="S192" s="811">
        <v>2</v>
      </c>
      <c r="T192" s="811">
        <v>0</v>
      </c>
    </row>
    <row r="193" spans="1:20" s="1104" customFormat="1" ht="18" customHeight="1">
      <c r="A193" s="1097"/>
      <c r="B193" s="1102"/>
      <c r="C193" s="1103" t="s">
        <v>2282</v>
      </c>
      <c r="D193" s="1099">
        <v>130</v>
      </c>
      <c r="E193" s="1099">
        <v>129</v>
      </c>
      <c r="F193" s="1099">
        <v>21</v>
      </c>
      <c r="G193" s="1099">
        <v>11</v>
      </c>
      <c r="H193" s="1099">
        <v>6</v>
      </c>
      <c r="I193" s="1099">
        <v>0</v>
      </c>
      <c r="J193" s="1099">
        <v>0</v>
      </c>
      <c r="K193" s="1099">
        <v>0</v>
      </c>
      <c r="L193" s="1099">
        <v>1</v>
      </c>
      <c r="M193" s="1099">
        <v>9</v>
      </c>
      <c r="N193" s="1099">
        <v>14</v>
      </c>
      <c r="O193" s="1099">
        <v>0</v>
      </c>
      <c r="P193" s="1099">
        <v>15</v>
      </c>
      <c r="Q193" s="1099">
        <v>53</v>
      </c>
      <c r="R193" s="1099">
        <v>0</v>
      </c>
      <c r="S193" s="1099">
        <v>1</v>
      </c>
      <c r="T193" s="1099">
        <v>0</v>
      </c>
    </row>
    <row r="194" spans="1:20">
      <c r="B194" s="1093" t="s">
        <v>912</v>
      </c>
      <c r="C194" s="1101" t="s">
        <v>1742</v>
      </c>
      <c r="D194" s="811">
        <v>193</v>
      </c>
      <c r="E194" s="811">
        <v>193</v>
      </c>
      <c r="F194" s="811">
        <v>36</v>
      </c>
      <c r="G194" s="811">
        <v>10</v>
      </c>
      <c r="H194" s="811">
        <v>8</v>
      </c>
      <c r="I194" s="811">
        <v>0</v>
      </c>
      <c r="J194" s="811">
        <v>0</v>
      </c>
      <c r="K194" s="811">
        <v>0</v>
      </c>
      <c r="L194" s="811">
        <v>8</v>
      </c>
      <c r="M194" s="811">
        <v>17</v>
      </c>
      <c r="N194" s="811">
        <v>30</v>
      </c>
      <c r="O194" s="811">
        <v>0</v>
      </c>
      <c r="P194" s="811">
        <v>28</v>
      </c>
      <c r="Q194" s="811">
        <v>57</v>
      </c>
      <c r="R194" s="811">
        <v>0</v>
      </c>
      <c r="S194" s="811">
        <v>0</v>
      </c>
      <c r="T194" s="811">
        <v>0</v>
      </c>
    </row>
    <row r="195" spans="1:20" s="1104" customFormat="1" ht="18" customHeight="1">
      <c r="A195" s="1097"/>
      <c r="B195" s="1102"/>
      <c r="C195" s="1103" t="s">
        <v>2282</v>
      </c>
      <c r="D195" s="1099">
        <v>23</v>
      </c>
      <c r="E195" s="1099">
        <v>23</v>
      </c>
      <c r="F195" s="1099">
        <v>5</v>
      </c>
      <c r="G195" s="1099">
        <v>0</v>
      </c>
      <c r="H195" s="1099">
        <v>4</v>
      </c>
      <c r="I195" s="1099">
        <v>0</v>
      </c>
      <c r="J195" s="1099">
        <v>0</v>
      </c>
      <c r="K195" s="1099">
        <v>0</v>
      </c>
      <c r="L195" s="1099">
        <v>0</v>
      </c>
      <c r="M195" s="1099">
        <v>1</v>
      </c>
      <c r="N195" s="1099">
        <v>3</v>
      </c>
      <c r="O195" s="1099">
        <v>0</v>
      </c>
      <c r="P195" s="1099">
        <v>3</v>
      </c>
      <c r="Q195" s="1099">
        <v>8</v>
      </c>
      <c r="R195" s="1099">
        <v>0</v>
      </c>
      <c r="S195" s="1099">
        <v>0</v>
      </c>
      <c r="T195" s="1099">
        <v>0</v>
      </c>
    </row>
    <row r="196" spans="1:20">
      <c r="B196" s="1093" t="s">
        <v>913</v>
      </c>
      <c r="C196" s="1101" t="s">
        <v>1742</v>
      </c>
      <c r="D196" s="811">
        <v>2992</v>
      </c>
      <c r="E196" s="811">
        <v>2988</v>
      </c>
      <c r="F196" s="811">
        <v>655</v>
      </c>
      <c r="G196" s="811">
        <v>255</v>
      </c>
      <c r="H196" s="811">
        <v>199</v>
      </c>
      <c r="I196" s="811">
        <v>9</v>
      </c>
      <c r="J196" s="811">
        <v>0</v>
      </c>
      <c r="K196" s="811">
        <v>2</v>
      </c>
      <c r="L196" s="811">
        <v>37</v>
      </c>
      <c r="M196" s="811">
        <v>131</v>
      </c>
      <c r="N196" s="811">
        <v>559</v>
      </c>
      <c r="O196" s="811">
        <v>0</v>
      </c>
      <c r="P196" s="811">
        <v>253</v>
      </c>
      <c r="Q196" s="811">
        <v>887</v>
      </c>
      <c r="R196" s="811">
        <v>0</v>
      </c>
      <c r="S196" s="811">
        <v>4</v>
      </c>
      <c r="T196" s="811">
        <v>0</v>
      </c>
    </row>
    <row r="197" spans="1:20" s="1104" customFormat="1" ht="18" customHeight="1">
      <c r="A197" s="1097"/>
      <c r="B197" s="1102"/>
      <c r="C197" s="1103" t="s">
        <v>2282</v>
      </c>
      <c r="D197" s="1099">
        <v>404</v>
      </c>
      <c r="E197" s="1099">
        <v>404</v>
      </c>
      <c r="F197" s="1099">
        <v>51</v>
      </c>
      <c r="G197" s="1099">
        <v>19</v>
      </c>
      <c r="H197" s="1099">
        <v>48</v>
      </c>
      <c r="I197" s="1099">
        <v>0</v>
      </c>
      <c r="J197" s="1099">
        <v>0</v>
      </c>
      <c r="K197" s="1099">
        <v>0</v>
      </c>
      <c r="L197" s="1099">
        <v>2</v>
      </c>
      <c r="M197" s="1099">
        <v>10</v>
      </c>
      <c r="N197" s="1099">
        <v>65</v>
      </c>
      <c r="O197" s="1099">
        <v>0</v>
      </c>
      <c r="P197" s="1099">
        <v>35</v>
      </c>
      <c r="Q197" s="1099">
        <v>175</v>
      </c>
      <c r="R197" s="1099">
        <v>0</v>
      </c>
      <c r="S197" s="1099">
        <v>0</v>
      </c>
      <c r="T197" s="1099">
        <v>0</v>
      </c>
    </row>
    <row r="198" spans="1:20" ht="18">
      <c r="B198" s="1093" t="s">
        <v>1776</v>
      </c>
      <c r="C198" s="1101" t="s">
        <v>1742</v>
      </c>
      <c r="D198" s="811">
        <v>83</v>
      </c>
      <c r="E198" s="811">
        <v>83</v>
      </c>
      <c r="F198" s="811">
        <v>27</v>
      </c>
      <c r="G198" s="811">
        <v>4</v>
      </c>
      <c r="H198" s="811">
        <v>4</v>
      </c>
      <c r="I198" s="811">
        <v>0</v>
      </c>
      <c r="J198" s="811">
        <v>0</v>
      </c>
      <c r="K198" s="811">
        <v>0</v>
      </c>
      <c r="L198" s="811">
        <v>1</v>
      </c>
      <c r="M198" s="811">
        <v>1</v>
      </c>
      <c r="N198" s="811">
        <v>4</v>
      </c>
      <c r="O198" s="811">
        <v>0</v>
      </c>
      <c r="P198" s="811">
        <v>20</v>
      </c>
      <c r="Q198" s="811">
        <v>22</v>
      </c>
      <c r="R198" s="811">
        <v>0</v>
      </c>
      <c r="S198" s="811">
        <v>0</v>
      </c>
      <c r="T198" s="811">
        <v>0</v>
      </c>
    </row>
    <row r="199" spans="1:20" s="1104" customFormat="1" ht="18" customHeight="1">
      <c r="A199" s="1097"/>
      <c r="B199" s="1102"/>
      <c r="C199" s="1103" t="s">
        <v>2282</v>
      </c>
      <c r="D199" s="1099">
        <v>11</v>
      </c>
      <c r="E199" s="1099">
        <v>11</v>
      </c>
      <c r="F199" s="1099">
        <v>6</v>
      </c>
      <c r="G199" s="1099">
        <v>0</v>
      </c>
      <c r="H199" s="1099">
        <v>0</v>
      </c>
      <c r="I199" s="1099">
        <v>0</v>
      </c>
      <c r="J199" s="1099">
        <v>0</v>
      </c>
      <c r="K199" s="1099">
        <v>0</v>
      </c>
      <c r="L199" s="1099">
        <v>0</v>
      </c>
      <c r="M199" s="1099">
        <v>0</v>
      </c>
      <c r="N199" s="1099">
        <v>1</v>
      </c>
      <c r="O199" s="1099">
        <v>0</v>
      </c>
      <c r="P199" s="1099">
        <v>2</v>
      </c>
      <c r="Q199" s="1099">
        <v>2</v>
      </c>
      <c r="R199" s="1099">
        <v>0</v>
      </c>
      <c r="S199" s="1099">
        <v>0</v>
      </c>
      <c r="T199" s="1099">
        <v>0</v>
      </c>
    </row>
    <row r="200" spans="1:20">
      <c r="A200" s="1598" t="s">
        <v>2283</v>
      </c>
      <c r="B200" s="1598"/>
      <c r="C200" s="1101" t="s">
        <v>1742</v>
      </c>
      <c r="D200" s="811">
        <v>12833</v>
      </c>
      <c r="E200" s="811">
        <v>12799</v>
      </c>
      <c r="F200" s="811">
        <v>2642</v>
      </c>
      <c r="G200" s="811">
        <v>870</v>
      </c>
      <c r="H200" s="811">
        <v>563</v>
      </c>
      <c r="I200" s="811">
        <v>53</v>
      </c>
      <c r="J200" s="811">
        <v>0</v>
      </c>
      <c r="K200" s="811">
        <v>5</v>
      </c>
      <c r="L200" s="811">
        <v>253</v>
      </c>
      <c r="M200" s="811">
        <v>846</v>
      </c>
      <c r="N200" s="811">
        <v>1961</v>
      </c>
      <c r="O200" s="811">
        <v>0</v>
      </c>
      <c r="P200" s="811">
        <v>1423</v>
      </c>
      <c r="Q200" s="811">
        <v>4183</v>
      </c>
      <c r="R200" s="811">
        <v>0</v>
      </c>
      <c r="S200" s="811">
        <v>34</v>
      </c>
      <c r="T200" s="811">
        <v>0</v>
      </c>
    </row>
    <row r="201" spans="1:20" s="1104" customFormat="1" ht="9" customHeight="1">
      <c r="A201" s="1097"/>
      <c r="B201" s="1102"/>
      <c r="C201" s="1103" t="s">
        <v>2282</v>
      </c>
      <c r="D201" s="1099">
        <v>1474</v>
      </c>
      <c r="E201" s="1099">
        <v>1469</v>
      </c>
      <c r="F201" s="1099">
        <v>236</v>
      </c>
      <c r="G201" s="1099">
        <v>98</v>
      </c>
      <c r="H201" s="1099">
        <v>117</v>
      </c>
      <c r="I201" s="1099">
        <v>1</v>
      </c>
      <c r="J201" s="1099">
        <v>0</v>
      </c>
      <c r="K201" s="1099">
        <v>0</v>
      </c>
      <c r="L201" s="1099">
        <v>8</v>
      </c>
      <c r="M201" s="1099">
        <v>60</v>
      </c>
      <c r="N201" s="1099">
        <v>183</v>
      </c>
      <c r="O201" s="1099">
        <v>0</v>
      </c>
      <c r="P201" s="1099">
        <v>143</v>
      </c>
      <c r="Q201" s="1099">
        <v>623</v>
      </c>
      <c r="R201" s="1099">
        <v>0</v>
      </c>
      <c r="S201" s="1099">
        <v>5</v>
      </c>
      <c r="T201" s="1099">
        <v>0</v>
      </c>
    </row>
    <row r="202" spans="1:20" s="1104" customFormat="1" ht="9" customHeight="1">
      <c r="A202" s="1097"/>
      <c r="B202" s="1102"/>
      <c r="C202" s="1105"/>
      <c r="D202" s="1099"/>
      <c r="E202" s="1099"/>
      <c r="F202" s="1099"/>
      <c r="G202" s="1099"/>
      <c r="H202" s="1099"/>
      <c r="I202" s="1099"/>
      <c r="J202" s="1099"/>
      <c r="K202" s="1099"/>
      <c r="L202" s="1099"/>
      <c r="M202" s="1099"/>
      <c r="N202" s="1099"/>
      <c r="O202" s="1099"/>
      <c r="P202" s="1099"/>
      <c r="Q202" s="1099"/>
      <c r="R202" s="1099"/>
      <c r="S202" s="1099"/>
      <c r="T202" s="1099"/>
    </row>
    <row r="203" spans="1:20" s="1104" customFormat="1">
      <c r="A203" s="44" t="s">
        <v>154</v>
      </c>
      <c r="B203" s="1102"/>
      <c r="C203" s="1106"/>
      <c r="D203" s="1099"/>
      <c r="E203" s="1099"/>
      <c r="F203" s="1099"/>
      <c r="G203" s="1099"/>
      <c r="H203" s="1099"/>
      <c r="I203" s="1099"/>
      <c r="J203" s="1099"/>
      <c r="K203" s="1099"/>
      <c r="L203" s="1099"/>
      <c r="M203" s="1099"/>
      <c r="N203" s="1099"/>
      <c r="O203" s="1099"/>
      <c r="P203" s="1099"/>
      <c r="Q203" s="1099"/>
      <c r="R203" s="1099"/>
      <c r="S203" s="1099"/>
      <c r="T203" s="1099"/>
    </row>
    <row r="204" spans="1:20" s="1104" customFormat="1">
      <c r="A204" s="178" t="s">
        <v>804</v>
      </c>
      <c r="B204" s="1102"/>
      <c r="C204" s="1106"/>
      <c r="D204" s="1099"/>
      <c r="E204" s="1099"/>
      <c r="F204" s="1099"/>
      <c r="G204" s="1099"/>
      <c r="H204" s="1099"/>
      <c r="I204" s="1099"/>
      <c r="J204" s="1099"/>
      <c r="K204" s="1099"/>
      <c r="L204" s="1099"/>
      <c r="M204" s="1099"/>
      <c r="N204" s="1099"/>
      <c r="O204" s="1099"/>
      <c r="P204" s="1099"/>
      <c r="Q204" s="1099"/>
      <c r="R204" s="1099"/>
      <c r="S204" s="1099"/>
      <c r="T204" s="1099"/>
    </row>
    <row r="205" spans="1:20" s="1104" customFormat="1">
      <c r="A205" s="178" t="s">
        <v>606</v>
      </c>
      <c r="B205" s="1102"/>
      <c r="C205" s="1106"/>
      <c r="D205" s="1099"/>
      <c r="E205" s="1099"/>
      <c r="F205" s="1099"/>
      <c r="G205" s="1099"/>
      <c r="H205" s="1099"/>
      <c r="I205" s="1099"/>
      <c r="J205" s="1099"/>
      <c r="K205" s="1099"/>
      <c r="L205" s="1099"/>
      <c r="M205" s="1099"/>
      <c r="N205" s="1099"/>
      <c r="O205" s="1099"/>
      <c r="P205" s="1099"/>
      <c r="Q205" s="1099"/>
      <c r="R205" s="1099"/>
      <c r="S205" s="1099"/>
      <c r="T205" s="1099"/>
    </row>
    <row r="206" spans="1:20" s="1104" customFormat="1" ht="9" customHeight="1">
      <c r="A206" s="1097"/>
      <c r="B206" s="1102"/>
      <c r="C206" s="1106"/>
      <c r="D206" s="1099"/>
      <c r="E206" s="1099"/>
      <c r="F206" s="1099"/>
      <c r="G206" s="1099"/>
      <c r="H206" s="1099"/>
      <c r="I206" s="1099"/>
      <c r="J206" s="1099"/>
      <c r="K206" s="1099"/>
      <c r="L206" s="1099"/>
      <c r="M206" s="1099"/>
      <c r="N206" s="1099"/>
      <c r="O206" s="1099"/>
      <c r="P206" s="1099"/>
      <c r="Q206" s="1099"/>
      <c r="R206" s="1099"/>
      <c r="S206" s="1099"/>
      <c r="T206" s="1099"/>
    </row>
    <row r="207" spans="1:20" s="1104" customFormat="1" ht="9" customHeight="1">
      <c r="A207" s="1097" t="s">
        <v>53</v>
      </c>
      <c r="B207" s="1102"/>
      <c r="C207" s="1106"/>
      <c r="D207" s="1099"/>
      <c r="E207" s="1099"/>
      <c r="F207" s="1099"/>
      <c r="G207" s="1099"/>
      <c r="H207" s="1099"/>
      <c r="I207" s="1099"/>
      <c r="J207" s="1099"/>
      <c r="K207" s="1099"/>
      <c r="L207" s="1099"/>
      <c r="M207" s="1099"/>
      <c r="N207" s="1099"/>
      <c r="O207" s="1099"/>
      <c r="P207" s="1099"/>
      <c r="Q207" s="1099"/>
      <c r="R207" s="1099"/>
      <c r="S207" s="1099"/>
      <c r="T207" s="1099"/>
    </row>
    <row r="208" spans="1:20" ht="18" customHeight="1">
      <c r="D208" s="399" t="s">
        <v>627</v>
      </c>
      <c r="T208" s="1099"/>
    </row>
    <row r="209" spans="1:20" ht="18" customHeight="1">
      <c r="C209" s="1096"/>
      <c r="D209" s="28" t="s">
        <v>1739</v>
      </c>
      <c r="T209" s="1099"/>
    </row>
    <row r="210" spans="1:20" ht="9" customHeight="1">
      <c r="C210" s="1096"/>
      <c r="D210" s="28"/>
      <c r="T210" s="1099"/>
    </row>
    <row r="211" spans="1:20" s="1100" customFormat="1" ht="18.600000000000001" customHeight="1">
      <c r="A211" s="1097" t="s">
        <v>555</v>
      </c>
      <c r="B211" s="1098"/>
      <c r="C211" s="285"/>
      <c r="T211" s="1107"/>
    </row>
    <row r="212" spans="1:20" s="1104" customFormat="1" ht="18" customHeight="1">
      <c r="A212" s="29"/>
      <c r="B212" s="1076" t="s">
        <v>1778</v>
      </c>
      <c r="C212" s="1101" t="s">
        <v>1742</v>
      </c>
      <c r="D212" s="811">
        <v>431</v>
      </c>
      <c r="E212" s="811">
        <v>425</v>
      </c>
      <c r="F212" s="811">
        <v>103</v>
      </c>
      <c r="G212" s="811">
        <v>93</v>
      </c>
      <c r="H212" s="811">
        <v>24</v>
      </c>
      <c r="I212" s="811">
        <v>0</v>
      </c>
      <c r="J212" s="811">
        <v>0</v>
      </c>
      <c r="K212" s="811">
        <v>0</v>
      </c>
      <c r="L212" s="811">
        <v>9</v>
      </c>
      <c r="M212" s="811">
        <v>46</v>
      </c>
      <c r="N212" s="811">
        <v>52</v>
      </c>
      <c r="O212" s="811">
        <v>0</v>
      </c>
      <c r="P212" s="811">
        <v>10</v>
      </c>
      <c r="Q212" s="811">
        <v>89</v>
      </c>
      <c r="R212" s="811">
        <v>4</v>
      </c>
      <c r="S212" s="811">
        <v>2</v>
      </c>
      <c r="T212" s="811">
        <v>0</v>
      </c>
    </row>
    <row r="213" spans="1:20" s="1104" customFormat="1" ht="18" customHeight="1">
      <c r="A213" s="1097"/>
      <c r="B213" s="1102"/>
      <c r="C213" s="1103" t="s">
        <v>2282</v>
      </c>
      <c r="D213" s="1099">
        <v>38</v>
      </c>
      <c r="E213" s="1099">
        <v>37</v>
      </c>
      <c r="F213" s="1099">
        <v>5</v>
      </c>
      <c r="G213" s="1099">
        <v>6</v>
      </c>
      <c r="H213" s="1099">
        <v>2</v>
      </c>
      <c r="I213" s="1099">
        <v>0</v>
      </c>
      <c r="J213" s="1099">
        <v>0</v>
      </c>
      <c r="K213" s="1099">
        <v>0</v>
      </c>
      <c r="L213" s="1099">
        <v>2</v>
      </c>
      <c r="M213" s="1099">
        <v>4</v>
      </c>
      <c r="N213" s="1099">
        <v>4</v>
      </c>
      <c r="O213" s="1099">
        <v>0</v>
      </c>
      <c r="P213" s="1099">
        <v>1</v>
      </c>
      <c r="Q213" s="1099">
        <v>14</v>
      </c>
      <c r="R213" s="1099">
        <v>1</v>
      </c>
      <c r="S213" s="1099">
        <v>0</v>
      </c>
      <c r="T213" s="1099">
        <v>0</v>
      </c>
    </row>
    <row r="214" spans="1:20" s="1104" customFormat="1" ht="9" customHeight="1">
      <c r="A214" s="29"/>
      <c r="B214" s="1093" t="s">
        <v>916</v>
      </c>
      <c r="C214" s="1101" t="s">
        <v>1742</v>
      </c>
      <c r="D214" s="811">
        <v>74</v>
      </c>
      <c r="E214" s="811">
        <v>73</v>
      </c>
      <c r="F214" s="811">
        <v>25</v>
      </c>
      <c r="G214" s="811">
        <v>26</v>
      </c>
      <c r="H214" s="811">
        <v>0</v>
      </c>
      <c r="I214" s="811">
        <v>0</v>
      </c>
      <c r="J214" s="811">
        <v>0</v>
      </c>
      <c r="K214" s="811">
        <v>1</v>
      </c>
      <c r="L214" s="811">
        <v>1</v>
      </c>
      <c r="M214" s="811">
        <v>5</v>
      </c>
      <c r="N214" s="811">
        <v>3</v>
      </c>
      <c r="O214" s="811">
        <v>0</v>
      </c>
      <c r="P214" s="811">
        <v>1</v>
      </c>
      <c r="Q214" s="811">
        <v>12</v>
      </c>
      <c r="R214" s="811">
        <v>0</v>
      </c>
      <c r="S214" s="811">
        <v>1</v>
      </c>
      <c r="T214" s="811">
        <v>0</v>
      </c>
    </row>
    <row r="215" spans="1:20" s="1104" customFormat="1" ht="18" customHeight="1">
      <c r="A215" s="1097"/>
      <c r="B215" s="1102"/>
      <c r="C215" s="1103" t="s">
        <v>2282</v>
      </c>
      <c r="D215" s="1099">
        <v>12</v>
      </c>
      <c r="E215" s="1099">
        <v>12</v>
      </c>
      <c r="F215" s="1099">
        <v>4</v>
      </c>
      <c r="G215" s="1099">
        <v>5</v>
      </c>
      <c r="H215" s="1099">
        <v>0</v>
      </c>
      <c r="I215" s="1099">
        <v>0</v>
      </c>
      <c r="J215" s="1099">
        <v>0</v>
      </c>
      <c r="K215" s="1099">
        <v>0</v>
      </c>
      <c r="L215" s="1099">
        <v>0</v>
      </c>
      <c r="M215" s="1099">
        <v>0</v>
      </c>
      <c r="N215" s="1099">
        <v>2</v>
      </c>
      <c r="O215" s="1099">
        <v>0</v>
      </c>
      <c r="P215" s="1099">
        <v>0</v>
      </c>
      <c r="Q215" s="1099">
        <v>2</v>
      </c>
      <c r="R215" s="1099">
        <v>0</v>
      </c>
      <c r="S215" s="1099">
        <v>0</v>
      </c>
      <c r="T215" s="1099">
        <v>0</v>
      </c>
    </row>
    <row r="216" spans="1:20" s="1104" customFormat="1">
      <c r="A216" s="29"/>
      <c r="B216" s="1093" t="s">
        <v>917</v>
      </c>
      <c r="C216" s="1101" t="s">
        <v>1742</v>
      </c>
      <c r="D216" s="811">
        <v>113</v>
      </c>
      <c r="E216" s="811">
        <v>111</v>
      </c>
      <c r="F216" s="811">
        <v>34</v>
      </c>
      <c r="G216" s="811">
        <v>24</v>
      </c>
      <c r="H216" s="811">
        <v>3</v>
      </c>
      <c r="I216" s="811">
        <v>0</v>
      </c>
      <c r="J216" s="811">
        <v>0</v>
      </c>
      <c r="K216" s="811">
        <v>0</v>
      </c>
      <c r="L216" s="811">
        <v>1</v>
      </c>
      <c r="M216" s="811">
        <v>8</v>
      </c>
      <c r="N216" s="811">
        <v>11</v>
      </c>
      <c r="O216" s="811">
        <v>0</v>
      </c>
      <c r="P216" s="811">
        <v>5</v>
      </c>
      <c r="Q216" s="811">
        <v>26</v>
      </c>
      <c r="R216" s="811">
        <v>1</v>
      </c>
      <c r="S216" s="811">
        <v>1</v>
      </c>
      <c r="T216" s="811">
        <v>0</v>
      </c>
    </row>
    <row r="217" spans="1:20" s="1104" customFormat="1" ht="18" customHeight="1">
      <c r="A217" s="1097"/>
      <c r="B217" s="1102"/>
      <c r="C217" s="1103" t="s">
        <v>2282</v>
      </c>
      <c r="D217" s="1099">
        <v>16</v>
      </c>
      <c r="E217" s="1099">
        <v>16</v>
      </c>
      <c r="F217" s="1099">
        <v>3</v>
      </c>
      <c r="G217" s="1099">
        <v>3</v>
      </c>
      <c r="H217" s="1099">
        <v>0</v>
      </c>
      <c r="I217" s="1099">
        <v>0</v>
      </c>
      <c r="J217" s="1099">
        <v>0</v>
      </c>
      <c r="K217" s="1099">
        <v>0</v>
      </c>
      <c r="L217" s="1099">
        <v>0</v>
      </c>
      <c r="M217" s="1099">
        <v>3</v>
      </c>
      <c r="N217" s="1099">
        <v>2</v>
      </c>
      <c r="O217" s="1099">
        <v>0</v>
      </c>
      <c r="P217" s="1099">
        <v>1</v>
      </c>
      <c r="Q217" s="1099">
        <v>4</v>
      </c>
      <c r="R217" s="1099">
        <v>0</v>
      </c>
      <c r="S217" s="1099">
        <v>0</v>
      </c>
      <c r="T217" s="1099">
        <v>0</v>
      </c>
    </row>
    <row r="218" spans="1:20" s="1104" customFormat="1" ht="27.6" customHeight="1">
      <c r="A218" s="29"/>
      <c r="B218" s="1076" t="s">
        <v>2296</v>
      </c>
      <c r="C218" s="1101" t="s">
        <v>1742</v>
      </c>
      <c r="D218" s="811">
        <v>146</v>
      </c>
      <c r="E218" s="811">
        <v>146</v>
      </c>
      <c r="F218" s="811">
        <v>39</v>
      </c>
      <c r="G218" s="811">
        <v>29</v>
      </c>
      <c r="H218" s="811">
        <v>11</v>
      </c>
      <c r="I218" s="811">
        <v>0</v>
      </c>
      <c r="J218" s="811">
        <v>0</v>
      </c>
      <c r="K218" s="811">
        <v>0</v>
      </c>
      <c r="L218" s="811">
        <v>0</v>
      </c>
      <c r="M218" s="811">
        <v>5</v>
      </c>
      <c r="N218" s="811">
        <v>8</v>
      </c>
      <c r="O218" s="811">
        <v>0</v>
      </c>
      <c r="P218" s="811">
        <v>10</v>
      </c>
      <c r="Q218" s="811">
        <v>45</v>
      </c>
      <c r="R218" s="811">
        <v>0</v>
      </c>
      <c r="S218" s="811">
        <v>0</v>
      </c>
      <c r="T218" s="811">
        <v>0</v>
      </c>
    </row>
    <row r="219" spans="1:20" s="1104" customFormat="1" ht="18" customHeight="1">
      <c r="A219" s="1097"/>
      <c r="B219" s="1102"/>
      <c r="C219" s="1103" t="s">
        <v>2282</v>
      </c>
      <c r="D219" s="1099">
        <v>5</v>
      </c>
      <c r="E219" s="1099">
        <v>5</v>
      </c>
      <c r="F219" s="1099">
        <v>1</v>
      </c>
      <c r="G219" s="1099">
        <v>3</v>
      </c>
      <c r="H219" s="1099">
        <v>0</v>
      </c>
      <c r="I219" s="1099">
        <v>0</v>
      </c>
      <c r="J219" s="1099">
        <v>0</v>
      </c>
      <c r="K219" s="1099">
        <v>0</v>
      </c>
      <c r="L219" s="1099">
        <v>0</v>
      </c>
      <c r="M219" s="1099">
        <v>0</v>
      </c>
      <c r="N219" s="1099">
        <v>0</v>
      </c>
      <c r="O219" s="1099">
        <v>0</v>
      </c>
      <c r="P219" s="1099">
        <v>0</v>
      </c>
      <c r="Q219" s="1099">
        <v>1</v>
      </c>
      <c r="R219" s="1099">
        <v>0</v>
      </c>
      <c r="S219" s="1099">
        <v>0</v>
      </c>
      <c r="T219" s="1099">
        <v>0</v>
      </c>
    </row>
    <row r="220" spans="1:20" s="1104" customFormat="1" ht="18" customHeight="1">
      <c r="A220" s="29"/>
      <c r="B220" s="1093" t="s">
        <v>920</v>
      </c>
      <c r="C220" s="1101" t="s">
        <v>1742</v>
      </c>
      <c r="D220" s="811">
        <v>449</v>
      </c>
      <c r="E220" s="811">
        <v>376</v>
      </c>
      <c r="F220" s="811">
        <v>75</v>
      </c>
      <c r="G220" s="811">
        <v>86</v>
      </c>
      <c r="H220" s="811">
        <v>12</v>
      </c>
      <c r="I220" s="811">
        <v>0</v>
      </c>
      <c r="J220" s="811">
        <v>0</v>
      </c>
      <c r="K220" s="811">
        <v>0</v>
      </c>
      <c r="L220" s="811">
        <v>10</v>
      </c>
      <c r="M220" s="811">
        <v>32</v>
      </c>
      <c r="N220" s="811">
        <v>33</v>
      </c>
      <c r="O220" s="811">
        <v>0</v>
      </c>
      <c r="P220" s="811">
        <v>30</v>
      </c>
      <c r="Q220" s="811">
        <v>99</v>
      </c>
      <c r="R220" s="811">
        <v>3</v>
      </c>
      <c r="S220" s="811">
        <v>70</v>
      </c>
      <c r="T220" s="811">
        <v>0</v>
      </c>
    </row>
    <row r="221" spans="1:20" s="1104" customFormat="1" ht="18" customHeight="1">
      <c r="A221" s="1097"/>
      <c r="B221" s="1102"/>
      <c r="C221" s="1103" t="s">
        <v>2282</v>
      </c>
      <c r="D221" s="1099">
        <v>56</v>
      </c>
      <c r="E221" s="1099">
        <v>32</v>
      </c>
      <c r="F221" s="1099">
        <v>6</v>
      </c>
      <c r="G221" s="1099">
        <v>10</v>
      </c>
      <c r="H221" s="1099">
        <v>2</v>
      </c>
      <c r="I221" s="1099">
        <v>0</v>
      </c>
      <c r="J221" s="1099">
        <v>0</v>
      </c>
      <c r="K221" s="1099">
        <v>0</v>
      </c>
      <c r="L221" s="1099">
        <v>1</v>
      </c>
      <c r="M221" s="1099">
        <v>4</v>
      </c>
      <c r="N221" s="1099">
        <v>2</v>
      </c>
      <c r="O221" s="1099">
        <v>0</v>
      </c>
      <c r="P221" s="1099">
        <v>1</v>
      </c>
      <c r="Q221" s="1099">
        <v>7</v>
      </c>
      <c r="R221" s="1099">
        <v>2</v>
      </c>
      <c r="S221" s="1099">
        <v>23</v>
      </c>
      <c r="T221" s="1099">
        <v>0</v>
      </c>
    </row>
    <row r="222" spans="1:20" s="1104" customFormat="1">
      <c r="A222" s="1598" t="s">
        <v>2283</v>
      </c>
      <c r="B222" s="1598"/>
      <c r="C222" s="1101" t="s">
        <v>1742</v>
      </c>
      <c r="D222" s="811">
        <v>1213</v>
      </c>
      <c r="E222" s="811">
        <v>1132</v>
      </c>
      <c r="F222" s="811">
        <v>276</v>
      </c>
      <c r="G222" s="811">
        <v>258</v>
      </c>
      <c r="H222" s="811">
        <v>50</v>
      </c>
      <c r="I222" s="811">
        <v>0</v>
      </c>
      <c r="J222" s="811">
        <v>0</v>
      </c>
      <c r="K222" s="811">
        <v>1</v>
      </c>
      <c r="L222" s="811">
        <v>21</v>
      </c>
      <c r="M222" s="811">
        <v>95</v>
      </c>
      <c r="N222" s="811">
        <v>107</v>
      </c>
      <c r="O222" s="811">
        <v>0</v>
      </c>
      <c r="P222" s="811">
        <v>55</v>
      </c>
      <c r="Q222" s="811">
        <v>270</v>
      </c>
      <c r="R222" s="811">
        <v>8</v>
      </c>
      <c r="S222" s="811">
        <v>73</v>
      </c>
      <c r="T222" s="811">
        <v>0</v>
      </c>
    </row>
    <row r="223" spans="1:20" s="1104" customFormat="1" ht="18" customHeight="1">
      <c r="A223" s="1097"/>
      <c r="B223" s="1102"/>
      <c r="C223" s="1103" t="s">
        <v>2282</v>
      </c>
      <c r="D223" s="1099">
        <v>128</v>
      </c>
      <c r="E223" s="1099">
        <v>103</v>
      </c>
      <c r="F223" s="1099">
        <v>19</v>
      </c>
      <c r="G223" s="1099">
        <v>27</v>
      </c>
      <c r="H223" s="1099">
        <v>4</v>
      </c>
      <c r="I223" s="1099">
        <v>0</v>
      </c>
      <c r="J223" s="1099">
        <v>0</v>
      </c>
      <c r="K223" s="1099">
        <v>0</v>
      </c>
      <c r="L223" s="1099">
        <v>3</v>
      </c>
      <c r="M223" s="1099">
        <v>10</v>
      </c>
      <c r="N223" s="1099">
        <v>10</v>
      </c>
      <c r="O223" s="1099">
        <v>0</v>
      </c>
      <c r="P223" s="1099">
        <v>3</v>
      </c>
      <c r="Q223" s="1099">
        <v>28</v>
      </c>
      <c r="R223" s="1099">
        <v>3</v>
      </c>
      <c r="S223" s="1099">
        <v>23</v>
      </c>
      <c r="T223" s="1099">
        <v>0</v>
      </c>
    </row>
    <row r="224" spans="1:20" s="1100" customFormat="1" ht="36" customHeight="1">
      <c r="A224" s="1597" t="s">
        <v>2297</v>
      </c>
      <c r="B224" s="1597"/>
      <c r="C224" s="285"/>
      <c r="T224" s="1107"/>
    </row>
    <row r="225" spans="1:20" ht="9" customHeight="1">
      <c r="B225" s="1093" t="s">
        <v>923</v>
      </c>
      <c r="C225" s="1101" t="s">
        <v>1742</v>
      </c>
      <c r="D225" s="811">
        <v>2463</v>
      </c>
      <c r="E225" s="811">
        <v>2463</v>
      </c>
      <c r="F225" s="811">
        <v>274</v>
      </c>
      <c r="G225" s="811">
        <v>218</v>
      </c>
      <c r="H225" s="811">
        <v>162</v>
      </c>
      <c r="I225" s="811">
        <v>4</v>
      </c>
      <c r="J225" s="811">
        <v>1</v>
      </c>
      <c r="K225" s="811">
        <v>5</v>
      </c>
      <c r="L225" s="811">
        <v>46</v>
      </c>
      <c r="M225" s="811">
        <v>83</v>
      </c>
      <c r="N225" s="811">
        <v>179</v>
      </c>
      <c r="O225" s="811">
        <v>0</v>
      </c>
      <c r="P225" s="811">
        <v>108</v>
      </c>
      <c r="Q225" s="811">
        <v>1383</v>
      </c>
      <c r="R225" s="811">
        <v>0</v>
      </c>
      <c r="S225" s="811">
        <v>0</v>
      </c>
      <c r="T225" s="811">
        <v>0</v>
      </c>
    </row>
    <row r="226" spans="1:20" s="1104" customFormat="1" ht="18" customHeight="1">
      <c r="A226" s="1097"/>
      <c r="B226" s="1102"/>
      <c r="C226" s="1103" t="s">
        <v>2282</v>
      </c>
      <c r="D226" s="1099">
        <v>1302</v>
      </c>
      <c r="E226" s="1099">
        <v>1302</v>
      </c>
      <c r="F226" s="1099">
        <v>193</v>
      </c>
      <c r="G226" s="1099">
        <v>141</v>
      </c>
      <c r="H226" s="1099">
        <v>95</v>
      </c>
      <c r="I226" s="1099">
        <v>2</v>
      </c>
      <c r="J226" s="1099">
        <v>1</v>
      </c>
      <c r="K226" s="1099">
        <v>2</v>
      </c>
      <c r="L226" s="1099">
        <v>29</v>
      </c>
      <c r="M226" s="1099">
        <v>58</v>
      </c>
      <c r="N226" s="1099">
        <v>113</v>
      </c>
      <c r="O226" s="1099">
        <v>0</v>
      </c>
      <c r="P226" s="1099">
        <v>54</v>
      </c>
      <c r="Q226" s="1099">
        <v>615</v>
      </c>
      <c r="R226" s="1099">
        <v>0</v>
      </c>
      <c r="S226" s="1099">
        <v>0</v>
      </c>
      <c r="T226" s="1099">
        <v>0</v>
      </c>
    </row>
    <row r="227" spans="1:20" ht="18" customHeight="1">
      <c r="B227" s="1076" t="s">
        <v>2298</v>
      </c>
      <c r="C227" s="1101" t="s">
        <v>1742</v>
      </c>
      <c r="D227" s="811">
        <v>2122</v>
      </c>
      <c r="E227" s="811">
        <v>2101</v>
      </c>
      <c r="F227" s="811">
        <v>228</v>
      </c>
      <c r="G227" s="811">
        <v>166</v>
      </c>
      <c r="H227" s="811">
        <v>80</v>
      </c>
      <c r="I227" s="811">
        <v>0</v>
      </c>
      <c r="J227" s="811">
        <v>0</v>
      </c>
      <c r="K227" s="811">
        <v>11</v>
      </c>
      <c r="L227" s="811">
        <v>74</v>
      </c>
      <c r="M227" s="811">
        <v>247</v>
      </c>
      <c r="N227" s="811">
        <v>256</v>
      </c>
      <c r="O227" s="811">
        <v>50</v>
      </c>
      <c r="P227" s="811">
        <v>378</v>
      </c>
      <c r="Q227" s="811">
        <v>611</v>
      </c>
      <c r="R227" s="811">
        <v>7</v>
      </c>
      <c r="S227" s="811">
        <v>14</v>
      </c>
      <c r="T227" s="811">
        <v>0</v>
      </c>
    </row>
    <row r="228" spans="1:20" s="1104" customFormat="1" ht="18" customHeight="1">
      <c r="A228" s="1097"/>
      <c r="B228" s="1102"/>
      <c r="C228" s="1103" t="s">
        <v>2282</v>
      </c>
      <c r="D228" s="1099">
        <v>952</v>
      </c>
      <c r="E228" s="1099">
        <v>951</v>
      </c>
      <c r="F228" s="1099">
        <v>135</v>
      </c>
      <c r="G228" s="1099">
        <v>116</v>
      </c>
      <c r="H228" s="1099">
        <v>69</v>
      </c>
      <c r="I228" s="1099">
        <v>0</v>
      </c>
      <c r="J228" s="1099">
        <v>0</v>
      </c>
      <c r="K228" s="1099">
        <v>2</v>
      </c>
      <c r="L228" s="1099">
        <v>17</v>
      </c>
      <c r="M228" s="1099">
        <v>133</v>
      </c>
      <c r="N228" s="1099">
        <v>157</v>
      </c>
      <c r="O228" s="1099">
        <v>17</v>
      </c>
      <c r="P228" s="1099">
        <v>149</v>
      </c>
      <c r="Q228" s="1099">
        <v>156</v>
      </c>
      <c r="R228" s="1099">
        <v>2</v>
      </c>
      <c r="S228" s="1099">
        <v>0</v>
      </c>
      <c r="T228" s="1099">
        <v>0</v>
      </c>
    </row>
    <row r="229" spans="1:20" s="1104" customFormat="1">
      <c r="A229" s="29"/>
      <c r="B229" s="1093" t="s">
        <v>926</v>
      </c>
      <c r="C229" s="1101" t="s">
        <v>1742</v>
      </c>
      <c r="D229" s="811">
        <v>184</v>
      </c>
      <c r="E229" s="811">
        <v>182</v>
      </c>
      <c r="F229" s="811">
        <v>0</v>
      </c>
      <c r="G229" s="811">
        <v>0</v>
      </c>
      <c r="H229" s="811">
        <v>1</v>
      </c>
      <c r="I229" s="811">
        <v>0</v>
      </c>
      <c r="J229" s="811">
        <v>0</v>
      </c>
      <c r="K229" s="811">
        <v>9</v>
      </c>
      <c r="L229" s="811">
        <v>34</v>
      </c>
      <c r="M229" s="811">
        <v>46</v>
      </c>
      <c r="N229" s="811">
        <v>17</v>
      </c>
      <c r="O229" s="811">
        <v>0</v>
      </c>
      <c r="P229" s="811">
        <v>35</v>
      </c>
      <c r="Q229" s="811">
        <v>40</v>
      </c>
      <c r="R229" s="811">
        <v>2</v>
      </c>
      <c r="S229" s="811">
        <v>0</v>
      </c>
      <c r="T229" s="811">
        <v>0</v>
      </c>
    </row>
    <row r="230" spans="1:20" s="1104" customFormat="1" ht="18" customHeight="1">
      <c r="A230" s="1097"/>
      <c r="B230" s="1102"/>
      <c r="C230" s="1103" t="s">
        <v>2282</v>
      </c>
      <c r="D230" s="1099">
        <v>17</v>
      </c>
      <c r="E230" s="1099">
        <v>17</v>
      </c>
      <c r="F230" s="1099">
        <v>0</v>
      </c>
      <c r="G230" s="1099">
        <v>0</v>
      </c>
      <c r="H230" s="1099">
        <v>0</v>
      </c>
      <c r="I230" s="1099">
        <v>0</v>
      </c>
      <c r="J230" s="1099">
        <v>0</v>
      </c>
      <c r="K230" s="1099">
        <v>0</v>
      </c>
      <c r="L230" s="1099">
        <v>1</v>
      </c>
      <c r="M230" s="1099">
        <v>4</v>
      </c>
      <c r="N230" s="1099">
        <v>2</v>
      </c>
      <c r="O230" s="1099">
        <v>0</v>
      </c>
      <c r="P230" s="1099">
        <v>2</v>
      </c>
      <c r="Q230" s="1099">
        <v>8</v>
      </c>
      <c r="R230" s="1099">
        <v>0</v>
      </c>
      <c r="S230" s="1099">
        <v>0</v>
      </c>
      <c r="T230" s="1099">
        <v>0</v>
      </c>
    </row>
    <row r="231" spans="1:20" s="1104" customFormat="1">
      <c r="A231" s="29"/>
      <c r="B231" s="1093" t="s">
        <v>927</v>
      </c>
      <c r="C231" s="1101" t="s">
        <v>1742</v>
      </c>
      <c r="D231" s="811">
        <v>535</v>
      </c>
      <c r="E231" s="811">
        <v>527</v>
      </c>
      <c r="F231" s="811">
        <v>6</v>
      </c>
      <c r="G231" s="811">
        <v>0</v>
      </c>
      <c r="H231" s="811">
        <v>1</v>
      </c>
      <c r="I231" s="811">
        <v>0</v>
      </c>
      <c r="J231" s="811">
        <v>0</v>
      </c>
      <c r="K231" s="811">
        <v>11</v>
      </c>
      <c r="L231" s="811">
        <v>40</v>
      </c>
      <c r="M231" s="811">
        <v>53</v>
      </c>
      <c r="N231" s="811">
        <v>36</v>
      </c>
      <c r="O231" s="811">
        <v>0</v>
      </c>
      <c r="P231" s="811">
        <v>198</v>
      </c>
      <c r="Q231" s="811">
        <v>183</v>
      </c>
      <c r="R231" s="811">
        <v>0</v>
      </c>
      <c r="S231" s="811">
        <v>8</v>
      </c>
      <c r="T231" s="811">
        <v>0</v>
      </c>
    </row>
    <row r="232" spans="1:20" s="1104" customFormat="1" ht="18" customHeight="1">
      <c r="A232" s="1097"/>
      <c r="B232" s="1102"/>
      <c r="C232" s="1103" t="s">
        <v>2282</v>
      </c>
      <c r="D232" s="1099">
        <v>41</v>
      </c>
      <c r="E232" s="1099">
        <v>40</v>
      </c>
      <c r="F232" s="1099">
        <v>0</v>
      </c>
      <c r="G232" s="1099">
        <v>0</v>
      </c>
      <c r="H232" s="1099">
        <v>0</v>
      </c>
      <c r="I232" s="1099">
        <v>0</v>
      </c>
      <c r="J232" s="1099">
        <v>0</v>
      </c>
      <c r="K232" s="1099">
        <v>1</v>
      </c>
      <c r="L232" s="1099">
        <v>1</v>
      </c>
      <c r="M232" s="1099">
        <v>7</v>
      </c>
      <c r="N232" s="1099">
        <v>5</v>
      </c>
      <c r="O232" s="1099">
        <v>0</v>
      </c>
      <c r="P232" s="1099">
        <v>16</v>
      </c>
      <c r="Q232" s="1099">
        <v>10</v>
      </c>
      <c r="R232" s="1099">
        <v>0</v>
      </c>
      <c r="S232" s="1099">
        <v>1</v>
      </c>
      <c r="T232" s="1099">
        <v>0</v>
      </c>
    </row>
    <row r="233" spans="1:20" ht="9" customHeight="1">
      <c r="B233" s="1076" t="s">
        <v>1782</v>
      </c>
      <c r="C233" s="1101" t="s">
        <v>1742</v>
      </c>
      <c r="D233" s="811">
        <v>4010</v>
      </c>
      <c r="E233" s="811">
        <v>3983</v>
      </c>
      <c r="F233" s="811">
        <v>362</v>
      </c>
      <c r="G233" s="811">
        <v>291</v>
      </c>
      <c r="H233" s="811">
        <v>133</v>
      </c>
      <c r="I233" s="811">
        <v>2</v>
      </c>
      <c r="J233" s="811">
        <v>0</v>
      </c>
      <c r="K233" s="811">
        <v>12</v>
      </c>
      <c r="L233" s="811">
        <v>129</v>
      </c>
      <c r="M233" s="811">
        <v>404</v>
      </c>
      <c r="N233" s="811">
        <v>410</v>
      </c>
      <c r="O233" s="811">
        <v>72</v>
      </c>
      <c r="P233" s="811">
        <v>476</v>
      </c>
      <c r="Q233" s="811">
        <v>1694</v>
      </c>
      <c r="R233" s="811">
        <v>4</v>
      </c>
      <c r="S233" s="811">
        <v>23</v>
      </c>
      <c r="T233" s="811">
        <v>0</v>
      </c>
    </row>
    <row r="234" spans="1:20" s="1104" customFormat="1" ht="18" customHeight="1">
      <c r="A234" s="1097"/>
      <c r="B234" s="1102"/>
      <c r="C234" s="1103" t="s">
        <v>2282</v>
      </c>
      <c r="D234" s="1099">
        <v>698</v>
      </c>
      <c r="E234" s="1099">
        <v>697</v>
      </c>
      <c r="F234" s="1099">
        <v>48</v>
      </c>
      <c r="G234" s="1099">
        <v>73</v>
      </c>
      <c r="H234" s="1099">
        <v>48</v>
      </c>
      <c r="I234" s="1099">
        <v>0</v>
      </c>
      <c r="J234" s="1099">
        <v>0</v>
      </c>
      <c r="K234" s="1099">
        <v>1</v>
      </c>
      <c r="L234" s="1099">
        <v>7</v>
      </c>
      <c r="M234" s="1099">
        <v>66</v>
      </c>
      <c r="N234" s="1099">
        <v>85</v>
      </c>
      <c r="O234" s="1099">
        <v>13</v>
      </c>
      <c r="P234" s="1099">
        <v>64</v>
      </c>
      <c r="Q234" s="1099">
        <v>292</v>
      </c>
      <c r="R234" s="1099">
        <v>0</v>
      </c>
      <c r="S234" s="1099">
        <v>1</v>
      </c>
      <c r="T234" s="1099">
        <v>0</v>
      </c>
    </row>
    <row r="235" spans="1:20" ht="18" customHeight="1">
      <c r="B235" s="1076" t="s">
        <v>1783</v>
      </c>
      <c r="C235" s="1101" t="s">
        <v>1742</v>
      </c>
      <c r="D235" s="811">
        <v>116</v>
      </c>
      <c r="E235" s="811">
        <v>114</v>
      </c>
      <c r="F235" s="811">
        <v>0</v>
      </c>
      <c r="G235" s="811">
        <v>0</v>
      </c>
      <c r="H235" s="811">
        <v>1</v>
      </c>
      <c r="I235" s="811">
        <v>0</v>
      </c>
      <c r="J235" s="811">
        <v>0</v>
      </c>
      <c r="K235" s="811">
        <v>0</v>
      </c>
      <c r="L235" s="811">
        <v>8</v>
      </c>
      <c r="M235" s="811">
        <v>12</v>
      </c>
      <c r="N235" s="811">
        <v>6</v>
      </c>
      <c r="O235" s="811">
        <v>0</v>
      </c>
      <c r="P235" s="811">
        <v>54</v>
      </c>
      <c r="Q235" s="811">
        <v>34</v>
      </c>
      <c r="R235" s="811">
        <v>0</v>
      </c>
      <c r="S235" s="811">
        <v>2</v>
      </c>
      <c r="T235" s="811">
        <v>0</v>
      </c>
    </row>
    <row r="236" spans="1:20" s="1104" customFormat="1" ht="18" customHeight="1">
      <c r="A236" s="1097"/>
      <c r="B236" s="1102"/>
      <c r="C236" s="1103" t="s">
        <v>2282</v>
      </c>
      <c r="D236" s="1099">
        <v>10</v>
      </c>
      <c r="E236" s="1099">
        <v>10</v>
      </c>
      <c r="F236" s="1099">
        <v>0</v>
      </c>
      <c r="G236" s="1099">
        <v>0</v>
      </c>
      <c r="H236" s="1099">
        <v>0</v>
      </c>
      <c r="I236" s="1099">
        <v>0</v>
      </c>
      <c r="J236" s="1099">
        <v>0</v>
      </c>
      <c r="K236" s="1099">
        <v>0</v>
      </c>
      <c r="L236" s="1099">
        <v>2</v>
      </c>
      <c r="M236" s="1099">
        <v>1</v>
      </c>
      <c r="N236" s="1099">
        <v>0</v>
      </c>
      <c r="O236" s="1099">
        <v>0</v>
      </c>
      <c r="P236" s="1099">
        <v>5</v>
      </c>
      <c r="Q236" s="1099">
        <v>2</v>
      </c>
      <c r="R236" s="1099">
        <v>0</v>
      </c>
      <c r="S236" s="1099">
        <v>0</v>
      </c>
      <c r="T236" s="1099">
        <v>0</v>
      </c>
    </row>
    <row r="237" spans="1:20" ht="9" customHeight="1">
      <c r="B237" s="1076" t="s">
        <v>930</v>
      </c>
      <c r="C237" s="1101" t="s">
        <v>1742</v>
      </c>
      <c r="D237" s="811">
        <v>3</v>
      </c>
      <c r="E237" s="811">
        <v>3</v>
      </c>
      <c r="F237" s="811">
        <v>0</v>
      </c>
      <c r="G237" s="811">
        <v>0</v>
      </c>
      <c r="H237" s="811">
        <v>0</v>
      </c>
      <c r="I237" s="811">
        <v>0</v>
      </c>
      <c r="J237" s="811">
        <v>0</v>
      </c>
      <c r="K237" s="811">
        <v>0</v>
      </c>
      <c r="L237" s="811">
        <v>0</v>
      </c>
      <c r="M237" s="811">
        <v>0</v>
      </c>
      <c r="N237" s="811">
        <v>1</v>
      </c>
      <c r="O237" s="811">
        <v>0</v>
      </c>
      <c r="P237" s="811">
        <v>1</v>
      </c>
      <c r="Q237" s="811">
        <v>1</v>
      </c>
      <c r="R237" s="811">
        <v>0</v>
      </c>
      <c r="S237" s="811">
        <v>0</v>
      </c>
      <c r="T237" s="811">
        <v>0</v>
      </c>
    </row>
    <row r="238" spans="1:20" ht="27.6" customHeight="1">
      <c r="B238" s="1076" t="s">
        <v>2299</v>
      </c>
      <c r="C238" s="1101" t="s">
        <v>1742</v>
      </c>
      <c r="D238" s="811">
        <v>153</v>
      </c>
      <c r="E238" s="811">
        <v>145</v>
      </c>
      <c r="F238" s="811">
        <v>0</v>
      </c>
      <c r="G238" s="811">
        <v>1</v>
      </c>
      <c r="H238" s="811">
        <v>1</v>
      </c>
      <c r="I238" s="811">
        <v>0</v>
      </c>
      <c r="J238" s="811">
        <v>0</v>
      </c>
      <c r="K238" s="811">
        <v>7</v>
      </c>
      <c r="L238" s="811">
        <v>21</v>
      </c>
      <c r="M238" s="811">
        <v>48</v>
      </c>
      <c r="N238" s="811">
        <v>28</v>
      </c>
      <c r="O238" s="811">
        <v>0</v>
      </c>
      <c r="P238" s="811">
        <v>13</v>
      </c>
      <c r="Q238" s="811">
        <v>26</v>
      </c>
      <c r="R238" s="811">
        <v>0</v>
      </c>
      <c r="S238" s="811">
        <v>8</v>
      </c>
      <c r="T238" s="811">
        <v>0</v>
      </c>
    </row>
    <row r="239" spans="1:20" s="1104" customFormat="1" ht="18" customHeight="1">
      <c r="A239" s="1097"/>
      <c r="B239" s="1102"/>
      <c r="C239" s="1103" t="s">
        <v>2282</v>
      </c>
      <c r="D239" s="1099">
        <v>23</v>
      </c>
      <c r="E239" s="1099">
        <v>22</v>
      </c>
      <c r="F239" s="1099">
        <v>0</v>
      </c>
      <c r="G239" s="1099">
        <v>0</v>
      </c>
      <c r="H239" s="1099">
        <v>0</v>
      </c>
      <c r="I239" s="1099">
        <v>0</v>
      </c>
      <c r="J239" s="1099">
        <v>0</v>
      </c>
      <c r="K239" s="1099">
        <v>2</v>
      </c>
      <c r="L239" s="1099">
        <v>2</v>
      </c>
      <c r="M239" s="1099">
        <v>6</v>
      </c>
      <c r="N239" s="1099">
        <v>11</v>
      </c>
      <c r="O239" s="1099">
        <v>0</v>
      </c>
      <c r="P239" s="1099">
        <v>1</v>
      </c>
      <c r="Q239" s="1099">
        <v>0</v>
      </c>
      <c r="R239" s="1099">
        <v>0</v>
      </c>
      <c r="S239" s="1099">
        <v>1</v>
      </c>
      <c r="T239" s="1099">
        <v>0</v>
      </c>
    </row>
    <row r="240" spans="1:20" ht="36.6" customHeight="1">
      <c r="B240" s="1093" t="s">
        <v>2300</v>
      </c>
      <c r="C240" s="1101" t="s">
        <v>1742</v>
      </c>
      <c r="D240" s="811">
        <v>226</v>
      </c>
      <c r="E240" s="811">
        <v>226</v>
      </c>
      <c r="F240" s="811">
        <v>98</v>
      </c>
      <c r="G240" s="811">
        <v>24</v>
      </c>
      <c r="H240" s="811">
        <v>25</v>
      </c>
      <c r="I240" s="811">
        <v>0</v>
      </c>
      <c r="J240" s="811">
        <v>0</v>
      </c>
      <c r="K240" s="811">
        <v>5</v>
      </c>
      <c r="L240" s="811">
        <v>12</v>
      </c>
      <c r="M240" s="811">
        <v>17</v>
      </c>
      <c r="N240" s="811">
        <v>2</v>
      </c>
      <c r="O240" s="811">
        <v>0</v>
      </c>
      <c r="P240" s="811">
        <v>18</v>
      </c>
      <c r="Q240" s="811">
        <v>26</v>
      </c>
      <c r="R240" s="811">
        <v>0</v>
      </c>
      <c r="S240" s="811">
        <v>0</v>
      </c>
      <c r="T240" s="811">
        <v>0</v>
      </c>
    </row>
    <row r="241" spans="1:20" s="1104" customFormat="1" ht="18" customHeight="1">
      <c r="A241" s="1097"/>
      <c r="B241" s="1102"/>
      <c r="C241" s="1103" t="s">
        <v>2282</v>
      </c>
      <c r="D241" s="1099">
        <v>43</v>
      </c>
      <c r="E241" s="1099">
        <v>43</v>
      </c>
      <c r="F241" s="1099">
        <v>20</v>
      </c>
      <c r="G241" s="1099">
        <v>5</v>
      </c>
      <c r="H241" s="1099">
        <v>15</v>
      </c>
      <c r="I241" s="1099">
        <v>0</v>
      </c>
      <c r="J241" s="1099">
        <v>0</v>
      </c>
      <c r="K241" s="1099">
        <v>0</v>
      </c>
      <c r="L241" s="1099">
        <v>0</v>
      </c>
      <c r="M241" s="1099">
        <v>0</v>
      </c>
      <c r="N241" s="1099">
        <v>1</v>
      </c>
      <c r="O241" s="1099">
        <v>0</v>
      </c>
      <c r="P241" s="1099">
        <v>0</v>
      </c>
      <c r="Q241" s="1099">
        <v>2</v>
      </c>
      <c r="R241" s="1099">
        <v>0</v>
      </c>
      <c r="S241" s="1099">
        <v>0</v>
      </c>
      <c r="T241" s="1099">
        <v>0</v>
      </c>
    </row>
    <row r="242" spans="1:20" ht="9" customHeight="1">
      <c r="A242" s="1598" t="s">
        <v>2283</v>
      </c>
      <c r="B242" s="1598"/>
      <c r="C242" s="1101" t="s">
        <v>1742</v>
      </c>
      <c r="D242" s="811">
        <v>9810</v>
      </c>
      <c r="E242" s="811">
        <v>9744</v>
      </c>
      <c r="F242" s="811">
        <v>966</v>
      </c>
      <c r="G242" s="811">
        <v>700</v>
      </c>
      <c r="H242" s="811">
        <v>403</v>
      </c>
      <c r="I242" s="811">
        <v>6</v>
      </c>
      <c r="J242" s="811">
        <v>1</v>
      </c>
      <c r="K242" s="811">
        <v>60</v>
      </c>
      <c r="L242" s="811">
        <v>362</v>
      </c>
      <c r="M242" s="811">
        <v>910</v>
      </c>
      <c r="N242" s="811">
        <v>935</v>
      </c>
      <c r="O242" s="811">
        <v>123</v>
      </c>
      <c r="P242" s="811">
        <v>1280</v>
      </c>
      <c r="Q242" s="811">
        <v>3998</v>
      </c>
      <c r="R242" s="811">
        <v>13</v>
      </c>
      <c r="S242" s="811">
        <v>54</v>
      </c>
      <c r="T242" s="811">
        <v>0</v>
      </c>
    </row>
    <row r="243" spans="1:20" s="1104" customFormat="1" ht="18" customHeight="1">
      <c r="A243" s="1097"/>
      <c r="B243" s="1102"/>
      <c r="C243" s="1103" t="s">
        <v>2282</v>
      </c>
      <c r="D243" s="1099">
        <v>3084</v>
      </c>
      <c r="E243" s="1099">
        <v>3079</v>
      </c>
      <c r="F243" s="1099">
        <v>395</v>
      </c>
      <c r="G243" s="1099">
        <v>335</v>
      </c>
      <c r="H243" s="1099">
        <v>226</v>
      </c>
      <c r="I243" s="1099">
        <v>2</v>
      </c>
      <c r="J243" s="1099">
        <v>1</v>
      </c>
      <c r="K243" s="1099">
        <v>8</v>
      </c>
      <c r="L243" s="1099">
        <v>58</v>
      </c>
      <c r="M243" s="1099">
        <v>276</v>
      </c>
      <c r="N243" s="1099">
        <v>373</v>
      </c>
      <c r="O243" s="1099">
        <v>30</v>
      </c>
      <c r="P243" s="1099">
        <v>290</v>
      </c>
      <c r="Q243" s="1099">
        <v>1086</v>
      </c>
      <c r="R243" s="1099">
        <v>2</v>
      </c>
      <c r="S243" s="1099">
        <v>3</v>
      </c>
      <c r="T243" s="1099">
        <v>0</v>
      </c>
    </row>
    <row r="244" spans="1:20" s="1100" customFormat="1" ht="36" customHeight="1">
      <c r="A244" s="1597" t="s">
        <v>2301</v>
      </c>
      <c r="B244" s="1597"/>
      <c r="C244" s="285"/>
      <c r="T244" s="811"/>
    </row>
    <row r="245" spans="1:20" ht="18" customHeight="1">
      <c r="B245" s="1093" t="s">
        <v>1787</v>
      </c>
      <c r="C245" s="1101" t="s">
        <v>1742</v>
      </c>
      <c r="D245" s="811">
        <v>1345</v>
      </c>
      <c r="E245" s="811">
        <v>1212</v>
      </c>
      <c r="F245" s="811">
        <v>41</v>
      </c>
      <c r="G245" s="811">
        <v>63</v>
      </c>
      <c r="H245" s="811">
        <v>12</v>
      </c>
      <c r="I245" s="811">
        <v>9</v>
      </c>
      <c r="J245" s="811">
        <v>0</v>
      </c>
      <c r="K245" s="811">
        <v>16</v>
      </c>
      <c r="L245" s="811">
        <v>71</v>
      </c>
      <c r="M245" s="811">
        <v>104</v>
      </c>
      <c r="N245" s="811">
        <v>238</v>
      </c>
      <c r="O245" s="811">
        <v>270</v>
      </c>
      <c r="P245" s="811">
        <v>192</v>
      </c>
      <c r="Q245" s="811">
        <v>197</v>
      </c>
      <c r="R245" s="811">
        <v>6</v>
      </c>
      <c r="S245" s="811">
        <v>127</v>
      </c>
      <c r="T245" s="811">
        <v>0</v>
      </c>
    </row>
    <row r="246" spans="1:20" s="1104" customFormat="1" ht="9" customHeight="1">
      <c r="A246" s="1097"/>
      <c r="B246" s="1102"/>
      <c r="C246" s="1103" t="s">
        <v>2282</v>
      </c>
      <c r="D246" s="1099">
        <v>166</v>
      </c>
      <c r="E246" s="1099">
        <v>149</v>
      </c>
      <c r="F246" s="1099">
        <v>7</v>
      </c>
      <c r="G246" s="1099">
        <v>4</v>
      </c>
      <c r="H246" s="1099">
        <v>11</v>
      </c>
      <c r="I246" s="1099">
        <v>9</v>
      </c>
      <c r="J246" s="1099">
        <v>0</v>
      </c>
      <c r="K246" s="1099">
        <v>3</v>
      </c>
      <c r="L246" s="1099">
        <v>5</v>
      </c>
      <c r="M246" s="1099">
        <v>9</v>
      </c>
      <c r="N246" s="1099">
        <v>9</v>
      </c>
      <c r="O246" s="1099">
        <v>41</v>
      </c>
      <c r="P246" s="1099">
        <v>22</v>
      </c>
      <c r="Q246" s="1099">
        <v>29</v>
      </c>
      <c r="R246" s="1099">
        <v>1</v>
      </c>
      <c r="S246" s="1099">
        <v>16</v>
      </c>
      <c r="T246" s="1099">
        <v>0</v>
      </c>
    </row>
    <row r="247" spans="1:20" s="1104" customFormat="1" ht="12" customHeight="1">
      <c r="A247" s="1097"/>
      <c r="B247" s="1102"/>
      <c r="C247" s="1105"/>
      <c r="D247" s="1099"/>
      <c r="E247" s="1099"/>
      <c r="F247" s="1099"/>
      <c r="G247" s="1099"/>
      <c r="H247" s="1099"/>
      <c r="I247" s="1099"/>
      <c r="J247" s="1099"/>
      <c r="K247" s="1099"/>
      <c r="L247" s="1099"/>
      <c r="M247" s="1099"/>
      <c r="N247" s="1099"/>
      <c r="O247" s="1099"/>
      <c r="P247" s="1099"/>
      <c r="Q247" s="1099"/>
      <c r="R247" s="1099"/>
      <c r="S247" s="1099"/>
      <c r="T247" s="1099"/>
    </row>
    <row r="248" spans="1:20" s="1104" customFormat="1">
      <c r="A248" s="44" t="s">
        <v>154</v>
      </c>
      <c r="B248" s="1102"/>
      <c r="C248" s="1106"/>
      <c r="D248" s="1099"/>
      <c r="E248" s="1099"/>
      <c r="F248" s="1099"/>
      <c r="G248" s="1099"/>
      <c r="H248" s="1099"/>
      <c r="I248" s="1099"/>
      <c r="J248" s="1099"/>
      <c r="K248" s="1099"/>
      <c r="L248" s="1099"/>
      <c r="M248" s="1099"/>
      <c r="N248" s="1099"/>
      <c r="O248" s="1099"/>
      <c r="P248" s="1099"/>
      <c r="Q248" s="1099"/>
      <c r="R248" s="1099"/>
      <c r="S248" s="1099"/>
      <c r="T248" s="1099"/>
    </row>
    <row r="249" spans="1:20" s="1104" customFormat="1">
      <c r="A249" s="178" t="s">
        <v>804</v>
      </c>
      <c r="B249" s="1102"/>
      <c r="C249" s="1106"/>
      <c r="D249" s="1099"/>
      <c r="E249" s="1099"/>
      <c r="F249" s="1099"/>
      <c r="G249" s="1099"/>
      <c r="H249" s="1099"/>
      <c r="I249" s="1099"/>
      <c r="J249" s="1099"/>
      <c r="K249" s="1099"/>
      <c r="L249" s="1099"/>
      <c r="M249" s="1099"/>
      <c r="N249" s="1099"/>
      <c r="O249" s="1099"/>
      <c r="P249" s="1099"/>
      <c r="Q249" s="1099"/>
      <c r="R249" s="1099"/>
      <c r="S249" s="1099"/>
      <c r="T249" s="1099"/>
    </row>
    <row r="250" spans="1:20" s="1104" customFormat="1">
      <c r="A250" s="178" t="s">
        <v>606</v>
      </c>
      <c r="B250" s="1102"/>
      <c r="C250" s="1106"/>
      <c r="D250" s="1099"/>
      <c r="E250" s="1099"/>
      <c r="F250" s="1099"/>
      <c r="G250" s="1099"/>
      <c r="H250" s="1099"/>
      <c r="I250" s="1099"/>
      <c r="J250" s="1099"/>
      <c r="K250" s="1099"/>
      <c r="L250" s="1099"/>
      <c r="M250" s="1099"/>
      <c r="N250" s="1099"/>
      <c r="O250" s="1099"/>
      <c r="P250" s="1099"/>
      <c r="Q250" s="1099"/>
      <c r="R250" s="1099"/>
      <c r="S250" s="1099"/>
      <c r="T250" s="1099"/>
    </row>
    <row r="251" spans="1:20" s="1104" customFormat="1">
      <c r="A251" s="1097"/>
      <c r="B251" s="1102"/>
      <c r="C251" s="1106"/>
      <c r="D251" s="1099"/>
      <c r="E251" s="1099"/>
      <c r="F251" s="1099"/>
      <c r="G251" s="1099"/>
      <c r="H251" s="1099"/>
      <c r="I251" s="1099"/>
      <c r="J251" s="1099"/>
      <c r="K251" s="1099"/>
      <c r="L251" s="1099"/>
      <c r="M251" s="1099"/>
      <c r="N251" s="1099"/>
      <c r="O251" s="1099"/>
      <c r="P251" s="1099"/>
      <c r="Q251" s="1099"/>
      <c r="R251" s="1099"/>
      <c r="S251" s="1099"/>
      <c r="T251" s="1099"/>
    </row>
    <row r="252" spans="1:20" s="1104" customFormat="1">
      <c r="A252" s="1097" t="s">
        <v>53</v>
      </c>
      <c r="B252" s="1102"/>
      <c r="C252" s="1106"/>
      <c r="D252" s="1099"/>
      <c r="E252" s="1099"/>
      <c r="F252" s="1099"/>
      <c r="G252" s="1099"/>
      <c r="H252" s="1099"/>
      <c r="I252" s="1099"/>
      <c r="J252" s="1099"/>
      <c r="K252" s="1099"/>
      <c r="L252" s="1099"/>
      <c r="M252" s="1099"/>
      <c r="N252" s="1099"/>
      <c r="O252" s="1099"/>
      <c r="P252" s="1099"/>
      <c r="Q252" s="1099"/>
      <c r="R252" s="1099"/>
      <c r="S252" s="1099"/>
      <c r="T252" s="1099"/>
    </row>
    <row r="253" spans="1:20" ht="18" customHeight="1">
      <c r="D253" s="399" t="s">
        <v>627</v>
      </c>
      <c r="T253" s="1099"/>
    </row>
    <row r="254" spans="1:20" ht="18" customHeight="1">
      <c r="C254" s="1096"/>
      <c r="D254" s="28" t="s">
        <v>1739</v>
      </c>
      <c r="T254" s="1099"/>
    </row>
    <row r="255" spans="1:20" ht="9" customHeight="1">
      <c r="C255" s="1096"/>
      <c r="D255" s="28"/>
      <c r="T255" s="1099"/>
    </row>
    <row r="256" spans="1:20" ht="18.600000000000001" customHeight="1">
      <c r="B256" s="1093" t="s">
        <v>2302</v>
      </c>
      <c r="C256" s="1101" t="s">
        <v>1742</v>
      </c>
      <c r="D256" s="811">
        <v>17</v>
      </c>
      <c r="E256" s="811">
        <v>16</v>
      </c>
      <c r="F256" s="811">
        <v>10</v>
      </c>
      <c r="G256" s="811">
        <v>0</v>
      </c>
      <c r="H256" s="811">
        <v>0</v>
      </c>
      <c r="I256" s="811">
        <v>0</v>
      </c>
      <c r="J256" s="811">
        <v>0</v>
      </c>
      <c r="K256" s="811">
        <v>0</v>
      </c>
      <c r="L256" s="811">
        <v>0</v>
      </c>
      <c r="M256" s="811">
        <v>4</v>
      </c>
      <c r="N256" s="811">
        <v>2</v>
      </c>
      <c r="O256" s="811">
        <v>0</v>
      </c>
      <c r="P256" s="811">
        <v>0</v>
      </c>
      <c r="Q256" s="811">
        <v>0</v>
      </c>
      <c r="R256" s="811">
        <v>0</v>
      </c>
      <c r="S256" s="811">
        <v>1</v>
      </c>
      <c r="T256" s="811">
        <v>0</v>
      </c>
    </row>
    <row r="257" spans="1:20" ht="27" customHeight="1">
      <c r="B257" s="1076" t="s">
        <v>1789</v>
      </c>
      <c r="C257" s="1101" t="s">
        <v>1742</v>
      </c>
      <c r="D257" s="811">
        <v>79</v>
      </c>
      <c r="E257" s="811">
        <v>36</v>
      </c>
      <c r="F257" s="811">
        <v>0</v>
      </c>
      <c r="G257" s="811">
        <v>0</v>
      </c>
      <c r="H257" s="811">
        <v>0</v>
      </c>
      <c r="I257" s="811">
        <v>0</v>
      </c>
      <c r="J257" s="811">
        <v>0</v>
      </c>
      <c r="K257" s="811">
        <v>0</v>
      </c>
      <c r="L257" s="811">
        <v>0</v>
      </c>
      <c r="M257" s="811">
        <v>0</v>
      </c>
      <c r="N257" s="811">
        <v>0</v>
      </c>
      <c r="O257" s="811">
        <v>1</v>
      </c>
      <c r="P257" s="811">
        <v>3</v>
      </c>
      <c r="Q257" s="811">
        <v>32</v>
      </c>
      <c r="R257" s="811">
        <v>6</v>
      </c>
      <c r="S257" s="811">
        <v>37</v>
      </c>
      <c r="T257" s="811">
        <v>0</v>
      </c>
    </row>
    <row r="258" spans="1:20" ht="18" customHeight="1">
      <c r="A258" s="1097"/>
      <c r="B258" s="1102"/>
      <c r="C258" s="1103" t="s">
        <v>2282</v>
      </c>
      <c r="D258" s="1099">
        <v>2</v>
      </c>
      <c r="E258" s="1099">
        <v>2</v>
      </c>
      <c r="F258" s="1099">
        <v>0</v>
      </c>
      <c r="G258" s="1099">
        <v>0</v>
      </c>
      <c r="H258" s="1099">
        <v>0</v>
      </c>
      <c r="I258" s="1099">
        <v>0</v>
      </c>
      <c r="J258" s="1099">
        <v>0</v>
      </c>
      <c r="K258" s="1099">
        <v>0</v>
      </c>
      <c r="L258" s="1099">
        <v>0</v>
      </c>
      <c r="M258" s="1099">
        <v>0</v>
      </c>
      <c r="N258" s="1099">
        <v>0</v>
      </c>
      <c r="O258" s="1099">
        <v>1</v>
      </c>
      <c r="P258" s="1099">
        <v>0</v>
      </c>
      <c r="Q258" s="1099">
        <v>1</v>
      </c>
      <c r="R258" s="1099">
        <v>0</v>
      </c>
      <c r="S258" s="1099">
        <v>0</v>
      </c>
      <c r="T258" s="1099">
        <v>0</v>
      </c>
    </row>
    <row r="259" spans="1:20" ht="27" customHeight="1">
      <c r="B259" s="1076" t="s">
        <v>1790</v>
      </c>
      <c r="C259" s="1101" t="s">
        <v>1742</v>
      </c>
      <c r="D259" s="811">
        <v>11</v>
      </c>
      <c r="E259" s="811">
        <v>11</v>
      </c>
      <c r="F259" s="811">
        <v>0</v>
      </c>
      <c r="G259" s="811">
        <v>1</v>
      </c>
      <c r="H259" s="811">
        <v>0</v>
      </c>
      <c r="I259" s="811">
        <v>0</v>
      </c>
      <c r="J259" s="811">
        <v>0</v>
      </c>
      <c r="K259" s="811">
        <v>0</v>
      </c>
      <c r="L259" s="811">
        <v>0</v>
      </c>
      <c r="M259" s="811">
        <v>0</v>
      </c>
      <c r="N259" s="811">
        <v>0</v>
      </c>
      <c r="O259" s="811">
        <v>2</v>
      </c>
      <c r="P259" s="811">
        <v>3</v>
      </c>
      <c r="Q259" s="811">
        <v>5</v>
      </c>
      <c r="R259" s="811">
        <v>0</v>
      </c>
      <c r="S259" s="811">
        <v>0</v>
      </c>
      <c r="T259" s="811">
        <v>0</v>
      </c>
    </row>
    <row r="260" spans="1:20" ht="18" customHeight="1">
      <c r="A260" s="1598" t="s">
        <v>2283</v>
      </c>
      <c r="B260" s="1598"/>
      <c r="C260" s="1101" t="s">
        <v>1742</v>
      </c>
      <c r="D260" s="811">
        <v>1451</v>
      </c>
      <c r="E260" s="811">
        <v>1275</v>
      </c>
      <c r="F260" s="811">
        <v>51</v>
      </c>
      <c r="G260" s="811">
        <v>64</v>
      </c>
      <c r="H260" s="811">
        <v>12</v>
      </c>
      <c r="I260" s="811">
        <v>9</v>
      </c>
      <c r="J260" s="811">
        <v>0</v>
      </c>
      <c r="K260" s="811">
        <v>16</v>
      </c>
      <c r="L260" s="811">
        <v>71</v>
      </c>
      <c r="M260" s="811">
        <v>108</v>
      </c>
      <c r="N260" s="811">
        <v>240</v>
      </c>
      <c r="O260" s="811">
        <v>273</v>
      </c>
      <c r="P260" s="811">
        <v>198</v>
      </c>
      <c r="Q260" s="811">
        <v>234</v>
      </c>
      <c r="R260" s="811">
        <v>12</v>
      </c>
      <c r="S260" s="811">
        <v>165</v>
      </c>
      <c r="T260" s="811">
        <v>0</v>
      </c>
    </row>
    <row r="261" spans="1:20" s="1104" customFormat="1" ht="18" customHeight="1">
      <c r="A261" s="1097"/>
      <c r="B261" s="1102"/>
      <c r="C261" s="1103" t="s">
        <v>2282</v>
      </c>
      <c r="D261" s="1099">
        <v>168</v>
      </c>
      <c r="E261" s="1099">
        <v>151</v>
      </c>
      <c r="F261" s="1099">
        <v>7</v>
      </c>
      <c r="G261" s="1099">
        <v>4</v>
      </c>
      <c r="H261" s="1099">
        <v>11</v>
      </c>
      <c r="I261" s="1099">
        <v>9</v>
      </c>
      <c r="J261" s="1099">
        <v>0</v>
      </c>
      <c r="K261" s="1099">
        <v>3</v>
      </c>
      <c r="L261" s="1099">
        <v>5</v>
      </c>
      <c r="M261" s="1099">
        <v>9</v>
      </c>
      <c r="N261" s="1099">
        <v>9</v>
      </c>
      <c r="O261" s="1099">
        <v>42</v>
      </c>
      <c r="P261" s="1099">
        <v>22</v>
      </c>
      <c r="Q261" s="1099">
        <v>30</v>
      </c>
      <c r="R261" s="1099">
        <v>1</v>
      </c>
      <c r="S261" s="1099">
        <v>16</v>
      </c>
      <c r="T261" s="1099">
        <v>0</v>
      </c>
    </row>
    <row r="262" spans="1:20">
      <c r="B262" s="1108" t="s">
        <v>2303</v>
      </c>
      <c r="C262" s="1101" t="s">
        <v>1742</v>
      </c>
      <c r="D262" s="811">
        <v>97994</v>
      </c>
      <c r="E262" s="811">
        <v>95643</v>
      </c>
      <c r="F262" s="811">
        <v>15485</v>
      </c>
      <c r="G262" s="811">
        <v>7324</v>
      </c>
      <c r="H262" s="811">
        <v>3532</v>
      </c>
      <c r="I262" s="811">
        <v>298</v>
      </c>
      <c r="J262" s="811">
        <v>25</v>
      </c>
      <c r="K262" s="811">
        <v>150</v>
      </c>
      <c r="L262" s="811">
        <v>1826</v>
      </c>
      <c r="M262" s="811">
        <v>6589</v>
      </c>
      <c r="N262" s="811">
        <v>12665</v>
      </c>
      <c r="O262" s="811">
        <v>14855</v>
      </c>
      <c r="P262" s="811">
        <v>8357</v>
      </c>
      <c r="Q262" s="811">
        <v>24537</v>
      </c>
      <c r="R262" s="811">
        <v>120</v>
      </c>
      <c r="S262" s="811">
        <v>2230</v>
      </c>
      <c r="T262" s="811">
        <v>1</v>
      </c>
    </row>
    <row r="263" spans="1:20" s="1104" customFormat="1" ht="9" customHeight="1">
      <c r="A263" s="1097"/>
      <c r="B263" s="1102"/>
      <c r="C263" s="1103" t="s">
        <v>2282</v>
      </c>
      <c r="D263" s="1099">
        <v>13194</v>
      </c>
      <c r="E263" s="1099">
        <v>12944</v>
      </c>
      <c r="F263" s="1099">
        <v>1524</v>
      </c>
      <c r="G263" s="1099">
        <v>1125</v>
      </c>
      <c r="H263" s="1099">
        <v>857</v>
      </c>
      <c r="I263" s="1099">
        <v>49</v>
      </c>
      <c r="J263" s="1099">
        <v>1</v>
      </c>
      <c r="K263" s="1099">
        <v>16</v>
      </c>
      <c r="L263" s="1099">
        <v>139</v>
      </c>
      <c r="M263" s="1099">
        <v>902</v>
      </c>
      <c r="N263" s="1099">
        <v>1503</v>
      </c>
      <c r="O263" s="1099">
        <v>1418</v>
      </c>
      <c r="P263" s="1099">
        <v>1112</v>
      </c>
      <c r="Q263" s="1099">
        <v>4297</v>
      </c>
      <c r="R263" s="1099">
        <v>26</v>
      </c>
      <c r="S263" s="1099">
        <v>224</v>
      </c>
      <c r="T263" s="1099">
        <v>0</v>
      </c>
    </row>
    <row r="264" spans="1:20" s="1104" customFormat="1" ht="9" customHeight="1">
      <c r="A264" s="1097"/>
      <c r="B264" s="1109"/>
      <c r="C264" s="1105"/>
      <c r="D264" s="1099"/>
      <c r="E264" s="1099"/>
      <c r="F264" s="1099"/>
      <c r="G264" s="1099"/>
      <c r="H264" s="1099"/>
      <c r="I264" s="1099"/>
      <c r="J264" s="1099"/>
      <c r="K264" s="1099"/>
      <c r="L264" s="1099"/>
      <c r="M264" s="1099"/>
      <c r="N264" s="1099"/>
      <c r="O264" s="1099"/>
      <c r="P264" s="1099"/>
      <c r="Q264" s="1099"/>
      <c r="R264" s="1099"/>
      <c r="S264" s="1099"/>
      <c r="T264" s="1099"/>
    </row>
    <row r="265" spans="1:20" s="1104" customFormat="1" ht="9" customHeight="1">
      <c r="A265" s="1097"/>
      <c r="B265" s="1109"/>
      <c r="C265" s="1105"/>
      <c r="D265" s="1099"/>
      <c r="E265" s="1099"/>
      <c r="F265" s="1099"/>
      <c r="G265" s="1099"/>
      <c r="H265" s="1099"/>
      <c r="I265" s="1099"/>
      <c r="J265" s="1099"/>
      <c r="K265" s="1099"/>
      <c r="L265" s="1099"/>
      <c r="M265" s="1099"/>
      <c r="N265" s="1099"/>
      <c r="O265" s="1099"/>
      <c r="P265" s="1099"/>
      <c r="Q265" s="1099"/>
      <c r="R265" s="1099"/>
      <c r="S265" s="1099"/>
      <c r="T265" s="1099"/>
    </row>
    <row r="266" spans="1:20" ht="18" customHeight="1">
      <c r="C266" s="1110"/>
      <c r="D266" s="28" t="s">
        <v>149</v>
      </c>
      <c r="T266" s="1099"/>
    </row>
    <row r="267" spans="1:20" ht="9" customHeight="1">
      <c r="C267" s="1110"/>
      <c r="D267" s="28"/>
      <c r="T267" s="1099"/>
    </row>
    <row r="268" spans="1:20" s="1100" customFormat="1" ht="18" customHeight="1">
      <c r="A268" s="1599" t="s">
        <v>476</v>
      </c>
      <c r="B268" s="1599"/>
      <c r="C268" s="285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164"/>
      <c r="O268" s="164"/>
      <c r="P268" s="164"/>
      <c r="Q268" s="164"/>
      <c r="R268" s="164"/>
      <c r="S268" s="164"/>
      <c r="T268" s="1099"/>
    </row>
    <row r="269" spans="1:20" ht="18" customHeight="1">
      <c r="B269" s="1076" t="s">
        <v>2281</v>
      </c>
      <c r="C269" s="1101" t="s">
        <v>1742</v>
      </c>
      <c r="D269" s="811">
        <v>5</v>
      </c>
      <c r="E269" s="811">
        <v>5</v>
      </c>
      <c r="F269" s="811">
        <v>0</v>
      </c>
      <c r="G269" s="811">
        <v>4</v>
      </c>
      <c r="H269" s="811">
        <v>0</v>
      </c>
      <c r="I269" s="811">
        <v>0</v>
      </c>
      <c r="J269" s="811">
        <v>0</v>
      </c>
      <c r="K269" s="811">
        <v>0</v>
      </c>
      <c r="L269" s="811">
        <v>0</v>
      </c>
      <c r="M269" s="811">
        <v>0</v>
      </c>
      <c r="N269" s="811">
        <v>0</v>
      </c>
      <c r="O269" s="811">
        <v>0</v>
      </c>
      <c r="P269" s="811">
        <v>0</v>
      </c>
      <c r="Q269" s="811">
        <v>1</v>
      </c>
      <c r="R269" s="811">
        <v>0</v>
      </c>
      <c r="S269" s="811">
        <v>0</v>
      </c>
      <c r="T269" s="811">
        <v>0</v>
      </c>
    </row>
    <row r="270" spans="1:20" s="1104" customFormat="1" ht="18" customHeight="1">
      <c r="A270" s="1097"/>
      <c r="B270" s="1102"/>
      <c r="C270" s="1103" t="s">
        <v>2282</v>
      </c>
      <c r="D270" s="1099">
        <v>3</v>
      </c>
      <c r="E270" s="1099">
        <v>3</v>
      </c>
      <c r="F270" s="1099">
        <v>0</v>
      </c>
      <c r="G270" s="1099">
        <v>3</v>
      </c>
      <c r="H270" s="1099">
        <v>0</v>
      </c>
      <c r="I270" s="1099">
        <v>0</v>
      </c>
      <c r="J270" s="1099">
        <v>0</v>
      </c>
      <c r="K270" s="1099">
        <v>0</v>
      </c>
      <c r="L270" s="1099">
        <v>0</v>
      </c>
      <c r="M270" s="1099">
        <v>0</v>
      </c>
      <c r="N270" s="1099">
        <v>0</v>
      </c>
      <c r="O270" s="1099">
        <v>0</v>
      </c>
      <c r="P270" s="1099">
        <v>0</v>
      </c>
      <c r="Q270" s="1099">
        <v>0</v>
      </c>
      <c r="R270" s="1099">
        <v>0</v>
      </c>
      <c r="S270" s="1099">
        <v>0</v>
      </c>
      <c r="T270" s="1099">
        <v>0</v>
      </c>
    </row>
    <row r="271" spans="1:20" ht="9" customHeight="1">
      <c r="B271" s="1076" t="s">
        <v>847</v>
      </c>
      <c r="C271" s="1101" t="s">
        <v>1742</v>
      </c>
      <c r="D271" s="811">
        <v>2</v>
      </c>
      <c r="E271" s="811">
        <v>2</v>
      </c>
      <c r="F271" s="811">
        <v>1</v>
      </c>
      <c r="G271" s="811">
        <v>1</v>
      </c>
      <c r="H271" s="811">
        <v>0</v>
      </c>
      <c r="I271" s="811">
        <v>0</v>
      </c>
      <c r="J271" s="811">
        <v>0</v>
      </c>
      <c r="K271" s="811">
        <v>0</v>
      </c>
      <c r="L271" s="811">
        <v>0</v>
      </c>
      <c r="M271" s="811">
        <v>0</v>
      </c>
      <c r="N271" s="811">
        <v>0</v>
      </c>
      <c r="O271" s="811">
        <v>0</v>
      </c>
      <c r="P271" s="811">
        <v>0</v>
      </c>
      <c r="Q271" s="811">
        <v>0</v>
      </c>
      <c r="R271" s="811">
        <v>0</v>
      </c>
      <c r="S271" s="811">
        <v>0</v>
      </c>
      <c r="T271" s="811">
        <v>0</v>
      </c>
    </row>
    <row r="272" spans="1:20" s="1104" customFormat="1" ht="18" customHeight="1">
      <c r="A272" s="1097"/>
      <c r="B272" s="1102"/>
      <c r="C272" s="1103" t="s">
        <v>2282</v>
      </c>
      <c r="D272" s="1099">
        <v>1</v>
      </c>
      <c r="E272" s="1099">
        <v>1</v>
      </c>
      <c r="F272" s="1099">
        <v>1</v>
      </c>
      <c r="G272" s="1099">
        <v>0</v>
      </c>
      <c r="H272" s="1099">
        <v>0</v>
      </c>
      <c r="I272" s="1099">
        <v>0</v>
      </c>
      <c r="J272" s="1099">
        <v>0</v>
      </c>
      <c r="K272" s="1099">
        <v>0</v>
      </c>
      <c r="L272" s="1099">
        <v>0</v>
      </c>
      <c r="M272" s="1099">
        <v>0</v>
      </c>
      <c r="N272" s="1099">
        <v>0</v>
      </c>
      <c r="O272" s="1099">
        <v>0</v>
      </c>
      <c r="P272" s="1099">
        <v>0</v>
      </c>
      <c r="Q272" s="1099">
        <v>0</v>
      </c>
      <c r="R272" s="1099">
        <v>0</v>
      </c>
      <c r="S272" s="1099">
        <v>0</v>
      </c>
      <c r="T272" s="1099">
        <v>0</v>
      </c>
    </row>
    <row r="273" spans="1:20" ht="27.6" customHeight="1">
      <c r="B273" s="1076" t="s">
        <v>1744</v>
      </c>
      <c r="C273" s="1101" t="s">
        <v>1742</v>
      </c>
      <c r="D273" s="811">
        <v>1</v>
      </c>
      <c r="E273" s="811">
        <v>1</v>
      </c>
      <c r="F273" s="811">
        <v>0</v>
      </c>
      <c r="G273" s="811">
        <v>1</v>
      </c>
      <c r="H273" s="811">
        <v>0</v>
      </c>
      <c r="I273" s="811">
        <v>0</v>
      </c>
      <c r="J273" s="811">
        <v>0</v>
      </c>
      <c r="K273" s="811">
        <v>0</v>
      </c>
      <c r="L273" s="811">
        <v>0</v>
      </c>
      <c r="M273" s="811">
        <v>0</v>
      </c>
      <c r="N273" s="811">
        <v>0</v>
      </c>
      <c r="O273" s="811">
        <v>0</v>
      </c>
      <c r="P273" s="811">
        <v>0</v>
      </c>
      <c r="Q273" s="811">
        <v>0</v>
      </c>
      <c r="R273" s="811">
        <v>0</v>
      </c>
      <c r="S273" s="811">
        <v>0</v>
      </c>
      <c r="T273" s="811">
        <v>0</v>
      </c>
    </row>
    <row r="274" spans="1:20" ht="18" customHeight="1">
      <c r="B274" s="1093" t="s">
        <v>860</v>
      </c>
      <c r="C274" s="1101" t="s">
        <v>1742</v>
      </c>
      <c r="D274" s="811">
        <v>6</v>
      </c>
      <c r="E274" s="811">
        <v>5</v>
      </c>
      <c r="F274" s="811">
        <v>0</v>
      </c>
      <c r="G274" s="811">
        <v>0</v>
      </c>
      <c r="H274" s="811">
        <v>0</v>
      </c>
      <c r="I274" s="811">
        <v>0</v>
      </c>
      <c r="J274" s="811">
        <v>0</v>
      </c>
      <c r="K274" s="811">
        <v>0</v>
      </c>
      <c r="L274" s="811">
        <v>0</v>
      </c>
      <c r="M274" s="811">
        <v>0</v>
      </c>
      <c r="N274" s="811">
        <v>0</v>
      </c>
      <c r="O274" s="811">
        <v>0</v>
      </c>
      <c r="P274" s="811">
        <v>5</v>
      </c>
      <c r="Q274" s="811">
        <v>0</v>
      </c>
      <c r="R274" s="811">
        <v>0</v>
      </c>
      <c r="S274" s="811">
        <v>1</v>
      </c>
      <c r="T274" s="811">
        <v>0</v>
      </c>
    </row>
    <row r="275" spans="1:20" ht="18" customHeight="1">
      <c r="B275" s="1111" t="s">
        <v>2283</v>
      </c>
      <c r="C275" s="1101" t="s">
        <v>1742</v>
      </c>
      <c r="D275" s="811">
        <v>14</v>
      </c>
      <c r="E275" s="811">
        <v>13</v>
      </c>
      <c r="F275" s="811">
        <v>1</v>
      </c>
      <c r="G275" s="811">
        <v>6</v>
      </c>
      <c r="H275" s="811">
        <v>0</v>
      </c>
      <c r="I275" s="811">
        <v>0</v>
      </c>
      <c r="J275" s="811">
        <v>0</v>
      </c>
      <c r="K275" s="811">
        <v>0</v>
      </c>
      <c r="L275" s="811">
        <v>0</v>
      </c>
      <c r="M275" s="811">
        <v>0</v>
      </c>
      <c r="N275" s="811">
        <v>0</v>
      </c>
      <c r="O275" s="811">
        <v>0</v>
      </c>
      <c r="P275" s="811">
        <v>5</v>
      </c>
      <c r="Q275" s="811">
        <v>1</v>
      </c>
      <c r="R275" s="811">
        <v>0</v>
      </c>
      <c r="S275" s="811">
        <v>1</v>
      </c>
      <c r="T275" s="811">
        <v>0</v>
      </c>
    </row>
    <row r="276" spans="1:20" s="1104" customFormat="1" ht="18" customHeight="1">
      <c r="A276" s="1097"/>
      <c r="B276" s="1102"/>
      <c r="C276" s="1103" t="s">
        <v>2282</v>
      </c>
      <c r="D276" s="1099">
        <v>4</v>
      </c>
      <c r="E276" s="1099">
        <v>4</v>
      </c>
      <c r="F276" s="1099">
        <v>1</v>
      </c>
      <c r="G276" s="1099">
        <v>3</v>
      </c>
      <c r="H276" s="1099">
        <v>0</v>
      </c>
      <c r="I276" s="1099">
        <v>0</v>
      </c>
      <c r="J276" s="1099">
        <v>0</v>
      </c>
      <c r="K276" s="1099">
        <v>0</v>
      </c>
      <c r="L276" s="1099">
        <v>0</v>
      </c>
      <c r="M276" s="1099">
        <v>0</v>
      </c>
      <c r="N276" s="1099">
        <v>0</v>
      </c>
      <c r="O276" s="1099">
        <v>0</v>
      </c>
      <c r="P276" s="1099">
        <v>0</v>
      </c>
      <c r="Q276" s="1099">
        <v>0</v>
      </c>
      <c r="R276" s="1099">
        <v>0</v>
      </c>
      <c r="S276" s="1099">
        <v>0</v>
      </c>
      <c r="T276" s="1099">
        <v>0</v>
      </c>
    </row>
    <row r="277" spans="1:20" s="1104" customFormat="1" ht="27" customHeight="1">
      <c r="A277" s="1597" t="s">
        <v>1864</v>
      </c>
      <c r="B277" s="1597"/>
      <c r="C277" s="1101"/>
      <c r="D277" s="811"/>
      <c r="E277" s="811"/>
      <c r="F277" s="811"/>
      <c r="G277" s="811"/>
      <c r="H277" s="811"/>
      <c r="I277" s="811"/>
      <c r="J277" s="811"/>
      <c r="K277" s="811"/>
      <c r="L277" s="811"/>
      <c r="M277" s="811"/>
      <c r="N277" s="811"/>
      <c r="O277" s="811"/>
      <c r="P277" s="811"/>
      <c r="Q277" s="811"/>
      <c r="R277" s="811"/>
      <c r="S277" s="811"/>
      <c r="T277" s="1099"/>
    </row>
    <row r="278" spans="1:20" ht="27.6" customHeight="1">
      <c r="B278" s="1076" t="s">
        <v>2284</v>
      </c>
      <c r="C278" s="1101" t="s">
        <v>1742</v>
      </c>
      <c r="D278" s="811">
        <v>13</v>
      </c>
      <c r="E278" s="811">
        <v>13</v>
      </c>
      <c r="F278" s="811">
        <v>4</v>
      </c>
      <c r="G278" s="811">
        <v>1</v>
      </c>
      <c r="H278" s="811">
        <v>0</v>
      </c>
      <c r="I278" s="811">
        <v>0</v>
      </c>
      <c r="J278" s="811">
        <v>0</v>
      </c>
      <c r="K278" s="811">
        <v>0</v>
      </c>
      <c r="L278" s="811">
        <v>0</v>
      </c>
      <c r="M278" s="811">
        <v>1</v>
      </c>
      <c r="N278" s="811">
        <v>0</v>
      </c>
      <c r="O278" s="811">
        <v>0</v>
      </c>
      <c r="P278" s="811">
        <v>0</v>
      </c>
      <c r="Q278" s="811">
        <v>7</v>
      </c>
      <c r="R278" s="811">
        <v>0</v>
      </c>
      <c r="S278" s="811">
        <v>0</v>
      </c>
      <c r="T278" s="811">
        <v>0</v>
      </c>
    </row>
    <row r="279" spans="1:20" ht="18" customHeight="1">
      <c r="B279" s="1076"/>
      <c r="C279" s="1103" t="s">
        <v>2282</v>
      </c>
      <c r="D279" s="1099">
        <v>4</v>
      </c>
      <c r="E279" s="1099">
        <v>4</v>
      </c>
      <c r="F279" s="1099">
        <v>0</v>
      </c>
      <c r="G279" s="1099">
        <v>1</v>
      </c>
      <c r="H279" s="1099">
        <v>0</v>
      </c>
      <c r="I279" s="1099">
        <v>0</v>
      </c>
      <c r="J279" s="1099">
        <v>0</v>
      </c>
      <c r="K279" s="1099">
        <v>0</v>
      </c>
      <c r="L279" s="1099">
        <v>0</v>
      </c>
      <c r="M279" s="1099">
        <v>0</v>
      </c>
      <c r="N279" s="1099">
        <v>0</v>
      </c>
      <c r="O279" s="1099">
        <v>0</v>
      </c>
      <c r="P279" s="1099">
        <v>0</v>
      </c>
      <c r="Q279" s="1099">
        <v>3</v>
      </c>
      <c r="R279" s="1099">
        <v>0</v>
      </c>
      <c r="S279" s="1099">
        <v>0</v>
      </c>
      <c r="T279" s="1099">
        <v>0</v>
      </c>
    </row>
    <row r="280" spans="1:20" s="1104" customFormat="1" ht="10.9" customHeight="1">
      <c r="A280" s="29"/>
      <c r="B280" s="1093" t="s">
        <v>867</v>
      </c>
      <c r="C280" s="1101" t="s">
        <v>1742</v>
      </c>
      <c r="D280" s="811">
        <v>1</v>
      </c>
      <c r="E280" s="811">
        <v>1</v>
      </c>
      <c r="F280" s="811">
        <v>0</v>
      </c>
      <c r="G280" s="811">
        <v>1</v>
      </c>
      <c r="H280" s="811">
        <v>0</v>
      </c>
      <c r="I280" s="811">
        <v>0</v>
      </c>
      <c r="J280" s="811">
        <v>0</v>
      </c>
      <c r="K280" s="811">
        <v>0</v>
      </c>
      <c r="L280" s="811">
        <v>0</v>
      </c>
      <c r="M280" s="811">
        <v>0</v>
      </c>
      <c r="N280" s="811">
        <v>0</v>
      </c>
      <c r="O280" s="811">
        <v>0</v>
      </c>
      <c r="P280" s="811">
        <v>0</v>
      </c>
      <c r="Q280" s="811">
        <v>0</v>
      </c>
      <c r="R280" s="811">
        <v>0</v>
      </c>
      <c r="S280" s="811">
        <v>0</v>
      </c>
      <c r="T280" s="811">
        <v>0</v>
      </c>
    </row>
    <row r="281" spans="1:20" ht="18" customHeight="1">
      <c r="B281" s="1093" t="s">
        <v>871</v>
      </c>
      <c r="C281" s="1101" t="s">
        <v>1742</v>
      </c>
      <c r="D281" s="811">
        <v>59</v>
      </c>
      <c r="E281" s="811">
        <v>29</v>
      </c>
      <c r="F281" s="811">
        <v>0</v>
      </c>
      <c r="G281" s="811">
        <v>0</v>
      </c>
      <c r="H281" s="811">
        <v>0</v>
      </c>
      <c r="I281" s="811">
        <v>0</v>
      </c>
      <c r="J281" s="811">
        <v>0</v>
      </c>
      <c r="K281" s="811">
        <v>0</v>
      </c>
      <c r="L281" s="811">
        <v>0</v>
      </c>
      <c r="M281" s="811">
        <v>0</v>
      </c>
      <c r="N281" s="811">
        <v>0</v>
      </c>
      <c r="O281" s="811">
        <v>0</v>
      </c>
      <c r="P281" s="811">
        <v>28</v>
      </c>
      <c r="Q281" s="811">
        <v>1</v>
      </c>
      <c r="R281" s="811">
        <v>0</v>
      </c>
      <c r="S281" s="811">
        <v>30</v>
      </c>
      <c r="T281" s="811">
        <v>0</v>
      </c>
    </row>
    <row r="282" spans="1:20" ht="18" customHeight="1">
      <c r="B282" s="1093" t="s">
        <v>874</v>
      </c>
      <c r="C282" s="1101" t="s">
        <v>1742</v>
      </c>
      <c r="D282" s="811">
        <v>1</v>
      </c>
      <c r="E282" s="811">
        <v>1</v>
      </c>
      <c r="F282" s="811">
        <v>0</v>
      </c>
      <c r="G282" s="811">
        <v>0</v>
      </c>
      <c r="H282" s="811">
        <v>0</v>
      </c>
      <c r="I282" s="811">
        <v>0</v>
      </c>
      <c r="J282" s="811">
        <v>0</v>
      </c>
      <c r="K282" s="811">
        <v>0</v>
      </c>
      <c r="L282" s="811">
        <v>0</v>
      </c>
      <c r="M282" s="811">
        <v>0</v>
      </c>
      <c r="N282" s="811">
        <v>0</v>
      </c>
      <c r="O282" s="811">
        <v>0</v>
      </c>
      <c r="P282" s="811">
        <v>0</v>
      </c>
      <c r="Q282" s="811">
        <v>1</v>
      </c>
      <c r="R282" s="811">
        <v>0</v>
      </c>
      <c r="S282" s="811">
        <v>0</v>
      </c>
      <c r="T282" s="811">
        <v>0</v>
      </c>
    </row>
    <row r="283" spans="1:20" s="1100" customFormat="1" ht="18" customHeight="1">
      <c r="A283" s="29"/>
      <c r="B283" s="1093" t="s">
        <v>875</v>
      </c>
      <c r="C283" s="1101" t="s">
        <v>1742</v>
      </c>
      <c r="D283" s="811">
        <v>4</v>
      </c>
      <c r="E283" s="811">
        <v>4</v>
      </c>
      <c r="F283" s="811">
        <v>0</v>
      </c>
      <c r="G283" s="811">
        <v>2</v>
      </c>
      <c r="H283" s="811">
        <v>0</v>
      </c>
      <c r="I283" s="811">
        <v>0</v>
      </c>
      <c r="J283" s="811">
        <v>0</v>
      </c>
      <c r="K283" s="811">
        <v>0</v>
      </c>
      <c r="L283" s="811">
        <v>0</v>
      </c>
      <c r="M283" s="811">
        <v>0</v>
      </c>
      <c r="N283" s="811">
        <v>0</v>
      </c>
      <c r="O283" s="811">
        <v>0</v>
      </c>
      <c r="P283" s="811">
        <v>0</v>
      </c>
      <c r="Q283" s="811">
        <v>2</v>
      </c>
      <c r="R283" s="811">
        <v>0</v>
      </c>
      <c r="S283" s="811">
        <v>0</v>
      </c>
      <c r="T283" s="811">
        <v>0</v>
      </c>
    </row>
    <row r="284" spans="1:20" s="1104" customFormat="1" ht="18" customHeight="1">
      <c r="A284" s="1598" t="s">
        <v>2283</v>
      </c>
      <c r="B284" s="1598"/>
      <c r="C284" s="1101" t="s">
        <v>1742</v>
      </c>
      <c r="D284" s="811">
        <v>78</v>
      </c>
      <c r="E284" s="811">
        <v>48</v>
      </c>
      <c r="F284" s="811">
        <v>4</v>
      </c>
      <c r="G284" s="811">
        <v>4</v>
      </c>
      <c r="H284" s="811">
        <v>0</v>
      </c>
      <c r="I284" s="811">
        <v>0</v>
      </c>
      <c r="J284" s="811">
        <v>0</v>
      </c>
      <c r="K284" s="811">
        <v>0</v>
      </c>
      <c r="L284" s="811">
        <v>0</v>
      </c>
      <c r="M284" s="811">
        <v>1</v>
      </c>
      <c r="N284" s="811">
        <v>0</v>
      </c>
      <c r="O284" s="811">
        <v>0</v>
      </c>
      <c r="P284" s="811">
        <v>28</v>
      </c>
      <c r="Q284" s="811">
        <v>11</v>
      </c>
      <c r="R284" s="811">
        <v>0</v>
      </c>
      <c r="S284" s="811">
        <v>30</v>
      </c>
      <c r="T284" s="811">
        <v>0</v>
      </c>
    </row>
    <row r="285" spans="1:20" ht="18" customHeight="1">
      <c r="A285" s="279"/>
      <c r="C285" s="1103" t="s">
        <v>2282</v>
      </c>
      <c r="D285" s="1099">
        <v>4</v>
      </c>
      <c r="E285" s="1099">
        <v>4</v>
      </c>
      <c r="F285" s="1099">
        <v>0</v>
      </c>
      <c r="G285" s="1099">
        <v>1</v>
      </c>
      <c r="H285" s="1099">
        <v>0</v>
      </c>
      <c r="I285" s="1099">
        <v>0</v>
      </c>
      <c r="J285" s="1099">
        <v>0</v>
      </c>
      <c r="K285" s="1099">
        <v>0</v>
      </c>
      <c r="L285" s="1099">
        <v>0</v>
      </c>
      <c r="M285" s="1099">
        <v>0</v>
      </c>
      <c r="N285" s="1099">
        <v>0</v>
      </c>
      <c r="O285" s="1099">
        <v>0</v>
      </c>
      <c r="P285" s="1099">
        <v>0</v>
      </c>
      <c r="Q285" s="1099">
        <v>3</v>
      </c>
      <c r="R285" s="1099">
        <v>0</v>
      </c>
      <c r="S285" s="1099">
        <v>0</v>
      </c>
      <c r="T285" s="1099">
        <v>0</v>
      </c>
    </row>
    <row r="286" spans="1:20" s="1100" customFormat="1" ht="27" customHeight="1">
      <c r="A286" s="1597" t="s">
        <v>2304</v>
      </c>
      <c r="B286" s="1597"/>
      <c r="C286" s="285"/>
      <c r="D286" s="164"/>
      <c r="E286" s="164"/>
      <c r="F286" s="164"/>
      <c r="G286" s="164"/>
      <c r="H286" s="164"/>
      <c r="I286" s="164"/>
      <c r="J286" s="164"/>
      <c r="K286" s="164"/>
      <c r="L286" s="164"/>
      <c r="M286" s="164"/>
      <c r="N286" s="164"/>
      <c r="O286" s="164"/>
      <c r="P286" s="164"/>
      <c r="Q286" s="164"/>
      <c r="R286" s="164"/>
      <c r="S286" s="164"/>
      <c r="T286" s="1099"/>
    </row>
    <row r="287" spans="1:20" ht="27.6" customHeight="1">
      <c r="B287" s="1076" t="s">
        <v>2292</v>
      </c>
      <c r="C287" s="1101" t="s">
        <v>1742</v>
      </c>
      <c r="D287" s="811">
        <v>1</v>
      </c>
      <c r="E287" s="811">
        <v>0</v>
      </c>
      <c r="F287" s="811">
        <v>0</v>
      </c>
      <c r="G287" s="811">
        <v>0</v>
      </c>
      <c r="H287" s="811">
        <v>0</v>
      </c>
      <c r="I287" s="811">
        <v>0</v>
      </c>
      <c r="J287" s="811">
        <v>0</v>
      </c>
      <c r="K287" s="811">
        <v>0</v>
      </c>
      <c r="L287" s="811">
        <v>0</v>
      </c>
      <c r="M287" s="811">
        <v>0</v>
      </c>
      <c r="N287" s="811">
        <v>0</v>
      </c>
      <c r="O287" s="811">
        <v>0</v>
      </c>
      <c r="P287" s="811">
        <v>0</v>
      </c>
      <c r="Q287" s="811">
        <v>0</v>
      </c>
      <c r="R287" s="811">
        <v>0</v>
      </c>
      <c r="S287" s="811">
        <v>1</v>
      </c>
      <c r="T287" s="811">
        <v>0</v>
      </c>
    </row>
    <row r="288" spans="1:20" s="1104" customFormat="1" ht="18" customHeight="1">
      <c r="A288" s="1598" t="s">
        <v>2283</v>
      </c>
      <c r="B288" s="1598"/>
      <c r="C288" s="1101" t="s">
        <v>1742</v>
      </c>
      <c r="D288" s="811">
        <v>1</v>
      </c>
      <c r="E288" s="811">
        <v>0</v>
      </c>
      <c r="F288" s="811">
        <v>0</v>
      </c>
      <c r="G288" s="811">
        <v>0</v>
      </c>
      <c r="H288" s="811">
        <v>0</v>
      </c>
      <c r="I288" s="811">
        <v>0</v>
      </c>
      <c r="J288" s="811">
        <v>0</v>
      </c>
      <c r="K288" s="811">
        <v>0</v>
      </c>
      <c r="L288" s="811">
        <v>0</v>
      </c>
      <c r="M288" s="811">
        <v>0</v>
      </c>
      <c r="N288" s="811">
        <v>0</v>
      </c>
      <c r="O288" s="811">
        <v>0</v>
      </c>
      <c r="P288" s="811">
        <v>0</v>
      </c>
      <c r="Q288" s="811">
        <v>0</v>
      </c>
      <c r="R288" s="811">
        <v>0</v>
      </c>
      <c r="S288" s="811">
        <v>1</v>
      </c>
      <c r="T288" s="811">
        <v>0</v>
      </c>
    </row>
    <row r="289" spans="1:20" ht="9.75" customHeight="1">
      <c r="A289" s="279"/>
      <c r="T289" s="1099"/>
    </row>
    <row r="290" spans="1:20" ht="9.75" customHeight="1">
      <c r="A290" s="279"/>
      <c r="T290" s="1099"/>
    </row>
    <row r="291" spans="1:20" ht="9.75" customHeight="1">
      <c r="A291" s="279"/>
      <c r="T291" s="1099"/>
    </row>
    <row r="292" spans="1:20" ht="9.75" customHeight="1">
      <c r="A292" s="279"/>
      <c r="T292" s="1099"/>
    </row>
    <row r="293" spans="1:20" ht="9.75" customHeight="1">
      <c r="A293" s="279"/>
      <c r="T293" s="1099"/>
    </row>
    <row r="294" spans="1:20" s="1104" customFormat="1">
      <c r="A294" s="44" t="s">
        <v>154</v>
      </c>
      <c r="B294" s="1102"/>
      <c r="C294" s="1106"/>
      <c r="D294" s="1099"/>
      <c r="E294" s="1099"/>
      <c r="F294" s="1099"/>
      <c r="G294" s="1099"/>
      <c r="H294" s="1099"/>
      <c r="I294" s="1099"/>
      <c r="J294" s="1099"/>
      <c r="K294" s="1099"/>
      <c r="L294" s="1099"/>
      <c r="M294" s="1099"/>
      <c r="N294" s="1099"/>
      <c r="O294" s="1099"/>
      <c r="P294" s="1099"/>
      <c r="Q294" s="1099"/>
      <c r="R294" s="1099"/>
      <c r="S294" s="1099"/>
      <c r="T294" s="1099"/>
    </row>
    <row r="295" spans="1:20" s="1104" customFormat="1">
      <c r="A295" s="178" t="s">
        <v>804</v>
      </c>
      <c r="B295" s="1102"/>
      <c r="C295" s="1106"/>
      <c r="D295" s="1099"/>
      <c r="E295" s="1099"/>
      <c r="F295" s="1099"/>
      <c r="G295" s="1099"/>
      <c r="H295" s="1099"/>
      <c r="I295" s="1099"/>
      <c r="J295" s="1099"/>
      <c r="K295" s="1099"/>
      <c r="L295" s="1099"/>
      <c r="M295" s="1099"/>
      <c r="N295" s="1099"/>
      <c r="O295" s="1099"/>
      <c r="P295" s="1099"/>
      <c r="Q295" s="1099"/>
      <c r="R295" s="1099"/>
      <c r="S295" s="1099"/>
      <c r="T295" s="1099"/>
    </row>
    <row r="296" spans="1:20" s="1104" customFormat="1">
      <c r="A296" s="178" t="s">
        <v>606</v>
      </c>
      <c r="B296" s="1102"/>
      <c r="C296" s="1106"/>
      <c r="D296" s="1099"/>
      <c r="E296" s="1099"/>
      <c r="F296" s="1099"/>
      <c r="G296" s="1099"/>
      <c r="H296" s="1099"/>
      <c r="I296" s="1099"/>
      <c r="J296" s="1099"/>
      <c r="K296" s="1099"/>
      <c r="L296" s="1099"/>
      <c r="M296" s="1099"/>
      <c r="N296" s="1099"/>
      <c r="O296" s="1099"/>
      <c r="P296" s="1099"/>
      <c r="Q296" s="1099"/>
      <c r="R296" s="1099"/>
      <c r="S296" s="1099"/>
      <c r="T296" s="1099"/>
    </row>
    <row r="297" spans="1:20" ht="9.75" customHeight="1">
      <c r="A297" s="279"/>
      <c r="T297" s="1099"/>
    </row>
    <row r="298" spans="1:20" s="1104" customFormat="1">
      <c r="A298" s="1097" t="s">
        <v>53</v>
      </c>
      <c r="B298" s="1102"/>
      <c r="C298" s="1106"/>
      <c r="D298" s="1099"/>
      <c r="E298" s="1099"/>
      <c r="F298" s="1099"/>
      <c r="G298" s="1099"/>
      <c r="H298" s="1099"/>
      <c r="I298" s="1099"/>
      <c r="J298" s="1099"/>
      <c r="K298" s="1099"/>
      <c r="L298" s="1099"/>
      <c r="M298" s="1099"/>
      <c r="N298" s="1099"/>
      <c r="O298" s="1099"/>
      <c r="P298" s="1099"/>
      <c r="Q298" s="1099"/>
      <c r="R298" s="1099"/>
      <c r="S298" s="1099"/>
      <c r="T298" s="1099"/>
    </row>
    <row r="299" spans="1:20" s="44" customFormat="1" ht="18" customHeight="1">
      <c r="B299" s="1112"/>
      <c r="C299" s="83"/>
      <c r="D299" s="399" t="s">
        <v>627</v>
      </c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1099"/>
    </row>
    <row r="300" spans="1:20" s="77" customFormat="1" ht="18" customHeight="1">
      <c r="B300" s="1113"/>
      <c r="C300" s="1075"/>
      <c r="D300" s="399" t="s">
        <v>149</v>
      </c>
      <c r="E300" s="1114"/>
      <c r="F300" s="1114"/>
      <c r="G300" s="1114"/>
      <c r="H300" s="1114"/>
      <c r="I300" s="1114"/>
      <c r="J300" s="1114"/>
      <c r="K300" s="1114"/>
      <c r="L300" s="1114"/>
      <c r="M300" s="1114"/>
      <c r="N300" s="1114"/>
      <c r="O300" s="1114"/>
      <c r="P300" s="1114"/>
      <c r="Q300" s="1114"/>
      <c r="R300" s="1114"/>
      <c r="S300" s="1114"/>
      <c r="T300" s="1099"/>
    </row>
    <row r="301" spans="1:20" s="77" customFormat="1" ht="9" customHeight="1">
      <c r="B301" s="1113"/>
      <c r="C301" s="1075"/>
      <c r="D301" s="399"/>
      <c r="E301" s="1114"/>
      <c r="F301" s="1114"/>
      <c r="G301" s="1114"/>
      <c r="H301" s="1114"/>
      <c r="I301" s="1114"/>
      <c r="J301" s="1114"/>
      <c r="K301" s="1114"/>
      <c r="L301" s="1114"/>
      <c r="M301" s="1114"/>
      <c r="N301" s="1114"/>
      <c r="O301" s="1114"/>
      <c r="P301" s="1114"/>
      <c r="Q301" s="1114"/>
      <c r="R301" s="1114"/>
      <c r="S301" s="1114"/>
      <c r="T301" s="1099"/>
    </row>
    <row r="302" spans="1:20" s="1104" customFormat="1" ht="18" customHeight="1">
      <c r="A302" s="1097" t="s">
        <v>544</v>
      </c>
      <c r="B302" s="1098"/>
      <c r="C302" s="1101"/>
      <c r="D302" s="811"/>
      <c r="E302" s="811"/>
      <c r="F302" s="811"/>
      <c r="G302" s="811"/>
      <c r="H302" s="811"/>
      <c r="I302" s="811"/>
      <c r="J302" s="811"/>
      <c r="K302" s="811"/>
      <c r="L302" s="811"/>
      <c r="M302" s="811"/>
      <c r="N302" s="811"/>
      <c r="O302" s="811"/>
      <c r="P302" s="811"/>
      <c r="Q302" s="811"/>
      <c r="R302" s="811"/>
      <c r="S302" s="811"/>
      <c r="T302" s="1099"/>
    </row>
    <row r="303" spans="1:20" s="1104" customFormat="1" ht="18" customHeight="1">
      <c r="A303" s="279"/>
      <c r="B303" s="1098" t="s">
        <v>1774</v>
      </c>
      <c r="C303" s="1101" t="s">
        <v>1742</v>
      </c>
      <c r="D303" s="811">
        <v>1</v>
      </c>
      <c r="E303" s="811">
        <v>1</v>
      </c>
      <c r="F303" s="811">
        <v>0</v>
      </c>
      <c r="G303" s="811">
        <v>0</v>
      </c>
      <c r="H303" s="811">
        <v>0</v>
      </c>
      <c r="I303" s="811">
        <v>0</v>
      </c>
      <c r="J303" s="811">
        <v>0</v>
      </c>
      <c r="K303" s="811">
        <v>0</v>
      </c>
      <c r="L303" s="811">
        <v>0</v>
      </c>
      <c r="M303" s="811">
        <v>0</v>
      </c>
      <c r="N303" s="811">
        <v>0</v>
      </c>
      <c r="O303" s="811">
        <v>0</v>
      </c>
      <c r="P303" s="811">
        <v>0</v>
      </c>
      <c r="Q303" s="811">
        <v>1</v>
      </c>
      <c r="R303" s="811">
        <v>0</v>
      </c>
      <c r="S303" s="811">
        <v>0</v>
      </c>
      <c r="T303" s="811">
        <v>0</v>
      </c>
    </row>
    <row r="304" spans="1:20" s="1104" customFormat="1" ht="18" customHeight="1">
      <c r="A304" s="279"/>
      <c r="B304" s="1098"/>
      <c r="C304" s="1103" t="s">
        <v>2282</v>
      </c>
      <c r="D304" s="1099">
        <v>1</v>
      </c>
      <c r="E304" s="1099">
        <v>1</v>
      </c>
      <c r="F304" s="1099">
        <v>0</v>
      </c>
      <c r="G304" s="1099">
        <v>0</v>
      </c>
      <c r="H304" s="1099">
        <v>0</v>
      </c>
      <c r="I304" s="1099">
        <v>0</v>
      </c>
      <c r="J304" s="1099">
        <v>0</v>
      </c>
      <c r="K304" s="1099">
        <v>0</v>
      </c>
      <c r="L304" s="1099">
        <v>0</v>
      </c>
      <c r="M304" s="1099">
        <v>0</v>
      </c>
      <c r="N304" s="1099">
        <v>0</v>
      </c>
      <c r="O304" s="1099">
        <v>0</v>
      </c>
      <c r="P304" s="1099">
        <v>0</v>
      </c>
      <c r="Q304" s="1099">
        <v>1</v>
      </c>
      <c r="R304" s="1099">
        <v>0</v>
      </c>
      <c r="S304" s="1099">
        <v>0</v>
      </c>
      <c r="T304" s="1099">
        <v>0</v>
      </c>
    </row>
    <row r="305" spans="1:20" s="1104" customFormat="1" ht="9" customHeight="1">
      <c r="A305" s="279"/>
      <c r="B305" s="1093" t="s">
        <v>909</v>
      </c>
      <c r="C305" s="1101" t="s">
        <v>1742</v>
      </c>
      <c r="D305" s="811">
        <v>78</v>
      </c>
      <c r="E305" s="811">
        <v>69</v>
      </c>
      <c r="F305" s="811">
        <v>20</v>
      </c>
      <c r="G305" s="811">
        <v>17</v>
      </c>
      <c r="H305" s="811">
        <v>0</v>
      </c>
      <c r="I305" s="811">
        <v>1</v>
      </c>
      <c r="J305" s="811">
        <v>0</v>
      </c>
      <c r="K305" s="811">
        <v>0</v>
      </c>
      <c r="L305" s="811">
        <v>0</v>
      </c>
      <c r="M305" s="811">
        <v>0</v>
      </c>
      <c r="N305" s="811">
        <v>2</v>
      </c>
      <c r="O305" s="811">
        <v>0</v>
      </c>
      <c r="P305" s="811">
        <v>1</v>
      </c>
      <c r="Q305" s="811">
        <v>28</v>
      </c>
      <c r="R305" s="811">
        <v>5</v>
      </c>
      <c r="S305" s="811">
        <v>4</v>
      </c>
      <c r="T305" s="811">
        <v>0</v>
      </c>
    </row>
    <row r="306" spans="1:20" s="1104" customFormat="1" ht="18" customHeight="1">
      <c r="A306" s="279"/>
      <c r="B306" s="1098"/>
      <c r="C306" s="1103" t="s">
        <v>2282</v>
      </c>
      <c r="D306" s="1099">
        <v>9</v>
      </c>
      <c r="E306" s="1099">
        <v>9</v>
      </c>
      <c r="F306" s="1099">
        <v>2</v>
      </c>
      <c r="G306" s="1099">
        <v>3</v>
      </c>
      <c r="H306" s="1099">
        <v>0</v>
      </c>
      <c r="I306" s="1099">
        <v>1</v>
      </c>
      <c r="J306" s="1099">
        <v>0</v>
      </c>
      <c r="K306" s="1099">
        <v>0</v>
      </c>
      <c r="L306" s="1099">
        <v>0</v>
      </c>
      <c r="M306" s="1099">
        <v>0</v>
      </c>
      <c r="N306" s="1099">
        <v>0</v>
      </c>
      <c r="O306" s="1099">
        <v>0</v>
      </c>
      <c r="P306" s="1099">
        <v>0</v>
      </c>
      <c r="Q306" s="1099">
        <v>3</v>
      </c>
      <c r="R306" s="1099">
        <v>0</v>
      </c>
      <c r="S306" s="1099">
        <v>0</v>
      </c>
      <c r="T306" s="1099">
        <v>0</v>
      </c>
    </row>
    <row r="307" spans="1:20" ht="9" customHeight="1">
      <c r="A307" s="279"/>
      <c r="B307" s="1093" t="s">
        <v>910</v>
      </c>
      <c r="C307" s="1101" t="s">
        <v>1742</v>
      </c>
      <c r="D307" s="811">
        <v>3</v>
      </c>
      <c r="E307" s="811">
        <v>3</v>
      </c>
      <c r="F307" s="811">
        <v>0</v>
      </c>
      <c r="G307" s="811">
        <v>3</v>
      </c>
      <c r="H307" s="811">
        <v>0</v>
      </c>
      <c r="I307" s="811">
        <v>0</v>
      </c>
      <c r="J307" s="811">
        <v>0</v>
      </c>
      <c r="K307" s="811">
        <v>0</v>
      </c>
      <c r="L307" s="811">
        <v>0</v>
      </c>
      <c r="M307" s="811">
        <v>0</v>
      </c>
      <c r="N307" s="811">
        <v>0</v>
      </c>
      <c r="O307" s="811">
        <v>0</v>
      </c>
      <c r="P307" s="811">
        <v>0</v>
      </c>
      <c r="Q307" s="811">
        <v>0</v>
      </c>
      <c r="R307" s="811">
        <v>0</v>
      </c>
      <c r="S307" s="811">
        <v>0</v>
      </c>
      <c r="T307" s="811">
        <v>0</v>
      </c>
    </row>
    <row r="308" spans="1:20" s="1104" customFormat="1" ht="18" customHeight="1">
      <c r="A308" s="1598" t="s">
        <v>2283</v>
      </c>
      <c r="B308" s="1598"/>
      <c r="C308" s="1101" t="s">
        <v>1742</v>
      </c>
      <c r="D308" s="811">
        <v>82</v>
      </c>
      <c r="E308" s="811">
        <v>74</v>
      </c>
      <c r="F308" s="811">
        <v>20</v>
      </c>
      <c r="G308" s="811">
        <v>20</v>
      </c>
      <c r="H308" s="811">
        <v>0</v>
      </c>
      <c r="I308" s="811">
        <v>1</v>
      </c>
      <c r="J308" s="811">
        <v>0</v>
      </c>
      <c r="K308" s="811">
        <v>0</v>
      </c>
      <c r="L308" s="811">
        <v>0</v>
      </c>
      <c r="M308" s="811">
        <v>0</v>
      </c>
      <c r="N308" s="811">
        <v>2</v>
      </c>
      <c r="O308" s="811">
        <v>0</v>
      </c>
      <c r="P308" s="811">
        <v>1</v>
      </c>
      <c r="Q308" s="811">
        <v>30</v>
      </c>
      <c r="R308" s="811">
        <v>5</v>
      </c>
      <c r="S308" s="811">
        <v>4</v>
      </c>
      <c r="T308" s="811">
        <v>0</v>
      </c>
    </row>
    <row r="309" spans="1:20" s="1104" customFormat="1" ht="18" customHeight="1">
      <c r="A309" s="279"/>
      <c r="B309" s="1098"/>
      <c r="C309" s="1103" t="s">
        <v>2282</v>
      </c>
      <c r="D309" s="1099">
        <v>10</v>
      </c>
      <c r="E309" s="1099">
        <v>10</v>
      </c>
      <c r="F309" s="1099">
        <v>2</v>
      </c>
      <c r="G309" s="1099">
        <v>3</v>
      </c>
      <c r="H309" s="1099">
        <v>0</v>
      </c>
      <c r="I309" s="1099">
        <v>1</v>
      </c>
      <c r="J309" s="1099">
        <v>0</v>
      </c>
      <c r="K309" s="1099">
        <v>0</v>
      </c>
      <c r="L309" s="1099">
        <v>0</v>
      </c>
      <c r="M309" s="1099">
        <v>0</v>
      </c>
      <c r="N309" s="1099">
        <v>0</v>
      </c>
      <c r="O309" s="1099">
        <v>0</v>
      </c>
      <c r="P309" s="1099">
        <v>0</v>
      </c>
      <c r="Q309" s="1099">
        <v>4</v>
      </c>
      <c r="R309" s="1099">
        <v>0</v>
      </c>
      <c r="S309" s="1099">
        <v>0</v>
      </c>
      <c r="T309" s="1099">
        <v>0</v>
      </c>
    </row>
    <row r="310" spans="1:20" s="1104" customFormat="1" ht="23.25" customHeight="1">
      <c r="A310" s="279" t="s">
        <v>555</v>
      </c>
      <c r="B310" s="1098"/>
      <c r="C310" s="1101"/>
      <c r="D310" s="811"/>
      <c r="E310" s="811"/>
      <c r="F310" s="811"/>
      <c r="G310" s="811"/>
      <c r="H310" s="811"/>
      <c r="I310" s="811"/>
      <c r="J310" s="811"/>
      <c r="K310" s="811"/>
      <c r="L310" s="811"/>
      <c r="M310" s="811"/>
      <c r="N310" s="811"/>
      <c r="O310" s="811"/>
      <c r="P310" s="811"/>
      <c r="Q310" s="811"/>
      <c r="R310" s="811"/>
      <c r="S310" s="811"/>
      <c r="T310" s="1099"/>
    </row>
    <row r="311" spans="1:20" ht="18" customHeight="1">
      <c r="A311" s="279"/>
      <c r="B311" s="1098" t="s">
        <v>1778</v>
      </c>
      <c r="C311" s="1101" t="s">
        <v>1742</v>
      </c>
      <c r="D311" s="811">
        <v>155</v>
      </c>
      <c r="E311" s="811">
        <v>150</v>
      </c>
      <c r="F311" s="811">
        <v>53</v>
      </c>
      <c r="G311" s="811">
        <v>39</v>
      </c>
      <c r="H311" s="811">
        <v>4</v>
      </c>
      <c r="I311" s="811">
        <v>0</v>
      </c>
      <c r="J311" s="811">
        <v>0</v>
      </c>
      <c r="K311" s="811">
        <v>0</v>
      </c>
      <c r="L311" s="811">
        <v>3</v>
      </c>
      <c r="M311" s="811">
        <v>0</v>
      </c>
      <c r="N311" s="811">
        <v>11</v>
      </c>
      <c r="O311" s="811">
        <v>0</v>
      </c>
      <c r="P311" s="811">
        <v>9</v>
      </c>
      <c r="Q311" s="811">
        <v>31</v>
      </c>
      <c r="R311" s="811">
        <v>2</v>
      </c>
      <c r="S311" s="811">
        <v>3</v>
      </c>
      <c r="T311" s="811">
        <v>0</v>
      </c>
    </row>
    <row r="312" spans="1:20" s="1104" customFormat="1" ht="18" customHeight="1">
      <c r="A312" s="279"/>
      <c r="B312" s="1098"/>
      <c r="C312" s="1103" t="s">
        <v>2282</v>
      </c>
      <c r="D312" s="1099">
        <v>16</v>
      </c>
      <c r="E312" s="1099">
        <v>16</v>
      </c>
      <c r="F312" s="1099">
        <v>7</v>
      </c>
      <c r="G312" s="1099">
        <v>5</v>
      </c>
      <c r="H312" s="1099">
        <v>1</v>
      </c>
      <c r="I312" s="1099">
        <v>0</v>
      </c>
      <c r="J312" s="1099">
        <v>0</v>
      </c>
      <c r="K312" s="1099">
        <v>0</v>
      </c>
      <c r="L312" s="1099">
        <v>0</v>
      </c>
      <c r="M312" s="1099">
        <v>0</v>
      </c>
      <c r="N312" s="1099">
        <v>1</v>
      </c>
      <c r="O312" s="1099">
        <v>0</v>
      </c>
      <c r="P312" s="1099">
        <v>0</v>
      </c>
      <c r="Q312" s="1099">
        <v>3</v>
      </c>
      <c r="R312" s="1099">
        <v>0</v>
      </c>
      <c r="S312" s="1099">
        <v>0</v>
      </c>
      <c r="T312" s="1099">
        <v>0</v>
      </c>
    </row>
    <row r="313" spans="1:20" ht="9" customHeight="1">
      <c r="A313" s="279"/>
      <c r="B313" s="1098" t="s">
        <v>916</v>
      </c>
      <c r="C313" s="1101" t="s">
        <v>1742</v>
      </c>
      <c r="D313" s="811">
        <v>528</v>
      </c>
      <c r="E313" s="811">
        <v>481</v>
      </c>
      <c r="F313" s="811">
        <v>179</v>
      </c>
      <c r="G313" s="811">
        <v>149</v>
      </c>
      <c r="H313" s="811">
        <v>3</v>
      </c>
      <c r="I313" s="811">
        <v>2</v>
      </c>
      <c r="J313" s="811">
        <v>0</v>
      </c>
      <c r="K313" s="811">
        <v>0</v>
      </c>
      <c r="L313" s="811">
        <v>1</v>
      </c>
      <c r="M313" s="811">
        <v>12</v>
      </c>
      <c r="N313" s="811">
        <v>15</v>
      </c>
      <c r="O313" s="811">
        <v>0</v>
      </c>
      <c r="P313" s="811">
        <v>43</v>
      </c>
      <c r="Q313" s="811">
        <v>76</v>
      </c>
      <c r="R313" s="811">
        <v>26</v>
      </c>
      <c r="S313" s="811">
        <v>22</v>
      </c>
      <c r="T313" s="811">
        <v>0</v>
      </c>
    </row>
    <row r="314" spans="1:20" s="1104" customFormat="1" ht="18" customHeight="1">
      <c r="A314" s="279"/>
      <c r="B314" s="1098"/>
      <c r="C314" s="1103" t="s">
        <v>2282</v>
      </c>
      <c r="D314" s="1099">
        <v>50</v>
      </c>
      <c r="E314" s="1099">
        <v>49</v>
      </c>
      <c r="F314" s="1099">
        <v>18</v>
      </c>
      <c r="G314" s="1099">
        <v>14</v>
      </c>
      <c r="H314" s="1099">
        <v>1</v>
      </c>
      <c r="I314" s="1099">
        <v>2</v>
      </c>
      <c r="J314" s="1099">
        <v>0</v>
      </c>
      <c r="K314" s="1099">
        <v>0</v>
      </c>
      <c r="L314" s="1099">
        <v>0</v>
      </c>
      <c r="M314" s="1099">
        <v>0</v>
      </c>
      <c r="N314" s="1099">
        <v>1</v>
      </c>
      <c r="O314" s="1099">
        <v>0</v>
      </c>
      <c r="P314" s="1099">
        <v>11</v>
      </c>
      <c r="Q314" s="1099">
        <v>4</v>
      </c>
      <c r="R314" s="1099">
        <v>1</v>
      </c>
      <c r="S314" s="1099">
        <v>0</v>
      </c>
      <c r="T314" s="1099">
        <v>0</v>
      </c>
    </row>
    <row r="315" spans="1:20" ht="9" customHeight="1">
      <c r="A315" s="279"/>
      <c r="B315" s="1098" t="s">
        <v>917</v>
      </c>
      <c r="C315" s="1101" t="s">
        <v>1742</v>
      </c>
      <c r="D315" s="811">
        <v>337</v>
      </c>
      <c r="E315" s="811">
        <v>321</v>
      </c>
      <c r="F315" s="811">
        <v>91</v>
      </c>
      <c r="G315" s="811">
        <v>101</v>
      </c>
      <c r="H315" s="811">
        <v>2</v>
      </c>
      <c r="I315" s="811">
        <v>0</v>
      </c>
      <c r="J315" s="811">
        <v>0</v>
      </c>
      <c r="K315" s="811">
        <v>0</v>
      </c>
      <c r="L315" s="811">
        <v>0</v>
      </c>
      <c r="M315" s="811">
        <v>0</v>
      </c>
      <c r="N315" s="811">
        <v>2</v>
      </c>
      <c r="O315" s="811">
        <v>0</v>
      </c>
      <c r="P315" s="811">
        <v>30</v>
      </c>
      <c r="Q315" s="811">
        <v>95</v>
      </c>
      <c r="R315" s="811">
        <v>15</v>
      </c>
      <c r="S315" s="811">
        <v>1</v>
      </c>
      <c r="T315" s="811">
        <v>0</v>
      </c>
    </row>
    <row r="316" spans="1:20" s="1104" customFormat="1" ht="18" customHeight="1">
      <c r="A316" s="279"/>
      <c r="B316" s="1098"/>
      <c r="C316" s="1103" t="s">
        <v>2282</v>
      </c>
      <c r="D316" s="1099">
        <v>56</v>
      </c>
      <c r="E316" s="1099">
        <v>55</v>
      </c>
      <c r="F316" s="1099">
        <v>12</v>
      </c>
      <c r="G316" s="1099">
        <v>16</v>
      </c>
      <c r="H316" s="1099">
        <v>1</v>
      </c>
      <c r="I316" s="1099">
        <v>0</v>
      </c>
      <c r="J316" s="1099">
        <v>0</v>
      </c>
      <c r="K316" s="1099">
        <v>0</v>
      </c>
      <c r="L316" s="1099">
        <v>0</v>
      </c>
      <c r="M316" s="1099">
        <v>0</v>
      </c>
      <c r="N316" s="1099">
        <v>1</v>
      </c>
      <c r="O316" s="1099">
        <v>0</v>
      </c>
      <c r="P316" s="1099">
        <v>14</v>
      </c>
      <c r="Q316" s="1099">
        <v>12</v>
      </c>
      <c r="R316" s="1099">
        <v>1</v>
      </c>
      <c r="S316" s="1099">
        <v>0</v>
      </c>
      <c r="T316" s="1099">
        <v>0</v>
      </c>
    </row>
    <row r="317" spans="1:20" ht="27.6" customHeight="1">
      <c r="A317" s="279"/>
      <c r="B317" s="1076" t="s">
        <v>2296</v>
      </c>
      <c r="C317" s="1101" t="s">
        <v>1742</v>
      </c>
      <c r="D317" s="811">
        <v>312</v>
      </c>
      <c r="E317" s="811">
        <v>300</v>
      </c>
      <c r="F317" s="811">
        <v>71</v>
      </c>
      <c r="G317" s="811">
        <v>102</v>
      </c>
      <c r="H317" s="811">
        <v>7</v>
      </c>
      <c r="I317" s="811">
        <v>0</v>
      </c>
      <c r="J317" s="811">
        <v>0</v>
      </c>
      <c r="K317" s="811">
        <v>0</v>
      </c>
      <c r="L317" s="811">
        <v>0</v>
      </c>
      <c r="M317" s="811">
        <v>1</v>
      </c>
      <c r="N317" s="811">
        <v>1</v>
      </c>
      <c r="O317" s="811">
        <v>0</v>
      </c>
      <c r="P317" s="811">
        <v>44</v>
      </c>
      <c r="Q317" s="811">
        <v>74</v>
      </c>
      <c r="R317" s="811">
        <v>1</v>
      </c>
      <c r="S317" s="811">
        <v>4</v>
      </c>
      <c r="T317" s="811">
        <v>7</v>
      </c>
    </row>
    <row r="318" spans="1:20" s="1104" customFormat="1" ht="18" customHeight="1">
      <c r="A318" s="279"/>
      <c r="B318" s="1098"/>
      <c r="C318" s="1103" t="s">
        <v>2282</v>
      </c>
      <c r="D318" s="1099">
        <v>56</v>
      </c>
      <c r="E318" s="1099">
        <v>50</v>
      </c>
      <c r="F318" s="1099">
        <v>12</v>
      </c>
      <c r="G318" s="1099">
        <v>11</v>
      </c>
      <c r="H318" s="1099">
        <v>0</v>
      </c>
      <c r="I318" s="1099">
        <v>0</v>
      </c>
      <c r="J318" s="1099">
        <v>0</v>
      </c>
      <c r="K318" s="1099">
        <v>0</v>
      </c>
      <c r="L318" s="1099">
        <v>0</v>
      </c>
      <c r="M318" s="1099">
        <v>0</v>
      </c>
      <c r="N318" s="1099">
        <v>0</v>
      </c>
      <c r="O318" s="1099">
        <v>0</v>
      </c>
      <c r="P318" s="1099">
        <v>18</v>
      </c>
      <c r="Q318" s="1099">
        <v>9</v>
      </c>
      <c r="R318" s="1099">
        <v>0</v>
      </c>
      <c r="S318" s="1099">
        <v>2</v>
      </c>
      <c r="T318" s="1099">
        <v>4</v>
      </c>
    </row>
    <row r="319" spans="1:20" ht="9" customHeight="1">
      <c r="A319" s="279"/>
      <c r="B319" s="1098" t="s">
        <v>920</v>
      </c>
      <c r="C319" s="1101" t="s">
        <v>1742</v>
      </c>
      <c r="D319" s="811">
        <v>1917</v>
      </c>
      <c r="E319" s="811">
        <v>1863</v>
      </c>
      <c r="F319" s="811">
        <v>671</v>
      </c>
      <c r="G319" s="811">
        <v>609</v>
      </c>
      <c r="H319" s="811">
        <v>49</v>
      </c>
      <c r="I319" s="811">
        <v>1</v>
      </c>
      <c r="J319" s="811">
        <v>1</v>
      </c>
      <c r="K319" s="811">
        <v>1</v>
      </c>
      <c r="L319" s="811">
        <v>18</v>
      </c>
      <c r="M319" s="811">
        <v>37</v>
      </c>
      <c r="N319" s="811">
        <v>13</v>
      </c>
      <c r="O319" s="811">
        <v>0</v>
      </c>
      <c r="P319" s="811">
        <v>222</v>
      </c>
      <c r="Q319" s="811">
        <v>243</v>
      </c>
      <c r="R319" s="811">
        <v>2</v>
      </c>
      <c r="S319" s="811">
        <v>53</v>
      </c>
      <c r="T319" s="811">
        <v>0</v>
      </c>
    </row>
    <row r="320" spans="1:20" s="1104" customFormat="1" ht="18" customHeight="1">
      <c r="A320" s="279"/>
      <c r="B320" s="1098"/>
      <c r="C320" s="1103" t="s">
        <v>2282</v>
      </c>
      <c r="D320" s="1099">
        <v>263</v>
      </c>
      <c r="E320" s="1099">
        <v>260</v>
      </c>
      <c r="F320" s="1099">
        <v>67</v>
      </c>
      <c r="G320" s="1099">
        <v>89</v>
      </c>
      <c r="H320" s="1099">
        <v>4</v>
      </c>
      <c r="I320" s="1099">
        <v>0</v>
      </c>
      <c r="J320" s="1099">
        <v>0</v>
      </c>
      <c r="K320" s="1099">
        <v>0</v>
      </c>
      <c r="L320" s="1099">
        <v>1</v>
      </c>
      <c r="M320" s="1099">
        <v>2</v>
      </c>
      <c r="N320" s="1099">
        <v>0</v>
      </c>
      <c r="O320" s="1099">
        <v>0</v>
      </c>
      <c r="P320" s="1099">
        <v>77</v>
      </c>
      <c r="Q320" s="1099">
        <v>20</v>
      </c>
      <c r="R320" s="1099">
        <v>0</v>
      </c>
      <c r="S320" s="1099">
        <v>3</v>
      </c>
      <c r="T320" s="1099">
        <v>0</v>
      </c>
    </row>
    <row r="321" spans="1:20" ht="9" customHeight="1">
      <c r="A321" s="1598" t="s">
        <v>2283</v>
      </c>
      <c r="B321" s="1598"/>
      <c r="C321" s="1101" t="s">
        <v>1742</v>
      </c>
      <c r="D321" s="811">
        <v>3249</v>
      </c>
      <c r="E321" s="811">
        <v>3114</v>
      </c>
      <c r="F321" s="811">
        <v>1065</v>
      </c>
      <c r="G321" s="811">
        <v>1001</v>
      </c>
      <c r="H321" s="811">
        <v>65</v>
      </c>
      <c r="I321" s="811">
        <v>3</v>
      </c>
      <c r="J321" s="811">
        <v>1</v>
      </c>
      <c r="K321" s="811">
        <v>1</v>
      </c>
      <c r="L321" s="811">
        <v>22</v>
      </c>
      <c r="M321" s="811">
        <v>50</v>
      </c>
      <c r="N321" s="811">
        <v>42</v>
      </c>
      <c r="O321" s="811">
        <v>0</v>
      </c>
      <c r="P321" s="811">
        <v>348</v>
      </c>
      <c r="Q321" s="811">
        <v>519</v>
      </c>
      <c r="R321" s="811">
        <v>45</v>
      </c>
      <c r="S321" s="811">
        <v>83</v>
      </c>
      <c r="T321" s="811">
        <v>7</v>
      </c>
    </row>
    <row r="322" spans="1:20" s="1104" customFormat="1" ht="18" customHeight="1">
      <c r="A322" s="279"/>
      <c r="B322" s="1098"/>
      <c r="C322" s="1103" t="s">
        <v>2282</v>
      </c>
      <c r="D322" s="1099">
        <v>442</v>
      </c>
      <c r="E322" s="1099">
        <v>431</v>
      </c>
      <c r="F322" s="1099">
        <v>115</v>
      </c>
      <c r="G322" s="1099">
        <v>134</v>
      </c>
      <c r="H322" s="1099">
        <v>7</v>
      </c>
      <c r="I322" s="1099">
        <v>2</v>
      </c>
      <c r="J322" s="1099">
        <v>0</v>
      </c>
      <c r="K322" s="1099">
        <v>0</v>
      </c>
      <c r="L322" s="1099">
        <v>1</v>
      </c>
      <c r="M322" s="1099">
        <v>2</v>
      </c>
      <c r="N322" s="1099">
        <v>3</v>
      </c>
      <c r="O322" s="1099">
        <v>0</v>
      </c>
      <c r="P322" s="1099">
        <v>120</v>
      </c>
      <c r="Q322" s="1099">
        <v>48</v>
      </c>
      <c r="R322" s="1099">
        <v>2</v>
      </c>
      <c r="S322" s="1099">
        <v>5</v>
      </c>
      <c r="T322" s="1099">
        <v>4</v>
      </c>
    </row>
    <row r="323" spans="1:20" ht="36" customHeight="1">
      <c r="A323" s="1597" t="s">
        <v>2297</v>
      </c>
      <c r="B323" s="1597"/>
      <c r="C323" s="1101"/>
      <c r="T323" s="1099"/>
    </row>
    <row r="324" spans="1:20" s="1104" customFormat="1" ht="9" customHeight="1">
      <c r="A324" s="279"/>
      <c r="B324" s="1093" t="s">
        <v>923</v>
      </c>
      <c r="C324" s="1101" t="s">
        <v>1742</v>
      </c>
      <c r="D324" s="811">
        <v>65</v>
      </c>
      <c r="E324" s="811">
        <v>17</v>
      </c>
      <c r="F324" s="811">
        <v>2</v>
      </c>
      <c r="G324" s="811">
        <v>0</v>
      </c>
      <c r="H324" s="811">
        <v>0</v>
      </c>
      <c r="I324" s="811">
        <v>0</v>
      </c>
      <c r="J324" s="811">
        <v>0</v>
      </c>
      <c r="K324" s="811">
        <v>0</v>
      </c>
      <c r="L324" s="811">
        <v>0</v>
      </c>
      <c r="M324" s="811">
        <v>0</v>
      </c>
      <c r="N324" s="811">
        <v>0</v>
      </c>
      <c r="O324" s="811">
        <v>0</v>
      </c>
      <c r="P324" s="811">
        <v>14</v>
      </c>
      <c r="Q324" s="811">
        <v>2</v>
      </c>
      <c r="R324" s="811">
        <v>0</v>
      </c>
      <c r="S324" s="811">
        <v>48</v>
      </c>
      <c r="T324" s="811">
        <v>0</v>
      </c>
    </row>
    <row r="325" spans="1:20" s="1104" customFormat="1" ht="18" customHeight="1">
      <c r="A325" s="279"/>
      <c r="B325" s="1098"/>
      <c r="C325" s="1103" t="s">
        <v>2282</v>
      </c>
      <c r="D325" s="1099">
        <v>61</v>
      </c>
      <c r="E325" s="1099">
        <v>13</v>
      </c>
      <c r="F325" s="1099">
        <v>1</v>
      </c>
      <c r="G325" s="1099">
        <v>0</v>
      </c>
      <c r="H325" s="1099">
        <v>0</v>
      </c>
      <c r="I325" s="1099">
        <v>0</v>
      </c>
      <c r="J325" s="1099">
        <v>0</v>
      </c>
      <c r="K325" s="1099">
        <v>0</v>
      </c>
      <c r="L325" s="1099">
        <v>0</v>
      </c>
      <c r="M325" s="1099">
        <v>0</v>
      </c>
      <c r="N325" s="1099">
        <v>0</v>
      </c>
      <c r="O325" s="1099">
        <v>0</v>
      </c>
      <c r="P325" s="1099">
        <v>12</v>
      </c>
      <c r="Q325" s="1099">
        <v>1</v>
      </c>
      <c r="R325" s="1099">
        <v>0</v>
      </c>
      <c r="S325" s="1099">
        <v>48</v>
      </c>
      <c r="T325" s="1099">
        <v>0</v>
      </c>
    </row>
    <row r="326" spans="1:20" ht="18" customHeight="1">
      <c r="A326" s="279"/>
      <c r="B326" s="1098" t="s">
        <v>2298</v>
      </c>
      <c r="C326" s="1101" t="s">
        <v>1742</v>
      </c>
      <c r="D326" s="811">
        <v>90</v>
      </c>
      <c r="E326" s="811">
        <v>85</v>
      </c>
      <c r="F326" s="811">
        <v>7</v>
      </c>
      <c r="G326" s="811">
        <v>7</v>
      </c>
      <c r="H326" s="811">
        <v>4</v>
      </c>
      <c r="I326" s="811">
        <v>0</v>
      </c>
      <c r="J326" s="811">
        <v>0</v>
      </c>
      <c r="K326" s="811">
        <v>0</v>
      </c>
      <c r="L326" s="811">
        <v>0</v>
      </c>
      <c r="M326" s="811">
        <v>1</v>
      </c>
      <c r="N326" s="811">
        <v>4</v>
      </c>
      <c r="O326" s="811">
        <v>0</v>
      </c>
      <c r="P326" s="811">
        <v>34</v>
      </c>
      <c r="Q326" s="811">
        <v>29</v>
      </c>
      <c r="R326" s="811">
        <v>0</v>
      </c>
      <c r="S326" s="811">
        <v>5</v>
      </c>
      <c r="T326" s="811">
        <v>0</v>
      </c>
    </row>
    <row r="327" spans="1:20" s="1104" customFormat="1" ht="18" customHeight="1">
      <c r="A327" s="279"/>
      <c r="B327" s="1098"/>
      <c r="C327" s="1103" t="s">
        <v>2282</v>
      </c>
      <c r="D327" s="1099">
        <v>23</v>
      </c>
      <c r="E327" s="1099">
        <v>23</v>
      </c>
      <c r="F327" s="1099">
        <v>2</v>
      </c>
      <c r="G327" s="1099">
        <v>0</v>
      </c>
      <c r="H327" s="1099">
        <v>0</v>
      </c>
      <c r="I327" s="1099">
        <v>0</v>
      </c>
      <c r="J327" s="1099">
        <v>0</v>
      </c>
      <c r="K327" s="1099">
        <v>0</v>
      </c>
      <c r="L327" s="1099">
        <v>0</v>
      </c>
      <c r="M327" s="1099">
        <v>1</v>
      </c>
      <c r="N327" s="1099">
        <v>0</v>
      </c>
      <c r="O327" s="1099">
        <v>0</v>
      </c>
      <c r="P327" s="1099">
        <v>16</v>
      </c>
      <c r="Q327" s="1099">
        <v>4</v>
      </c>
      <c r="R327" s="1099">
        <v>0</v>
      </c>
      <c r="S327" s="1099">
        <v>0</v>
      </c>
      <c r="T327" s="1099">
        <v>0</v>
      </c>
    </row>
    <row r="328" spans="1:20" ht="10.9" customHeight="1">
      <c r="A328" s="279"/>
      <c r="B328" s="1093" t="s">
        <v>927</v>
      </c>
      <c r="C328" s="1101" t="s">
        <v>1742</v>
      </c>
      <c r="D328" s="811">
        <v>4</v>
      </c>
      <c r="E328" s="811">
        <v>4</v>
      </c>
      <c r="F328" s="811">
        <v>0</v>
      </c>
      <c r="G328" s="811">
        <v>0</v>
      </c>
      <c r="H328" s="811">
        <v>0</v>
      </c>
      <c r="I328" s="811">
        <v>0</v>
      </c>
      <c r="J328" s="811">
        <v>0</v>
      </c>
      <c r="K328" s="811">
        <v>0</v>
      </c>
      <c r="L328" s="811">
        <v>0</v>
      </c>
      <c r="M328" s="811">
        <v>0</v>
      </c>
      <c r="N328" s="811">
        <v>0</v>
      </c>
      <c r="O328" s="811">
        <v>0</v>
      </c>
      <c r="P328" s="811">
        <v>1</v>
      </c>
      <c r="Q328" s="811">
        <v>3</v>
      </c>
      <c r="R328" s="811">
        <v>0</v>
      </c>
      <c r="S328" s="811">
        <v>0</v>
      </c>
      <c r="T328" s="811">
        <v>0</v>
      </c>
    </row>
    <row r="329" spans="1:20" ht="18" customHeight="1">
      <c r="A329" s="279"/>
      <c r="B329" s="1093" t="s">
        <v>1782</v>
      </c>
      <c r="C329" s="1101" t="s">
        <v>1742</v>
      </c>
      <c r="D329" s="811">
        <v>84</v>
      </c>
      <c r="E329" s="811">
        <v>15</v>
      </c>
      <c r="F329" s="811">
        <v>2</v>
      </c>
      <c r="G329" s="811">
        <v>0</v>
      </c>
      <c r="H329" s="811">
        <v>1</v>
      </c>
      <c r="I329" s="811">
        <v>0</v>
      </c>
      <c r="J329" s="811">
        <v>0</v>
      </c>
      <c r="K329" s="811">
        <v>0</v>
      </c>
      <c r="L329" s="811">
        <v>1</v>
      </c>
      <c r="M329" s="811">
        <v>0</v>
      </c>
      <c r="N329" s="811">
        <v>1</v>
      </c>
      <c r="O329" s="811">
        <v>0</v>
      </c>
      <c r="P329" s="811">
        <v>2</v>
      </c>
      <c r="Q329" s="811">
        <v>8</v>
      </c>
      <c r="R329" s="811">
        <v>1</v>
      </c>
      <c r="S329" s="811">
        <v>68</v>
      </c>
      <c r="T329" s="811">
        <v>0</v>
      </c>
    </row>
    <row r="330" spans="1:20" s="1104" customFormat="1" ht="18" customHeight="1">
      <c r="A330" s="279"/>
      <c r="B330" s="1098"/>
      <c r="C330" s="1103" t="s">
        <v>2282</v>
      </c>
      <c r="D330" s="1099">
        <v>6</v>
      </c>
      <c r="E330" s="1099">
        <v>2</v>
      </c>
      <c r="F330" s="1099">
        <v>0</v>
      </c>
      <c r="G330" s="1099">
        <v>0</v>
      </c>
      <c r="H330" s="1099">
        <v>0</v>
      </c>
      <c r="I330" s="1099">
        <v>0</v>
      </c>
      <c r="J330" s="1099">
        <v>0</v>
      </c>
      <c r="K330" s="1099">
        <v>0</v>
      </c>
      <c r="L330" s="1099">
        <v>0</v>
      </c>
      <c r="M330" s="1099">
        <v>0</v>
      </c>
      <c r="N330" s="1099">
        <v>0</v>
      </c>
      <c r="O330" s="1099">
        <v>0</v>
      </c>
      <c r="P330" s="1099">
        <v>2</v>
      </c>
      <c r="Q330" s="1099">
        <v>0</v>
      </c>
      <c r="R330" s="1099">
        <v>0</v>
      </c>
      <c r="S330" s="1099">
        <v>4</v>
      </c>
      <c r="T330" s="1099">
        <v>0</v>
      </c>
    </row>
    <row r="331" spans="1:20" s="1104" customFormat="1" ht="18" customHeight="1">
      <c r="A331" s="279"/>
      <c r="B331" s="1098" t="s">
        <v>1783</v>
      </c>
      <c r="C331" s="1101" t="s">
        <v>1742</v>
      </c>
      <c r="D331" s="811">
        <v>3</v>
      </c>
      <c r="E331" s="811">
        <v>3</v>
      </c>
      <c r="F331" s="811">
        <v>0</v>
      </c>
      <c r="G331" s="811">
        <v>0</v>
      </c>
      <c r="H331" s="811">
        <v>1</v>
      </c>
      <c r="I331" s="811">
        <v>0</v>
      </c>
      <c r="J331" s="811">
        <v>0</v>
      </c>
      <c r="K331" s="811">
        <v>0</v>
      </c>
      <c r="L331" s="811">
        <v>0</v>
      </c>
      <c r="M331" s="811">
        <v>0</v>
      </c>
      <c r="N331" s="811">
        <v>0</v>
      </c>
      <c r="O331" s="811">
        <v>0</v>
      </c>
      <c r="P331" s="811">
        <v>0</v>
      </c>
      <c r="Q331" s="811">
        <v>2</v>
      </c>
      <c r="R331" s="811">
        <v>0</v>
      </c>
      <c r="S331" s="811">
        <v>0</v>
      </c>
      <c r="T331" s="811">
        <v>0</v>
      </c>
    </row>
    <row r="332" spans="1:20" ht="36" customHeight="1">
      <c r="B332" s="1076" t="s">
        <v>1795</v>
      </c>
      <c r="C332" s="1101" t="s">
        <v>1742</v>
      </c>
      <c r="D332" s="811">
        <v>1</v>
      </c>
      <c r="E332" s="811">
        <v>0</v>
      </c>
      <c r="F332" s="811">
        <v>0</v>
      </c>
      <c r="G332" s="811">
        <v>0</v>
      </c>
      <c r="H332" s="811">
        <v>0</v>
      </c>
      <c r="I332" s="811">
        <v>0</v>
      </c>
      <c r="J332" s="811">
        <v>0</v>
      </c>
      <c r="K332" s="811">
        <v>0</v>
      </c>
      <c r="L332" s="811">
        <v>0</v>
      </c>
      <c r="M332" s="811">
        <v>0</v>
      </c>
      <c r="N332" s="811">
        <v>0</v>
      </c>
      <c r="O332" s="811">
        <v>0</v>
      </c>
      <c r="P332" s="811">
        <v>0</v>
      </c>
      <c r="Q332" s="811">
        <v>0</v>
      </c>
      <c r="R332" s="811">
        <v>0</v>
      </c>
      <c r="S332" s="811">
        <v>1</v>
      </c>
      <c r="T332" s="811">
        <v>0</v>
      </c>
    </row>
    <row r="333" spans="1:20" ht="18" customHeight="1">
      <c r="A333" s="1598" t="s">
        <v>2283</v>
      </c>
      <c r="B333" s="1598"/>
      <c r="C333" s="1101" t="s">
        <v>1742</v>
      </c>
      <c r="D333" s="811">
        <v>247</v>
      </c>
      <c r="E333" s="811">
        <v>124</v>
      </c>
      <c r="F333" s="811">
        <v>11</v>
      </c>
      <c r="G333" s="811">
        <v>7</v>
      </c>
      <c r="H333" s="811">
        <v>6</v>
      </c>
      <c r="I333" s="811">
        <v>0</v>
      </c>
      <c r="J333" s="811">
        <v>0</v>
      </c>
      <c r="K333" s="811">
        <v>0</v>
      </c>
      <c r="L333" s="811">
        <v>1</v>
      </c>
      <c r="M333" s="811">
        <v>1</v>
      </c>
      <c r="N333" s="811">
        <v>5</v>
      </c>
      <c r="O333" s="811">
        <v>0</v>
      </c>
      <c r="P333" s="811">
        <v>50</v>
      </c>
      <c r="Q333" s="811">
        <v>43</v>
      </c>
      <c r="R333" s="811">
        <v>1</v>
      </c>
      <c r="S333" s="811">
        <v>122</v>
      </c>
      <c r="T333" s="811">
        <v>0</v>
      </c>
    </row>
    <row r="334" spans="1:20" s="1104" customFormat="1" ht="18" customHeight="1">
      <c r="A334" s="279"/>
      <c r="B334" s="1098"/>
      <c r="C334" s="1103" t="s">
        <v>2282</v>
      </c>
      <c r="D334" s="1099">
        <v>90</v>
      </c>
      <c r="E334" s="1099">
        <v>38</v>
      </c>
      <c r="F334" s="1099">
        <v>3</v>
      </c>
      <c r="G334" s="1099">
        <v>0</v>
      </c>
      <c r="H334" s="1099">
        <v>0</v>
      </c>
      <c r="I334" s="1099">
        <v>0</v>
      </c>
      <c r="J334" s="1099">
        <v>0</v>
      </c>
      <c r="K334" s="1099">
        <v>0</v>
      </c>
      <c r="L334" s="1099">
        <v>0</v>
      </c>
      <c r="M334" s="1099">
        <v>1</v>
      </c>
      <c r="N334" s="1099">
        <v>0</v>
      </c>
      <c r="O334" s="1099">
        <v>0</v>
      </c>
      <c r="P334" s="1099">
        <v>30</v>
      </c>
      <c r="Q334" s="1099">
        <v>5</v>
      </c>
      <c r="R334" s="1099">
        <v>0</v>
      </c>
      <c r="S334" s="1099">
        <v>52</v>
      </c>
      <c r="T334" s="1099">
        <v>0</v>
      </c>
    </row>
    <row r="335" spans="1:20" ht="9" customHeight="1">
      <c r="B335" s="1108" t="s">
        <v>2303</v>
      </c>
      <c r="C335" s="1101" t="s">
        <v>1742</v>
      </c>
      <c r="D335" s="811">
        <v>3670</v>
      </c>
      <c r="E335" s="811">
        <v>3373</v>
      </c>
      <c r="F335" s="811">
        <v>1101</v>
      </c>
      <c r="G335" s="811">
        <v>1038</v>
      </c>
      <c r="H335" s="811">
        <v>71</v>
      </c>
      <c r="I335" s="811">
        <v>4</v>
      </c>
      <c r="J335" s="811">
        <v>1</v>
      </c>
      <c r="K335" s="811">
        <v>1</v>
      </c>
      <c r="L335" s="811">
        <v>23</v>
      </c>
      <c r="M335" s="811">
        <v>51</v>
      </c>
      <c r="N335" s="811">
        <v>49</v>
      </c>
      <c r="O335" s="811">
        <v>0</v>
      </c>
      <c r="P335" s="811">
        <v>431</v>
      </c>
      <c r="Q335" s="811">
        <v>604</v>
      </c>
      <c r="R335" s="811">
        <v>51</v>
      </c>
      <c r="S335" s="811">
        <v>240</v>
      </c>
      <c r="T335" s="811">
        <v>7</v>
      </c>
    </row>
    <row r="336" spans="1:20" s="1104" customFormat="1" ht="9" customHeight="1">
      <c r="A336" s="279"/>
      <c r="B336" s="1098"/>
      <c r="C336" s="1103" t="s">
        <v>2282</v>
      </c>
      <c r="D336" s="1099">
        <v>549</v>
      </c>
      <c r="E336" s="1099">
        <v>487</v>
      </c>
      <c r="F336" s="1099">
        <v>121</v>
      </c>
      <c r="G336" s="1099">
        <v>140</v>
      </c>
      <c r="H336" s="1099">
        <v>7</v>
      </c>
      <c r="I336" s="1099">
        <v>3</v>
      </c>
      <c r="J336" s="1099">
        <v>0</v>
      </c>
      <c r="K336" s="1099">
        <v>0</v>
      </c>
      <c r="L336" s="1099">
        <v>1</v>
      </c>
      <c r="M336" s="1099">
        <v>2</v>
      </c>
      <c r="N336" s="1099">
        <v>3</v>
      </c>
      <c r="O336" s="1099">
        <v>0</v>
      </c>
      <c r="P336" s="1099">
        <v>150</v>
      </c>
      <c r="Q336" s="1099">
        <v>60</v>
      </c>
      <c r="R336" s="1099">
        <v>2</v>
      </c>
      <c r="S336" s="1099">
        <v>57</v>
      </c>
      <c r="T336" s="1099">
        <v>4</v>
      </c>
    </row>
    <row r="337" spans="1:20" s="1104" customFormat="1" ht="9" customHeight="1">
      <c r="A337" s="279"/>
      <c r="B337" s="1098"/>
      <c r="C337" s="1105"/>
      <c r="D337" s="1099"/>
      <c r="E337" s="1099"/>
      <c r="F337" s="1099"/>
      <c r="G337" s="1099"/>
      <c r="H337" s="1099"/>
      <c r="I337" s="1099"/>
      <c r="J337" s="1099"/>
      <c r="K337" s="1099"/>
      <c r="L337" s="1099"/>
      <c r="M337" s="1099"/>
      <c r="N337" s="1099"/>
      <c r="O337" s="1099"/>
      <c r="P337" s="1099"/>
      <c r="Q337" s="1099"/>
      <c r="R337" s="1099"/>
      <c r="S337" s="1099"/>
      <c r="T337" s="1099"/>
    </row>
    <row r="338" spans="1:20" s="1104" customFormat="1" ht="15.75" customHeight="1">
      <c r="A338" s="279"/>
      <c r="B338" s="1076"/>
      <c r="C338" s="1106"/>
      <c r="D338" s="1099"/>
      <c r="E338" s="1099"/>
      <c r="F338" s="1099"/>
      <c r="G338" s="1099"/>
      <c r="H338" s="1099"/>
      <c r="I338" s="1099"/>
      <c r="J338" s="1099"/>
      <c r="K338" s="1099"/>
      <c r="L338" s="1099"/>
      <c r="M338" s="1099"/>
      <c r="N338" s="1099"/>
      <c r="O338" s="1099"/>
      <c r="P338" s="1099"/>
      <c r="Q338" s="1099"/>
      <c r="R338" s="1099"/>
      <c r="S338" s="1099"/>
      <c r="T338" s="1099"/>
    </row>
    <row r="339" spans="1:20" s="1104" customFormat="1" ht="15" customHeight="1">
      <c r="A339" s="279"/>
      <c r="B339" s="1076"/>
      <c r="C339" s="1106"/>
      <c r="D339" s="1099"/>
      <c r="E339" s="1099"/>
      <c r="F339" s="1099"/>
      <c r="G339" s="1099"/>
      <c r="H339" s="1099"/>
      <c r="I339" s="1099"/>
      <c r="J339" s="1099"/>
      <c r="K339" s="1099"/>
      <c r="L339" s="1099"/>
      <c r="M339" s="1099"/>
      <c r="N339" s="1099"/>
      <c r="O339" s="1099"/>
      <c r="P339" s="1099"/>
      <c r="Q339" s="1099"/>
      <c r="R339" s="1099"/>
      <c r="S339" s="1099"/>
      <c r="T339" s="1099"/>
    </row>
    <row r="340" spans="1:20" s="1104" customFormat="1">
      <c r="A340" s="44" t="s">
        <v>154</v>
      </c>
      <c r="B340" s="1102"/>
      <c r="C340" s="1106"/>
      <c r="D340" s="1099"/>
      <c r="E340" s="1099"/>
      <c r="F340" s="1099"/>
      <c r="G340" s="1099"/>
      <c r="H340" s="1099"/>
      <c r="I340" s="1099"/>
      <c r="J340" s="1099"/>
      <c r="K340" s="1099"/>
      <c r="L340" s="1099"/>
      <c r="M340" s="1099"/>
      <c r="N340" s="1099"/>
      <c r="O340" s="1099"/>
      <c r="P340" s="1099"/>
      <c r="Q340" s="1099"/>
      <c r="R340" s="1099"/>
      <c r="S340" s="1099"/>
      <c r="T340" s="1099"/>
    </row>
    <row r="341" spans="1:20" s="1104" customFormat="1">
      <c r="A341" s="178" t="s">
        <v>804</v>
      </c>
      <c r="B341" s="1102"/>
      <c r="C341" s="1106"/>
      <c r="D341" s="1099"/>
      <c r="E341" s="1099"/>
      <c r="F341" s="1099"/>
      <c r="G341" s="1099"/>
      <c r="H341" s="1099"/>
      <c r="I341" s="1099"/>
      <c r="J341" s="1099"/>
      <c r="K341" s="1099"/>
      <c r="L341" s="1099"/>
      <c r="M341" s="1099"/>
      <c r="N341" s="1099"/>
      <c r="O341" s="1099"/>
      <c r="P341" s="1099"/>
      <c r="Q341" s="1099"/>
      <c r="R341" s="1099"/>
      <c r="S341" s="1099"/>
      <c r="T341" s="1099"/>
    </row>
    <row r="342" spans="1:20" s="1104" customFormat="1">
      <c r="A342" s="178" t="s">
        <v>606</v>
      </c>
      <c r="B342" s="1102"/>
      <c r="C342" s="1106"/>
      <c r="D342" s="1099"/>
      <c r="E342" s="1099"/>
      <c r="F342" s="1099"/>
      <c r="G342" s="1099"/>
      <c r="H342" s="1099"/>
      <c r="I342" s="1099"/>
      <c r="J342" s="1099"/>
      <c r="K342" s="1099"/>
      <c r="L342" s="1099"/>
      <c r="M342" s="1099"/>
      <c r="N342" s="1099"/>
      <c r="O342" s="1099"/>
      <c r="P342" s="1099"/>
      <c r="Q342" s="1099"/>
      <c r="R342" s="1099"/>
      <c r="S342" s="1099"/>
      <c r="T342" s="1099"/>
    </row>
    <row r="343" spans="1:20" s="1104" customFormat="1" ht="15.75" customHeight="1">
      <c r="A343" s="279"/>
      <c r="B343" s="1076"/>
      <c r="C343" s="1106"/>
      <c r="D343" s="1099"/>
      <c r="E343" s="1099"/>
      <c r="F343" s="1099"/>
      <c r="G343" s="1099"/>
      <c r="H343" s="1099"/>
      <c r="I343" s="1099"/>
      <c r="J343" s="1099"/>
      <c r="K343" s="1099"/>
      <c r="L343" s="1099"/>
      <c r="M343" s="1099"/>
      <c r="N343" s="1099"/>
      <c r="O343" s="1099"/>
      <c r="P343" s="1099"/>
      <c r="Q343" s="1099"/>
      <c r="R343" s="1099"/>
      <c r="S343" s="1099"/>
      <c r="T343" s="1099"/>
    </row>
    <row r="344" spans="1:20" s="1104" customFormat="1">
      <c r="A344" s="1097" t="s">
        <v>53</v>
      </c>
      <c r="B344" s="1102"/>
      <c r="C344" s="1106"/>
      <c r="D344" s="1099"/>
      <c r="E344" s="1099"/>
      <c r="F344" s="1099"/>
      <c r="G344" s="1099"/>
      <c r="H344" s="1099"/>
      <c r="I344" s="1099"/>
      <c r="J344" s="1099"/>
      <c r="K344" s="1099"/>
      <c r="L344" s="1099"/>
      <c r="M344" s="1099"/>
      <c r="N344" s="1099"/>
      <c r="O344" s="1099"/>
      <c r="P344" s="1099"/>
      <c r="Q344" s="1099"/>
      <c r="R344" s="1099"/>
      <c r="S344" s="1099"/>
      <c r="T344" s="1099"/>
    </row>
    <row r="345" spans="1:20" s="44" customFormat="1" ht="18" customHeight="1">
      <c r="B345" s="1112"/>
      <c r="C345" s="83"/>
      <c r="D345" s="399" t="s">
        <v>627</v>
      </c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1099"/>
    </row>
    <row r="346" spans="1:20" s="1104" customFormat="1" ht="18" customHeight="1">
      <c r="A346" s="279"/>
      <c r="B346" s="1098"/>
      <c r="C346" s="1106"/>
      <c r="D346" s="399" t="s">
        <v>1219</v>
      </c>
      <c r="E346" s="1099"/>
      <c r="F346" s="1099"/>
      <c r="G346" s="1099"/>
      <c r="H346" s="1099"/>
      <c r="I346" s="1099"/>
      <c r="J346" s="1099"/>
      <c r="K346" s="1099"/>
      <c r="L346" s="1099"/>
      <c r="M346" s="1099"/>
      <c r="N346" s="1099"/>
      <c r="O346" s="1099"/>
      <c r="P346" s="1099"/>
      <c r="Q346" s="1099"/>
      <c r="R346" s="1099"/>
      <c r="S346" s="1099"/>
      <c r="T346" s="1099"/>
    </row>
    <row r="347" spans="1:20" s="1104" customFormat="1" ht="9" customHeight="1">
      <c r="A347" s="279"/>
      <c r="B347" s="1098"/>
      <c r="C347" s="1106"/>
      <c r="D347" s="399"/>
      <c r="E347" s="1099"/>
      <c r="F347" s="1099"/>
      <c r="G347" s="1099"/>
      <c r="H347" s="1099"/>
      <c r="I347" s="1099"/>
      <c r="J347" s="1099"/>
      <c r="K347" s="1099"/>
      <c r="L347" s="1099"/>
      <c r="M347" s="1099"/>
      <c r="N347" s="1099"/>
      <c r="O347" s="1099"/>
      <c r="P347" s="1099"/>
      <c r="Q347" s="1099"/>
      <c r="R347" s="1099"/>
      <c r="S347" s="1099"/>
      <c r="T347" s="1099"/>
    </row>
    <row r="348" spans="1:20" s="1100" customFormat="1" ht="18" customHeight="1">
      <c r="A348" s="1599" t="s">
        <v>476</v>
      </c>
      <c r="B348" s="1599"/>
      <c r="C348" s="285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164"/>
      <c r="O348" s="164"/>
      <c r="P348" s="164"/>
      <c r="Q348" s="164"/>
      <c r="R348" s="164"/>
      <c r="S348" s="164"/>
      <c r="T348" s="1099"/>
    </row>
    <row r="349" spans="1:20" ht="18" customHeight="1">
      <c r="A349" s="279"/>
      <c r="B349" s="1098" t="s">
        <v>2281</v>
      </c>
      <c r="C349" s="1101" t="s">
        <v>1742</v>
      </c>
      <c r="D349" s="811">
        <v>104</v>
      </c>
      <c r="E349" s="811">
        <v>95</v>
      </c>
      <c r="F349" s="811">
        <v>4</v>
      </c>
      <c r="G349" s="811">
        <v>71</v>
      </c>
      <c r="H349" s="811">
        <v>0</v>
      </c>
      <c r="I349" s="811">
        <v>0</v>
      </c>
      <c r="J349" s="811">
        <v>0</v>
      </c>
      <c r="K349" s="811">
        <v>0</v>
      </c>
      <c r="L349" s="811">
        <v>1</v>
      </c>
      <c r="M349" s="811">
        <v>8</v>
      </c>
      <c r="N349" s="811">
        <v>2</v>
      </c>
      <c r="O349" s="811">
        <v>0</v>
      </c>
      <c r="P349" s="811">
        <v>3</v>
      </c>
      <c r="Q349" s="811">
        <v>7</v>
      </c>
      <c r="R349" s="811">
        <v>1</v>
      </c>
      <c r="S349" s="811">
        <v>8</v>
      </c>
      <c r="T349" s="811">
        <v>0</v>
      </c>
    </row>
    <row r="350" spans="1:20" s="1104" customFormat="1" ht="18" customHeight="1">
      <c r="A350" s="279"/>
      <c r="B350" s="1098"/>
      <c r="C350" s="1103" t="s">
        <v>2282</v>
      </c>
      <c r="D350" s="1099">
        <v>9</v>
      </c>
      <c r="E350" s="1099">
        <v>9</v>
      </c>
      <c r="F350" s="1099">
        <v>1</v>
      </c>
      <c r="G350" s="1099">
        <v>8</v>
      </c>
      <c r="H350" s="1099">
        <v>0</v>
      </c>
      <c r="I350" s="1099">
        <v>0</v>
      </c>
      <c r="J350" s="1099">
        <v>0</v>
      </c>
      <c r="K350" s="1099">
        <v>0</v>
      </c>
      <c r="L350" s="1099">
        <v>0</v>
      </c>
      <c r="M350" s="1099">
        <v>0</v>
      </c>
      <c r="N350" s="1099">
        <v>0</v>
      </c>
      <c r="O350" s="1099">
        <v>0</v>
      </c>
      <c r="P350" s="1099">
        <v>0</v>
      </c>
      <c r="Q350" s="1099">
        <v>0</v>
      </c>
      <c r="R350" s="1099">
        <v>0</v>
      </c>
      <c r="S350" s="1099">
        <v>0</v>
      </c>
      <c r="T350" s="1099">
        <v>0</v>
      </c>
    </row>
    <row r="351" spans="1:20" ht="9" customHeight="1">
      <c r="A351" s="279"/>
      <c r="B351" s="1098" t="s">
        <v>845</v>
      </c>
      <c r="C351" s="1101" t="s">
        <v>1742</v>
      </c>
      <c r="D351" s="811">
        <v>38</v>
      </c>
      <c r="E351" s="811">
        <v>36</v>
      </c>
      <c r="F351" s="811">
        <v>1</v>
      </c>
      <c r="G351" s="811">
        <v>16</v>
      </c>
      <c r="H351" s="811">
        <v>3</v>
      </c>
      <c r="I351" s="811">
        <v>0</v>
      </c>
      <c r="J351" s="811">
        <v>4</v>
      </c>
      <c r="K351" s="811">
        <v>0</v>
      </c>
      <c r="L351" s="811">
        <v>0</v>
      </c>
      <c r="M351" s="811">
        <v>1</v>
      </c>
      <c r="N351" s="811">
        <v>3</v>
      </c>
      <c r="O351" s="811">
        <v>0</v>
      </c>
      <c r="P351" s="811">
        <v>8</v>
      </c>
      <c r="Q351" s="811">
        <v>1</v>
      </c>
      <c r="R351" s="811">
        <v>1</v>
      </c>
      <c r="S351" s="811">
        <v>1</v>
      </c>
      <c r="T351" s="811">
        <v>0</v>
      </c>
    </row>
    <row r="352" spans="1:20" ht="18" customHeight="1">
      <c r="A352" s="279"/>
      <c r="B352" s="1098"/>
      <c r="C352" s="1103" t="s">
        <v>2282</v>
      </c>
      <c r="D352" s="1099">
        <v>3</v>
      </c>
      <c r="E352" s="1099">
        <v>2</v>
      </c>
      <c r="F352" s="1099">
        <v>0</v>
      </c>
      <c r="G352" s="1099">
        <v>1</v>
      </c>
      <c r="H352" s="1099">
        <v>0</v>
      </c>
      <c r="I352" s="1099">
        <v>0</v>
      </c>
      <c r="J352" s="1099">
        <v>0</v>
      </c>
      <c r="K352" s="1099">
        <v>0</v>
      </c>
      <c r="L352" s="1099">
        <v>0</v>
      </c>
      <c r="M352" s="1099">
        <v>0</v>
      </c>
      <c r="N352" s="1099">
        <v>0</v>
      </c>
      <c r="O352" s="1099">
        <v>0</v>
      </c>
      <c r="P352" s="1099">
        <v>1</v>
      </c>
      <c r="Q352" s="1099">
        <v>0</v>
      </c>
      <c r="R352" s="1099">
        <v>1</v>
      </c>
      <c r="S352" s="1099">
        <v>0</v>
      </c>
      <c r="T352" s="1099">
        <v>0</v>
      </c>
    </row>
    <row r="353" spans="1:38" ht="9" customHeight="1">
      <c r="A353" s="279"/>
      <c r="B353" s="1093" t="s">
        <v>846</v>
      </c>
      <c r="C353" s="1101" t="s">
        <v>1742</v>
      </c>
      <c r="D353" s="811">
        <v>13</v>
      </c>
      <c r="E353" s="811">
        <v>12</v>
      </c>
      <c r="F353" s="811">
        <v>0</v>
      </c>
      <c r="G353" s="811">
        <v>10</v>
      </c>
      <c r="H353" s="811">
        <v>1</v>
      </c>
      <c r="I353" s="811">
        <v>0</v>
      </c>
      <c r="J353" s="811">
        <v>0</v>
      </c>
      <c r="K353" s="811">
        <v>0</v>
      </c>
      <c r="L353" s="811">
        <v>0</v>
      </c>
      <c r="M353" s="811">
        <v>0</v>
      </c>
      <c r="N353" s="811">
        <v>0</v>
      </c>
      <c r="O353" s="811">
        <v>0</v>
      </c>
      <c r="P353" s="811">
        <v>1</v>
      </c>
      <c r="Q353" s="811">
        <v>0</v>
      </c>
      <c r="R353" s="811">
        <v>0</v>
      </c>
      <c r="S353" s="811">
        <v>1</v>
      </c>
      <c r="T353" s="811">
        <v>0</v>
      </c>
    </row>
    <row r="354" spans="1:38" ht="18" customHeight="1">
      <c r="A354" s="279"/>
      <c r="B354" s="1093" t="s">
        <v>847</v>
      </c>
      <c r="C354" s="1101" t="s">
        <v>1742</v>
      </c>
      <c r="D354" s="811">
        <v>1</v>
      </c>
      <c r="E354" s="811">
        <v>1</v>
      </c>
      <c r="F354" s="811">
        <v>0</v>
      </c>
      <c r="G354" s="811">
        <v>0</v>
      </c>
      <c r="H354" s="811">
        <v>0</v>
      </c>
      <c r="I354" s="811">
        <v>0</v>
      </c>
      <c r="J354" s="811">
        <v>0</v>
      </c>
      <c r="K354" s="811">
        <v>0</v>
      </c>
      <c r="L354" s="811">
        <v>0</v>
      </c>
      <c r="M354" s="811">
        <v>0</v>
      </c>
      <c r="N354" s="811">
        <v>0</v>
      </c>
      <c r="O354" s="811">
        <v>0</v>
      </c>
      <c r="P354" s="811">
        <v>1</v>
      </c>
      <c r="Q354" s="811">
        <v>0</v>
      </c>
      <c r="R354" s="811">
        <v>0</v>
      </c>
      <c r="S354" s="811">
        <v>0</v>
      </c>
      <c r="T354" s="811">
        <v>0</v>
      </c>
    </row>
    <row r="355" spans="1:38" ht="18" customHeight="1">
      <c r="A355" s="279"/>
      <c r="B355" s="1093" t="s">
        <v>848</v>
      </c>
      <c r="C355" s="1101" t="s">
        <v>1742</v>
      </c>
      <c r="D355" s="811">
        <v>1</v>
      </c>
      <c r="E355" s="811">
        <v>1</v>
      </c>
      <c r="F355" s="811">
        <v>0</v>
      </c>
      <c r="G355" s="811">
        <v>0</v>
      </c>
      <c r="H355" s="811">
        <v>0</v>
      </c>
      <c r="I355" s="811">
        <v>0</v>
      </c>
      <c r="J355" s="811">
        <v>0</v>
      </c>
      <c r="K355" s="811">
        <v>0</v>
      </c>
      <c r="L355" s="811">
        <v>0</v>
      </c>
      <c r="M355" s="811">
        <v>0</v>
      </c>
      <c r="N355" s="811">
        <v>0</v>
      </c>
      <c r="O355" s="811">
        <v>0</v>
      </c>
      <c r="P355" s="811">
        <v>1</v>
      </c>
      <c r="Q355" s="811">
        <v>0</v>
      </c>
      <c r="R355" s="811">
        <v>0</v>
      </c>
      <c r="S355" s="811">
        <v>0</v>
      </c>
      <c r="T355" s="811">
        <v>0</v>
      </c>
    </row>
    <row r="356" spans="1:38" ht="27.6" customHeight="1">
      <c r="A356" s="279"/>
      <c r="B356" s="1093" t="s">
        <v>1743</v>
      </c>
      <c r="C356" s="1101" t="s">
        <v>1742</v>
      </c>
      <c r="D356" s="811">
        <v>141</v>
      </c>
      <c r="E356" s="811">
        <v>117</v>
      </c>
      <c r="F356" s="811">
        <v>13</v>
      </c>
      <c r="G356" s="811">
        <v>92</v>
      </c>
      <c r="H356" s="811">
        <v>5</v>
      </c>
      <c r="I356" s="811">
        <v>0</v>
      </c>
      <c r="J356" s="811">
        <v>0</v>
      </c>
      <c r="K356" s="811">
        <v>0</v>
      </c>
      <c r="L356" s="811">
        <v>1</v>
      </c>
      <c r="M356" s="811">
        <v>1</v>
      </c>
      <c r="N356" s="811">
        <v>0</v>
      </c>
      <c r="O356" s="811">
        <v>0</v>
      </c>
      <c r="P356" s="811">
        <v>0</v>
      </c>
      <c r="Q356" s="811">
        <v>6</v>
      </c>
      <c r="R356" s="811">
        <v>0</v>
      </c>
      <c r="S356" s="811">
        <v>24</v>
      </c>
      <c r="T356" s="811">
        <v>0</v>
      </c>
    </row>
    <row r="357" spans="1:38" s="1104" customFormat="1" ht="18" customHeight="1">
      <c r="A357" s="279"/>
      <c r="B357" s="1098"/>
      <c r="C357" s="1103" t="s">
        <v>2282</v>
      </c>
      <c r="D357" s="1099">
        <v>17</v>
      </c>
      <c r="E357" s="1099">
        <v>16</v>
      </c>
      <c r="F357" s="1099">
        <v>0</v>
      </c>
      <c r="G357" s="1099">
        <v>13</v>
      </c>
      <c r="H357" s="1099">
        <v>0</v>
      </c>
      <c r="I357" s="1099">
        <v>0</v>
      </c>
      <c r="J357" s="1099">
        <v>0</v>
      </c>
      <c r="K357" s="1099">
        <v>0</v>
      </c>
      <c r="L357" s="1099">
        <v>1</v>
      </c>
      <c r="M357" s="1099">
        <v>0</v>
      </c>
      <c r="N357" s="1099">
        <v>0</v>
      </c>
      <c r="O357" s="1099">
        <v>0</v>
      </c>
      <c r="P357" s="1099">
        <v>0</v>
      </c>
      <c r="Q357" s="1099">
        <v>2</v>
      </c>
      <c r="R357" s="1099">
        <v>0</v>
      </c>
      <c r="S357" s="1099">
        <v>2</v>
      </c>
      <c r="T357" s="1099">
        <v>0</v>
      </c>
    </row>
    <row r="358" spans="1:38" ht="27.6" customHeight="1">
      <c r="A358" s="279"/>
      <c r="B358" s="1098" t="s">
        <v>1744</v>
      </c>
      <c r="C358" s="1101" t="s">
        <v>1742</v>
      </c>
      <c r="D358" s="811">
        <v>123</v>
      </c>
      <c r="E358" s="811">
        <v>110</v>
      </c>
      <c r="F358" s="811">
        <v>4</v>
      </c>
      <c r="G358" s="811">
        <v>43</v>
      </c>
      <c r="H358" s="811">
        <v>0</v>
      </c>
      <c r="I358" s="811">
        <v>0</v>
      </c>
      <c r="J358" s="811">
        <v>0</v>
      </c>
      <c r="K358" s="811">
        <v>0</v>
      </c>
      <c r="L358" s="811">
        <v>0</v>
      </c>
      <c r="M358" s="811">
        <v>12</v>
      </c>
      <c r="N358" s="811">
        <v>0</v>
      </c>
      <c r="O358" s="811">
        <v>0</v>
      </c>
      <c r="P358" s="811">
        <v>16</v>
      </c>
      <c r="Q358" s="811">
        <v>36</v>
      </c>
      <c r="R358" s="811">
        <v>0</v>
      </c>
      <c r="S358" s="811">
        <v>13</v>
      </c>
      <c r="T358" s="811">
        <v>0</v>
      </c>
    </row>
    <row r="359" spans="1:38" s="1104" customFormat="1" ht="18" customHeight="1">
      <c r="A359" s="279"/>
      <c r="B359" s="1098"/>
      <c r="C359" s="1103" t="s">
        <v>2282</v>
      </c>
      <c r="D359" s="1099">
        <v>6</v>
      </c>
      <c r="E359" s="1099">
        <v>4</v>
      </c>
      <c r="F359" s="1099">
        <v>1</v>
      </c>
      <c r="G359" s="1099">
        <v>2</v>
      </c>
      <c r="H359" s="1099">
        <v>0</v>
      </c>
      <c r="I359" s="1099">
        <v>0</v>
      </c>
      <c r="J359" s="1099">
        <v>0</v>
      </c>
      <c r="K359" s="1099">
        <v>0</v>
      </c>
      <c r="L359" s="1099">
        <v>0</v>
      </c>
      <c r="M359" s="1099">
        <v>1</v>
      </c>
      <c r="N359" s="1099">
        <v>0</v>
      </c>
      <c r="O359" s="1099">
        <v>0</v>
      </c>
      <c r="P359" s="1099">
        <v>0</v>
      </c>
      <c r="Q359" s="1099">
        <v>1</v>
      </c>
      <c r="R359" s="1099">
        <v>0</v>
      </c>
      <c r="S359" s="1099">
        <v>2</v>
      </c>
      <c r="T359" s="1099">
        <v>0</v>
      </c>
      <c r="U359" s="1106"/>
      <c r="V359" s="1099"/>
      <c r="W359" s="1099"/>
      <c r="X359" s="1099"/>
      <c r="Y359" s="1099"/>
      <c r="Z359" s="1099"/>
      <c r="AA359" s="1099"/>
      <c r="AB359" s="1099"/>
      <c r="AC359" s="1099"/>
      <c r="AD359" s="1099"/>
      <c r="AE359" s="1099"/>
      <c r="AF359" s="1099"/>
      <c r="AG359" s="1099"/>
      <c r="AH359" s="1099"/>
      <c r="AI359" s="1099"/>
      <c r="AJ359" s="1099"/>
      <c r="AK359" s="1099"/>
      <c r="AL359" s="1099"/>
    </row>
    <row r="360" spans="1:38" ht="27.6" customHeight="1">
      <c r="A360" s="279"/>
      <c r="B360" s="1098" t="s">
        <v>1746</v>
      </c>
      <c r="C360" s="1101" t="s">
        <v>1742</v>
      </c>
      <c r="D360" s="811">
        <v>7</v>
      </c>
      <c r="E360" s="811">
        <v>5</v>
      </c>
      <c r="F360" s="811">
        <v>0</v>
      </c>
      <c r="G360" s="811">
        <v>0</v>
      </c>
      <c r="H360" s="811">
        <v>0</v>
      </c>
      <c r="I360" s="811">
        <v>0</v>
      </c>
      <c r="J360" s="811">
        <v>0</v>
      </c>
      <c r="K360" s="811">
        <v>0</v>
      </c>
      <c r="L360" s="811">
        <v>0</v>
      </c>
      <c r="M360" s="811">
        <v>0</v>
      </c>
      <c r="N360" s="811">
        <v>0</v>
      </c>
      <c r="O360" s="811">
        <v>0</v>
      </c>
      <c r="P360" s="811">
        <v>5</v>
      </c>
      <c r="Q360" s="811">
        <v>0</v>
      </c>
      <c r="R360" s="811">
        <v>0</v>
      </c>
      <c r="S360" s="811">
        <v>2</v>
      </c>
      <c r="T360" s="811">
        <v>0</v>
      </c>
    </row>
    <row r="361" spans="1:38" ht="18" customHeight="1">
      <c r="A361" s="279"/>
      <c r="B361" s="1093" t="s">
        <v>855</v>
      </c>
      <c r="C361" s="1101" t="s">
        <v>1742</v>
      </c>
      <c r="D361" s="811">
        <v>26</v>
      </c>
      <c r="E361" s="811">
        <v>10</v>
      </c>
      <c r="F361" s="811">
        <v>0</v>
      </c>
      <c r="G361" s="811">
        <v>0</v>
      </c>
      <c r="H361" s="811">
        <v>0</v>
      </c>
      <c r="I361" s="811">
        <v>0</v>
      </c>
      <c r="J361" s="811">
        <v>0</v>
      </c>
      <c r="K361" s="811">
        <v>0</v>
      </c>
      <c r="L361" s="811">
        <v>0</v>
      </c>
      <c r="M361" s="811">
        <v>0</v>
      </c>
      <c r="N361" s="811">
        <v>0</v>
      </c>
      <c r="O361" s="811">
        <v>0</v>
      </c>
      <c r="P361" s="811">
        <v>9</v>
      </c>
      <c r="Q361" s="811">
        <v>1</v>
      </c>
      <c r="R361" s="811">
        <v>0</v>
      </c>
      <c r="S361" s="811">
        <v>14</v>
      </c>
      <c r="T361" s="811">
        <v>2</v>
      </c>
    </row>
    <row r="362" spans="1:38" ht="18" customHeight="1">
      <c r="A362" s="279"/>
      <c r="B362" s="1093" t="s">
        <v>856</v>
      </c>
      <c r="C362" s="1101" t="s">
        <v>1742</v>
      </c>
      <c r="D362" s="811">
        <v>16</v>
      </c>
      <c r="E362" s="811">
        <v>8</v>
      </c>
      <c r="F362" s="811">
        <v>0</v>
      </c>
      <c r="G362" s="811">
        <v>0</v>
      </c>
      <c r="H362" s="811">
        <v>0</v>
      </c>
      <c r="I362" s="811">
        <v>0</v>
      </c>
      <c r="J362" s="811">
        <v>0</v>
      </c>
      <c r="K362" s="811">
        <v>0</v>
      </c>
      <c r="L362" s="811">
        <v>0</v>
      </c>
      <c r="M362" s="811">
        <v>0</v>
      </c>
      <c r="N362" s="811">
        <v>0</v>
      </c>
      <c r="O362" s="811">
        <v>0</v>
      </c>
      <c r="P362" s="811">
        <v>8</v>
      </c>
      <c r="Q362" s="811">
        <v>0</v>
      </c>
      <c r="R362" s="811">
        <v>0</v>
      </c>
      <c r="S362" s="811">
        <v>8</v>
      </c>
      <c r="T362" s="811">
        <v>0</v>
      </c>
    </row>
    <row r="363" spans="1:38" ht="27.6" customHeight="1">
      <c r="A363" s="279"/>
      <c r="B363" s="1076" t="s">
        <v>1747</v>
      </c>
      <c r="C363" s="1101" t="s">
        <v>1742</v>
      </c>
      <c r="D363" s="811">
        <v>1</v>
      </c>
      <c r="E363" s="811">
        <v>0</v>
      </c>
      <c r="F363" s="811">
        <v>0</v>
      </c>
      <c r="G363" s="811">
        <v>0</v>
      </c>
      <c r="H363" s="811">
        <v>0</v>
      </c>
      <c r="I363" s="811">
        <v>0</v>
      </c>
      <c r="J363" s="811">
        <v>0</v>
      </c>
      <c r="K363" s="811">
        <v>0</v>
      </c>
      <c r="L363" s="811">
        <v>0</v>
      </c>
      <c r="M363" s="811">
        <v>0</v>
      </c>
      <c r="N363" s="811">
        <v>0</v>
      </c>
      <c r="O363" s="811">
        <v>0</v>
      </c>
      <c r="P363" s="811">
        <v>0</v>
      </c>
      <c r="Q363" s="811">
        <v>0</v>
      </c>
      <c r="R363" s="811">
        <v>0</v>
      </c>
      <c r="S363" s="811">
        <v>1</v>
      </c>
      <c r="T363" s="811">
        <v>0</v>
      </c>
    </row>
    <row r="364" spans="1:38" ht="36" customHeight="1">
      <c r="A364" s="279"/>
      <c r="B364" s="1093" t="s">
        <v>1797</v>
      </c>
      <c r="C364" s="1101" t="s">
        <v>1742</v>
      </c>
      <c r="D364" s="811">
        <v>10</v>
      </c>
      <c r="E364" s="811">
        <v>9</v>
      </c>
      <c r="F364" s="811">
        <v>0</v>
      </c>
      <c r="G364" s="811">
        <v>3</v>
      </c>
      <c r="H364" s="811">
        <v>1</v>
      </c>
      <c r="I364" s="811">
        <v>0</v>
      </c>
      <c r="J364" s="811">
        <v>0</v>
      </c>
      <c r="K364" s="811">
        <v>0</v>
      </c>
      <c r="L364" s="811">
        <v>0</v>
      </c>
      <c r="M364" s="811">
        <v>0</v>
      </c>
      <c r="N364" s="811">
        <v>0</v>
      </c>
      <c r="O364" s="811">
        <v>0</v>
      </c>
      <c r="P364" s="811">
        <v>2</v>
      </c>
      <c r="Q364" s="811">
        <v>3</v>
      </c>
      <c r="R364" s="811">
        <v>0</v>
      </c>
      <c r="S364" s="811">
        <v>1</v>
      </c>
      <c r="T364" s="811">
        <v>0</v>
      </c>
    </row>
    <row r="365" spans="1:38" s="1104" customFormat="1" ht="18" customHeight="1">
      <c r="A365" s="279"/>
      <c r="B365" s="1098"/>
      <c r="C365" s="1103" t="s">
        <v>2282</v>
      </c>
      <c r="D365" s="1099">
        <v>1</v>
      </c>
      <c r="E365" s="1099">
        <v>1</v>
      </c>
      <c r="F365" s="1099">
        <v>0</v>
      </c>
      <c r="G365" s="1099">
        <v>1</v>
      </c>
      <c r="H365" s="1099">
        <v>0</v>
      </c>
      <c r="I365" s="1099">
        <v>0</v>
      </c>
      <c r="J365" s="1099">
        <v>0</v>
      </c>
      <c r="K365" s="1099">
        <v>0</v>
      </c>
      <c r="L365" s="1099">
        <v>0</v>
      </c>
      <c r="M365" s="1099">
        <v>0</v>
      </c>
      <c r="N365" s="1099">
        <v>0</v>
      </c>
      <c r="O365" s="1099">
        <v>0</v>
      </c>
      <c r="P365" s="1099">
        <v>0</v>
      </c>
      <c r="Q365" s="1099">
        <v>0</v>
      </c>
      <c r="R365" s="1099">
        <v>0</v>
      </c>
      <c r="S365" s="1099">
        <v>0</v>
      </c>
      <c r="T365" s="1099">
        <v>0</v>
      </c>
    </row>
    <row r="366" spans="1:38" ht="9" customHeight="1">
      <c r="A366" s="279"/>
      <c r="B366" s="1093" t="s">
        <v>860</v>
      </c>
      <c r="C366" s="1101" t="s">
        <v>1742</v>
      </c>
      <c r="D366" s="811">
        <v>2</v>
      </c>
      <c r="E366" s="811">
        <v>2</v>
      </c>
      <c r="F366" s="811">
        <v>0</v>
      </c>
      <c r="G366" s="811">
        <v>0</v>
      </c>
      <c r="H366" s="811">
        <v>0</v>
      </c>
      <c r="I366" s="811">
        <v>0</v>
      </c>
      <c r="J366" s="811">
        <v>0</v>
      </c>
      <c r="K366" s="811">
        <v>0</v>
      </c>
      <c r="L366" s="811">
        <v>0</v>
      </c>
      <c r="M366" s="811">
        <v>0</v>
      </c>
      <c r="N366" s="811">
        <v>0</v>
      </c>
      <c r="O366" s="811">
        <v>0</v>
      </c>
      <c r="P366" s="811">
        <v>2</v>
      </c>
      <c r="Q366" s="811">
        <v>0</v>
      </c>
      <c r="R366" s="811">
        <v>0</v>
      </c>
      <c r="S366" s="811">
        <v>0</v>
      </c>
      <c r="T366" s="811">
        <v>0</v>
      </c>
    </row>
    <row r="367" spans="1:38" ht="18" customHeight="1">
      <c r="A367" s="1598" t="s">
        <v>2283</v>
      </c>
      <c r="B367" s="1598"/>
      <c r="C367" s="1101" t="s">
        <v>1742</v>
      </c>
      <c r="D367" s="811">
        <v>482</v>
      </c>
      <c r="E367" s="811">
        <v>406</v>
      </c>
      <c r="F367" s="811">
        <v>22</v>
      </c>
      <c r="G367" s="811">
        <v>233</v>
      </c>
      <c r="H367" s="811">
        <v>10</v>
      </c>
      <c r="I367" s="811">
        <v>0</v>
      </c>
      <c r="J367" s="811">
        <v>4</v>
      </c>
      <c r="K367" s="811">
        <v>0</v>
      </c>
      <c r="L367" s="811">
        <v>2</v>
      </c>
      <c r="M367" s="811">
        <v>22</v>
      </c>
      <c r="N367" s="811">
        <v>5</v>
      </c>
      <c r="O367" s="811">
        <v>0</v>
      </c>
      <c r="P367" s="811">
        <v>55</v>
      </c>
      <c r="Q367" s="811">
        <v>54</v>
      </c>
      <c r="R367" s="811">
        <v>2</v>
      </c>
      <c r="S367" s="811">
        <v>72</v>
      </c>
      <c r="T367" s="811">
        <v>2</v>
      </c>
    </row>
    <row r="368" spans="1:38" s="1104" customFormat="1" ht="18" customHeight="1">
      <c r="A368" s="279"/>
      <c r="B368" s="1098"/>
      <c r="C368" s="1103" t="s">
        <v>2282</v>
      </c>
      <c r="D368" s="1099">
        <v>36</v>
      </c>
      <c r="E368" s="1099">
        <v>32</v>
      </c>
      <c r="F368" s="1099">
        <v>2</v>
      </c>
      <c r="G368" s="1099">
        <v>24</v>
      </c>
      <c r="H368" s="1099">
        <v>0</v>
      </c>
      <c r="I368" s="1099">
        <v>0</v>
      </c>
      <c r="J368" s="1099">
        <v>0</v>
      </c>
      <c r="K368" s="1099">
        <v>0</v>
      </c>
      <c r="L368" s="1099">
        <v>1</v>
      </c>
      <c r="M368" s="1099">
        <v>1</v>
      </c>
      <c r="N368" s="1099">
        <v>0</v>
      </c>
      <c r="O368" s="1099">
        <v>0</v>
      </c>
      <c r="P368" s="1099">
        <v>1</v>
      </c>
      <c r="Q368" s="1099">
        <v>2</v>
      </c>
      <c r="R368" s="1099">
        <v>1</v>
      </c>
      <c r="S368" s="1099">
        <v>3</v>
      </c>
      <c r="T368" s="1099">
        <v>0</v>
      </c>
    </row>
    <row r="369" spans="1:20" ht="36" customHeight="1">
      <c r="A369" s="1597" t="s">
        <v>1864</v>
      </c>
      <c r="B369" s="1597"/>
      <c r="C369" s="1101"/>
      <c r="T369" s="1099"/>
    </row>
    <row r="370" spans="1:20" ht="27.6" customHeight="1">
      <c r="A370" s="279"/>
      <c r="B370" s="1098" t="s">
        <v>2284</v>
      </c>
      <c r="C370" s="1101" t="s">
        <v>1742</v>
      </c>
      <c r="D370" s="811">
        <v>405</v>
      </c>
      <c r="E370" s="811">
        <v>384</v>
      </c>
      <c r="F370" s="811">
        <v>12</v>
      </c>
      <c r="G370" s="811">
        <v>297</v>
      </c>
      <c r="H370" s="811">
        <v>8</v>
      </c>
      <c r="I370" s="811">
        <v>0</v>
      </c>
      <c r="J370" s="811">
        <v>1</v>
      </c>
      <c r="K370" s="811">
        <v>0</v>
      </c>
      <c r="L370" s="811">
        <v>1</v>
      </c>
      <c r="M370" s="811">
        <v>0</v>
      </c>
      <c r="N370" s="811">
        <v>2</v>
      </c>
      <c r="O370" s="811">
        <v>0</v>
      </c>
      <c r="P370" s="811">
        <v>26</v>
      </c>
      <c r="Q370" s="811">
        <v>37</v>
      </c>
      <c r="R370" s="811">
        <v>4</v>
      </c>
      <c r="S370" s="811">
        <v>10</v>
      </c>
      <c r="T370" s="811">
        <v>7</v>
      </c>
    </row>
    <row r="371" spans="1:20" s="1104" customFormat="1" ht="18" customHeight="1">
      <c r="A371" s="279"/>
      <c r="B371" s="1098"/>
      <c r="C371" s="1103" t="s">
        <v>2282</v>
      </c>
      <c r="D371" s="1099">
        <v>32</v>
      </c>
      <c r="E371" s="1099">
        <v>29</v>
      </c>
      <c r="F371" s="1099">
        <v>0</v>
      </c>
      <c r="G371" s="1099">
        <v>29</v>
      </c>
      <c r="H371" s="1099">
        <v>0</v>
      </c>
      <c r="I371" s="1099">
        <v>0</v>
      </c>
      <c r="J371" s="1099">
        <v>0</v>
      </c>
      <c r="K371" s="1099">
        <v>0</v>
      </c>
      <c r="L371" s="1099">
        <v>0</v>
      </c>
      <c r="M371" s="1099">
        <v>0</v>
      </c>
      <c r="N371" s="1099">
        <v>0</v>
      </c>
      <c r="O371" s="1099">
        <v>0</v>
      </c>
      <c r="P371" s="1099">
        <v>0</v>
      </c>
      <c r="Q371" s="1099">
        <v>0</v>
      </c>
      <c r="R371" s="1099">
        <v>1</v>
      </c>
      <c r="S371" s="1099">
        <v>2</v>
      </c>
      <c r="T371" s="1099">
        <v>0</v>
      </c>
    </row>
    <row r="372" spans="1:20" ht="9" customHeight="1">
      <c r="A372" s="279"/>
      <c r="B372" s="1093" t="s">
        <v>866</v>
      </c>
      <c r="C372" s="1101" t="s">
        <v>1742</v>
      </c>
      <c r="D372" s="811">
        <v>12</v>
      </c>
      <c r="E372" s="811">
        <v>11</v>
      </c>
      <c r="F372" s="811">
        <v>0</v>
      </c>
      <c r="G372" s="811">
        <v>4</v>
      </c>
      <c r="H372" s="811">
        <v>1</v>
      </c>
      <c r="I372" s="811">
        <v>0</v>
      </c>
      <c r="J372" s="811">
        <v>0</v>
      </c>
      <c r="K372" s="811">
        <v>0</v>
      </c>
      <c r="L372" s="811">
        <v>0</v>
      </c>
      <c r="M372" s="811">
        <v>0</v>
      </c>
      <c r="N372" s="811">
        <v>0</v>
      </c>
      <c r="O372" s="811">
        <v>0</v>
      </c>
      <c r="P372" s="811">
        <v>0</v>
      </c>
      <c r="Q372" s="811">
        <v>6</v>
      </c>
      <c r="R372" s="811">
        <v>0</v>
      </c>
      <c r="S372" s="811">
        <v>1</v>
      </c>
      <c r="T372" s="811">
        <v>0</v>
      </c>
    </row>
    <row r="373" spans="1:20" s="1104" customFormat="1" ht="18" customHeight="1">
      <c r="A373" s="279"/>
      <c r="B373" s="1098"/>
      <c r="C373" s="1103" t="s">
        <v>2282</v>
      </c>
      <c r="D373" s="1099">
        <v>1</v>
      </c>
      <c r="E373" s="1099">
        <v>1</v>
      </c>
      <c r="F373" s="1099">
        <v>0</v>
      </c>
      <c r="G373" s="1099">
        <v>1</v>
      </c>
      <c r="H373" s="1099">
        <v>0</v>
      </c>
      <c r="I373" s="1099">
        <v>0</v>
      </c>
      <c r="J373" s="1099">
        <v>0</v>
      </c>
      <c r="K373" s="1099">
        <v>0</v>
      </c>
      <c r="L373" s="1099">
        <v>0</v>
      </c>
      <c r="M373" s="1099">
        <v>0</v>
      </c>
      <c r="N373" s="1099">
        <v>0</v>
      </c>
      <c r="O373" s="1099">
        <v>0</v>
      </c>
      <c r="P373" s="1099">
        <v>0</v>
      </c>
      <c r="Q373" s="1099">
        <v>0</v>
      </c>
      <c r="R373" s="1099">
        <v>0</v>
      </c>
      <c r="S373" s="1099">
        <v>0</v>
      </c>
      <c r="T373" s="1099">
        <v>0</v>
      </c>
    </row>
    <row r="374" spans="1:20" ht="10.9" customHeight="1">
      <c r="A374" s="279"/>
      <c r="B374" s="1093" t="s">
        <v>867</v>
      </c>
      <c r="C374" s="1101" t="s">
        <v>1742</v>
      </c>
      <c r="D374" s="811">
        <v>219</v>
      </c>
      <c r="E374" s="811">
        <v>201</v>
      </c>
      <c r="F374" s="811">
        <v>1</v>
      </c>
      <c r="G374" s="811">
        <v>174</v>
      </c>
      <c r="H374" s="811">
        <v>0</v>
      </c>
      <c r="I374" s="811">
        <v>0</v>
      </c>
      <c r="J374" s="811">
        <v>0</v>
      </c>
      <c r="K374" s="811">
        <v>0</v>
      </c>
      <c r="L374" s="811">
        <v>1</v>
      </c>
      <c r="M374" s="811">
        <v>1</v>
      </c>
      <c r="N374" s="811">
        <v>1</v>
      </c>
      <c r="O374" s="811">
        <v>0</v>
      </c>
      <c r="P374" s="811">
        <v>19</v>
      </c>
      <c r="Q374" s="811">
        <v>5</v>
      </c>
      <c r="R374" s="811">
        <v>14</v>
      </c>
      <c r="S374" s="811">
        <v>4</v>
      </c>
      <c r="T374" s="811">
        <v>0</v>
      </c>
    </row>
    <row r="375" spans="1:20" s="1104" customFormat="1" ht="18" customHeight="1">
      <c r="A375" s="279"/>
      <c r="B375" s="1098"/>
      <c r="C375" s="1103" t="s">
        <v>2282</v>
      </c>
      <c r="D375" s="1099">
        <v>24</v>
      </c>
      <c r="E375" s="1099">
        <v>22</v>
      </c>
      <c r="F375" s="1099">
        <v>0</v>
      </c>
      <c r="G375" s="1099">
        <v>19</v>
      </c>
      <c r="H375" s="1099">
        <v>0</v>
      </c>
      <c r="I375" s="1099">
        <v>0</v>
      </c>
      <c r="J375" s="1099">
        <v>0</v>
      </c>
      <c r="K375" s="1099">
        <v>0</v>
      </c>
      <c r="L375" s="1099">
        <v>0</v>
      </c>
      <c r="M375" s="1099">
        <v>0</v>
      </c>
      <c r="N375" s="1099">
        <v>1</v>
      </c>
      <c r="O375" s="1099">
        <v>0</v>
      </c>
      <c r="P375" s="1099">
        <v>2</v>
      </c>
      <c r="Q375" s="1099">
        <v>1</v>
      </c>
      <c r="R375" s="1099">
        <v>0</v>
      </c>
      <c r="S375" s="1099">
        <v>2</v>
      </c>
      <c r="T375" s="1099">
        <v>0</v>
      </c>
    </row>
    <row r="376" spans="1:20" ht="9" customHeight="1">
      <c r="A376" s="279"/>
      <c r="B376" s="1098" t="s">
        <v>868</v>
      </c>
      <c r="C376" s="1101" t="s">
        <v>1742</v>
      </c>
      <c r="D376" s="811">
        <v>1694</v>
      </c>
      <c r="E376" s="811">
        <v>1481</v>
      </c>
      <c r="F376" s="811">
        <v>47</v>
      </c>
      <c r="G376" s="811">
        <v>1096</v>
      </c>
      <c r="H376" s="811">
        <v>127</v>
      </c>
      <c r="I376" s="811">
        <v>0</v>
      </c>
      <c r="J376" s="811">
        <v>1</v>
      </c>
      <c r="K376" s="811">
        <v>0</v>
      </c>
      <c r="L376" s="811">
        <v>9</v>
      </c>
      <c r="M376" s="811">
        <v>9</v>
      </c>
      <c r="N376" s="811">
        <v>3</v>
      </c>
      <c r="O376" s="811">
        <v>0</v>
      </c>
      <c r="P376" s="811">
        <v>75</v>
      </c>
      <c r="Q376" s="811">
        <v>115</v>
      </c>
      <c r="R376" s="811">
        <v>36</v>
      </c>
      <c r="S376" s="811">
        <v>177</v>
      </c>
      <c r="T376" s="811">
        <v>0</v>
      </c>
    </row>
    <row r="377" spans="1:20" s="1104" customFormat="1" ht="9" customHeight="1">
      <c r="A377" s="279"/>
      <c r="B377" s="1098"/>
      <c r="C377" s="1103" t="s">
        <v>2282</v>
      </c>
      <c r="D377" s="1099">
        <v>156</v>
      </c>
      <c r="E377" s="1099">
        <v>131</v>
      </c>
      <c r="F377" s="1099">
        <v>3</v>
      </c>
      <c r="G377" s="1099">
        <v>110</v>
      </c>
      <c r="H377" s="1099">
        <v>5</v>
      </c>
      <c r="I377" s="1099">
        <v>0</v>
      </c>
      <c r="J377" s="1099">
        <v>0</v>
      </c>
      <c r="K377" s="1099">
        <v>0</v>
      </c>
      <c r="L377" s="1099">
        <v>0</v>
      </c>
      <c r="M377" s="1099">
        <v>0</v>
      </c>
      <c r="N377" s="1099">
        <v>0</v>
      </c>
      <c r="O377" s="1099">
        <v>0</v>
      </c>
      <c r="P377" s="1099">
        <v>2</v>
      </c>
      <c r="Q377" s="1099">
        <v>11</v>
      </c>
      <c r="R377" s="1099">
        <v>10</v>
      </c>
      <c r="S377" s="1099">
        <v>15</v>
      </c>
      <c r="T377" s="1099">
        <v>0</v>
      </c>
    </row>
    <row r="378" spans="1:20" s="1104" customFormat="1" ht="9" customHeight="1">
      <c r="A378" s="279"/>
      <c r="B378" s="1098"/>
      <c r="C378" s="1105"/>
      <c r="D378" s="1099"/>
      <c r="E378" s="1099"/>
      <c r="F378" s="1099"/>
      <c r="G378" s="1099"/>
      <c r="H378" s="1099"/>
      <c r="I378" s="1099"/>
      <c r="J378" s="1099"/>
      <c r="K378" s="1099"/>
      <c r="L378" s="1099"/>
      <c r="M378" s="1099"/>
      <c r="N378" s="1099"/>
      <c r="O378" s="1099"/>
      <c r="P378" s="1099"/>
      <c r="Q378" s="1099"/>
      <c r="R378" s="1099"/>
      <c r="S378" s="1099"/>
      <c r="T378" s="1099"/>
    </row>
    <row r="379" spans="1:20" s="1104" customFormat="1" ht="18" customHeight="1">
      <c r="A379" s="279"/>
      <c r="B379" s="1098"/>
      <c r="C379" s="1106"/>
      <c r="D379" s="1099"/>
      <c r="E379" s="1099"/>
      <c r="F379" s="1099"/>
      <c r="G379" s="1099"/>
      <c r="H379" s="1099"/>
      <c r="I379" s="1099"/>
      <c r="J379" s="1099"/>
      <c r="K379" s="1099"/>
      <c r="L379" s="1099"/>
      <c r="M379" s="1099"/>
      <c r="N379" s="1099"/>
      <c r="O379" s="1099"/>
      <c r="P379" s="1099"/>
      <c r="Q379" s="1099"/>
      <c r="R379" s="1099"/>
      <c r="S379" s="1099"/>
      <c r="T379" s="1099"/>
    </row>
    <row r="380" spans="1:20" s="1104" customFormat="1" ht="18" customHeight="1">
      <c r="A380" s="279"/>
      <c r="B380" s="1098"/>
      <c r="C380" s="1106"/>
      <c r="D380" s="1099"/>
      <c r="E380" s="1099"/>
      <c r="F380" s="1099"/>
      <c r="G380" s="1099"/>
      <c r="H380" s="1099"/>
      <c r="I380" s="1099"/>
      <c r="J380" s="1099"/>
      <c r="K380" s="1099"/>
      <c r="L380" s="1099"/>
      <c r="M380" s="1099"/>
      <c r="N380" s="1099"/>
      <c r="O380" s="1099"/>
      <c r="P380" s="1099"/>
      <c r="Q380" s="1099"/>
      <c r="R380" s="1099"/>
      <c r="S380" s="1099"/>
      <c r="T380" s="1099"/>
    </row>
    <row r="381" spans="1:20" s="1104" customFormat="1" ht="18" customHeight="1">
      <c r="A381" s="279"/>
      <c r="B381" s="1098"/>
      <c r="C381" s="1106"/>
      <c r="D381" s="1099"/>
      <c r="E381" s="1099"/>
      <c r="F381" s="1099"/>
      <c r="G381" s="1099"/>
      <c r="H381" s="1099"/>
      <c r="I381" s="1099"/>
      <c r="J381" s="1099"/>
      <c r="K381" s="1099"/>
      <c r="L381" s="1099"/>
      <c r="M381" s="1099"/>
      <c r="N381" s="1099"/>
      <c r="O381" s="1099"/>
      <c r="P381" s="1099"/>
      <c r="Q381" s="1099"/>
      <c r="R381" s="1099"/>
      <c r="S381" s="1099"/>
      <c r="T381" s="1099"/>
    </row>
    <row r="382" spans="1:20" s="1104" customFormat="1">
      <c r="A382" s="279"/>
      <c r="B382" s="1098"/>
      <c r="C382" s="1106"/>
      <c r="D382" s="1099"/>
      <c r="E382" s="1099"/>
      <c r="F382" s="1099"/>
      <c r="G382" s="1099"/>
      <c r="H382" s="1099"/>
      <c r="I382" s="1099"/>
      <c r="J382" s="1099"/>
      <c r="K382" s="1099"/>
      <c r="L382" s="1099"/>
      <c r="M382" s="1099"/>
      <c r="N382" s="1099"/>
      <c r="O382" s="1099"/>
      <c r="P382" s="1099"/>
      <c r="Q382" s="1099"/>
      <c r="R382" s="1099"/>
      <c r="S382" s="1099"/>
      <c r="T382" s="1099"/>
    </row>
    <row r="383" spans="1:20" s="1104" customFormat="1">
      <c r="A383" s="44" t="s">
        <v>154</v>
      </c>
      <c r="B383" s="1102"/>
      <c r="C383" s="1106"/>
      <c r="D383" s="1099"/>
      <c r="E383" s="1099"/>
      <c r="F383" s="1099"/>
      <c r="G383" s="1099"/>
      <c r="H383" s="1099"/>
      <c r="I383" s="1099"/>
      <c r="J383" s="1099"/>
      <c r="K383" s="1099"/>
      <c r="L383" s="1099"/>
      <c r="M383" s="1099"/>
      <c r="N383" s="1099"/>
      <c r="O383" s="1099"/>
      <c r="P383" s="1099"/>
      <c r="Q383" s="1099"/>
      <c r="R383" s="1099"/>
      <c r="S383" s="1099"/>
      <c r="T383" s="1099"/>
    </row>
    <row r="384" spans="1:20" s="1104" customFormat="1">
      <c r="A384" s="178" t="s">
        <v>804</v>
      </c>
      <c r="B384" s="1102"/>
      <c r="C384" s="1106"/>
      <c r="D384" s="1099"/>
      <c r="E384" s="1099"/>
      <c r="F384" s="1099"/>
      <c r="G384" s="1099"/>
      <c r="H384" s="1099"/>
      <c r="I384" s="1099"/>
      <c r="J384" s="1099"/>
      <c r="K384" s="1099"/>
      <c r="L384" s="1099"/>
      <c r="M384" s="1099"/>
      <c r="N384" s="1099"/>
      <c r="O384" s="1099"/>
      <c r="P384" s="1099"/>
      <c r="Q384" s="1099"/>
      <c r="R384" s="1099"/>
      <c r="S384" s="1099"/>
      <c r="T384" s="1099"/>
    </row>
    <row r="385" spans="1:20" s="1104" customFormat="1">
      <c r="A385" s="178" t="s">
        <v>606</v>
      </c>
      <c r="B385" s="1102"/>
      <c r="C385" s="1106"/>
      <c r="D385" s="1099"/>
      <c r="E385" s="1099"/>
      <c r="F385" s="1099"/>
      <c r="G385" s="1099"/>
      <c r="H385" s="1099"/>
      <c r="I385" s="1099"/>
      <c r="J385" s="1099"/>
      <c r="K385" s="1099"/>
      <c r="L385" s="1099"/>
      <c r="M385" s="1099"/>
      <c r="N385" s="1099"/>
      <c r="O385" s="1099"/>
      <c r="P385" s="1099"/>
      <c r="Q385" s="1099"/>
      <c r="R385" s="1099"/>
      <c r="S385" s="1099"/>
      <c r="T385" s="1099"/>
    </row>
    <row r="386" spans="1:20" s="1104" customFormat="1" ht="23.25" customHeight="1">
      <c r="A386" s="279"/>
      <c r="B386" s="1098"/>
      <c r="C386" s="1106"/>
      <c r="D386" s="1099"/>
      <c r="E386" s="1099"/>
      <c r="F386" s="1099"/>
      <c r="G386" s="1099"/>
      <c r="H386" s="1099"/>
      <c r="I386" s="1099"/>
      <c r="J386" s="1099"/>
      <c r="K386" s="1099"/>
      <c r="L386" s="1099"/>
      <c r="M386" s="1099"/>
      <c r="N386" s="1099"/>
      <c r="O386" s="1099"/>
      <c r="P386" s="1099"/>
      <c r="Q386" s="1099"/>
      <c r="R386" s="1099"/>
      <c r="S386" s="1099"/>
      <c r="T386" s="1099"/>
    </row>
    <row r="387" spans="1:20" s="1104" customFormat="1">
      <c r="A387" s="1097" t="s">
        <v>53</v>
      </c>
      <c r="B387" s="1102"/>
      <c r="C387" s="1106"/>
      <c r="D387" s="1099"/>
      <c r="E387" s="1099"/>
      <c r="F387" s="1099"/>
      <c r="G387" s="1099"/>
      <c r="H387" s="1099"/>
      <c r="I387" s="1099"/>
      <c r="J387" s="1099"/>
      <c r="K387" s="1099"/>
      <c r="L387" s="1099"/>
      <c r="M387" s="1099"/>
      <c r="N387" s="1099"/>
      <c r="O387" s="1099"/>
      <c r="P387" s="1099"/>
      <c r="Q387" s="1099"/>
      <c r="R387" s="1099"/>
      <c r="S387" s="1099"/>
      <c r="T387" s="1099"/>
    </row>
    <row r="388" spans="1:20" s="1104" customFormat="1" ht="18" customHeight="1">
      <c r="A388" s="279"/>
      <c r="B388" s="1098"/>
      <c r="C388" s="1106"/>
      <c r="D388" s="399" t="s">
        <v>627</v>
      </c>
      <c r="E388" s="1099"/>
      <c r="F388" s="1099"/>
      <c r="G388" s="1099"/>
      <c r="H388" s="1099"/>
      <c r="I388" s="1099"/>
      <c r="J388" s="1099"/>
      <c r="K388" s="1099"/>
      <c r="L388" s="1099"/>
      <c r="M388" s="1099"/>
      <c r="N388" s="1099"/>
      <c r="O388" s="1099"/>
      <c r="P388" s="1099"/>
      <c r="Q388" s="1099"/>
      <c r="R388" s="1099"/>
      <c r="S388" s="1099"/>
      <c r="T388" s="1099"/>
    </row>
    <row r="389" spans="1:20" s="1104" customFormat="1" ht="18" customHeight="1">
      <c r="A389" s="279"/>
      <c r="B389" s="1098"/>
      <c r="C389" s="1106"/>
      <c r="D389" s="28" t="s">
        <v>1219</v>
      </c>
      <c r="E389" s="1099"/>
      <c r="F389" s="1099"/>
      <c r="G389" s="1099"/>
      <c r="H389" s="1099"/>
      <c r="I389" s="1099"/>
      <c r="J389" s="1099"/>
      <c r="K389" s="1099"/>
      <c r="L389" s="1099"/>
      <c r="M389" s="1099"/>
      <c r="N389" s="1099"/>
      <c r="O389" s="1099"/>
      <c r="P389" s="1099"/>
      <c r="Q389" s="1099"/>
      <c r="R389" s="1099"/>
      <c r="S389" s="1099"/>
      <c r="T389" s="1099"/>
    </row>
    <row r="390" spans="1:20" s="1104" customFormat="1" ht="9" customHeight="1">
      <c r="A390" s="279"/>
      <c r="B390" s="1098"/>
      <c r="C390" s="1106"/>
      <c r="D390" s="28"/>
      <c r="E390" s="1099"/>
      <c r="F390" s="1099"/>
      <c r="G390" s="1099"/>
      <c r="H390" s="1099"/>
      <c r="I390" s="1099"/>
      <c r="J390" s="1099"/>
      <c r="K390" s="1099"/>
      <c r="L390" s="1099"/>
      <c r="M390" s="1099"/>
      <c r="N390" s="1099"/>
      <c r="O390" s="1099"/>
      <c r="P390" s="1099"/>
      <c r="Q390" s="1099"/>
      <c r="R390" s="1099"/>
      <c r="S390" s="1099"/>
      <c r="T390" s="1099"/>
    </row>
    <row r="391" spans="1:20" ht="9" customHeight="1">
      <c r="A391" s="279"/>
      <c r="B391" s="1093" t="s">
        <v>869</v>
      </c>
      <c r="C391" s="1101" t="s">
        <v>1742</v>
      </c>
      <c r="D391" s="811">
        <v>121</v>
      </c>
      <c r="E391" s="811">
        <v>109</v>
      </c>
      <c r="F391" s="811">
        <v>3</v>
      </c>
      <c r="G391" s="811">
        <v>79</v>
      </c>
      <c r="H391" s="811">
        <v>18</v>
      </c>
      <c r="I391" s="811">
        <v>0</v>
      </c>
      <c r="J391" s="811">
        <v>0</v>
      </c>
      <c r="K391" s="811">
        <v>0</v>
      </c>
      <c r="L391" s="811">
        <v>0</v>
      </c>
      <c r="M391" s="811">
        <v>0</v>
      </c>
      <c r="N391" s="811">
        <v>0</v>
      </c>
      <c r="O391" s="811">
        <v>0</v>
      </c>
      <c r="P391" s="811">
        <v>9</v>
      </c>
      <c r="Q391" s="811">
        <v>0</v>
      </c>
      <c r="R391" s="811">
        <v>2</v>
      </c>
      <c r="S391" s="811">
        <v>8</v>
      </c>
      <c r="T391" s="811">
        <v>3</v>
      </c>
    </row>
    <row r="392" spans="1:20" s="1104" customFormat="1" ht="18" customHeight="1">
      <c r="A392" s="279"/>
      <c r="B392" s="1098"/>
      <c r="C392" s="1103" t="s">
        <v>2282</v>
      </c>
      <c r="D392" s="1099">
        <v>9</v>
      </c>
      <c r="E392" s="1099">
        <v>8</v>
      </c>
      <c r="F392" s="1099">
        <v>2</v>
      </c>
      <c r="G392" s="1099">
        <v>5</v>
      </c>
      <c r="H392" s="1099">
        <v>1</v>
      </c>
      <c r="I392" s="1099">
        <v>0</v>
      </c>
      <c r="J392" s="1099">
        <v>0</v>
      </c>
      <c r="K392" s="1099">
        <v>0</v>
      </c>
      <c r="L392" s="1099">
        <v>0</v>
      </c>
      <c r="M392" s="1099">
        <v>0</v>
      </c>
      <c r="N392" s="1099">
        <v>0</v>
      </c>
      <c r="O392" s="1099">
        <v>0</v>
      </c>
      <c r="P392" s="1099">
        <v>0</v>
      </c>
      <c r="Q392" s="1099">
        <v>0</v>
      </c>
      <c r="R392" s="1099">
        <v>0</v>
      </c>
      <c r="S392" s="1099">
        <v>1</v>
      </c>
      <c r="T392" s="1099">
        <v>0</v>
      </c>
    </row>
    <row r="393" spans="1:20" ht="9" customHeight="1">
      <c r="A393" s="279"/>
      <c r="B393" s="1098" t="s">
        <v>1752</v>
      </c>
      <c r="C393" s="1101" t="s">
        <v>1742</v>
      </c>
      <c r="D393" s="811">
        <v>173</v>
      </c>
      <c r="E393" s="811">
        <v>130</v>
      </c>
      <c r="F393" s="811">
        <v>7</v>
      </c>
      <c r="G393" s="811">
        <v>92</v>
      </c>
      <c r="H393" s="811">
        <v>11</v>
      </c>
      <c r="I393" s="811">
        <v>0</v>
      </c>
      <c r="J393" s="811">
        <v>0</v>
      </c>
      <c r="K393" s="811">
        <v>0</v>
      </c>
      <c r="L393" s="811">
        <v>1</v>
      </c>
      <c r="M393" s="811">
        <v>9</v>
      </c>
      <c r="N393" s="811">
        <v>0</v>
      </c>
      <c r="O393" s="811">
        <v>0</v>
      </c>
      <c r="P393" s="811">
        <v>0</v>
      </c>
      <c r="Q393" s="811">
        <v>10</v>
      </c>
      <c r="R393" s="811">
        <v>0</v>
      </c>
      <c r="S393" s="811">
        <v>43</v>
      </c>
      <c r="T393" s="811">
        <v>0</v>
      </c>
    </row>
    <row r="394" spans="1:20" s="1104" customFormat="1" ht="18" customHeight="1">
      <c r="A394" s="279"/>
      <c r="B394" s="1098"/>
      <c r="C394" s="1103" t="s">
        <v>2282</v>
      </c>
      <c r="D394" s="1099">
        <v>20</v>
      </c>
      <c r="E394" s="1099">
        <v>20</v>
      </c>
      <c r="F394" s="1099">
        <v>1</v>
      </c>
      <c r="G394" s="1099">
        <v>17</v>
      </c>
      <c r="H394" s="1099">
        <v>1</v>
      </c>
      <c r="I394" s="1099">
        <v>0</v>
      </c>
      <c r="J394" s="1099">
        <v>0</v>
      </c>
      <c r="K394" s="1099">
        <v>0</v>
      </c>
      <c r="L394" s="1099">
        <v>0</v>
      </c>
      <c r="M394" s="1099">
        <v>2</v>
      </c>
      <c r="N394" s="1099">
        <v>0</v>
      </c>
      <c r="O394" s="1099">
        <v>0</v>
      </c>
      <c r="P394" s="1099">
        <v>0</v>
      </c>
      <c r="Q394" s="1099">
        <v>0</v>
      </c>
      <c r="R394" s="1099">
        <v>0</v>
      </c>
      <c r="S394" s="1099">
        <v>0</v>
      </c>
      <c r="T394" s="1099">
        <v>0</v>
      </c>
    </row>
    <row r="395" spans="1:20" ht="9" customHeight="1">
      <c r="A395" s="279"/>
      <c r="B395" s="1098" t="s">
        <v>871</v>
      </c>
      <c r="C395" s="1101" t="s">
        <v>1742</v>
      </c>
      <c r="D395" s="811">
        <v>4352</v>
      </c>
      <c r="E395" s="811">
        <v>3942</v>
      </c>
      <c r="F395" s="811">
        <v>192</v>
      </c>
      <c r="G395" s="811">
        <v>3002</v>
      </c>
      <c r="H395" s="811">
        <v>183</v>
      </c>
      <c r="I395" s="811">
        <v>0</v>
      </c>
      <c r="J395" s="811">
        <v>0</v>
      </c>
      <c r="K395" s="811">
        <v>0</v>
      </c>
      <c r="L395" s="811">
        <v>54</v>
      </c>
      <c r="M395" s="811">
        <v>34</v>
      </c>
      <c r="N395" s="811">
        <v>5</v>
      </c>
      <c r="O395" s="811">
        <v>0</v>
      </c>
      <c r="P395" s="811">
        <v>279</v>
      </c>
      <c r="Q395" s="811">
        <v>194</v>
      </c>
      <c r="R395" s="811">
        <v>13</v>
      </c>
      <c r="S395" s="811">
        <v>358</v>
      </c>
      <c r="T395" s="811">
        <v>40</v>
      </c>
    </row>
    <row r="396" spans="1:20" s="1104" customFormat="1" ht="18" customHeight="1">
      <c r="A396" s="279"/>
      <c r="B396" s="1098"/>
      <c r="C396" s="1103" t="s">
        <v>2282</v>
      </c>
      <c r="D396" s="1099">
        <v>430</v>
      </c>
      <c r="E396" s="1099">
        <v>397</v>
      </c>
      <c r="F396" s="1099">
        <v>19</v>
      </c>
      <c r="G396" s="1099">
        <v>343</v>
      </c>
      <c r="H396" s="1099">
        <v>11</v>
      </c>
      <c r="I396" s="1099">
        <v>0</v>
      </c>
      <c r="J396" s="1099">
        <v>0</v>
      </c>
      <c r="K396" s="1099">
        <v>0</v>
      </c>
      <c r="L396" s="1099">
        <v>0</v>
      </c>
      <c r="M396" s="1099">
        <v>1</v>
      </c>
      <c r="N396" s="1099">
        <v>0</v>
      </c>
      <c r="O396" s="1099">
        <v>0</v>
      </c>
      <c r="P396" s="1099">
        <v>5</v>
      </c>
      <c r="Q396" s="1099">
        <v>19</v>
      </c>
      <c r="R396" s="1099">
        <v>4</v>
      </c>
      <c r="S396" s="1099">
        <v>29</v>
      </c>
      <c r="T396" s="1099">
        <v>0</v>
      </c>
    </row>
    <row r="397" spans="1:20" ht="27.6" customHeight="1">
      <c r="A397" s="279"/>
      <c r="B397" s="1093" t="s">
        <v>2285</v>
      </c>
      <c r="C397" s="1101" t="s">
        <v>1742</v>
      </c>
      <c r="D397" s="811">
        <v>435</v>
      </c>
      <c r="E397" s="811">
        <v>388</v>
      </c>
      <c r="F397" s="811">
        <v>17</v>
      </c>
      <c r="G397" s="811">
        <v>322</v>
      </c>
      <c r="H397" s="811">
        <v>35</v>
      </c>
      <c r="I397" s="811">
        <v>0</v>
      </c>
      <c r="J397" s="811">
        <v>0</v>
      </c>
      <c r="K397" s="811">
        <v>0</v>
      </c>
      <c r="L397" s="811">
        <v>0</v>
      </c>
      <c r="M397" s="811">
        <v>0</v>
      </c>
      <c r="N397" s="811">
        <v>0</v>
      </c>
      <c r="O397" s="811">
        <v>0</v>
      </c>
      <c r="P397" s="811">
        <v>4</v>
      </c>
      <c r="Q397" s="811">
        <v>10</v>
      </c>
      <c r="R397" s="811">
        <v>0</v>
      </c>
      <c r="S397" s="811">
        <v>47</v>
      </c>
      <c r="T397" s="811">
        <v>0</v>
      </c>
    </row>
    <row r="398" spans="1:20" s="1104" customFormat="1" ht="18" customHeight="1">
      <c r="A398" s="279"/>
      <c r="B398" s="1098"/>
      <c r="C398" s="1103" t="s">
        <v>2282</v>
      </c>
      <c r="D398" s="1099">
        <v>60</v>
      </c>
      <c r="E398" s="1099">
        <v>54</v>
      </c>
      <c r="F398" s="1099">
        <v>2</v>
      </c>
      <c r="G398" s="1099">
        <v>46</v>
      </c>
      <c r="H398" s="1099">
        <v>4</v>
      </c>
      <c r="I398" s="1099">
        <v>0</v>
      </c>
      <c r="J398" s="1099">
        <v>0</v>
      </c>
      <c r="K398" s="1099">
        <v>0</v>
      </c>
      <c r="L398" s="1099">
        <v>0</v>
      </c>
      <c r="M398" s="1099">
        <v>0</v>
      </c>
      <c r="N398" s="1099">
        <v>0</v>
      </c>
      <c r="O398" s="1099">
        <v>0</v>
      </c>
      <c r="P398" s="1099">
        <v>2</v>
      </c>
      <c r="Q398" s="1099">
        <v>1</v>
      </c>
      <c r="R398" s="1099">
        <v>0</v>
      </c>
      <c r="S398" s="1099">
        <v>6</v>
      </c>
      <c r="T398" s="1099">
        <v>0</v>
      </c>
    </row>
    <row r="399" spans="1:20" ht="9" customHeight="1">
      <c r="A399" s="279"/>
      <c r="B399" s="1093" t="s">
        <v>874</v>
      </c>
      <c r="C399" s="1101" t="s">
        <v>1742</v>
      </c>
      <c r="D399" s="811">
        <v>56</v>
      </c>
      <c r="E399" s="811">
        <v>35</v>
      </c>
      <c r="F399" s="811">
        <v>2</v>
      </c>
      <c r="G399" s="811">
        <v>27</v>
      </c>
      <c r="H399" s="811">
        <v>0</v>
      </c>
      <c r="I399" s="811">
        <v>0</v>
      </c>
      <c r="J399" s="811">
        <v>0</v>
      </c>
      <c r="K399" s="811">
        <v>0</v>
      </c>
      <c r="L399" s="811">
        <v>0</v>
      </c>
      <c r="M399" s="811">
        <v>0</v>
      </c>
      <c r="N399" s="811">
        <v>0</v>
      </c>
      <c r="O399" s="811">
        <v>0</v>
      </c>
      <c r="P399" s="811">
        <v>5</v>
      </c>
      <c r="Q399" s="811">
        <v>1</v>
      </c>
      <c r="R399" s="811">
        <v>0</v>
      </c>
      <c r="S399" s="811">
        <v>11</v>
      </c>
      <c r="T399" s="811">
        <v>11</v>
      </c>
    </row>
    <row r="400" spans="1:20" s="1104" customFormat="1" ht="18" customHeight="1">
      <c r="A400" s="279"/>
      <c r="B400" s="1098"/>
      <c r="C400" s="1103" t="s">
        <v>2282</v>
      </c>
      <c r="D400" s="1099">
        <v>2</v>
      </c>
      <c r="E400" s="1099">
        <v>2</v>
      </c>
      <c r="F400" s="1099">
        <v>0</v>
      </c>
      <c r="G400" s="1099">
        <v>2</v>
      </c>
      <c r="H400" s="1099">
        <v>0</v>
      </c>
      <c r="I400" s="1099">
        <v>0</v>
      </c>
      <c r="J400" s="1099">
        <v>0</v>
      </c>
      <c r="K400" s="1099">
        <v>0</v>
      </c>
      <c r="L400" s="1099">
        <v>0</v>
      </c>
      <c r="M400" s="1099">
        <v>0</v>
      </c>
      <c r="N400" s="1099">
        <v>0</v>
      </c>
      <c r="O400" s="1099">
        <v>0</v>
      </c>
      <c r="P400" s="1099">
        <v>0</v>
      </c>
      <c r="Q400" s="1099">
        <v>0</v>
      </c>
      <c r="R400" s="1099">
        <v>0</v>
      </c>
      <c r="S400" s="1099">
        <v>0</v>
      </c>
      <c r="T400" s="1099">
        <v>0</v>
      </c>
    </row>
    <row r="401" spans="1:20" ht="9" customHeight="1">
      <c r="A401" s="279"/>
      <c r="B401" s="1098" t="s">
        <v>875</v>
      </c>
      <c r="C401" s="1101" t="s">
        <v>1742</v>
      </c>
      <c r="D401" s="811">
        <v>59</v>
      </c>
      <c r="E401" s="811">
        <v>53</v>
      </c>
      <c r="F401" s="811">
        <v>2</v>
      </c>
      <c r="G401" s="811">
        <v>22</v>
      </c>
      <c r="H401" s="811">
        <v>0</v>
      </c>
      <c r="I401" s="811">
        <v>0</v>
      </c>
      <c r="J401" s="811">
        <v>0</v>
      </c>
      <c r="K401" s="811">
        <v>0</v>
      </c>
      <c r="L401" s="811">
        <v>1</v>
      </c>
      <c r="M401" s="811">
        <v>2</v>
      </c>
      <c r="N401" s="811">
        <v>0</v>
      </c>
      <c r="O401" s="811">
        <v>0</v>
      </c>
      <c r="P401" s="811">
        <v>20</v>
      </c>
      <c r="Q401" s="811">
        <v>6</v>
      </c>
      <c r="R401" s="811">
        <v>0</v>
      </c>
      <c r="S401" s="811">
        <v>5</v>
      </c>
      <c r="T401" s="811">
        <v>1</v>
      </c>
    </row>
    <row r="402" spans="1:20" s="1104" customFormat="1" ht="18" customHeight="1">
      <c r="A402" s="279"/>
      <c r="B402" s="1098"/>
      <c r="C402" s="1103" t="s">
        <v>2282</v>
      </c>
      <c r="D402" s="1099">
        <v>3</v>
      </c>
      <c r="E402" s="1099">
        <v>3</v>
      </c>
      <c r="F402" s="1099">
        <v>1</v>
      </c>
      <c r="G402" s="1099">
        <v>2</v>
      </c>
      <c r="H402" s="1099">
        <v>0</v>
      </c>
      <c r="I402" s="1099">
        <v>0</v>
      </c>
      <c r="J402" s="1099">
        <v>0</v>
      </c>
      <c r="K402" s="1099">
        <v>0</v>
      </c>
      <c r="L402" s="1099">
        <v>0</v>
      </c>
      <c r="M402" s="1099">
        <v>0</v>
      </c>
      <c r="N402" s="1099">
        <v>0</v>
      </c>
      <c r="O402" s="1099">
        <v>0</v>
      </c>
      <c r="P402" s="1099">
        <v>0</v>
      </c>
      <c r="Q402" s="1099">
        <v>0</v>
      </c>
      <c r="R402" s="1099">
        <v>0</v>
      </c>
      <c r="S402" s="1099">
        <v>0</v>
      </c>
      <c r="T402" s="1099">
        <v>0</v>
      </c>
    </row>
    <row r="403" spans="1:20" ht="9" customHeight="1">
      <c r="A403" s="1598" t="s">
        <v>2283</v>
      </c>
      <c r="B403" s="1598"/>
      <c r="C403" s="1101" t="s">
        <v>1742</v>
      </c>
      <c r="D403" s="811">
        <v>7525</v>
      </c>
      <c r="E403" s="811">
        <v>6733</v>
      </c>
      <c r="F403" s="811">
        <v>282</v>
      </c>
      <c r="G403" s="811">
        <v>5114</v>
      </c>
      <c r="H403" s="811">
        <v>383</v>
      </c>
      <c r="I403" s="811">
        <v>0</v>
      </c>
      <c r="J403" s="811">
        <v>2</v>
      </c>
      <c r="K403" s="811">
        <v>0</v>
      </c>
      <c r="L403" s="811">
        <v>67</v>
      </c>
      <c r="M403" s="811">
        <v>55</v>
      </c>
      <c r="N403" s="811">
        <v>11</v>
      </c>
      <c r="O403" s="811">
        <v>0</v>
      </c>
      <c r="P403" s="811">
        <v>437</v>
      </c>
      <c r="Q403" s="811">
        <v>384</v>
      </c>
      <c r="R403" s="811">
        <v>69</v>
      </c>
      <c r="S403" s="811">
        <v>662</v>
      </c>
      <c r="T403" s="811">
        <v>61</v>
      </c>
    </row>
    <row r="404" spans="1:20" s="1104" customFormat="1" ht="18" customHeight="1">
      <c r="A404" s="279"/>
      <c r="B404" s="1098"/>
      <c r="C404" s="1103" t="s">
        <v>2282</v>
      </c>
      <c r="D404" s="1099">
        <v>737</v>
      </c>
      <c r="E404" s="1099">
        <v>667</v>
      </c>
      <c r="F404" s="1099">
        <v>27</v>
      </c>
      <c r="G404" s="1099">
        <v>574</v>
      </c>
      <c r="H404" s="1099">
        <v>21</v>
      </c>
      <c r="I404" s="1099">
        <v>0</v>
      </c>
      <c r="J404" s="1099">
        <v>0</v>
      </c>
      <c r="K404" s="1099">
        <v>0</v>
      </c>
      <c r="L404" s="1099">
        <v>0</v>
      </c>
      <c r="M404" s="1099">
        <v>3</v>
      </c>
      <c r="N404" s="1099">
        <v>1</v>
      </c>
      <c r="O404" s="1099">
        <v>0</v>
      </c>
      <c r="P404" s="1099">
        <v>10</v>
      </c>
      <c r="Q404" s="1099">
        <v>32</v>
      </c>
      <c r="R404" s="1099">
        <v>15</v>
      </c>
      <c r="S404" s="1099">
        <v>55</v>
      </c>
      <c r="T404" s="1099">
        <v>0</v>
      </c>
    </row>
    <row r="405" spans="1:20" s="1100" customFormat="1" ht="27" customHeight="1">
      <c r="A405" s="1597" t="s">
        <v>2286</v>
      </c>
      <c r="B405" s="1597"/>
      <c r="C405" s="285"/>
      <c r="D405" s="164"/>
      <c r="E405" s="164"/>
      <c r="F405" s="164"/>
      <c r="G405" s="164"/>
      <c r="H405" s="164"/>
      <c r="I405" s="164"/>
      <c r="J405" s="164"/>
      <c r="K405" s="164"/>
      <c r="L405" s="164"/>
      <c r="M405" s="164"/>
      <c r="N405" s="164"/>
      <c r="O405" s="164"/>
      <c r="P405" s="164"/>
      <c r="Q405" s="164"/>
      <c r="R405" s="164"/>
      <c r="S405" s="164"/>
      <c r="T405" s="1099"/>
    </row>
    <row r="406" spans="1:20" ht="18" customHeight="1">
      <c r="A406" s="279"/>
      <c r="B406" s="1098" t="s">
        <v>1755</v>
      </c>
      <c r="C406" s="1101" t="s">
        <v>1742</v>
      </c>
      <c r="D406" s="811">
        <v>113</v>
      </c>
      <c r="E406" s="811">
        <v>84</v>
      </c>
      <c r="F406" s="811">
        <v>3</v>
      </c>
      <c r="G406" s="811">
        <v>62</v>
      </c>
      <c r="H406" s="811">
        <v>7</v>
      </c>
      <c r="I406" s="811">
        <v>0</v>
      </c>
      <c r="J406" s="811">
        <v>0</v>
      </c>
      <c r="K406" s="811">
        <v>0</v>
      </c>
      <c r="L406" s="811">
        <v>0</v>
      </c>
      <c r="M406" s="811">
        <v>0</v>
      </c>
      <c r="N406" s="811">
        <v>0</v>
      </c>
      <c r="O406" s="811">
        <v>0</v>
      </c>
      <c r="P406" s="811">
        <v>1</v>
      </c>
      <c r="Q406" s="811">
        <v>11</v>
      </c>
      <c r="R406" s="811">
        <v>0</v>
      </c>
      <c r="S406" s="811">
        <v>29</v>
      </c>
      <c r="T406" s="811">
        <v>0</v>
      </c>
    </row>
    <row r="407" spans="1:20" s="1104" customFormat="1" ht="18" customHeight="1">
      <c r="A407" s="279"/>
      <c r="B407" s="1098"/>
      <c r="C407" s="1103" t="s">
        <v>2282</v>
      </c>
      <c r="D407" s="1099">
        <v>8</v>
      </c>
      <c r="E407" s="1099">
        <v>8</v>
      </c>
      <c r="F407" s="1099">
        <v>0</v>
      </c>
      <c r="G407" s="1099">
        <v>7</v>
      </c>
      <c r="H407" s="1099">
        <v>0</v>
      </c>
      <c r="I407" s="1099">
        <v>0</v>
      </c>
      <c r="J407" s="1099">
        <v>0</v>
      </c>
      <c r="K407" s="1099">
        <v>0</v>
      </c>
      <c r="L407" s="1099">
        <v>0</v>
      </c>
      <c r="M407" s="1099">
        <v>0</v>
      </c>
      <c r="N407" s="1099">
        <v>0</v>
      </c>
      <c r="O407" s="1099">
        <v>0</v>
      </c>
      <c r="P407" s="1099">
        <v>0</v>
      </c>
      <c r="Q407" s="1099">
        <v>0</v>
      </c>
      <c r="R407" s="1099">
        <v>0</v>
      </c>
      <c r="S407" s="1099">
        <v>0</v>
      </c>
      <c r="T407" s="1099">
        <v>0</v>
      </c>
    </row>
    <row r="408" spans="1:20" ht="9" customHeight="1">
      <c r="A408" s="279"/>
      <c r="B408" s="1098" t="s">
        <v>877</v>
      </c>
      <c r="C408" s="1101" t="s">
        <v>1742</v>
      </c>
      <c r="D408" s="811">
        <v>158</v>
      </c>
      <c r="E408" s="811">
        <v>145</v>
      </c>
      <c r="F408" s="811">
        <v>8</v>
      </c>
      <c r="G408" s="811">
        <v>122</v>
      </c>
      <c r="H408" s="811">
        <v>5</v>
      </c>
      <c r="I408" s="811">
        <v>0</v>
      </c>
      <c r="J408" s="811">
        <v>0</v>
      </c>
      <c r="K408" s="811">
        <v>0</v>
      </c>
      <c r="L408" s="811">
        <v>0</v>
      </c>
      <c r="M408" s="811">
        <v>0</v>
      </c>
      <c r="N408" s="811">
        <v>0</v>
      </c>
      <c r="O408" s="811">
        <v>0</v>
      </c>
      <c r="P408" s="811">
        <v>3</v>
      </c>
      <c r="Q408" s="811">
        <v>7</v>
      </c>
      <c r="R408" s="811">
        <v>0</v>
      </c>
      <c r="S408" s="811">
        <v>14</v>
      </c>
      <c r="T408" s="811">
        <v>0</v>
      </c>
    </row>
    <row r="409" spans="1:20" s="1104" customFormat="1" ht="18" customHeight="1">
      <c r="A409" s="279"/>
      <c r="B409" s="1098"/>
      <c r="C409" s="1103" t="s">
        <v>2282</v>
      </c>
      <c r="D409" s="1099">
        <v>14</v>
      </c>
      <c r="E409" s="1099">
        <v>14</v>
      </c>
      <c r="F409" s="1099">
        <v>0</v>
      </c>
      <c r="G409" s="1099">
        <v>12</v>
      </c>
      <c r="H409" s="1099">
        <v>1</v>
      </c>
      <c r="I409" s="1099">
        <v>0</v>
      </c>
      <c r="J409" s="1099">
        <v>0</v>
      </c>
      <c r="K409" s="1099">
        <v>0</v>
      </c>
      <c r="L409" s="1099">
        <v>0</v>
      </c>
      <c r="M409" s="1099">
        <v>0</v>
      </c>
      <c r="N409" s="1099">
        <v>0</v>
      </c>
      <c r="O409" s="1099">
        <v>0</v>
      </c>
      <c r="P409" s="1099">
        <v>0</v>
      </c>
      <c r="Q409" s="1099">
        <v>0</v>
      </c>
      <c r="R409" s="1099">
        <v>0</v>
      </c>
      <c r="S409" s="1099">
        <v>0</v>
      </c>
      <c r="T409" s="1099">
        <v>0</v>
      </c>
    </row>
    <row r="410" spans="1:20" ht="9" customHeight="1">
      <c r="A410" s="279"/>
      <c r="B410" s="1098" t="s">
        <v>878</v>
      </c>
      <c r="C410" s="1101" t="s">
        <v>1742</v>
      </c>
      <c r="D410" s="811">
        <v>117</v>
      </c>
      <c r="E410" s="811">
        <v>110</v>
      </c>
      <c r="F410" s="811">
        <v>5</v>
      </c>
      <c r="G410" s="811">
        <v>98</v>
      </c>
      <c r="H410" s="811">
        <v>2</v>
      </c>
      <c r="I410" s="811">
        <v>0</v>
      </c>
      <c r="J410" s="811">
        <v>0</v>
      </c>
      <c r="K410" s="811">
        <v>0</v>
      </c>
      <c r="L410" s="811">
        <v>0</v>
      </c>
      <c r="M410" s="811">
        <v>0</v>
      </c>
      <c r="N410" s="811">
        <v>0</v>
      </c>
      <c r="O410" s="811">
        <v>0</v>
      </c>
      <c r="P410" s="811">
        <v>3</v>
      </c>
      <c r="Q410" s="811">
        <v>3</v>
      </c>
      <c r="R410" s="811">
        <v>1</v>
      </c>
      <c r="S410" s="811">
        <v>6</v>
      </c>
      <c r="T410" s="811">
        <v>0</v>
      </c>
    </row>
    <row r="411" spans="1:20" s="1104" customFormat="1" ht="18" customHeight="1">
      <c r="A411" s="279"/>
      <c r="B411" s="1098"/>
      <c r="C411" s="1103" t="s">
        <v>2282</v>
      </c>
      <c r="D411" s="1099">
        <v>5</v>
      </c>
      <c r="E411" s="1099">
        <v>5</v>
      </c>
      <c r="F411" s="1099">
        <v>0</v>
      </c>
      <c r="G411" s="1099">
        <v>4</v>
      </c>
      <c r="H411" s="1099">
        <v>0</v>
      </c>
      <c r="I411" s="1099">
        <v>0</v>
      </c>
      <c r="J411" s="1099">
        <v>0</v>
      </c>
      <c r="K411" s="1099">
        <v>0</v>
      </c>
      <c r="L411" s="1099">
        <v>0</v>
      </c>
      <c r="M411" s="1099">
        <v>0</v>
      </c>
      <c r="N411" s="1099">
        <v>0</v>
      </c>
      <c r="O411" s="1099">
        <v>0</v>
      </c>
      <c r="P411" s="1099">
        <v>0</v>
      </c>
      <c r="Q411" s="1099">
        <v>1</v>
      </c>
      <c r="R411" s="1099">
        <v>0</v>
      </c>
      <c r="S411" s="1099">
        <v>0</v>
      </c>
      <c r="T411" s="1099">
        <v>0</v>
      </c>
    </row>
    <row r="412" spans="1:20" ht="9" customHeight="1">
      <c r="A412" s="279"/>
      <c r="B412" s="1098" t="s">
        <v>879</v>
      </c>
      <c r="C412" s="1101" t="s">
        <v>1742</v>
      </c>
      <c r="D412" s="811">
        <v>197</v>
      </c>
      <c r="E412" s="811">
        <v>173</v>
      </c>
      <c r="F412" s="811">
        <v>6</v>
      </c>
      <c r="G412" s="811">
        <v>148</v>
      </c>
      <c r="H412" s="811">
        <v>2</v>
      </c>
      <c r="I412" s="811">
        <v>0</v>
      </c>
      <c r="J412" s="811">
        <v>0</v>
      </c>
      <c r="K412" s="811">
        <v>0</v>
      </c>
      <c r="L412" s="811">
        <v>0</v>
      </c>
      <c r="M412" s="811">
        <v>0</v>
      </c>
      <c r="N412" s="811">
        <v>0</v>
      </c>
      <c r="O412" s="811">
        <v>0</v>
      </c>
      <c r="P412" s="811">
        <v>0</v>
      </c>
      <c r="Q412" s="811">
        <v>17</v>
      </c>
      <c r="R412" s="811">
        <v>2</v>
      </c>
      <c r="S412" s="811">
        <v>22</v>
      </c>
      <c r="T412" s="811">
        <v>0</v>
      </c>
    </row>
    <row r="413" spans="1:20" s="1104" customFormat="1" ht="18" customHeight="1">
      <c r="A413" s="279"/>
      <c r="B413" s="1098"/>
      <c r="C413" s="1103" t="s">
        <v>2282</v>
      </c>
      <c r="D413" s="1099">
        <v>25</v>
      </c>
      <c r="E413" s="1099">
        <v>24</v>
      </c>
      <c r="F413" s="1099">
        <v>2</v>
      </c>
      <c r="G413" s="1099">
        <v>20</v>
      </c>
      <c r="H413" s="1099">
        <v>0</v>
      </c>
      <c r="I413" s="1099">
        <v>0</v>
      </c>
      <c r="J413" s="1099">
        <v>0</v>
      </c>
      <c r="K413" s="1099">
        <v>0</v>
      </c>
      <c r="L413" s="1099">
        <v>0</v>
      </c>
      <c r="M413" s="1099">
        <v>0</v>
      </c>
      <c r="N413" s="1099">
        <v>0</v>
      </c>
      <c r="O413" s="1099">
        <v>0</v>
      </c>
      <c r="P413" s="1099">
        <v>0</v>
      </c>
      <c r="Q413" s="1099">
        <v>2</v>
      </c>
      <c r="R413" s="1099">
        <v>1</v>
      </c>
      <c r="S413" s="1099">
        <v>0</v>
      </c>
      <c r="T413" s="1099">
        <v>0</v>
      </c>
    </row>
    <row r="414" spans="1:20" ht="9" customHeight="1">
      <c r="A414" s="279"/>
      <c r="B414" s="1093" t="s">
        <v>881</v>
      </c>
      <c r="C414" s="1101" t="s">
        <v>1742</v>
      </c>
      <c r="D414" s="811">
        <v>175</v>
      </c>
      <c r="E414" s="811">
        <v>162</v>
      </c>
      <c r="F414" s="811">
        <v>16</v>
      </c>
      <c r="G414" s="811">
        <v>111</v>
      </c>
      <c r="H414" s="811">
        <v>6</v>
      </c>
      <c r="I414" s="811">
        <v>0</v>
      </c>
      <c r="J414" s="811">
        <v>0</v>
      </c>
      <c r="K414" s="811">
        <v>0</v>
      </c>
      <c r="L414" s="811">
        <v>1</v>
      </c>
      <c r="M414" s="811">
        <v>2</v>
      </c>
      <c r="N414" s="811">
        <v>0</v>
      </c>
      <c r="O414" s="811">
        <v>0</v>
      </c>
      <c r="P414" s="811">
        <v>1</v>
      </c>
      <c r="Q414" s="811">
        <v>25</v>
      </c>
      <c r="R414" s="811">
        <v>0</v>
      </c>
      <c r="S414" s="811">
        <v>13</v>
      </c>
      <c r="T414" s="811">
        <v>0</v>
      </c>
    </row>
    <row r="415" spans="1:20" s="1104" customFormat="1" ht="18" customHeight="1">
      <c r="A415" s="279"/>
      <c r="B415" s="1098"/>
      <c r="C415" s="1103" t="s">
        <v>2282</v>
      </c>
      <c r="D415" s="1099">
        <v>16</v>
      </c>
      <c r="E415" s="1099">
        <v>16</v>
      </c>
      <c r="F415" s="1099">
        <v>2</v>
      </c>
      <c r="G415" s="1099">
        <v>11</v>
      </c>
      <c r="H415" s="1099">
        <v>0</v>
      </c>
      <c r="I415" s="1099">
        <v>0</v>
      </c>
      <c r="J415" s="1099">
        <v>0</v>
      </c>
      <c r="K415" s="1099">
        <v>0</v>
      </c>
      <c r="L415" s="1099">
        <v>0</v>
      </c>
      <c r="M415" s="1099">
        <v>0</v>
      </c>
      <c r="N415" s="1099">
        <v>0</v>
      </c>
      <c r="O415" s="1099">
        <v>0</v>
      </c>
      <c r="P415" s="1099">
        <v>0</v>
      </c>
      <c r="Q415" s="1099">
        <v>3</v>
      </c>
      <c r="R415" s="1099">
        <v>0</v>
      </c>
      <c r="S415" s="1099">
        <v>0</v>
      </c>
      <c r="T415" s="1099">
        <v>0</v>
      </c>
    </row>
    <row r="416" spans="1:20" ht="18" customHeight="1">
      <c r="A416" s="279"/>
      <c r="B416" s="1098" t="s">
        <v>1756</v>
      </c>
      <c r="C416" s="1101" t="s">
        <v>1742</v>
      </c>
      <c r="D416" s="811">
        <v>15</v>
      </c>
      <c r="E416" s="811">
        <v>15</v>
      </c>
      <c r="F416" s="811">
        <v>0</v>
      </c>
      <c r="G416" s="811">
        <v>15</v>
      </c>
      <c r="H416" s="811">
        <v>0</v>
      </c>
      <c r="I416" s="811">
        <v>0</v>
      </c>
      <c r="J416" s="811">
        <v>0</v>
      </c>
      <c r="K416" s="811">
        <v>0</v>
      </c>
      <c r="L416" s="811">
        <v>0</v>
      </c>
      <c r="M416" s="811">
        <v>0</v>
      </c>
      <c r="N416" s="811">
        <v>0</v>
      </c>
      <c r="O416" s="811">
        <v>0</v>
      </c>
      <c r="P416" s="811">
        <v>0</v>
      </c>
      <c r="Q416" s="811">
        <v>0</v>
      </c>
      <c r="R416" s="811">
        <v>0</v>
      </c>
      <c r="S416" s="811">
        <v>0</v>
      </c>
      <c r="T416" s="811">
        <v>0</v>
      </c>
    </row>
    <row r="417" spans="1:20" ht="18" customHeight="1">
      <c r="A417" s="279"/>
      <c r="B417" s="1098"/>
      <c r="C417" s="1103" t="s">
        <v>2282</v>
      </c>
      <c r="D417" s="1099">
        <v>1</v>
      </c>
      <c r="E417" s="1099">
        <v>1</v>
      </c>
      <c r="F417" s="1099">
        <v>0</v>
      </c>
      <c r="G417" s="1099">
        <v>1</v>
      </c>
      <c r="H417" s="1099">
        <v>0</v>
      </c>
      <c r="I417" s="1099">
        <v>0</v>
      </c>
      <c r="J417" s="1099">
        <v>0</v>
      </c>
      <c r="K417" s="1099">
        <v>0</v>
      </c>
      <c r="L417" s="1099">
        <v>0</v>
      </c>
      <c r="M417" s="1099">
        <v>0</v>
      </c>
      <c r="N417" s="1099">
        <v>0</v>
      </c>
      <c r="O417" s="1099">
        <v>0</v>
      </c>
      <c r="P417" s="1099">
        <v>0</v>
      </c>
      <c r="Q417" s="1099">
        <v>0</v>
      </c>
      <c r="R417" s="1099">
        <v>0</v>
      </c>
      <c r="S417" s="1099">
        <v>0</v>
      </c>
      <c r="T417" s="1099">
        <v>0</v>
      </c>
    </row>
    <row r="418" spans="1:20" ht="9" customHeight="1">
      <c r="A418" s="279"/>
      <c r="B418" s="1093" t="s">
        <v>883</v>
      </c>
      <c r="C418" s="1101" t="s">
        <v>1742</v>
      </c>
      <c r="D418" s="811">
        <v>3</v>
      </c>
      <c r="E418" s="811">
        <v>3</v>
      </c>
      <c r="F418" s="811">
        <v>0</v>
      </c>
      <c r="G418" s="811">
        <v>3</v>
      </c>
      <c r="H418" s="811">
        <v>0</v>
      </c>
      <c r="I418" s="811">
        <v>0</v>
      </c>
      <c r="J418" s="811">
        <v>0</v>
      </c>
      <c r="K418" s="811">
        <v>0</v>
      </c>
      <c r="L418" s="811">
        <v>0</v>
      </c>
      <c r="M418" s="811">
        <v>0</v>
      </c>
      <c r="N418" s="811">
        <v>0</v>
      </c>
      <c r="O418" s="811">
        <v>0</v>
      </c>
      <c r="P418" s="811">
        <v>0</v>
      </c>
      <c r="Q418" s="811">
        <v>0</v>
      </c>
      <c r="R418" s="811">
        <v>0</v>
      </c>
      <c r="S418" s="811">
        <v>0</v>
      </c>
      <c r="T418" s="811">
        <v>0</v>
      </c>
    </row>
    <row r="419" spans="1:20" ht="18" customHeight="1">
      <c r="A419" s="279"/>
      <c r="B419" s="1098"/>
      <c r="C419" s="1103" t="s">
        <v>2282</v>
      </c>
      <c r="D419" s="1099">
        <v>1</v>
      </c>
      <c r="E419" s="1099">
        <v>1</v>
      </c>
      <c r="F419" s="1099">
        <v>0</v>
      </c>
      <c r="G419" s="1099">
        <v>1</v>
      </c>
      <c r="H419" s="1099">
        <v>0</v>
      </c>
      <c r="I419" s="1099">
        <v>0</v>
      </c>
      <c r="J419" s="1099">
        <v>0</v>
      </c>
      <c r="K419" s="1099">
        <v>0</v>
      </c>
      <c r="L419" s="1099">
        <v>0</v>
      </c>
      <c r="M419" s="1099">
        <v>0</v>
      </c>
      <c r="N419" s="1099">
        <v>0</v>
      </c>
      <c r="O419" s="1099">
        <v>0</v>
      </c>
      <c r="P419" s="1099">
        <v>0</v>
      </c>
      <c r="Q419" s="1099">
        <v>0</v>
      </c>
      <c r="R419" s="1099">
        <v>0</v>
      </c>
      <c r="S419" s="1099">
        <v>0</v>
      </c>
      <c r="T419" s="1099">
        <v>0</v>
      </c>
    </row>
    <row r="420" spans="1:20" ht="9" customHeight="1">
      <c r="A420" s="1598" t="s">
        <v>2283</v>
      </c>
      <c r="B420" s="1598"/>
      <c r="C420" s="1101" t="s">
        <v>1742</v>
      </c>
      <c r="D420" s="811">
        <v>778</v>
      </c>
      <c r="E420" s="811">
        <v>692</v>
      </c>
      <c r="F420" s="811">
        <v>38</v>
      </c>
      <c r="G420" s="811">
        <v>559</v>
      </c>
      <c r="H420" s="811">
        <v>22</v>
      </c>
      <c r="I420" s="811">
        <v>0</v>
      </c>
      <c r="J420" s="811">
        <v>0</v>
      </c>
      <c r="K420" s="811">
        <v>0</v>
      </c>
      <c r="L420" s="811">
        <v>1</v>
      </c>
      <c r="M420" s="811">
        <v>2</v>
      </c>
      <c r="N420" s="811">
        <v>0</v>
      </c>
      <c r="O420" s="811">
        <v>0</v>
      </c>
      <c r="P420" s="811">
        <v>8</v>
      </c>
      <c r="Q420" s="811">
        <v>62</v>
      </c>
      <c r="R420" s="811">
        <v>3</v>
      </c>
      <c r="S420" s="811">
        <v>84</v>
      </c>
      <c r="T420" s="811">
        <v>0</v>
      </c>
    </row>
    <row r="421" spans="1:20" s="1104" customFormat="1" ht="18" customHeight="1">
      <c r="A421" s="279"/>
      <c r="B421" s="1098"/>
      <c r="C421" s="1103" t="s">
        <v>2282</v>
      </c>
      <c r="D421" s="1099">
        <v>69</v>
      </c>
      <c r="E421" s="1099">
        <v>68</v>
      </c>
      <c r="F421" s="1099">
        <v>4</v>
      </c>
      <c r="G421" s="1099">
        <v>56</v>
      </c>
      <c r="H421" s="1099">
        <v>1</v>
      </c>
      <c r="I421" s="1099">
        <v>0</v>
      </c>
      <c r="J421" s="1099">
        <v>0</v>
      </c>
      <c r="K421" s="1099">
        <v>0</v>
      </c>
      <c r="L421" s="1099">
        <v>0</v>
      </c>
      <c r="M421" s="1099">
        <v>0</v>
      </c>
      <c r="N421" s="1099">
        <v>0</v>
      </c>
      <c r="O421" s="1099">
        <v>0</v>
      </c>
      <c r="P421" s="1099">
        <v>0</v>
      </c>
      <c r="Q421" s="1099">
        <v>6</v>
      </c>
      <c r="R421" s="1099">
        <v>1</v>
      </c>
      <c r="S421" s="1099">
        <v>0</v>
      </c>
      <c r="T421" s="1099">
        <v>0</v>
      </c>
    </row>
    <row r="422" spans="1:20" ht="33" customHeight="1">
      <c r="A422" s="1597" t="s">
        <v>2287</v>
      </c>
      <c r="B422" s="1597"/>
      <c r="C422" s="1101"/>
      <c r="T422" s="1099"/>
    </row>
    <row r="423" spans="1:20" ht="18" customHeight="1">
      <c r="A423" s="1115"/>
      <c r="B423" s="1115" t="s">
        <v>1758</v>
      </c>
      <c r="C423" s="1101" t="s">
        <v>1742</v>
      </c>
      <c r="D423" s="811">
        <v>346</v>
      </c>
      <c r="E423" s="811">
        <v>312</v>
      </c>
      <c r="F423" s="811">
        <v>5</v>
      </c>
      <c r="G423" s="811">
        <v>241</v>
      </c>
      <c r="H423" s="811">
        <v>12</v>
      </c>
      <c r="I423" s="811">
        <v>0</v>
      </c>
      <c r="J423" s="811">
        <v>0</v>
      </c>
      <c r="K423" s="811">
        <v>0</v>
      </c>
      <c r="L423" s="811">
        <v>1</v>
      </c>
      <c r="M423" s="811">
        <v>0</v>
      </c>
      <c r="N423" s="811">
        <v>0</v>
      </c>
      <c r="O423" s="811">
        <v>0</v>
      </c>
      <c r="P423" s="811">
        <v>23</v>
      </c>
      <c r="Q423" s="811">
        <v>31</v>
      </c>
      <c r="R423" s="811">
        <v>0</v>
      </c>
      <c r="S423" s="811">
        <v>33</v>
      </c>
      <c r="T423" s="811">
        <v>1</v>
      </c>
    </row>
    <row r="424" spans="1:20" s="1104" customFormat="1" ht="18" customHeight="1">
      <c r="A424" s="1115"/>
      <c r="B424" s="1115"/>
      <c r="C424" s="1103" t="s">
        <v>2282</v>
      </c>
      <c r="D424" s="1099">
        <v>42</v>
      </c>
      <c r="E424" s="1099">
        <v>38</v>
      </c>
      <c r="F424" s="1099">
        <v>0</v>
      </c>
      <c r="G424" s="1099">
        <v>31</v>
      </c>
      <c r="H424" s="1099">
        <v>0</v>
      </c>
      <c r="I424" s="1099">
        <v>0</v>
      </c>
      <c r="J424" s="1099">
        <v>0</v>
      </c>
      <c r="K424" s="1099">
        <v>0</v>
      </c>
      <c r="L424" s="1099">
        <v>0</v>
      </c>
      <c r="M424" s="1099">
        <v>0</v>
      </c>
      <c r="N424" s="1099">
        <v>0</v>
      </c>
      <c r="O424" s="1099">
        <v>0</v>
      </c>
      <c r="P424" s="1099">
        <v>1</v>
      </c>
      <c r="Q424" s="1099">
        <v>7</v>
      </c>
      <c r="R424" s="1099">
        <v>0</v>
      </c>
      <c r="S424" s="1099">
        <v>4</v>
      </c>
      <c r="T424" s="1099">
        <v>0</v>
      </c>
    </row>
    <row r="425" spans="1:20" s="1116" customFormat="1" ht="21.75" customHeight="1">
      <c r="A425" s="1112"/>
      <c r="B425" s="1112" t="s">
        <v>1759</v>
      </c>
      <c r="C425" s="1101" t="s">
        <v>1742</v>
      </c>
      <c r="D425" s="811">
        <v>3</v>
      </c>
      <c r="E425" s="811">
        <v>2</v>
      </c>
      <c r="F425" s="811">
        <v>0</v>
      </c>
      <c r="G425" s="811">
        <v>0</v>
      </c>
      <c r="H425" s="811">
        <v>0</v>
      </c>
      <c r="I425" s="811">
        <v>0</v>
      </c>
      <c r="J425" s="811">
        <v>0</v>
      </c>
      <c r="K425" s="811">
        <v>0</v>
      </c>
      <c r="L425" s="811">
        <v>0</v>
      </c>
      <c r="M425" s="811">
        <v>0</v>
      </c>
      <c r="N425" s="811">
        <v>0</v>
      </c>
      <c r="O425" s="811">
        <v>0</v>
      </c>
      <c r="P425" s="811">
        <v>2</v>
      </c>
      <c r="Q425" s="811">
        <v>0</v>
      </c>
      <c r="R425" s="811">
        <v>0</v>
      </c>
      <c r="S425" s="811">
        <v>1</v>
      </c>
      <c r="T425" s="811">
        <v>0</v>
      </c>
    </row>
    <row r="426" spans="1:20" s="1116" customFormat="1" ht="36" customHeight="1">
      <c r="A426" s="1112"/>
      <c r="B426" s="1112" t="s">
        <v>2288</v>
      </c>
      <c r="C426" s="1101" t="s">
        <v>1742</v>
      </c>
      <c r="D426" s="811">
        <v>13</v>
      </c>
      <c r="E426" s="811">
        <v>13</v>
      </c>
      <c r="F426" s="811">
        <v>1</v>
      </c>
      <c r="G426" s="811">
        <v>5</v>
      </c>
      <c r="H426" s="811">
        <v>0</v>
      </c>
      <c r="I426" s="811">
        <v>0</v>
      </c>
      <c r="J426" s="811">
        <v>0</v>
      </c>
      <c r="K426" s="811">
        <v>0</v>
      </c>
      <c r="L426" s="811">
        <v>0</v>
      </c>
      <c r="M426" s="811">
        <v>0</v>
      </c>
      <c r="N426" s="811">
        <v>0</v>
      </c>
      <c r="O426" s="811">
        <v>0</v>
      </c>
      <c r="P426" s="811">
        <v>0</v>
      </c>
      <c r="Q426" s="811">
        <v>7</v>
      </c>
      <c r="R426" s="811">
        <v>0</v>
      </c>
      <c r="S426" s="811">
        <v>0</v>
      </c>
      <c r="T426" s="811">
        <v>0</v>
      </c>
    </row>
    <row r="427" spans="1:20" s="1116" customFormat="1" ht="9" customHeight="1">
      <c r="A427" s="1112"/>
      <c r="B427" s="1112"/>
      <c r="C427" s="1103" t="s">
        <v>2282</v>
      </c>
      <c r="D427" s="1099">
        <v>4</v>
      </c>
      <c r="E427" s="1099">
        <v>4</v>
      </c>
      <c r="F427" s="1099">
        <v>1</v>
      </c>
      <c r="G427" s="1099">
        <v>0</v>
      </c>
      <c r="H427" s="1099">
        <v>0</v>
      </c>
      <c r="I427" s="1099">
        <v>0</v>
      </c>
      <c r="J427" s="1099">
        <v>0</v>
      </c>
      <c r="K427" s="1099">
        <v>0</v>
      </c>
      <c r="L427" s="1099">
        <v>0</v>
      </c>
      <c r="M427" s="1099">
        <v>0</v>
      </c>
      <c r="N427" s="1099">
        <v>0</v>
      </c>
      <c r="O427" s="1099">
        <v>0</v>
      </c>
      <c r="P427" s="1099">
        <v>0</v>
      </c>
      <c r="Q427" s="1099">
        <v>3</v>
      </c>
      <c r="R427" s="1099">
        <v>0</v>
      </c>
      <c r="S427" s="1099">
        <v>0</v>
      </c>
      <c r="T427" s="1099">
        <v>0</v>
      </c>
    </row>
    <row r="428" spans="1:20" s="1116" customFormat="1" ht="9" customHeight="1">
      <c r="A428" s="1112"/>
      <c r="B428" s="1112"/>
      <c r="C428" s="1105"/>
      <c r="D428" s="1099"/>
      <c r="E428" s="1099"/>
      <c r="F428" s="1099"/>
      <c r="G428" s="1099"/>
      <c r="H428" s="1099"/>
      <c r="I428" s="1099"/>
      <c r="J428" s="1099"/>
      <c r="K428" s="1099"/>
      <c r="L428" s="1099"/>
      <c r="M428" s="1099"/>
      <c r="N428" s="1099"/>
      <c r="O428" s="1099"/>
      <c r="P428" s="1099"/>
      <c r="Q428" s="1099"/>
      <c r="R428" s="1099"/>
      <c r="S428" s="1099"/>
      <c r="T428" s="1099"/>
    </row>
    <row r="429" spans="1:20" s="1104" customFormat="1" ht="9" customHeight="1">
      <c r="A429" s="1115"/>
      <c r="B429" s="1115"/>
      <c r="C429" s="1106"/>
      <c r="D429" s="1099"/>
      <c r="E429" s="1099"/>
      <c r="F429" s="1099"/>
      <c r="G429" s="1099"/>
      <c r="H429" s="1099"/>
      <c r="I429" s="1099"/>
      <c r="J429" s="1099"/>
      <c r="K429" s="1099"/>
      <c r="L429" s="1099"/>
      <c r="M429" s="1099"/>
      <c r="N429" s="1099"/>
      <c r="O429" s="1099"/>
      <c r="P429" s="1099"/>
      <c r="Q429" s="1099"/>
      <c r="R429" s="1099"/>
      <c r="S429" s="1099"/>
      <c r="T429" s="1099"/>
    </row>
    <row r="430" spans="1:20" s="1104" customFormat="1" ht="9" customHeight="1">
      <c r="A430" s="1115"/>
      <c r="B430" s="1115"/>
      <c r="C430" s="1106"/>
      <c r="D430" s="1099"/>
      <c r="E430" s="1099"/>
      <c r="F430" s="1099"/>
      <c r="G430" s="1099"/>
      <c r="H430" s="1099"/>
      <c r="I430" s="1099"/>
      <c r="J430" s="1099"/>
      <c r="K430" s="1099"/>
      <c r="L430" s="1099"/>
      <c r="M430" s="1099"/>
      <c r="N430" s="1099"/>
      <c r="O430" s="1099"/>
      <c r="P430" s="1099"/>
      <c r="Q430" s="1099"/>
      <c r="R430" s="1099"/>
      <c r="S430" s="1099"/>
      <c r="T430" s="1099"/>
    </row>
    <row r="431" spans="1:20" s="1104" customFormat="1" ht="9" customHeight="1">
      <c r="A431" s="1115"/>
      <c r="B431" s="1115"/>
      <c r="C431" s="1106"/>
      <c r="D431" s="1099"/>
      <c r="E431" s="1099"/>
      <c r="F431" s="1099"/>
      <c r="G431" s="1099"/>
      <c r="H431" s="1099"/>
      <c r="I431" s="1099"/>
      <c r="J431" s="1099"/>
      <c r="K431" s="1099"/>
      <c r="L431" s="1099"/>
      <c r="M431" s="1099"/>
      <c r="N431" s="1099"/>
      <c r="O431" s="1099"/>
      <c r="P431" s="1099"/>
      <c r="Q431" s="1099"/>
      <c r="R431" s="1099"/>
      <c r="S431" s="1099"/>
      <c r="T431" s="1099"/>
    </row>
    <row r="432" spans="1:20" s="1104" customFormat="1" ht="9" customHeight="1">
      <c r="A432" s="1115"/>
      <c r="B432" s="1115"/>
      <c r="C432" s="1106"/>
      <c r="D432" s="1099"/>
      <c r="E432" s="1099"/>
      <c r="F432" s="1099"/>
      <c r="G432" s="1099"/>
      <c r="H432" s="1099"/>
      <c r="I432" s="1099"/>
      <c r="J432" s="1099"/>
      <c r="K432" s="1099"/>
      <c r="L432" s="1099"/>
      <c r="M432" s="1099"/>
      <c r="N432" s="1099"/>
      <c r="O432" s="1099"/>
      <c r="P432" s="1099"/>
      <c r="Q432" s="1099"/>
      <c r="R432" s="1099"/>
      <c r="S432" s="1099"/>
      <c r="T432" s="1099"/>
    </row>
    <row r="433" spans="1:20" s="1104" customFormat="1">
      <c r="A433" s="44" t="s">
        <v>154</v>
      </c>
      <c r="B433" s="1102"/>
      <c r="C433" s="1106"/>
      <c r="D433" s="1099"/>
      <c r="E433" s="1099"/>
      <c r="F433" s="1099"/>
      <c r="G433" s="1099"/>
      <c r="H433" s="1099"/>
      <c r="I433" s="1099"/>
      <c r="J433" s="1099"/>
      <c r="K433" s="1099"/>
      <c r="L433" s="1099"/>
      <c r="M433" s="1099"/>
      <c r="N433" s="1099"/>
      <c r="O433" s="1099"/>
      <c r="P433" s="1099"/>
      <c r="Q433" s="1099"/>
      <c r="R433" s="1099"/>
      <c r="S433" s="1099"/>
      <c r="T433" s="1099"/>
    </row>
    <row r="434" spans="1:20" s="1104" customFormat="1">
      <c r="A434" s="178" t="s">
        <v>804</v>
      </c>
      <c r="B434" s="1102"/>
      <c r="C434" s="1106"/>
      <c r="D434" s="1099"/>
      <c r="E434" s="1099"/>
      <c r="F434" s="1099"/>
      <c r="G434" s="1099"/>
      <c r="H434" s="1099"/>
      <c r="I434" s="1099"/>
      <c r="J434" s="1099"/>
      <c r="K434" s="1099"/>
      <c r="L434" s="1099"/>
      <c r="M434" s="1099"/>
      <c r="N434" s="1099"/>
      <c r="O434" s="1099"/>
      <c r="P434" s="1099"/>
      <c r="Q434" s="1099"/>
      <c r="R434" s="1099"/>
      <c r="S434" s="1099"/>
      <c r="T434" s="1099"/>
    </row>
    <row r="435" spans="1:20" s="1104" customFormat="1">
      <c r="A435" s="178" t="s">
        <v>606</v>
      </c>
      <c r="B435" s="1102"/>
      <c r="C435" s="1106"/>
      <c r="D435" s="1099"/>
      <c r="E435" s="1099"/>
      <c r="F435" s="1099"/>
      <c r="G435" s="1099"/>
      <c r="H435" s="1099"/>
      <c r="I435" s="1099"/>
      <c r="J435" s="1099"/>
      <c r="K435" s="1099"/>
      <c r="L435" s="1099"/>
      <c r="M435" s="1099"/>
      <c r="N435" s="1099"/>
      <c r="O435" s="1099"/>
      <c r="P435" s="1099"/>
      <c r="Q435" s="1099"/>
      <c r="R435" s="1099"/>
      <c r="S435" s="1099"/>
      <c r="T435" s="1099"/>
    </row>
    <row r="436" spans="1:20" s="1104" customFormat="1" ht="9" customHeight="1">
      <c r="A436" s="1115"/>
      <c r="B436" s="1115"/>
      <c r="C436" s="1106"/>
      <c r="D436" s="1099"/>
      <c r="E436" s="1099"/>
      <c r="F436" s="1099"/>
      <c r="G436" s="1099"/>
      <c r="H436" s="1099"/>
      <c r="I436" s="1099"/>
      <c r="J436" s="1099"/>
      <c r="K436" s="1099"/>
      <c r="L436" s="1099"/>
      <c r="M436" s="1099"/>
      <c r="N436" s="1099"/>
      <c r="O436" s="1099"/>
      <c r="P436" s="1099"/>
      <c r="Q436" s="1099"/>
      <c r="R436" s="1099"/>
      <c r="S436" s="1099"/>
      <c r="T436" s="1099"/>
    </row>
    <row r="437" spans="1:20" s="1104" customFormat="1">
      <c r="A437" s="1097" t="s">
        <v>53</v>
      </c>
      <c r="B437" s="1102"/>
      <c r="C437" s="1106"/>
      <c r="D437" s="1099"/>
      <c r="E437" s="1099"/>
      <c r="F437" s="1099"/>
      <c r="G437" s="1099"/>
      <c r="H437" s="1099"/>
      <c r="I437" s="1099"/>
      <c r="J437" s="1099"/>
      <c r="K437" s="1099"/>
      <c r="L437" s="1099"/>
      <c r="M437" s="1099"/>
      <c r="N437" s="1099"/>
      <c r="O437" s="1099"/>
      <c r="P437" s="1099"/>
      <c r="Q437" s="1099"/>
      <c r="R437" s="1099"/>
      <c r="S437" s="1099"/>
      <c r="T437" s="1099"/>
    </row>
    <row r="438" spans="1:20" s="1104" customFormat="1" ht="18" customHeight="1">
      <c r="A438" s="279"/>
      <c r="B438" s="1098"/>
      <c r="C438" s="1106"/>
      <c r="D438" s="399" t="s">
        <v>627</v>
      </c>
      <c r="E438" s="1099"/>
      <c r="F438" s="1099"/>
      <c r="G438" s="1099"/>
      <c r="H438" s="1099"/>
      <c r="I438" s="1099"/>
      <c r="J438" s="1099"/>
      <c r="K438" s="1099"/>
      <c r="L438" s="1099"/>
      <c r="M438" s="1099"/>
      <c r="N438" s="1099"/>
      <c r="O438" s="1099"/>
      <c r="P438" s="1099"/>
      <c r="Q438" s="1099"/>
      <c r="R438" s="1099"/>
      <c r="S438" s="1099"/>
      <c r="T438" s="1099"/>
    </row>
    <row r="439" spans="1:20" s="1104" customFormat="1" ht="18" customHeight="1">
      <c r="A439" s="279"/>
      <c r="B439" s="1098"/>
      <c r="C439" s="1106"/>
      <c r="D439" s="28" t="s">
        <v>1219</v>
      </c>
      <c r="E439" s="1099"/>
      <c r="F439" s="1099"/>
      <c r="G439" s="1099"/>
      <c r="H439" s="1099"/>
      <c r="I439" s="1099"/>
      <c r="J439" s="1099"/>
      <c r="K439" s="1099"/>
      <c r="L439" s="1099"/>
      <c r="M439" s="1099"/>
      <c r="N439" s="1099"/>
      <c r="O439" s="1099"/>
      <c r="P439" s="1099"/>
      <c r="Q439" s="1099"/>
      <c r="R439" s="1099"/>
      <c r="S439" s="1099"/>
      <c r="T439" s="1099"/>
    </row>
    <row r="440" spans="1:20" s="1104" customFormat="1" ht="9" customHeight="1">
      <c r="A440" s="279"/>
      <c r="B440" s="1098"/>
      <c r="C440" s="1106"/>
      <c r="D440" s="28"/>
      <c r="E440" s="1099"/>
      <c r="F440" s="1099"/>
      <c r="G440" s="1099"/>
      <c r="H440" s="1099"/>
      <c r="I440" s="1099"/>
      <c r="J440" s="1099"/>
      <c r="K440" s="1099"/>
      <c r="L440" s="1099"/>
      <c r="M440" s="1099"/>
      <c r="N440" s="1099"/>
      <c r="O440" s="1099"/>
      <c r="P440" s="1099"/>
      <c r="Q440" s="1099"/>
      <c r="R440" s="1099"/>
      <c r="S440" s="1099"/>
      <c r="T440" s="1099"/>
    </row>
    <row r="441" spans="1:20" s="1116" customFormat="1" ht="27.6" customHeight="1">
      <c r="A441" s="1112"/>
      <c r="B441" s="1112" t="s">
        <v>2305</v>
      </c>
      <c r="C441" s="1101" t="s">
        <v>1742</v>
      </c>
      <c r="D441" s="811">
        <v>7</v>
      </c>
      <c r="E441" s="811">
        <v>2</v>
      </c>
      <c r="F441" s="811">
        <v>0</v>
      </c>
      <c r="G441" s="811">
        <v>2</v>
      </c>
      <c r="H441" s="811">
        <v>0</v>
      </c>
      <c r="I441" s="811">
        <v>0</v>
      </c>
      <c r="J441" s="811">
        <v>0</v>
      </c>
      <c r="K441" s="811">
        <v>0</v>
      </c>
      <c r="L441" s="811">
        <v>0</v>
      </c>
      <c r="M441" s="811">
        <v>0</v>
      </c>
      <c r="N441" s="811">
        <v>0</v>
      </c>
      <c r="O441" s="811">
        <v>0</v>
      </c>
      <c r="P441" s="811">
        <v>0</v>
      </c>
      <c r="Q441" s="811">
        <v>0</v>
      </c>
      <c r="R441" s="811">
        <v>0</v>
      </c>
      <c r="S441" s="811">
        <v>5</v>
      </c>
      <c r="T441" s="811">
        <v>0</v>
      </c>
    </row>
    <row r="442" spans="1:20" s="1116" customFormat="1" ht="18" customHeight="1">
      <c r="A442" s="1112"/>
      <c r="B442" s="1112"/>
      <c r="C442" s="1103" t="s">
        <v>2282</v>
      </c>
      <c r="D442" s="1099">
        <v>1</v>
      </c>
      <c r="E442" s="1099">
        <v>1</v>
      </c>
      <c r="F442" s="1099">
        <v>0</v>
      </c>
      <c r="G442" s="1099">
        <v>1</v>
      </c>
      <c r="H442" s="1099">
        <v>0</v>
      </c>
      <c r="I442" s="1099">
        <v>0</v>
      </c>
      <c r="J442" s="1099">
        <v>0</v>
      </c>
      <c r="K442" s="1099">
        <v>0</v>
      </c>
      <c r="L442" s="1099">
        <v>0</v>
      </c>
      <c r="M442" s="1099">
        <v>0</v>
      </c>
      <c r="N442" s="1099">
        <v>0</v>
      </c>
      <c r="O442" s="1099">
        <v>0</v>
      </c>
      <c r="P442" s="1099">
        <v>0</v>
      </c>
      <c r="Q442" s="1099">
        <v>0</v>
      </c>
      <c r="R442" s="1099">
        <v>0</v>
      </c>
      <c r="S442" s="1099">
        <v>0</v>
      </c>
      <c r="T442" s="1099">
        <v>0</v>
      </c>
    </row>
    <row r="443" spans="1:20" ht="9" customHeight="1">
      <c r="A443" s="1598" t="s">
        <v>2283</v>
      </c>
      <c r="B443" s="1598"/>
      <c r="C443" s="1101" t="s">
        <v>1742</v>
      </c>
      <c r="D443" s="811">
        <v>369</v>
      </c>
      <c r="E443" s="811">
        <v>329</v>
      </c>
      <c r="F443" s="811">
        <v>6</v>
      </c>
      <c r="G443" s="811">
        <v>248</v>
      </c>
      <c r="H443" s="811">
        <v>12</v>
      </c>
      <c r="I443" s="811">
        <v>0</v>
      </c>
      <c r="J443" s="811">
        <v>0</v>
      </c>
      <c r="K443" s="811">
        <v>0</v>
      </c>
      <c r="L443" s="811">
        <v>1</v>
      </c>
      <c r="M443" s="811">
        <v>0</v>
      </c>
      <c r="N443" s="811">
        <v>0</v>
      </c>
      <c r="O443" s="811">
        <v>0</v>
      </c>
      <c r="P443" s="811">
        <v>25</v>
      </c>
      <c r="Q443" s="811">
        <v>38</v>
      </c>
      <c r="R443" s="811">
        <v>0</v>
      </c>
      <c r="S443" s="811">
        <v>39</v>
      </c>
      <c r="T443" s="811">
        <v>1</v>
      </c>
    </row>
    <row r="444" spans="1:20" s="1104" customFormat="1" ht="18" customHeight="1">
      <c r="A444" s="1115"/>
      <c r="B444" s="1115"/>
      <c r="C444" s="1103" t="s">
        <v>2282</v>
      </c>
      <c r="D444" s="1099">
        <v>47</v>
      </c>
      <c r="E444" s="1099">
        <v>44</v>
      </c>
      <c r="F444" s="1099">
        <v>1</v>
      </c>
      <c r="G444" s="1099">
        <v>32</v>
      </c>
      <c r="H444" s="1099">
        <v>0</v>
      </c>
      <c r="I444" s="1099">
        <v>0</v>
      </c>
      <c r="J444" s="1099">
        <v>0</v>
      </c>
      <c r="K444" s="1099">
        <v>0</v>
      </c>
      <c r="L444" s="1099">
        <v>0</v>
      </c>
      <c r="M444" s="1099">
        <v>0</v>
      </c>
      <c r="N444" s="1099">
        <v>0</v>
      </c>
      <c r="O444" s="1099">
        <v>0</v>
      </c>
      <c r="P444" s="1099">
        <v>1</v>
      </c>
      <c r="Q444" s="1099">
        <v>10</v>
      </c>
      <c r="R444" s="1099">
        <v>0</v>
      </c>
      <c r="S444" s="1099">
        <v>4</v>
      </c>
      <c r="T444" s="1099">
        <v>0</v>
      </c>
    </row>
    <row r="445" spans="1:20" ht="36" customHeight="1">
      <c r="A445" s="1597" t="s">
        <v>2290</v>
      </c>
      <c r="B445" s="1597"/>
      <c r="C445" s="1101"/>
      <c r="D445" s="1096"/>
      <c r="E445" s="1096"/>
      <c r="F445" s="1096"/>
      <c r="G445" s="1096"/>
      <c r="H445" s="1096"/>
      <c r="I445" s="1096"/>
      <c r="J445" s="1096"/>
      <c r="K445" s="1096"/>
      <c r="L445" s="1096"/>
      <c r="M445" s="1096"/>
      <c r="N445" s="1096"/>
      <c r="O445" s="1096"/>
      <c r="P445" s="1096"/>
      <c r="Q445" s="1096"/>
      <c r="R445" s="1096"/>
      <c r="S445" s="1096"/>
    </row>
    <row r="446" spans="1:20" ht="30" customHeight="1">
      <c r="A446" s="1115"/>
      <c r="B446" s="1115" t="s">
        <v>2292</v>
      </c>
      <c r="C446" s="1101" t="s">
        <v>1742</v>
      </c>
      <c r="D446" s="811">
        <v>141</v>
      </c>
      <c r="E446" s="811">
        <v>132</v>
      </c>
      <c r="F446" s="811">
        <v>4</v>
      </c>
      <c r="G446" s="811">
        <v>96</v>
      </c>
      <c r="H446" s="811">
        <v>11</v>
      </c>
      <c r="I446" s="811">
        <v>0</v>
      </c>
      <c r="J446" s="811">
        <v>0</v>
      </c>
      <c r="K446" s="811">
        <v>0</v>
      </c>
      <c r="L446" s="811">
        <v>1</v>
      </c>
      <c r="M446" s="811">
        <v>1</v>
      </c>
      <c r="N446" s="811">
        <v>0</v>
      </c>
      <c r="O446" s="811">
        <v>0</v>
      </c>
      <c r="P446" s="811">
        <v>4</v>
      </c>
      <c r="Q446" s="811">
        <v>15</v>
      </c>
      <c r="R446" s="811">
        <v>0</v>
      </c>
      <c r="S446" s="811">
        <v>9</v>
      </c>
      <c r="T446" s="811">
        <v>0</v>
      </c>
    </row>
    <row r="447" spans="1:20" s="1104" customFormat="1" ht="18" customHeight="1">
      <c r="A447" s="1115"/>
      <c r="B447" s="1115"/>
      <c r="C447" s="1103" t="s">
        <v>2282</v>
      </c>
      <c r="D447" s="1099">
        <v>14</v>
      </c>
      <c r="E447" s="1099">
        <v>10</v>
      </c>
      <c r="F447" s="1099">
        <v>0</v>
      </c>
      <c r="G447" s="1099">
        <v>9</v>
      </c>
      <c r="H447" s="1099">
        <v>0</v>
      </c>
      <c r="I447" s="1099">
        <v>0</v>
      </c>
      <c r="J447" s="1099">
        <v>0</v>
      </c>
      <c r="K447" s="1099">
        <v>0</v>
      </c>
      <c r="L447" s="1099">
        <v>0</v>
      </c>
      <c r="M447" s="1099">
        <v>0</v>
      </c>
      <c r="N447" s="1099">
        <v>0</v>
      </c>
      <c r="O447" s="1099">
        <v>0</v>
      </c>
      <c r="P447" s="1099">
        <v>1</v>
      </c>
      <c r="Q447" s="1099">
        <v>0</v>
      </c>
      <c r="R447" s="1099">
        <v>0</v>
      </c>
      <c r="S447" s="1099">
        <v>4</v>
      </c>
      <c r="T447" s="1099">
        <v>0</v>
      </c>
    </row>
    <row r="448" spans="1:20" ht="18" customHeight="1">
      <c r="A448" s="1115"/>
      <c r="B448" s="1115" t="s">
        <v>2293</v>
      </c>
      <c r="C448" s="1101" t="s">
        <v>1742</v>
      </c>
      <c r="D448" s="811">
        <v>134</v>
      </c>
      <c r="E448" s="811">
        <v>129</v>
      </c>
      <c r="F448" s="811">
        <v>15</v>
      </c>
      <c r="G448" s="811">
        <v>95</v>
      </c>
      <c r="H448" s="811">
        <v>5</v>
      </c>
      <c r="I448" s="811">
        <v>0</v>
      </c>
      <c r="J448" s="811">
        <v>0</v>
      </c>
      <c r="K448" s="811">
        <v>0</v>
      </c>
      <c r="L448" s="811">
        <v>3</v>
      </c>
      <c r="M448" s="811">
        <v>0</v>
      </c>
      <c r="N448" s="811">
        <v>0</v>
      </c>
      <c r="O448" s="811">
        <v>0</v>
      </c>
      <c r="P448" s="811">
        <v>1</v>
      </c>
      <c r="Q448" s="811">
        <v>11</v>
      </c>
      <c r="R448" s="811">
        <v>0</v>
      </c>
      <c r="S448" s="811">
        <v>5</v>
      </c>
      <c r="T448" s="811">
        <v>0</v>
      </c>
    </row>
    <row r="449" spans="1:20" s="1104" customFormat="1" ht="18" customHeight="1">
      <c r="A449" s="1115"/>
      <c r="B449" s="1115"/>
      <c r="C449" s="1103" t="s">
        <v>2282</v>
      </c>
      <c r="D449" s="1099">
        <v>19</v>
      </c>
      <c r="E449" s="1099">
        <v>17</v>
      </c>
      <c r="F449" s="1099">
        <v>1</v>
      </c>
      <c r="G449" s="1099">
        <v>7</v>
      </c>
      <c r="H449" s="1099">
        <v>0</v>
      </c>
      <c r="I449" s="1099">
        <v>0</v>
      </c>
      <c r="J449" s="1099">
        <v>0</v>
      </c>
      <c r="K449" s="1099">
        <v>0</v>
      </c>
      <c r="L449" s="1099">
        <v>3</v>
      </c>
      <c r="M449" s="1099">
        <v>0</v>
      </c>
      <c r="N449" s="1099">
        <v>0</v>
      </c>
      <c r="O449" s="1099">
        <v>0</v>
      </c>
      <c r="P449" s="1099">
        <v>0</v>
      </c>
      <c r="Q449" s="1099">
        <v>6</v>
      </c>
      <c r="R449" s="1099">
        <v>0</v>
      </c>
      <c r="S449" s="1099">
        <v>2</v>
      </c>
      <c r="T449" s="1099">
        <v>0</v>
      </c>
    </row>
    <row r="450" spans="1:20" ht="27.6" customHeight="1">
      <c r="A450" s="1115"/>
      <c r="B450" s="1115" t="s">
        <v>1804</v>
      </c>
      <c r="C450" s="1101" t="s">
        <v>1742</v>
      </c>
      <c r="D450" s="811">
        <v>261</v>
      </c>
      <c r="E450" s="811">
        <v>256</v>
      </c>
      <c r="F450" s="811">
        <v>21</v>
      </c>
      <c r="G450" s="811">
        <v>195</v>
      </c>
      <c r="H450" s="811">
        <v>12</v>
      </c>
      <c r="I450" s="811">
        <v>0</v>
      </c>
      <c r="J450" s="811">
        <v>0</v>
      </c>
      <c r="K450" s="811">
        <v>0</v>
      </c>
      <c r="L450" s="811">
        <v>3</v>
      </c>
      <c r="M450" s="811">
        <v>9</v>
      </c>
      <c r="N450" s="811">
        <v>1</v>
      </c>
      <c r="O450" s="811">
        <v>0</v>
      </c>
      <c r="P450" s="811">
        <v>1</v>
      </c>
      <c r="Q450" s="811">
        <v>15</v>
      </c>
      <c r="R450" s="811">
        <v>0</v>
      </c>
      <c r="S450" s="811">
        <v>5</v>
      </c>
      <c r="T450" s="811">
        <v>0</v>
      </c>
    </row>
    <row r="451" spans="1:20" s="1104" customFormat="1" ht="18" customHeight="1">
      <c r="A451" s="1115"/>
      <c r="B451" s="1115"/>
      <c r="C451" s="1103" t="s">
        <v>2282</v>
      </c>
      <c r="D451" s="1099">
        <v>35</v>
      </c>
      <c r="E451" s="1099">
        <v>35</v>
      </c>
      <c r="F451" s="1099">
        <v>1</v>
      </c>
      <c r="G451" s="1099">
        <v>25</v>
      </c>
      <c r="H451" s="1099">
        <v>2</v>
      </c>
      <c r="I451" s="1099">
        <v>0</v>
      </c>
      <c r="J451" s="1099">
        <v>0</v>
      </c>
      <c r="K451" s="1099">
        <v>0</v>
      </c>
      <c r="L451" s="1099">
        <v>1</v>
      </c>
      <c r="M451" s="1099">
        <v>1</v>
      </c>
      <c r="N451" s="1099">
        <v>0</v>
      </c>
      <c r="O451" s="1099">
        <v>0</v>
      </c>
      <c r="P451" s="1099">
        <v>0</v>
      </c>
      <c r="Q451" s="1099">
        <v>6</v>
      </c>
      <c r="R451" s="1099">
        <v>0</v>
      </c>
      <c r="S451" s="1099">
        <v>0</v>
      </c>
      <c r="T451" s="1099">
        <v>0</v>
      </c>
    </row>
    <row r="452" spans="1:20" ht="18" customHeight="1">
      <c r="A452" s="1115"/>
      <c r="B452" s="1115" t="s">
        <v>1769</v>
      </c>
      <c r="C452" s="1101" t="s">
        <v>1742</v>
      </c>
      <c r="D452" s="811">
        <v>63</v>
      </c>
      <c r="E452" s="811">
        <v>63</v>
      </c>
      <c r="F452" s="811">
        <v>9</v>
      </c>
      <c r="G452" s="811">
        <v>45</v>
      </c>
      <c r="H452" s="811">
        <v>4</v>
      </c>
      <c r="I452" s="811">
        <v>0</v>
      </c>
      <c r="J452" s="811">
        <v>0</v>
      </c>
      <c r="K452" s="811">
        <v>0</v>
      </c>
      <c r="L452" s="811">
        <v>0</v>
      </c>
      <c r="M452" s="811">
        <v>0</v>
      </c>
      <c r="N452" s="811">
        <v>0</v>
      </c>
      <c r="O452" s="811">
        <v>0</v>
      </c>
      <c r="P452" s="811">
        <v>0</v>
      </c>
      <c r="Q452" s="811">
        <v>5</v>
      </c>
      <c r="R452" s="811">
        <v>0</v>
      </c>
      <c r="S452" s="811">
        <v>0</v>
      </c>
      <c r="T452" s="811">
        <v>0</v>
      </c>
    </row>
    <row r="453" spans="1:20" s="1104" customFormat="1" ht="18" customHeight="1">
      <c r="A453" s="1115"/>
      <c r="B453" s="1115"/>
      <c r="C453" s="1103" t="s">
        <v>2282</v>
      </c>
      <c r="D453" s="1099">
        <v>3</v>
      </c>
      <c r="E453" s="1099">
        <v>3</v>
      </c>
      <c r="F453" s="1099">
        <v>0</v>
      </c>
      <c r="G453" s="1099">
        <v>1</v>
      </c>
      <c r="H453" s="1099">
        <v>0</v>
      </c>
      <c r="I453" s="1099">
        <v>0</v>
      </c>
      <c r="J453" s="1099">
        <v>0</v>
      </c>
      <c r="K453" s="1099">
        <v>0</v>
      </c>
      <c r="L453" s="1099">
        <v>0</v>
      </c>
      <c r="M453" s="1099">
        <v>0</v>
      </c>
      <c r="N453" s="1099">
        <v>0</v>
      </c>
      <c r="O453" s="1099">
        <v>0</v>
      </c>
      <c r="P453" s="1099">
        <v>0</v>
      </c>
      <c r="Q453" s="1099">
        <v>2</v>
      </c>
      <c r="R453" s="1099">
        <v>0</v>
      </c>
      <c r="S453" s="1099">
        <v>0</v>
      </c>
      <c r="T453" s="1099">
        <v>0</v>
      </c>
    </row>
    <row r="454" spans="1:20" ht="18" customHeight="1">
      <c r="A454" s="1115"/>
      <c r="B454" s="1115" t="s">
        <v>1770</v>
      </c>
      <c r="C454" s="1101" t="s">
        <v>1742</v>
      </c>
      <c r="D454" s="811">
        <v>114</v>
      </c>
      <c r="E454" s="811">
        <v>97</v>
      </c>
      <c r="F454" s="811">
        <v>3</v>
      </c>
      <c r="G454" s="811">
        <v>92</v>
      </c>
      <c r="H454" s="811">
        <v>0</v>
      </c>
      <c r="I454" s="811">
        <v>0</v>
      </c>
      <c r="J454" s="811">
        <v>0</v>
      </c>
      <c r="K454" s="811">
        <v>0</v>
      </c>
      <c r="L454" s="811">
        <v>0</v>
      </c>
      <c r="M454" s="811">
        <v>0</v>
      </c>
      <c r="N454" s="811">
        <v>0</v>
      </c>
      <c r="O454" s="811">
        <v>0</v>
      </c>
      <c r="P454" s="811">
        <v>1</v>
      </c>
      <c r="Q454" s="811">
        <v>1</v>
      </c>
      <c r="R454" s="811">
        <v>0</v>
      </c>
      <c r="S454" s="811">
        <v>17</v>
      </c>
      <c r="T454" s="811">
        <v>0</v>
      </c>
    </row>
    <row r="455" spans="1:20" s="1104" customFormat="1" ht="18" customHeight="1">
      <c r="A455" s="1115"/>
      <c r="B455" s="1115"/>
      <c r="C455" s="1103" t="s">
        <v>2282</v>
      </c>
      <c r="D455" s="1099">
        <v>10</v>
      </c>
      <c r="E455" s="1099">
        <v>9</v>
      </c>
      <c r="F455" s="1099">
        <v>0</v>
      </c>
      <c r="G455" s="1099">
        <v>9</v>
      </c>
      <c r="H455" s="1099">
        <v>0</v>
      </c>
      <c r="I455" s="1099">
        <v>0</v>
      </c>
      <c r="J455" s="1099">
        <v>0</v>
      </c>
      <c r="K455" s="1099">
        <v>0</v>
      </c>
      <c r="L455" s="1099">
        <v>0</v>
      </c>
      <c r="M455" s="1099">
        <v>0</v>
      </c>
      <c r="N455" s="1099">
        <v>0</v>
      </c>
      <c r="O455" s="1099">
        <v>0</v>
      </c>
      <c r="P455" s="1099">
        <v>0</v>
      </c>
      <c r="Q455" s="1099">
        <v>0</v>
      </c>
      <c r="R455" s="1099">
        <v>0</v>
      </c>
      <c r="S455" s="1099">
        <v>1</v>
      </c>
      <c r="T455" s="1099">
        <v>0</v>
      </c>
    </row>
    <row r="456" spans="1:20" ht="9" customHeight="1">
      <c r="A456" s="1598" t="s">
        <v>2283</v>
      </c>
      <c r="B456" s="1598"/>
      <c r="C456" s="1101" t="s">
        <v>1742</v>
      </c>
      <c r="D456" s="811">
        <v>713</v>
      </c>
      <c r="E456" s="811">
        <v>677</v>
      </c>
      <c r="F456" s="811">
        <v>52</v>
      </c>
      <c r="G456" s="811">
        <v>523</v>
      </c>
      <c r="H456" s="811">
        <v>32</v>
      </c>
      <c r="I456" s="811">
        <v>0</v>
      </c>
      <c r="J456" s="811">
        <v>0</v>
      </c>
      <c r="K456" s="811">
        <v>0</v>
      </c>
      <c r="L456" s="811">
        <v>7</v>
      </c>
      <c r="M456" s="811">
        <v>10</v>
      </c>
      <c r="N456" s="811">
        <v>1</v>
      </c>
      <c r="O456" s="811">
        <v>0</v>
      </c>
      <c r="P456" s="811">
        <v>7</v>
      </c>
      <c r="Q456" s="811">
        <v>46</v>
      </c>
      <c r="R456" s="811">
        <v>0</v>
      </c>
      <c r="S456" s="811">
        <v>36</v>
      </c>
      <c r="T456" s="811">
        <v>0</v>
      </c>
    </row>
    <row r="457" spans="1:20" s="1104" customFormat="1" ht="18" customHeight="1">
      <c r="A457" s="1115"/>
      <c r="B457" s="1115"/>
      <c r="C457" s="1103" t="s">
        <v>2282</v>
      </c>
      <c r="D457" s="1099">
        <v>82</v>
      </c>
      <c r="E457" s="1099">
        <v>74</v>
      </c>
      <c r="F457" s="1099">
        <v>2</v>
      </c>
      <c r="G457" s="1099">
        <v>51</v>
      </c>
      <c r="H457" s="1099">
        <v>2</v>
      </c>
      <c r="I457" s="1099">
        <v>0</v>
      </c>
      <c r="J457" s="1099">
        <v>0</v>
      </c>
      <c r="K457" s="1099">
        <v>0</v>
      </c>
      <c r="L457" s="1099">
        <v>4</v>
      </c>
      <c r="M457" s="1099">
        <v>1</v>
      </c>
      <c r="N457" s="1099">
        <v>0</v>
      </c>
      <c r="O457" s="1099">
        <v>0</v>
      </c>
      <c r="P457" s="1099">
        <v>1</v>
      </c>
      <c r="Q457" s="1099">
        <v>14</v>
      </c>
      <c r="R457" s="1099">
        <v>0</v>
      </c>
      <c r="S457" s="1099">
        <v>7</v>
      </c>
      <c r="T457" s="1099">
        <v>0</v>
      </c>
    </row>
    <row r="458" spans="1:20" ht="27" customHeight="1">
      <c r="A458" s="279" t="s">
        <v>544</v>
      </c>
      <c r="B458" s="1098"/>
      <c r="C458" s="1101"/>
      <c r="D458" s="1096"/>
      <c r="E458" s="1096"/>
      <c r="F458" s="1096"/>
      <c r="G458" s="1096"/>
      <c r="H458" s="1096"/>
      <c r="I458" s="1096"/>
      <c r="J458" s="1096"/>
      <c r="K458" s="1096"/>
      <c r="L458" s="1096"/>
      <c r="M458" s="1096"/>
      <c r="N458" s="1096"/>
      <c r="O458" s="1096"/>
      <c r="P458" s="1096"/>
      <c r="Q458" s="1096"/>
      <c r="R458" s="1096"/>
      <c r="S458" s="1096"/>
    </row>
    <row r="459" spans="1:20" ht="18" customHeight="1">
      <c r="A459" s="279"/>
      <c r="B459" s="1098" t="s">
        <v>1772</v>
      </c>
      <c r="C459" s="1101" t="s">
        <v>1742</v>
      </c>
      <c r="D459" s="811">
        <v>1228</v>
      </c>
      <c r="E459" s="811">
        <v>1099</v>
      </c>
      <c r="F459" s="811">
        <v>67</v>
      </c>
      <c r="G459" s="811">
        <v>873</v>
      </c>
      <c r="H459" s="811">
        <v>50</v>
      </c>
      <c r="I459" s="811">
        <v>0</v>
      </c>
      <c r="J459" s="811">
        <v>0</v>
      </c>
      <c r="K459" s="811">
        <v>0</v>
      </c>
      <c r="L459" s="811">
        <v>0</v>
      </c>
      <c r="M459" s="811">
        <v>4</v>
      </c>
      <c r="N459" s="811">
        <v>0</v>
      </c>
      <c r="O459" s="811">
        <v>0</v>
      </c>
      <c r="P459" s="811">
        <v>10</v>
      </c>
      <c r="Q459" s="811">
        <v>95</v>
      </c>
      <c r="R459" s="811">
        <v>4</v>
      </c>
      <c r="S459" s="811">
        <v>125</v>
      </c>
      <c r="T459" s="811">
        <v>0</v>
      </c>
    </row>
    <row r="460" spans="1:20" s="1104" customFormat="1" ht="18" customHeight="1">
      <c r="A460" s="279"/>
      <c r="B460" s="1098"/>
      <c r="C460" s="1103" t="s">
        <v>2282</v>
      </c>
      <c r="D460" s="1099">
        <v>146</v>
      </c>
      <c r="E460" s="1099">
        <v>121</v>
      </c>
      <c r="F460" s="1099">
        <v>8</v>
      </c>
      <c r="G460" s="1099">
        <v>96</v>
      </c>
      <c r="H460" s="1099">
        <v>2</v>
      </c>
      <c r="I460" s="1099">
        <v>0</v>
      </c>
      <c r="J460" s="1099">
        <v>0</v>
      </c>
      <c r="K460" s="1099">
        <v>0</v>
      </c>
      <c r="L460" s="1099">
        <v>0</v>
      </c>
      <c r="M460" s="1099">
        <v>1</v>
      </c>
      <c r="N460" s="1099">
        <v>0</v>
      </c>
      <c r="O460" s="1099">
        <v>0</v>
      </c>
      <c r="P460" s="1099">
        <v>1</v>
      </c>
      <c r="Q460" s="1099">
        <v>13</v>
      </c>
      <c r="R460" s="1099">
        <v>2</v>
      </c>
      <c r="S460" s="1099">
        <v>23</v>
      </c>
      <c r="T460" s="1099">
        <v>0</v>
      </c>
    </row>
    <row r="461" spans="1:20" ht="27.6" customHeight="1">
      <c r="A461" s="279"/>
      <c r="B461" s="1098" t="s">
        <v>2294</v>
      </c>
      <c r="C461" s="1101" t="s">
        <v>1742</v>
      </c>
      <c r="D461" s="811">
        <v>325</v>
      </c>
      <c r="E461" s="811">
        <v>307</v>
      </c>
      <c r="F461" s="811">
        <v>18</v>
      </c>
      <c r="G461" s="811">
        <v>264</v>
      </c>
      <c r="H461" s="811">
        <v>13</v>
      </c>
      <c r="I461" s="811">
        <v>0</v>
      </c>
      <c r="J461" s="811">
        <v>0</v>
      </c>
      <c r="K461" s="811">
        <v>0</v>
      </c>
      <c r="L461" s="811">
        <v>1</v>
      </c>
      <c r="M461" s="811">
        <v>0</v>
      </c>
      <c r="N461" s="811">
        <v>0</v>
      </c>
      <c r="O461" s="811">
        <v>0</v>
      </c>
      <c r="P461" s="811">
        <v>4</v>
      </c>
      <c r="Q461" s="811">
        <v>8</v>
      </c>
      <c r="R461" s="811">
        <v>0</v>
      </c>
      <c r="S461" s="811">
        <v>15</v>
      </c>
      <c r="T461" s="811">
        <v>3</v>
      </c>
    </row>
    <row r="462" spans="1:20" s="1104" customFormat="1" ht="18" customHeight="1">
      <c r="A462" s="279"/>
      <c r="B462" s="1098"/>
      <c r="C462" s="1103" t="s">
        <v>2282</v>
      </c>
      <c r="D462" s="1099">
        <v>35</v>
      </c>
      <c r="E462" s="1099">
        <v>34</v>
      </c>
      <c r="F462" s="1099">
        <v>3</v>
      </c>
      <c r="G462" s="1099">
        <v>28</v>
      </c>
      <c r="H462" s="1099">
        <v>0</v>
      </c>
      <c r="I462" s="1099">
        <v>0</v>
      </c>
      <c r="J462" s="1099">
        <v>0</v>
      </c>
      <c r="K462" s="1099">
        <v>0</v>
      </c>
      <c r="L462" s="1099">
        <v>0</v>
      </c>
      <c r="M462" s="1099">
        <v>0</v>
      </c>
      <c r="N462" s="1099">
        <v>0</v>
      </c>
      <c r="O462" s="1099">
        <v>0</v>
      </c>
      <c r="P462" s="1099">
        <v>0</v>
      </c>
      <c r="Q462" s="1099">
        <v>3</v>
      </c>
      <c r="R462" s="1099">
        <v>0</v>
      </c>
      <c r="S462" s="1099">
        <v>2</v>
      </c>
      <c r="T462" s="1099">
        <v>0</v>
      </c>
    </row>
    <row r="463" spans="1:20" ht="9" customHeight="1">
      <c r="A463" s="279"/>
      <c r="B463" s="1098" t="s">
        <v>905</v>
      </c>
      <c r="C463" s="1101" t="s">
        <v>1742</v>
      </c>
      <c r="D463" s="811">
        <v>10</v>
      </c>
      <c r="E463" s="811">
        <v>10</v>
      </c>
      <c r="F463" s="811">
        <v>0</v>
      </c>
      <c r="G463" s="811">
        <v>7</v>
      </c>
      <c r="H463" s="811">
        <v>2</v>
      </c>
      <c r="I463" s="811">
        <v>0</v>
      </c>
      <c r="J463" s="811">
        <v>0</v>
      </c>
      <c r="K463" s="811">
        <v>0</v>
      </c>
      <c r="L463" s="811">
        <v>0</v>
      </c>
      <c r="M463" s="811">
        <v>0</v>
      </c>
      <c r="N463" s="811">
        <v>0</v>
      </c>
      <c r="O463" s="811">
        <v>0</v>
      </c>
      <c r="P463" s="811">
        <v>1</v>
      </c>
      <c r="Q463" s="811">
        <v>0</v>
      </c>
      <c r="R463" s="811">
        <v>0</v>
      </c>
      <c r="S463" s="811">
        <v>0</v>
      </c>
      <c r="T463" s="811">
        <v>0</v>
      </c>
    </row>
    <row r="464" spans="1:20" ht="27.6" customHeight="1">
      <c r="A464" s="279"/>
      <c r="B464" s="1093" t="s">
        <v>1774</v>
      </c>
      <c r="C464" s="1101" t="s">
        <v>1742</v>
      </c>
      <c r="D464" s="811">
        <v>3479</v>
      </c>
      <c r="E464" s="811">
        <v>3079</v>
      </c>
      <c r="F464" s="811">
        <v>193</v>
      </c>
      <c r="G464" s="811">
        <v>2484</v>
      </c>
      <c r="H464" s="811">
        <v>159</v>
      </c>
      <c r="I464" s="811">
        <v>0</v>
      </c>
      <c r="J464" s="811">
        <v>0</v>
      </c>
      <c r="K464" s="811">
        <v>0</v>
      </c>
      <c r="L464" s="811">
        <v>0</v>
      </c>
      <c r="M464" s="811">
        <v>6</v>
      </c>
      <c r="N464" s="811">
        <v>2</v>
      </c>
      <c r="O464" s="811">
        <v>0</v>
      </c>
      <c r="P464" s="811">
        <v>44</v>
      </c>
      <c r="Q464" s="811">
        <v>192</v>
      </c>
      <c r="R464" s="811">
        <v>9</v>
      </c>
      <c r="S464" s="811">
        <v>388</v>
      </c>
      <c r="T464" s="811">
        <v>3</v>
      </c>
    </row>
    <row r="465" spans="1:20" s="1104" customFormat="1" ht="18" customHeight="1">
      <c r="A465" s="279"/>
      <c r="B465" s="1098"/>
      <c r="C465" s="1103" t="s">
        <v>2282</v>
      </c>
      <c r="D465" s="1099">
        <v>388</v>
      </c>
      <c r="E465" s="1099">
        <v>328</v>
      </c>
      <c r="F465" s="1099">
        <v>26</v>
      </c>
      <c r="G465" s="1099">
        <v>253</v>
      </c>
      <c r="H465" s="1099">
        <v>10</v>
      </c>
      <c r="I465" s="1099">
        <v>0</v>
      </c>
      <c r="J465" s="1099">
        <v>0</v>
      </c>
      <c r="K465" s="1099">
        <v>0</v>
      </c>
      <c r="L465" s="1099">
        <v>0</v>
      </c>
      <c r="M465" s="1099">
        <v>1</v>
      </c>
      <c r="N465" s="1099">
        <v>1</v>
      </c>
      <c r="O465" s="1099">
        <v>0</v>
      </c>
      <c r="P465" s="1099">
        <v>6</v>
      </c>
      <c r="Q465" s="1099">
        <v>32</v>
      </c>
      <c r="R465" s="1099">
        <v>1</v>
      </c>
      <c r="S465" s="1099">
        <v>59</v>
      </c>
      <c r="T465" s="1099">
        <v>0</v>
      </c>
    </row>
    <row r="466" spans="1:20" ht="18" customHeight="1">
      <c r="A466" s="279"/>
      <c r="B466" s="1098" t="s">
        <v>2295</v>
      </c>
      <c r="C466" s="1101" t="s">
        <v>1742</v>
      </c>
      <c r="D466" s="811">
        <v>2075</v>
      </c>
      <c r="E466" s="811">
        <v>1815</v>
      </c>
      <c r="F466" s="811">
        <v>85</v>
      </c>
      <c r="G466" s="811">
        <v>1514</v>
      </c>
      <c r="H466" s="811">
        <v>92</v>
      </c>
      <c r="I466" s="811">
        <v>0</v>
      </c>
      <c r="J466" s="811">
        <v>1</v>
      </c>
      <c r="K466" s="811">
        <v>0</v>
      </c>
      <c r="L466" s="811">
        <v>0</v>
      </c>
      <c r="M466" s="811">
        <v>1</v>
      </c>
      <c r="N466" s="811">
        <v>3</v>
      </c>
      <c r="O466" s="811">
        <v>0</v>
      </c>
      <c r="P466" s="811">
        <v>18</v>
      </c>
      <c r="Q466" s="811">
        <v>100</v>
      </c>
      <c r="R466" s="811">
        <v>5</v>
      </c>
      <c r="S466" s="811">
        <v>255</v>
      </c>
      <c r="T466" s="811">
        <v>1</v>
      </c>
    </row>
    <row r="467" spans="1:20" s="1104" customFormat="1" ht="18" customHeight="1">
      <c r="A467" s="279"/>
      <c r="B467" s="1098"/>
      <c r="C467" s="1103" t="s">
        <v>2282</v>
      </c>
      <c r="D467" s="1099">
        <v>235</v>
      </c>
      <c r="E467" s="1099">
        <v>198</v>
      </c>
      <c r="F467" s="1099">
        <v>9</v>
      </c>
      <c r="G467" s="1099">
        <v>169</v>
      </c>
      <c r="H467" s="1099">
        <v>5</v>
      </c>
      <c r="I467" s="1099">
        <v>0</v>
      </c>
      <c r="J467" s="1099">
        <v>0</v>
      </c>
      <c r="K467" s="1099">
        <v>0</v>
      </c>
      <c r="L467" s="1099">
        <v>0</v>
      </c>
      <c r="M467" s="1099">
        <v>0</v>
      </c>
      <c r="N467" s="1099">
        <v>0</v>
      </c>
      <c r="O467" s="1099">
        <v>0</v>
      </c>
      <c r="P467" s="1099">
        <v>5</v>
      </c>
      <c r="Q467" s="1099">
        <v>10</v>
      </c>
      <c r="R467" s="1099">
        <v>1</v>
      </c>
      <c r="S467" s="1099">
        <v>35</v>
      </c>
      <c r="T467" s="1099">
        <v>0</v>
      </c>
    </row>
    <row r="468" spans="1:20" ht="9" customHeight="1">
      <c r="A468" s="279"/>
      <c r="B468" s="1098" t="s">
        <v>908</v>
      </c>
      <c r="C468" s="1101" t="s">
        <v>1742</v>
      </c>
      <c r="D468" s="811">
        <v>272</v>
      </c>
      <c r="E468" s="811">
        <v>235</v>
      </c>
      <c r="F468" s="811">
        <v>21</v>
      </c>
      <c r="G468" s="811">
        <v>168</v>
      </c>
      <c r="H468" s="811">
        <v>14</v>
      </c>
      <c r="I468" s="811">
        <v>0</v>
      </c>
      <c r="J468" s="811">
        <v>0</v>
      </c>
      <c r="K468" s="811">
        <v>0</v>
      </c>
      <c r="L468" s="811">
        <v>1</v>
      </c>
      <c r="M468" s="811">
        <v>2</v>
      </c>
      <c r="N468" s="811">
        <v>2</v>
      </c>
      <c r="O468" s="811">
        <v>0</v>
      </c>
      <c r="P468" s="811">
        <v>2</v>
      </c>
      <c r="Q468" s="811">
        <v>26</v>
      </c>
      <c r="R468" s="811">
        <v>4</v>
      </c>
      <c r="S468" s="811">
        <v>33</v>
      </c>
      <c r="T468" s="811">
        <v>0</v>
      </c>
    </row>
    <row r="469" spans="1:20" s="1104" customFormat="1" ht="18" customHeight="1">
      <c r="A469" s="279"/>
      <c r="B469" s="1098"/>
      <c r="C469" s="1103" t="s">
        <v>2282</v>
      </c>
      <c r="D469" s="1099">
        <v>44</v>
      </c>
      <c r="E469" s="1099">
        <v>32</v>
      </c>
      <c r="F469" s="1099">
        <v>5</v>
      </c>
      <c r="G469" s="1099">
        <v>22</v>
      </c>
      <c r="H469" s="1099">
        <v>2</v>
      </c>
      <c r="I469" s="1099">
        <v>0</v>
      </c>
      <c r="J469" s="1099">
        <v>0</v>
      </c>
      <c r="K469" s="1099">
        <v>0</v>
      </c>
      <c r="L469" s="1099">
        <v>0</v>
      </c>
      <c r="M469" s="1099">
        <v>0</v>
      </c>
      <c r="N469" s="1099">
        <v>0</v>
      </c>
      <c r="O469" s="1099">
        <v>0</v>
      </c>
      <c r="P469" s="1099">
        <v>0</v>
      </c>
      <c r="Q469" s="1099">
        <v>3</v>
      </c>
      <c r="R469" s="1099">
        <v>1</v>
      </c>
      <c r="S469" s="1099">
        <v>11</v>
      </c>
      <c r="T469" s="1099">
        <v>0</v>
      </c>
    </row>
    <row r="470" spans="1:20" ht="9" customHeight="1">
      <c r="A470" s="279"/>
      <c r="B470" s="1098" t="s">
        <v>909</v>
      </c>
      <c r="C470" s="1101" t="s">
        <v>1742</v>
      </c>
      <c r="D470" s="811">
        <v>738</v>
      </c>
      <c r="E470" s="811">
        <v>683</v>
      </c>
      <c r="F470" s="811">
        <v>26</v>
      </c>
      <c r="G470" s="811">
        <v>558</v>
      </c>
      <c r="H470" s="811">
        <v>56</v>
      </c>
      <c r="I470" s="811">
        <v>0</v>
      </c>
      <c r="J470" s="811">
        <v>0</v>
      </c>
      <c r="K470" s="811">
        <v>0</v>
      </c>
      <c r="L470" s="811">
        <v>0</v>
      </c>
      <c r="M470" s="811">
        <v>0</v>
      </c>
      <c r="N470" s="811">
        <v>0</v>
      </c>
      <c r="O470" s="811">
        <v>0</v>
      </c>
      <c r="P470" s="811">
        <v>16</v>
      </c>
      <c r="Q470" s="811">
        <v>29</v>
      </c>
      <c r="R470" s="811">
        <v>2</v>
      </c>
      <c r="S470" s="811">
        <v>53</v>
      </c>
      <c r="T470" s="811">
        <v>0</v>
      </c>
    </row>
    <row r="471" spans="1:20" s="1104" customFormat="1" ht="18" customHeight="1">
      <c r="A471" s="279"/>
      <c r="B471" s="1098"/>
      <c r="C471" s="1103" t="s">
        <v>2282</v>
      </c>
      <c r="D471" s="1099">
        <v>74</v>
      </c>
      <c r="E471" s="1099">
        <v>64</v>
      </c>
      <c r="F471" s="1099">
        <v>0</v>
      </c>
      <c r="G471" s="1099">
        <v>55</v>
      </c>
      <c r="H471" s="1099">
        <v>3</v>
      </c>
      <c r="I471" s="1099">
        <v>0</v>
      </c>
      <c r="J471" s="1099">
        <v>0</v>
      </c>
      <c r="K471" s="1099">
        <v>0</v>
      </c>
      <c r="L471" s="1099">
        <v>0</v>
      </c>
      <c r="M471" s="1099">
        <v>0</v>
      </c>
      <c r="N471" s="1099">
        <v>0</v>
      </c>
      <c r="O471" s="1099">
        <v>0</v>
      </c>
      <c r="P471" s="1099">
        <v>3</v>
      </c>
      <c r="Q471" s="1099">
        <v>4</v>
      </c>
      <c r="R471" s="1099">
        <v>0</v>
      </c>
      <c r="S471" s="1099">
        <v>10</v>
      </c>
      <c r="T471" s="1099">
        <v>0</v>
      </c>
    </row>
    <row r="472" spans="1:20" ht="9" customHeight="1">
      <c r="A472" s="279"/>
      <c r="B472" s="1098" t="s">
        <v>910</v>
      </c>
      <c r="C472" s="1101" t="s">
        <v>1742</v>
      </c>
      <c r="D472" s="811">
        <v>25</v>
      </c>
      <c r="E472" s="811">
        <v>22</v>
      </c>
      <c r="F472" s="811">
        <v>2</v>
      </c>
      <c r="G472" s="811">
        <v>18</v>
      </c>
      <c r="H472" s="811">
        <v>2</v>
      </c>
      <c r="I472" s="811">
        <v>0</v>
      </c>
      <c r="J472" s="811">
        <v>0</v>
      </c>
      <c r="K472" s="811">
        <v>0</v>
      </c>
      <c r="L472" s="811">
        <v>0</v>
      </c>
      <c r="M472" s="811">
        <v>0</v>
      </c>
      <c r="N472" s="811">
        <v>0</v>
      </c>
      <c r="O472" s="811">
        <v>0</v>
      </c>
      <c r="P472" s="811">
        <v>0</v>
      </c>
      <c r="Q472" s="811">
        <v>0</v>
      </c>
      <c r="R472" s="811">
        <v>0</v>
      </c>
      <c r="S472" s="811">
        <v>3</v>
      </c>
      <c r="T472" s="811">
        <v>0</v>
      </c>
    </row>
    <row r="473" spans="1:20" ht="18" customHeight="1">
      <c r="A473" s="279"/>
      <c r="B473" s="1098"/>
      <c r="C473" s="1103" t="s">
        <v>2282</v>
      </c>
      <c r="D473" s="1099">
        <v>1</v>
      </c>
      <c r="E473" s="1099">
        <v>1</v>
      </c>
      <c r="F473" s="1099">
        <v>0</v>
      </c>
      <c r="G473" s="1099">
        <v>1</v>
      </c>
      <c r="H473" s="1099">
        <v>0</v>
      </c>
      <c r="I473" s="1099">
        <v>0</v>
      </c>
      <c r="J473" s="1099">
        <v>0</v>
      </c>
      <c r="K473" s="1099">
        <v>0</v>
      </c>
      <c r="L473" s="1099">
        <v>0</v>
      </c>
      <c r="M473" s="1099">
        <v>0</v>
      </c>
      <c r="N473" s="1099">
        <v>0</v>
      </c>
      <c r="O473" s="1099">
        <v>0</v>
      </c>
      <c r="P473" s="1099">
        <v>0</v>
      </c>
      <c r="Q473" s="1099">
        <v>0</v>
      </c>
      <c r="R473" s="1099">
        <v>0</v>
      </c>
      <c r="S473" s="1099">
        <v>0</v>
      </c>
      <c r="T473" s="1099">
        <v>0</v>
      </c>
    </row>
    <row r="474" spans="1:20" ht="9" customHeight="1">
      <c r="A474" s="279"/>
      <c r="B474" s="1093" t="s">
        <v>911</v>
      </c>
      <c r="C474" s="1101" t="s">
        <v>1742</v>
      </c>
      <c r="D474" s="811">
        <v>919</v>
      </c>
      <c r="E474" s="811">
        <v>827</v>
      </c>
      <c r="F474" s="811">
        <v>28</v>
      </c>
      <c r="G474" s="811">
        <v>681</v>
      </c>
      <c r="H474" s="811">
        <v>58</v>
      </c>
      <c r="I474" s="811">
        <v>0</v>
      </c>
      <c r="J474" s="811">
        <v>0</v>
      </c>
      <c r="K474" s="811">
        <v>0</v>
      </c>
      <c r="L474" s="811">
        <v>1</v>
      </c>
      <c r="M474" s="811">
        <v>1</v>
      </c>
      <c r="N474" s="811">
        <v>1</v>
      </c>
      <c r="O474" s="811">
        <v>0</v>
      </c>
      <c r="P474" s="811">
        <v>13</v>
      </c>
      <c r="Q474" s="811">
        <v>44</v>
      </c>
      <c r="R474" s="811">
        <v>3</v>
      </c>
      <c r="S474" s="811">
        <v>89</v>
      </c>
      <c r="T474" s="811">
        <v>0</v>
      </c>
    </row>
    <row r="475" spans="1:20" s="1104" customFormat="1" ht="9" customHeight="1">
      <c r="A475" s="279"/>
      <c r="B475" s="1098"/>
      <c r="C475" s="1103" t="s">
        <v>2282</v>
      </c>
      <c r="D475" s="1099">
        <v>101</v>
      </c>
      <c r="E475" s="1099">
        <v>86</v>
      </c>
      <c r="F475" s="1099">
        <v>3</v>
      </c>
      <c r="G475" s="1099">
        <v>69</v>
      </c>
      <c r="H475" s="1099">
        <v>4</v>
      </c>
      <c r="I475" s="1099">
        <v>0</v>
      </c>
      <c r="J475" s="1099">
        <v>0</v>
      </c>
      <c r="K475" s="1099">
        <v>0</v>
      </c>
      <c r="L475" s="1099">
        <v>0</v>
      </c>
      <c r="M475" s="1099">
        <v>0</v>
      </c>
      <c r="N475" s="1099">
        <v>1</v>
      </c>
      <c r="O475" s="1099">
        <v>0</v>
      </c>
      <c r="P475" s="1099">
        <v>1</v>
      </c>
      <c r="Q475" s="1099">
        <v>8</v>
      </c>
      <c r="R475" s="1099">
        <v>0</v>
      </c>
      <c r="S475" s="1099">
        <v>15</v>
      </c>
      <c r="T475" s="1099">
        <v>0</v>
      </c>
    </row>
    <row r="476" spans="1:20" s="1104" customFormat="1" ht="9" customHeight="1">
      <c r="A476" s="279"/>
      <c r="B476" s="1098"/>
      <c r="C476" s="1105"/>
      <c r="D476" s="1099"/>
      <c r="E476" s="1099"/>
      <c r="F476" s="1099"/>
      <c r="G476" s="1099"/>
      <c r="H476" s="1099"/>
      <c r="I476" s="1099"/>
      <c r="J476" s="1099"/>
      <c r="K476" s="1099"/>
      <c r="L476" s="1099"/>
      <c r="M476" s="1099"/>
      <c r="N476" s="1099"/>
      <c r="O476" s="1099"/>
      <c r="P476" s="1099"/>
      <c r="Q476" s="1099"/>
      <c r="R476" s="1099"/>
      <c r="S476" s="1099"/>
      <c r="T476" s="1099"/>
    </row>
    <row r="477" spans="1:20" s="1104" customFormat="1">
      <c r="A477" s="44" t="s">
        <v>154</v>
      </c>
      <c r="B477" s="1102"/>
      <c r="C477" s="1106"/>
      <c r="D477" s="1099"/>
      <c r="E477" s="1099"/>
      <c r="F477" s="1099"/>
      <c r="G477" s="1099"/>
      <c r="H477" s="1099"/>
      <c r="I477" s="1099"/>
      <c r="J477" s="1099"/>
      <c r="K477" s="1099"/>
      <c r="L477" s="1099"/>
      <c r="M477" s="1099"/>
      <c r="N477" s="1099"/>
      <c r="O477" s="1099"/>
      <c r="P477" s="1099"/>
      <c r="Q477" s="1099"/>
      <c r="R477" s="1099"/>
      <c r="S477" s="1099"/>
      <c r="T477" s="1099"/>
    </row>
    <row r="478" spans="1:20" s="1104" customFormat="1">
      <c r="A478" s="178" t="s">
        <v>804</v>
      </c>
      <c r="B478" s="1102"/>
      <c r="C478" s="1106"/>
      <c r="D478" s="1099"/>
      <c r="E478" s="1099"/>
      <c r="F478" s="1099"/>
      <c r="G478" s="1099"/>
      <c r="H478" s="1099"/>
      <c r="I478" s="1099"/>
      <c r="J478" s="1099"/>
      <c r="K478" s="1099"/>
      <c r="L478" s="1099"/>
      <c r="M478" s="1099"/>
      <c r="N478" s="1099"/>
      <c r="O478" s="1099"/>
      <c r="P478" s="1099"/>
      <c r="Q478" s="1099"/>
      <c r="R478" s="1099"/>
      <c r="S478" s="1099"/>
      <c r="T478" s="1099"/>
    </row>
    <row r="479" spans="1:20" s="1104" customFormat="1">
      <c r="A479" s="178" t="s">
        <v>606</v>
      </c>
      <c r="B479" s="1102"/>
      <c r="C479" s="1106"/>
      <c r="D479" s="1099"/>
      <c r="E479" s="1099"/>
      <c r="F479" s="1099"/>
      <c r="G479" s="1099"/>
      <c r="H479" s="1099"/>
      <c r="I479" s="1099"/>
      <c r="J479" s="1099"/>
      <c r="K479" s="1099"/>
      <c r="L479" s="1099"/>
      <c r="M479" s="1099"/>
      <c r="N479" s="1099"/>
      <c r="O479" s="1099"/>
      <c r="P479" s="1099"/>
      <c r="Q479" s="1099"/>
      <c r="R479" s="1099"/>
      <c r="S479" s="1099"/>
      <c r="T479" s="1099"/>
    </row>
    <row r="480" spans="1:20" s="1104" customFormat="1" ht="15" customHeight="1">
      <c r="A480" s="279"/>
      <c r="B480" s="1098"/>
      <c r="C480" s="1106"/>
      <c r="D480" s="1099"/>
      <c r="E480" s="1099"/>
      <c r="F480" s="1099"/>
      <c r="G480" s="1099"/>
      <c r="H480" s="1099"/>
      <c r="I480" s="1099"/>
      <c r="J480" s="1099"/>
      <c r="K480" s="1099"/>
      <c r="L480" s="1099"/>
      <c r="M480" s="1099"/>
      <c r="N480" s="1099"/>
      <c r="O480" s="1099"/>
      <c r="P480" s="1099"/>
      <c r="Q480" s="1099"/>
      <c r="R480" s="1099"/>
      <c r="S480" s="1099"/>
      <c r="T480" s="1099"/>
    </row>
    <row r="481" spans="1:20" s="1104" customFormat="1">
      <c r="A481" s="1097" t="s">
        <v>53</v>
      </c>
      <c r="B481" s="1102"/>
      <c r="C481" s="1106"/>
      <c r="D481" s="1099"/>
      <c r="E481" s="1099"/>
      <c r="F481" s="1099"/>
      <c r="G481" s="1099"/>
      <c r="H481" s="1099"/>
      <c r="I481" s="1099"/>
      <c r="J481" s="1099"/>
      <c r="K481" s="1099"/>
      <c r="L481" s="1099"/>
      <c r="M481" s="1099"/>
      <c r="N481" s="1099"/>
      <c r="O481" s="1099"/>
      <c r="P481" s="1099"/>
      <c r="Q481" s="1099"/>
      <c r="R481" s="1099"/>
      <c r="S481" s="1099"/>
      <c r="T481" s="1099"/>
    </row>
    <row r="482" spans="1:20" s="1104" customFormat="1" ht="18" customHeight="1">
      <c r="A482" s="279"/>
      <c r="B482" s="1098"/>
      <c r="C482" s="1106"/>
      <c r="D482" s="399" t="s">
        <v>627</v>
      </c>
      <c r="E482" s="1099"/>
      <c r="F482" s="1099"/>
      <c r="G482" s="1099"/>
      <c r="H482" s="1099"/>
      <c r="I482" s="1099"/>
      <c r="J482" s="1099"/>
      <c r="K482" s="1099"/>
      <c r="L482" s="1099"/>
      <c r="M482" s="1099"/>
      <c r="N482" s="1099"/>
      <c r="O482" s="1099"/>
      <c r="P482" s="1099"/>
      <c r="Q482" s="1099"/>
      <c r="R482" s="1099"/>
      <c r="S482" s="1099"/>
      <c r="T482" s="1099"/>
    </row>
    <row r="483" spans="1:20" s="1104" customFormat="1" ht="18" customHeight="1">
      <c r="A483" s="279"/>
      <c r="B483" s="1098"/>
      <c r="C483" s="1106"/>
      <c r="D483" s="28" t="s">
        <v>1219</v>
      </c>
      <c r="E483" s="1099"/>
      <c r="F483" s="1099"/>
      <c r="G483" s="1099"/>
      <c r="H483" s="1099"/>
      <c r="I483" s="1099"/>
      <c r="J483" s="1099"/>
      <c r="K483" s="1099"/>
      <c r="L483" s="1099"/>
      <c r="M483" s="1099"/>
      <c r="N483" s="1099"/>
      <c r="O483" s="1099"/>
      <c r="P483" s="1099"/>
      <c r="Q483" s="1099"/>
      <c r="R483" s="1099"/>
      <c r="S483" s="1099"/>
      <c r="T483" s="1099"/>
    </row>
    <row r="484" spans="1:20" s="1104" customFormat="1" ht="9" customHeight="1">
      <c r="A484" s="279"/>
      <c r="B484" s="1098"/>
      <c r="C484" s="1106"/>
      <c r="D484" s="28"/>
      <c r="E484" s="1099"/>
      <c r="F484" s="1099"/>
      <c r="G484" s="1099"/>
      <c r="H484" s="1099"/>
      <c r="I484" s="1099"/>
      <c r="J484" s="1099"/>
      <c r="K484" s="1099"/>
      <c r="L484" s="1099"/>
      <c r="M484" s="1099"/>
      <c r="N484" s="1099"/>
      <c r="O484" s="1099"/>
      <c r="P484" s="1099"/>
      <c r="Q484" s="1099"/>
      <c r="R484" s="1099"/>
      <c r="S484" s="1099"/>
      <c r="T484" s="1099"/>
    </row>
    <row r="485" spans="1:20" ht="9" customHeight="1">
      <c r="A485" s="279"/>
      <c r="B485" s="1093" t="s">
        <v>912</v>
      </c>
      <c r="C485" s="1101" t="s">
        <v>1742</v>
      </c>
      <c r="D485" s="811">
        <v>123</v>
      </c>
      <c r="E485" s="811">
        <v>121</v>
      </c>
      <c r="F485" s="811">
        <v>14</v>
      </c>
      <c r="G485" s="811">
        <v>97</v>
      </c>
      <c r="H485" s="811">
        <v>5</v>
      </c>
      <c r="I485" s="811">
        <v>0</v>
      </c>
      <c r="J485" s="811">
        <v>0</v>
      </c>
      <c r="K485" s="811">
        <v>0</v>
      </c>
      <c r="L485" s="811">
        <v>0</v>
      </c>
      <c r="M485" s="811">
        <v>0</v>
      </c>
      <c r="N485" s="811">
        <v>0</v>
      </c>
      <c r="O485" s="811">
        <v>0</v>
      </c>
      <c r="P485" s="811">
        <v>3</v>
      </c>
      <c r="Q485" s="811">
        <v>2</v>
      </c>
      <c r="R485" s="811">
        <v>2</v>
      </c>
      <c r="S485" s="811">
        <v>0</v>
      </c>
      <c r="T485" s="811">
        <v>0</v>
      </c>
    </row>
    <row r="486" spans="1:20" s="1104" customFormat="1" ht="18" customHeight="1">
      <c r="A486" s="279"/>
      <c r="B486" s="1098"/>
      <c r="C486" s="1103" t="s">
        <v>2282</v>
      </c>
      <c r="D486" s="1099">
        <v>17</v>
      </c>
      <c r="E486" s="1099">
        <v>17</v>
      </c>
      <c r="F486" s="1099">
        <v>1</v>
      </c>
      <c r="G486" s="1099">
        <v>16</v>
      </c>
      <c r="H486" s="1099">
        <v>0</v>
      </c>
      <c r="I486" s="1099">
        <v>0</v>
      </c>
      <c r="J486" s="1099">
        <v>0</v>
      </c>
      <c r="K486" s="1099">
        <v>0</v>
      </c>
      <c r="L486" s="1099">
        <v>0</v>
      </c>
      <c r="M486" s="1099">
        <v>0</v>
      </c>
      <c r="N486" s="1099">
        <v>0</v>
      </c>
      <c r="O486" s="1099">
        <v>0</v>
      </c>
      <c r="P486" s="1099">
        <v>0</v>
      </c>
      <c r="Q486" s="1099">
        <v>0</v>
      </c>
      <c r="R486" s="1099">
        <v>0</v>
      </c>
      <c r="S486" s="1099">
        <v>0</v>
      </c>
      <c r="T486" s="1099">
        <v>0</v>
      </c>
    </row>
    <row r="487" spans="1:20" ht="9" customHeight="1">
      <c r="A487" s="279"/>
      <c r="B487" s="1098" t="s">
        <v>913</v>
      </c>
      <c r="C487" s="1101" t="s">
        <v>1742</v>
      </c>
      <c r="D487" s="811">
        <v>1797</v>
      </c>
      <c r="E487" s="811">
        <v>1637</v>
      </c>
      <c r="F487" s="811">
        <v>101</v>
      </c>
      <c r="G487" s="811">
        <v>1329</v>
      </c>
      <c r="H487" s="811">
        <v>73</v>
      </c>
      <c r="I487" s="811">
        <v>0</v>
      </c>
      <c r="J487" s="811">
        <v>3</v>
      </c>
      <c r="K487" s="811">
        <v>0</v>
      </c>
      <c r="L487" s="811">
        <v>1</v>
      </c>
      <c r="M487" s="811">
        <v>6</v>
      </c>
      <c r="N487" s="811">
        <v>1</v>
      </c>
      <c r="O487" s="811">
        <v>0</v>
      </c>
      <c r="P487" s="811">
        <v>24</v>
      </c>
      <c r="Q487" s="811">
        <v>100</v>
      </c>
      <c r="R487" s="811">
        <v>4</v>
      </c>
      <c r="S487" s="811">
        <v>157</v>
      </c>
      <c r="T487" s="811">
        <v>0</v>
      </c>
    </row>
    <row r="488" spans="1:20" s="1104" customFormat="1" ht="18" customHeight="1">
      <c r="A488" s="279"/>
      <c r="B488" s="1098"/>
      <c r="C488" s="1103" t="s">
        <v>2282</v>
      </c>
      <c r="D488" s="1099">
        <v>184</v>
      </c>
      <c r="E488" s="1099">
        <v>162</v>
      </c>
      <c r="F488" s="1099">
        <v>13</v>
      </c>
      <c r="G488" s="1099">
        <v>126</v>
      </c>
      <c r="H488" s="1099">
        <v>5</v>
      </c>
      <c r="I488" s="1099">
        <v>0</v>
      </c>
      <c r="J488" s="1099">
        <v>0</v>
      </c>
      <c r="K488" s="1099">
        <v>0</v>
      </c>
      <c r="L488" s="1099">
        <v>0</v>
      </c>
      <c r="M488" s="1099">
        <v>1</v>
      </c>
      <c r="N488" s="1099">
        <v>0</v>
      </c>
      <c r="O488" s="1099">
        <v>0</v>
      </c>
      <c r="P488" s="1099">
        <v>3</v>
      </c>
      <c r="Q488" s="1099">
        <v>14</v>
      </c>
      <c r="R488" s="1099">
        <v>0</v>
      </c>
      <c r="S488" s="1099">
        <v>22</v>
      </c>
      <c r="T488" s="1099">
        <v>0</v>
      </c>
    </row>
    <row r="489" spans="1:20" ht="9" customHeight="1">
      <c r="A489" s="1598" t="s">
        <v>2283</v>
      </c>
      <c r="B489" s="1598"/>
      <c r="C489" s="1101" t="s">
        <v>1742</v>
      </c>
      <c r="D489" s="811">
        <v>10991</v>
      </c>
      <c r="E489" s="811">
        <v>9835</v>
      </c>
      <c r="F489" s="811">
        <v>555</v>
      </c>
      <c r="G489" s="811">
        <v>7991</v>
      </c>
      <c r="H489" s="811">
        <v>523</v>
      </c>
      <c r="I489" s="811">
        <v>0</v>
      </c>
      <c r="J489" s="811">
        <v>4</v>
      </c>
      <c r="K489" s="811">
        <v>0</v>
      </c>
      <c r="L489" s="811">
        <v>4</v>
      </c>
      <c r="M489" s="811">
        <v>19</v>
      </c>
      <c r="N489" s="811">
        <v>9</v>
      </c>
      <c r="O489" s="811">
        <v>0</v>
      </c>
      <c r="P489" s="811">
        <v>135</v>
      </c>
      <c r="Q489" s="811">
        <v>595</v>
      </c>
      <c r="R489" s="811">
        <v>33</v>
      </c>
      <c r="S489" s="811">
        <v>1117</v>
      </c>
      <c r="T489" s="811">
        <v>7</v>
      </c>
    </row>
    <row r="490" spans="1:20" s="1104" customFormat="1" ht="18" customHeight="1">
      <c r="A490" s="279"/>
      <c r="B490" s="1098"/>
      <c r="C490" s="1103" t="s">
        <v>2282</v>
      </c>
      <c r="D490" s="1099">
        <v>1224</v>
      </c>
      <c r="E490" s="1099">
        <v>1042</v>
      </c>
      <c r="F490" s="1099">
        <v>68</v>
      </c>
      <c r="G490" s="1099">
        <v>834</v>
      </c>
      <c r="H490" s="1099">
        <v>29</v>
      </c>
      <c r="I490" s="1099">
        <v>0</v>
      </c>
      <c r="J490" s="1099">
        <v>0</v>
      </c>
      <c r="K490" s="1099">
        <v>0</v>
      </c>
      <c r="L490" s="1099">
        <v>0</v>
      </c>
      <c r="M490" s="1099">
        <v>3</v>
      </c>
      <c r="N490" s="1099">
        <v>2</v>
      </c>
      <c r="O490" s="1099">
        <v>0</v>
      </c>
      <c r="P490" s="1099">
        <v>20</v>
      </c>
      <c r="Q490" s="1099">
        <v>86</v>
      </c>
      <c r="R490" s="1099">
        <v>5</v>
      </c>
      <c r="S490" s="1099">
        <v>177</v>
      </c>
      <c r="T490" s="1099">
        <v>0</v>
      </c>
    </row>
    <row r="491" spans="1:20" ht="27" customHeight="1">
      <c r="A491" s="279" t="s">
        <v>555</v>
      </c>
      <c r="B491" s="1098"/>
      <c r="C491" s="1101"/>
      <c r="T491" s="1099"/>
    </row>
    <row r="492" spans="1:20" ht="18" customHeight="1">
      <c r="A492" s="279"/>
      <c r="B492" s="1098" t="s">
        <v>1778</v>
      </c>
      <c r="C492" s="1101" t="s">
        <v>1742</v>
      </c>
      <c r="D492" s="811">
        <v>69</v>
      </c>
      <c r="E492" s="811">
        <v>49</v>
      </c>
      <c r="F492" s="811">
        <v>4</v>
      </c>
      <c r="G492" s="811">
        <v>34</v>
      </c>
      <c r="H492" s="811">
        <v>1</v>
      </c>
      <c r="I492" s="811">
        <v>0</v>
      </c>
      <c r="J492" s="811">
        <v>0</v>
      </c>
      <c r="K492" s="811">
        <v>0</v>
      </c>
      <c r="L492" s="811">
        <v>0</v>
      </c>
      <c r="M492" s="811">
        <v>0</v>
      </c>
      <c r="N492" s="811">
        <v>0</v>
      </c>
      <c r="O492" s="811">
        <v>0</v>
      </c>
      <c r="P492" s="811">
        <v>6</v>
      </c>
      <c r="Q492" s="811">
        <v>5</v>
      </c>
      <c r="R492" s="811">
        <v>5</v>
      </c>
      <c r="S492" s="811">
        <v>14</v>
      </c>
      <c r="T492" s="811">
        <v>0</v>
      </c>
    </row>
    <row r="493" spans="1:20" s="1104" customFormat="1" ht="18" customHeight="1">
      <c r="A493" s="279"/>
      <c r="B493" s="1098"/>
      <c r="C493" s="1103" t="s">
        <v>2282</v>
      </c>
      <c r="D493" s="1099">
        <v>6</v>
      </c>
      <c r="E493" s="1099">
        <v>5</v>
      </c>
      <c r="F493" s="1099">
        <v>1</v>
      </c>
      <c r="G493" s="1099">
        <v>3</v>
      </c>
      <c r="H493" s="1099">
        <v>0</v>
      </c>
      <c r="I493" s="1099">
        <v>0</v>
      </c>
      <c r="J493" s="1099">
        <v>0</v>
      </c>
      <c r="K493" s="1099">
        <v>0</v>
      </c>
      <c r="L493" s="1099">
        <v>0</v>
      </c>
      <c r="M493" s="1099">
        <v>0</v>
      </c>
      <c r="N493" s="1099">
        <v>0</v>
      </c>
      <c r="O493" s="1099">
        <v>0</v>
      </c>
      <c r="P493" s="1099">
        <v>0</v>
      </c>
      <c r="Q493" s="1099">
        <v>1</v>
      </c>
      <c r="R493" s="1099">
        <v>0</v>
      </c>
      <c r="S493" s="1099">
        <v>1</v>
      </c>
      <c r="T493" s="1099">
        <v>0</v>
      </c>
    </row>
    <row r="494" spans="1:20" ht="9" customHeight="1">
      <c r="A494" s="279"/>
      <c r="B494" s="1098" t="s">
        <v>916</v>
      </c>
      <c r="C494" s="1101" t="s">
        <v>1742</v>
      </c>
      <c r="D494" s="811">
        <v>47</v>
      </c>
      <c r="E494" s="811">
        <v>45</v>
      </c>
      <c r="F494" s="811">
        <v>0</v>
      </c>
      <c r="G494" s="811">
        <v>27</v>
      </c>
      <c r="H494" s="811">
        <v>5</v>
      </c>
      <c r="I494" s="811">
        <v>0</v>
      </c>
      <c r="J494" s="811">
        <v>0</v>
      </c>
      <c r="K494" s="811">
        <v>0</v>
      </c>
      <c r="L494" s="811">
        <v>0</v>
      </c>
      <c r="M494" s="811">
        <v>0</v>
      </c>
      <c r="N494" s="811">
        <v>0</v>
      </c>
      <c r="O494" s="811">
        <v>0</v>
      </c>
      <c r="P494" s="811">
        <v>10</v>
      </c>
      <c r="Q494" s="811">
        <v>3</v>
      </c>
      <c r="R494" s="811">
        <v>0</v>
      </c>
      <c r="S494" s="811">
        <v>2</v>
      </c>
      <c r="T494" s="811">
        <v>0</v>
      </c>
    </row>
    <row r="495" spans="1:20" s="1104" customFormat="1" ht="18" customHeight="1">
      <c r="A495" s="279"/>
      <c r="B495" s="1098"/>
      <c r="C495" s="1103" t="s">
        <v>2282</v>
      </c>
      <c r="D495" s="1099">
        <v>7</v>
      </c>
      <c r="E495" s="1099">
        <v>7</v>
      </c>
      <c r="F495" s="1099">
        <v>0</v>
      </c>
      <c r="G495" s="1099">
        <v>3</v>
      </c>
      <c r="H495" s="1099">
        <v>1</v>
      </c>
      <c r="I495" s="1099">
        <v>0</v>
      </c>
      <c r="J495" s="1099">
        <v>0</v>
      </c>
      <c r="K495" s="1099">
        <v>0</v>
      </c>
      <c r="L495" s="1099">
        <v>0</v>
      </c>
      <c r="M495" s="1099">
        <v>0</v>
      </c>
      <c r="N495" s="1099">
        <v>0</v>
      </c>
      <c r="O495" s="1099">
        <v>0</v>
      </c>
      <c r="P495" s="1099">
        <v>0</v>
      </c>
      <c r="Q495" s="1099">
        <v>3</v>
      </c>
      <c r="R495" s="1099">
        <v>0</v>
      </c>
      <c r="S495" s="1099">
        <v>0</v>
      </c>
      <c r="T495" s="1099">
        <v>0</v>
      </c>
    </row>
    <row r="496" spans="1:20" ht="9" customHeight="1">
      <c r="A496" s="279"/>
      <c r="B496" s="1098" t="s">
        <v>917</v>
      </c>
      <c r="C496" s="1101" t="s">
        <v>1742</v>
      </c>
      <c r="D496" s="811">
        <v>747</v>
      </c>
      <c r="E496" s="811">
        <v>625</v>
      </c>
      <c r="F496" s="811">
        <v>21</v>
      </c>
      <c r="G496" s="811">
        <v>528</v>
      </c>
      <c r="H496" s="811">
        <v>40</v>
      </c>
      <c r="I496" s="811">
        <v>0</v>
      </c>
      <c r="J496" s="811">
        <v>0</v>
      </c>
      <c r="K496" s="811">
        <v>0</v>
      </c>
      <c r="L496" s="811">
        <v>1</v>
      </c>
      <c r="M496" s="811">
        <v>2</v>
      </c>
      <c r="N496" s="811">
        <v>2</v>
      </c>
      <c r="O496" s="811">
        <v>0</v>
      </c>
      <c r="P496" s="811">
        <v>18</v>
      </c>
      <c r="Q496" s="811">
        <v>14</v>
      </c>
      <c r="R496" s="811">
        <v>36</v>
      </c>
      <c r="S496" s="811">
        <v>87</v>
      </c>
      <c r="T496" s="811">
        <v>0</v>
      </c>
    </row>
    <row r="497" spans="1:20" s="1104" customFormat="1" ht="18" customHeight="1">
      <c r="A497" s="279"/>
      <c r="B497" s="1098"/>
      <c r="C497" s="1103" t="s">
        <v>2282</v>
      </c>
      <c r="D497" s="1099">
        <v>79</v>
      </c>
      <c r="E497" s="1099">
        <v>67</v>
      </c>
      <c r="F497" s="1099">
        <v>3</v>
      </c>
      <c r="G497" s="1099">
        <v>59</v>
      </c>
      <c r="H497" s="1099">
        <v>4</v>
      </c>
      <c r="I497" s="1099">
        <v>0</v>
      </c>
      <c r="J497" s="1099">
        <v>0</v>
      </c>
      <c r="K497" s="1099">
        <v>0</v>
      </c>
      <c r="L497" s="1099">
        <v>0</v>
      </c>
      <c r="M497" s="1099">
        <v>0</v>
      </c>
      <c r="N497" s="1099">
        <v>0</v>
      </c>
      <c r="O497" s="1099">
        <v>0</v>
      </c>
      <c r="P497" s="1099">
        <v>1</v>
      </c>
      <c r="Q497" s="1099">
        <v>1</v>
      </c>
      <c r="R497" s="1099">
        <v>3</v>
      </c>
      <c r="S497" s="1099">
        <v>9</v>
      </c>
      <c r="T497" s="1099">
        <v>0</v>
      </c>
    </row>
    <row r="498" spans="1:20" ht="27.6" customHeight="1">
      <c r="A498" s="279"/>
      <c r="B498" s="1076" t="s">
        <v>2296</v>
      </c>
      <c r="C498" s="1101" t="s">
        <v>1742</v>
      </c>
      <c r="D498" s="811">
        <v>33</v>
      </c>
      <c r="E498" s="811">
        <v>33</v>
      </c>
      <c r="F498" s="811">
        <v>0</v>
      </c>
      <c r="G498" s="811">
        <v>19</v>
      </c>
      <c r="H498" s="811">
        <v>0</v>
      </c>
      <c r="I498" s="811">
        <v>0</v>
      </c>
      <c r="J498" s="811">
        <v>0</v>
      </c>
      <c r="K498" s="811">
        <v>0</v>
      </c>
      <c r="L498" s="811">
        <v>0</v>
      </c>
      <c r="M498" s="811">
        <v>0</v>
      </c>
      <c r="N498" s="811">
        <v>0</v>
      </c>
      <c r="O498" s="811">
        <v>0</v>
      </c>
      <c r="P498" s="811">
        <v>11</v>
      </c>
      <c r="Q498" s="811">
        <v>4</v>
      </c>
      <c r="R498" s="811">
        <v>0</v>
      </c>
      <c r="S498" s="811">
        <v>0</v>
      </c>
      <c r="T498" s="811">
        <v>0</v>
      </c>
    </row>
    <row r="499" spans="1:20" s="1104" customFormat="1" ht="18" customHeight="1">
      <c r="A499" s="279"/>
      <c r="B499" s="1098"/>
      <c r="C499" s="1103" t="s">
        <v>2282</v>
      </c>
      <c r="D499" s="1099">
        <v>4</v>
      </c>
      <c r="E499" s="1099">
        <v>4</v>
      </c>
      <c r="F499" s="1099">
        <v>0</v>
      </c>
      <c r="G499" s="1099">
        <v>4</v>
      </c>
      <c r="H499" s="1099">
        <v>0</v>
      </c>
      <c r="I499" s="1099">
        <v>0</v>
      </c>
      <c r="J499" s="1099">
        <v>0</v>
      </c>
      <c r="K499" s="1099">
        <v>0</v>
      </c>
      <c r="L499" s="1099">
        <v>0</v>
      </c>
      <c r="M499" s="1099">
        <v>0</v>
      </c>
      <c r="N499" s="1099">
        <v>0</v>
      </c>
      <c r="O499" s="1099">
        <v>0</v>
      </c>
      <c r="P499" s="1099">
        <v>0</v>
      </c>
      <c r="Q499" s="1099">
        <v>0</v>
      </c>
      <c r="R499" s="1099">
        <v>0</v>
      </c>
      <c r="S499" s="1099">
        <v>0</v>
      </c>
      <c r="T499" s="1099">
        <v>0</v>
      </c>
    </row>
    <row r="500" spans="1:20" ht="18" customHeight="1">
      <c r="A500" s="279"/>
      <c r="B500" s="1093" t="s">
        <v>920</v>
      </c>
      <c r="C500" s="1101" t="s">
        <v>1742</v>
      </c>
      <c r="D500" s="811">
        <v>34</v>
      </c>
      <c r="E500" s="811">
        <v>32</v>
      </c>
      <c r="F500" s="811">
        <v>0</v>
      </c>
      <c r="G500" s="811">
        <v>22</v>
      </c>
      <c r="H500" s="811">
        <v>6</v>
      </c>
      <c r="I500" s="811">
        <v>0</v>
      </c>
      <c r="J500" s="811">
        <v>0</v>
      </c>
      <c r="K500" s="811">
        <v>0</v>
      </c>
      <c r="L500" s="811">
        <v>0</v>
      </c>
      <c r="M500" s="811">
        <v>0</v>
      </c>
      <c r="N500" s="811">
        <v>0</v>
      </c>
      <c r="O500" s="811">
        <v>0</v>
      </c>
      <c r="P500" s="811">
        <v>2</v>
      </c>
      <c r="Q500" s="811">
        <v>3</v>
      </c>
      <c r="R500" s="811">
        <v>0</v>
      </c>
      <c r="S500" s="811">
        <v>1</v>
      </c>
      <c r="T500" s="811">
        <v>0</v>
      </c>
    </row>
    <row r="501" spans="1:20" s="1104" customFormat="1" ht="18" customHeight="1">
      <c r="A501" s="279"/>
      <c r="B501" s="1098"/>
      <c r="C501" s="1103" t="s">
        <v>2282</v>
      </c>
      <c r="D501" s="1099">
        <v>12</v>
      </c>
      <c r="E501" s="1099">
        <v>11</v>
      </c>
      <c r="F501" s="1099">
        <v>0</v>
      </c>
      <c r="G501" s="1099">
        <v>11</v>
      </c>
      <c r="H501" s="1099">
        <v>0</v>
      </c>
      <c r="I501" s="1099">
        <v>0</v>
      </c>
      <c r="J501" s="1099">
        <v>0</v>
      </c>
      <c r="K501" s="1099">
        <v>0</v>
      </c>
      <c r="L501" s="1099">
        <v>0</v>
      </c>
      <c r="M501" s="1099">
        <v>0</v>
      </c>
      <c r="N501" s="1099">
        <v>0</v>
      </c>
      <c r="O501" s="1099">
        <v>0</v>
      </c>
      <c r="P501" s="1099">
        <v>0</v>
      </c>
      <c r="Q501" s="1099">
        <v>0</v>
      </c>
      <c r="R501" s="1099">
        <v>0</v>
      </c>
      <c r="S501" s="1099">
        <v>1</v>
      </c>
      <c r="T501" s="1099">
        <v>0</v>
      </c>
    </row>
    <row r="502" spans="1:20" ht="9" customHeight="1">
      <c r="A502" s="1598" t="s">
        <v>2283</v>
      </c>
      <c r="B502" s="1598"/>
      <c r="C502" s="1101" t="s">
        <v>1742</v>
      </c>
      <c r="D502" s="811">
        <v>929</v>
      </c>
      <c r="E502" s="811">
        <v>785</v>
      </c>
      <c r="F502" s="811">
        <v>25</v>
      </c>
      <c r="G502" s="811">
        <v>629</v>
      </c>
      <c r="H502" s="811">
        <v>51</v>
      </c>
      <c r="I502" s="811">
        <v>0</v>
      </c>
      <c r="J502" s="811">
        <v>0</v>
      </c>
      <c r="K502" s="811">
        <v>0</v>
      </c>
      <c r="L502" s="811">
        <v>1</v>
      </c>
      <c r="M502" s="811">
        <v>2</v>
      </c>
      <c r="N502" s="811">
        <v>2</v>
      </c>
      <c r="O502" s="811">
        <v>0</v>
      </c>
      <c r="P502" s="811">
        <v>47</v>
      </c>
      <c r="Q502" s="811">
        <v>28</v>
      </c>
      <c r="R502" s="811">
        <v>41</v>
      </c>
      <c r="S502" s="811">
        <v>104</v>
      </c>
      <c r="T502" s="811">
        <v>0</v>
      </c>
    </row>
    <row r="503" spans="1:20" s="1104" customFormat="1" ht="18" customHeight="1">
      <c r="A503" s="279"/>
      <c r="B503" s="1098"/>
      <c r="C503" s="1103" t="s">
        <v>2282</v>
      </c>
      <c r="D503" s="1099">
        <v>108</v>
      </c>
      <c r="E503" s="1099">
        <v>94</v>
      </c>
      <c r="F503" s="1099">
        <v>4</v>
      </c>
      <c r="G503" s="1099">
        <v>80</v>
      </c>
      <c r="H503" s="1099">
        <v>5</v>
      </c>
      <c r="I503" s="1099">
        <v>0</v>
      </c>
      <c r="J503" s="1099">
        <v>0</v>
      </c>
      <c r="K503" s="1099">
        <v>0</v>
      </c>
      <c r="L503" s="1099">
        <v>0</v>
      </c>
      <c r="M503" s="1099">
        <v>0</v>
      </c>
      <c r="N503" s="1099">
        <v>0</v>
      </c>
      <c r="O503" s="1099">
        <v>0</v>
      </c>
      <c r="P503" s="1099">
        <v>1</v>
      </c>
      <c r="Q503" s="1099">
        <v>5</v>
      </c>
      <c r="R503" s="1099">
        <v>3</v>
      </c>
      <c r="S503" s="1099">
        <v>11</v>
      </c>
      <c r="T503" s="1099">
        <v>0</v>
      </c>
    </row>
    <row r="504" spans="1:20" ht="36" customHeight="1">
      <c r="A504" s="1597" t="s">
        <v>2297</v>
      </c>
      <c r="B504" s="1597"/>
      <c r="C504" s="1101"/>
      <c r="T504" s="1099"/>
    </row>
    <row r="505" spans="1:20" ht="9" customHeight="1">
      <c r="A505" s="279"/>
      <c r="B505" s="1098" t="s">
        <v>923</v>
      </c>
      <c r="C505" s="1101" t="s">
        <v>1742</v>
      </c>
      <c r="D505" s="811">
        <v>444</v>
      </c>
      <c r="E505" s="811">
        <v>424</v>
      </c>
      <c r="F505" s="811">
        <v>30</v>
      </c>
      <c r="G505" s="811">
        <v>320</v>
      </c>
      <c r="H505" s="811">
        <v>0</v>
      </c>
      <c r="I505" s="811">
        <v>0</v>
      </c>
      <c r="J505" s="811">
        <v>0</v>
      </c>
      <c r="K505" s="811">
        <v>0</v>
      </c>
      <c r="L505" s="811">
        <v>0</v>
      </c>
      <c r="M505" s="811">
        <v>1</v>
      </c>
      <c r="N505" s="811">
        <v>3</v>
      </c>
      <c r="O505" s="811">
        <v>0</v>
      </c>
      <c r="P505" s="811">
        <v>38</v>
      </c>
      <c r="Q505" s="811">
        <v>33</v>
      </c>
      <c r="R505" s="811">
        <v>1</v>
      </c>
      <c r="S505" s="811">
        <v>19</v>
      </c>
      <c r="T505" s="811">
        <v>0</v>
      </c>
    </row>
    <row r="506" spans="1:20" s="1104" customFormat="1" ht="18" customHeight="1">
      <c r="A506" s="279"/>
      <c r="B506" s="1098"/>
      <c r="C506" s="1103" t="s">
        <v>2282</v>
      </c>
      <c r="D506" s="1099">
        <v>279</v>
      </c>
      <c r="E506" s="1099">
        <v>274</v>
      </c>
      <c r="F506" s="1099">
        <v>10</v>
      </c>
      <c r="G506" s="1099">
        <v>249</v>
      </c>
      <c r="H506" s="1099">
        <v>0</v>
      </c>
      <c r="I506" s="1099">
        <v>0</v>
      </c>
      <c r="J506" s="1099">
        <v>0</v>
      </c>
      <c r="K506" s="1099">
        <v>0</v>
      </c>
      <c r="L506" s="1099">
        <v>0</v>
      </c>
      <c r="M506" s="1099">
        <v>1</v>
      </c>
      <c r="N506" s="1099">
        <v>1</v>
      </c>
      <c r="O506" s="1099">
        <v>0</v>
      </c>
      <c r="P506" s="1099">
        <v>2</v>
      </c>
      <c r="Q506" s="1099">
        <v>11</v>
      </c>
      <c r="R506" s="1099">
        <v>0</v>
      </c>
      <c r="S506" s="1099">
        <v>5</v>
      </c>
      <c r="T506" s="1099">
        <v>0</v>
      </c>
    </row>
    <row r="507" spans="1:20" ht="18" customHeight="1">
      <c r="A507" s="279"/>
      <c r="B507" s="1098" t="s">
        <v>2298</v>
      </c>
      <c r="C507" s="1101" t="s">
        <v>1742</v>
      </c>
      <c r="D507" s="811">
        <v>482</v>
      </c>
      <c r="E507" s="811">
        <v>409</v>
      </c>
      <c r="F507" s="811">
        <v>52</v>
      </c>
      <c r="G507" s="811">
        <v>152</v>
      </c>
      <c r="H507" s="811">
        <v>5</v>
      </c>
      <c r="I507" s="811">
        <v>0</v>
      </c>
      <c r="J507" s="811">
        <v>59</v>
      </c>
      <c r="K507" s="811">
        <v>0</v>
      </c>
      <c r="L507" s="811">
        <v>3</v>
      </c>
      <c r="M507" s="811">
        <v>10</v>
      </c>
      <c r="N507" s="811">
        <v>17</v>
      </c>
      <c r="O507" s="811">
        <v>0</v>
      </c>
      <c r="P507" s="811">
        <v>22</v>
      </c>
      <c r="Q507" s="811">
        <v>89</v>
      </c>
      <c r="R507" s="811">
        <v>8</v>
      </c>
      <c r="S507" s="811">
        <v>65</v>
      </c>
      <c r="T507" s="811">
        <v>0</v>
      </c>
    </row>
    <row r="508" spans="1:20" s="1104" customFormat="1" ht="18" customHeight="1">
      <c r="A508" s="279"/>
      <c r="B508" s="1098"/>
      <c r="C508" s="1103" t="s">
        <v>2282</v>
      </c>
      <c r="D508" s="1099">
        <v>212</v>
      </c>
      <c r="E508" s="1099">
        <v>198</v>
      </c>
      <c r="F508" s="1099">
        <v>13</v>
      </c>
      <c r="G508" s="1099">
        <v>89</v>
      </c>
      <c r="H508" s="1099">
        <v>5</v>
      </c>
      <c r="I508" s="1099">
        <v>0</v>
      </c>
      <c r="J508" s="1099">
        <v>58</v>
      </c>
      <c r="K508" s="1099">
        <v>0</v>
      </c>
      <c r="L508" s="1099">
        <v>0</v>
      </c>
      <c r="M508" s="1099">
        <v>2</v>
      </c>
      <c r="N508" s="1099">
        <v>7</v>
      </c>
      <c r="O508" s="1099">
        <v>0</v>
      </c>
      <c r="P508" s="1099">
        <v>4</v>
      </c>
      <c r="Q508" s="1099">
        <v>19</v>
      </c>
      <c r="R508" s="1099">
        <v>1</v>
      </c>
      <c r="S508" s="1099">
        <v>13</v>
      </c>
      <c r="T508" s="1099">
        <v>0</v>
      </c>
    </row>
    <row r="509" spans="1:20" ht="9" customHeight="1">
      <c r="A509" s="279"/>
      <c r="B509" s="1093" t="s">
        <v>926</v>
      </c>
      <c r="C509" s="1101" t="s">
        <v>1742</v>
      </c>
      <c r="D509" s="811">
        <v>43</v>
      </c>
      <c r="E509" s="811">
        <v>13</v>
      </c>
      <c r="F509" s="811">
        <v>1</v>
      </c>
      <c r="G509" s="811">
        <v>0</v>
      </c>
      <c r="H509" s="811">
        <v>0</v>
      </c>
      <c r="I509" s="811">
        <v>0</v>
      </c>
      <c r="J509" s="811">
        <v>0</v>
      </c>
      <c r="K509" s="811">
        <v>0</v>
      </c>
      <c r="L509" s="811">
        <v>7</v>
      </c>
      <c r="M509" s="811">
        <v>2</v>
      </c>
      <c r="N509" s="811">
        <v>2</v>
      </c>
      <c r="O509" s="811">
        <v>0</v>
      </c>
      <c r="P509" s="811">
        <v>1</v>
      </c>
      <c r="Q509" s="811">
        <v>0</v>
      </c>
      <c r="R509" s="811">
        <v>21</v>
      </c>
      <c r="S509" s="811">
        <v>9</v>
      </c>
      <c r="T509" s="811">
        <v>0</v>
      </c>
    </row>
    <row r="510" spans="1:20" s="1104" customFormat="1" ht="18" customHeight="1">
      <c r="A510" s="279"/>
      <c r="B510" s="1098"/>
      <c r="C510" s="1103" t="s">
        <v>2282</v>
      </c>
      <c r="D510" s="1099">
        <v>4</v>
      </c>
      <c r="E510" s="1099">
        <v>0</v>
      </c>
      <c r="F510" s="1099">
        <v>0</v>
      </c>
      <c r="G510" s="1099">
        <v>0</v>
      </c>
      <c r="H510" s="1099">
        <v>0</v>
      </c>
      <c r="I510" s="1099">
        <v>0</v>
      </c>
      <c r="J510" s="1099">
        <v>0</v>
      </c>
      <c r="K510" s="1099">
        <v>0</v>
      </c>
      <c r="L510" s="1099">
        <v>0</v>
      </c>
      <c r="M510" s="1099">
        <v>0</v>
      </c>
      <c r="N510" s="1099">
        <v>0</v>
      </c>
      <c r="O510" s="1099">
        <v>0</v>
      </c>
      <c r="P510" s="1099">
        <v>0</v>
      </c>
      <c r="Q510" s="1099">
        <v>0</v>
      </c>
      <c r="R510" s="1099">
        <v>2</v>
      </c>
      <c r="S510" s="1099">
        <v>2</v>
      </c>
      <c r="T510" s="1099">
        <v>0</v>
      </c>
    </row>
    <row r="511" spans="1:20" ht="9" customHeight="1">
      <c r="A511" s="279"/>
      <c r="B511" s="1098" t="s">
        <v>927</v>
      </c>
      <c r="C511" s="1101" t="s">
        <v>1742</v>
      </c>
      <c r="D511" s="811">
        <v>79</v>
      </c>
      <c r="E511" s="811">
        <v>26</v>
      </c>
      <c r="F511" s="811">
        <v>0</v>
      </c>
      <c r="G511" s="811">
        <v>2</v>
      </c>
      <c r="H511" s="811">
        <v>0</v>
      </c>
      <c r="I511" s="811">
        <v>0</v>
      </c>
      <c r="J511" s="811">
        <v>0</v>
      </c>
      <c r="K511" s="811">
        <v>0</v>
      </c>
      <c r="L511" s="811">
        <v>0</v>
      </c>
      <c r="M511" s="811">
        <v>0</v>
      </c>
      <c r="N511" s="811">
        <v>0</v>
      </c>
      <c r="O511" s="811">
        <v>0</v>
      </c>
      <c r="P511" s="811">
        <v>6</v>
      </c>
      <c r="Q511" s="811">
        <v>18</v>
      </c>
      <c r="R511" s="811">
        <v>0</v>
      </c>
      <c r="S511" s="811">
        <v>53</v>
      </c>
      <c r="T511" s="811">
        <v>0</v>
      </c>
    </row>
    <row r="512" spans="1:20" s="1104" customFormat="1" ht="18" customHeight="1">
      <c r="A512" s="279"/>
      <c r="B512" s="1098"/>
      <c r="C512" s="1103" t="s">
        <v>2282</v>
      </c>
      <c r="D512" s="1099">
        <v>13</v>
      </c>
      <c r="E512" s="1099">
        <v>6</v>
      </c>
      <c r="F512" s="1099">
        <v>0</v>
      </c>
      <c r="G512" s="1099">
        <v>1</v>
      </c>
      <c r="H512" s="1099">
        <v>0</v>
      </c>
      <c r="I512" s="1099">
        <v>0</v>
      </c>
      <c r="J512" s="1099">
        <v>0</v>
      </c>
      <c r="K512" s="1099">
        <v>0</v>
      </c>
      <c r="L512" s="1099">
        <v>0</v>
      </c>
      <c r="M512" s="1099">
        <v>0</v>
      </c>
      <c r="N512" s="1099">
        <v>0</v>
      </c>
      <c r="O512" s="1099">
        <v>0</v>
      </c>
      <c r="P512" s="1099">
        <v>3</v>
      </c>
      <c r="Q512" s="1099">
        <v>2</v>
      </c>
      <c r="R512" s="1099">
        <v>0</v>
      </c>
      <c r="S512" s="1099">
        <v>7</v>
      </c>
      <c r="T512" s="1099">
        <v>0</v>
      </c>
    </row>
    <row r="513" spans="1:20" ht="9" customHeight="1">
      <c r="A513" s="279"/>
      <c r="B513" s="1098" t="s">
        <v>1782</v>
      </c>
      <c r="C513" s="1101" t="s">
        <v>1742</v>
      </c>
      <c r="D513" s="811">
        <v>327</v>
      </c>
      <c r="E513" s="811">
        <v>263</v>
      </c>
      <c r="F513" s="811">
        <v>1</v>
      </c>
      <c r="G513" s="811">
        <v>112</v>
      </c>
      <c r="H513" s="811">
        <v>2</v>
      </c>
      <c r="I513" s="811">
        <v>0</v>
      </c>
      <c r="J513" s="811">
        <v>1</v>
      </c>
      <c r="K513" s="811">
        <v>0</v>
      </c>
      <c r="L513" s="811">
        <v>1</v>
      </c>
      <c r="M513" s="811">
        <v>7</v>
      </c>
      <c r="N513" s="811">
        <v>6</v>
      </c>
      <c r="O513" s="811">
        <v>0</v>
      </c>
      <c r="P513" s="811">
        <v>28</v>
      </c>
      <c r="Q513" s="811">
        <v>105</v>
      </c>
      <c r="R513" s="811">
        <v>0</v>
      </c>
      <c r="S513" s="811">
        <v>64</v>
      </c>
      <c r="T513" s="811">
        <v>0</v>
      </c>
    </row>
    <row r="514" spans="1:20" s="1104" customFormat="1" ht="18" customHeight="1">
      <c r="A514" s="279"/>
      <c r="B514" s="1098"/>
      <c r="C514" s="1103" t="s">
        <v>2282</v>
      </c>
      <c r="D514" s="1099">
        <v>44</v>
      </c>
      <c r="E514" s="1099">
        <v>33</v>
      </c>
      <c r="F514" s="1099">
        <v>0</v>
      </c>
      <c r="G514" s="1099">
        <v>11</v>
      </c>
      <c r="H514" s="1099">
        <v>0</v>
      </c>
      <c r="I514" s="1099">
        <v>0</v>
      </c>
      <c r="J514" s="1099">
        <v>1</v>
      </c>
      <c r="K514" s="1099">
        <v>0</v>
      </c>
      <c r="L514" s="1099">
        <v>0</v>
      </c>
      <c r="M514" s="1099">
        <v>1</v>
      </c>
      <c r="N514" s="1099">
        <v>0</v>
      </c>
      <c r="O514" s="1099">
        <v>0</v>
      </c>
      <c r="P514" s="1099">
        <v>4</v>
      </c>
      <c r="Q514" s="1099">
        <v>16</v>
      </c>
      <c r="R514" s="1099">
        <v>0</v>
      </c>
      <c r="S514" s="1099">
        <v>11</v>
      </c>
      <c r="T514" s="1099">
        <v>0</v>
      </c>
    </row>
    <row r="515" spans="1:20" ht="18" customHeight="1">
      <c r="A515" s="279"/>
      <c r="B515" s="1098" t="s">
        <v>1783</v>
      </c>
      <c r="C515" s="1101" t="s">
        <v>1742</v>
      </c>
      <c r="D515" s="811">
        <v>3</v>
      </c>
      <c r="E515" s="811">
        <v>0</v>
      </c>
      <c r="F515" s="811">
        <v>0</v>
      </c>
      <c r="G515" s="811">
        <v>0</v>
      </c>
      <c r="H515" s="811">
        <v>0</v>
      </c>
      <c r="I515" s="811">
        <v>0</v>
      </c>
      <c r="J515" s="811">
        <v>0</v>
      </c>
      <c r="K515" s="811">
        <v>0</v>
      </c>
      <c r="L515" s="811">
        <v>0</v>
      </c>
      <c r="M515" s="811">
        <v>0</v>
      </c>
      <c r="N515" s="811">
        <v>0</v>
      </c>
      <c r="O515" s="811">
        <v>0</v>
      </c>
      <c r="P515" s="811">
        <v>0</v>
      </c>
      <c r="Q515" s="811">
        <v>0</v>
      </c>
      <c r="R515" s="811">
        <v>0</v>
      </c>
      <c r="S515" s="811">
        <v>3</v>
      </c>
      <c r="T515" s="811">
        <v>0</v>
      </c>
    </row>
    <row r="516" spans="1:20" ht="27.6" customHeight="1">
      <c r="A516" s="279"/>
      <c r="B516" s="1093" t="s">
        <v>2299</v>
      </c>
      <c r="C516" s="1101" t="s">
        <v>1742</v>
      </c>
      <c r="D516" s="811">
        <v>54</v>
      </c>
      <c r="E516" s="811">
        <v>48</v>
      </c>
      <c r="F516" s="811">
        <v>0</v>
      </c>
      <c r="G516" s="811">
        <v>4</v>
      </c>
      <c r="H516" s="811">
        <v>0</v>
      </c>
      <c r="I516" s="811">
        <v>0</v>
      </c>
      <c r="J516" s="811">
        <v>0</v>
      </c>
      <c r="K516" s="811">
        <v>0</v>
      </c>
      <c r="L516" s="811">
        <v>3</v>
      </c>
      <c r="M516" s="811">
        <v>6</v>
      </c>
      <c r="N516" s="811">
        <v>5</v>
      </c>
      <c r="O516" s="811">
        <v>0</v>
      </c>
      <c r="P516" s="811">
        <v>2</v>
      </c>
      <c r="Q516" s="811">
        <v>29</v>
      </c>
      <c r="R516" s="811">
        <v>0</v>
      </c>
      <c r="S516" s="811">
        <v>6</v>
      </c>
      <c r="T516" s="811">
        <v>0</v>
      </c>
    </row>
    <row r="517" spans="1:20" s="1104" customFormat="1" ht="18" customHeight="1">
      <c r="A517" s="279"/>
      <c r="B517" s="1098"/>
      <c r="C517" s="1103" t="s">
        <v>2282</v>
      </c>
      <c r="D517" s="1099">
        <v>3</v>
      </c>
      <c r="E517" s="1099">
        <v>3</v>
      </c>
      <c r="F517" s="1099">
        <v>0</v>
      </c>
      <c r="G517" s="1099">
        <v>0</v>
      </c>
      <c r="H517" s="1099">
        <v>0</v>
      </c>
      <c r="I517" s="1099">
        <v>0</v>
      </c>
      <c r="J517" s="1099">
        <v>0</v>
      </c>
      <c r="K517" s="1099">
        <v>0</v>
      </c>
      <c r="L517" s="1099">
        <v>1</v>
      </c>
      <c r="M517" s="1099">
        <v>0</v>
      </c>
      <c r="N517" s="1099">
        <v>1</v>
      </c>
      <c r="O517" s="1099">
        <v>0</v>
      </c>
      <c r="P517" s="1099">
        <v>0</v>
      </c>
      <c r="Q517" s="1099">
        <v>2</v>
      </c>
      <c r="R517" s="1099">
        <v>0</v>
      </c>
      <c r="S517" s="1099">
        <v>0</v>
      </c>
      <c r="T517" s="1099">
        <v>0</v>
      </c>
    </row>
    <row r="518" spans="1:20" ht="28.15" customHeight="1">
      <c r="A518" s="279"/>
      <c r="B518" s="1076" t="s">
        <v>1795</v>
      </c>
      <c r="C518" s="1101" t="s">
        <v>1742</v>
      </c>
      <c r="D518" s="811">
        <v>26</v>
      </c>
      <c r="E518" s="811">
        <v>21</v>
      </c>
      <c r="F518" s="811">
        <v>1</v>
      </c>
      <c r="G518" s="811">
        <v>2</v>
      </c>
      <c r="H518" s="811">
        <v>0</v>
      </c>
      <c r="I518" s="811">
        <v>0</v>
      </c>
      <c r="J518" s="811">
        <v>0</v>
      </c>
      <c r="K518" s="811">
        <v>0</v>
      </c>
      <c r="L518" s="811">
        <v>0</v>
      </c>
      <c r="M518" s="811">
        <v>0</v>
      </c>
      <c r="N518" s="811">
        <v>0</v>
      </c>
      <c r="O518" s="811">
        <v>0</v>
      </c>
      <c r="P518" s="811">
        <v>1</v>
      </c>
      <c r="Q518" s="811">
        <v>17</v>
      </c>
      <c r="R518" s="811">
        <v>0</v>
      </c>
      <c r="S518" s="811">
        <v>6</v>
      </c>
      <c r="T518" s="811">
        <v>0</v>
      </c>
    </row>
    <row r="519" spans="1:20" s="1104" customFormat="1" ht="18" customHeight="1">
      <c r="A519" s="279"/>
      <c r="B519" s="1098"/>
      <c r="C519" s="1103" t="s">
        <v>2282</v>
      </c>
      <c r="D519" s="1099">
        <v>5</v>
      </c>
      <c r="E519" s="1099">
        <v>5</v>
      </c>
      <c r="F519" s="1099">
        <v>0</v>
      </c>
      <c r="G519" s="1099">
        <v>0</v>
      </c>
      <c r="H519" s="1099">
        <v>0</v>
      </c>
      <c r="I519" s="1099">
        <v>0</v>
      </c>
      <c r="J519" s="1099">
        <v>0</v>
      </c>
      <c r="K519" s="1099">
        <v>0</v>
      </c>
      <c r="L519" s="1099">
        <v>0</v>
      </c>
      <c r="M519" s="1099">
        <v>0</v>
      </c>
      <c r="N519" s="1099">
        <v>0</v>
      </c>
      <c r="O519" s="1099">
        <v>0</v>
      </c>
      <c r="P519" s="1099">
        <v>1</v>
      </c>
      <c r="Q519" s="1099">
        <v>4</v>
      </c>
      <c r="R519" s="1099">
        <v>0</v>
      </c>
      <c r="S519" s="1099">
        <v>0</v>
      </c>
      <c r="T519" s="1099">
        <v>0</v>
      </c>
    </row>
    <row r="520" spans="1:20" ht="9" customHeight="1">
      <c r="A520" s="1598" t="s">
        <v>2283</v>
      </c>
      <c r="B520" s="1598"/>
      <c r="C520" s="1101" t="s">
        <v>1742</v>
      </c>
      <c r="D520" s="811">
        <v>1458</v>
      </c>
      <c r="E520" s="811">
        <v>1203</v>
      </c>
      <c r="F520" s="811">
        <v>85</v>
      </c>
      <c r="G520" s="811">
        <v>591</v>
      </c>
      <c r="H520" s="811">
        <v>7</v>
      </c>
      <c r="I520" s="811">
        <v>0</v>
      </c>
      <c r="J520" s="811">
        <v>60</v>
      </c>
      <c r="K520" s="811">
        <v>0</v>
      </c>
      <c r="L520" s="811">
        <v>14</v>
      </c>
      <c r="M520" s="811">
        <v>26</v>
      </c>
      <c r="N520" s="811">
        <v>33</v>
      </c>
      <c r="O520" s="811">
        <v>0</v>
      </c>
      <c r="P520" s="811">
        <v>97</v>
      </c>
      <c r="Q520" s="811">
        <v>290</v>
      </c>
      <c r="R520" s="811">
        <v>30</v>
      </c>
      <c r="S520" s="811">
        <v>225</v>
      </c>
      <c r="T520" s="811">
        <v>0</v>
      </c>
    </row>
    <row r="521" spans="1:20" s="1104" customFormat="1" ht="9" customHeight="1">
      <c r="A521" s="279"/>
      <c r="B521" s="1098"/>
      <c r="C521" s="1103" t="s">
        <v>2282</v>
      </c>
      <c r="D521" s="1099">
        <v>561</v>
      </c>
      <c r="E521" s="1099">
        <v>519</v>
      </c>
      <c r="F521" s="1099">
        <v>22</v>
      </c>
      <c r="G521" s="1099">
        <v>350</v>
      </c>
      <c r="H521" s="1099">
        <v>5</v>
      </c>
      <c r="I521" s="1099">
        <v>0</v>
      </c>
      <c r="J521" s="1099">
        <v>59</v>
      </c>
      <c r="K521" s="1099">
        <v>0</v>
      </c>
      <c r="L521" s="1099">
        <v>1</v>
      </c>
      <c r="M521" s="1099">
        <v>4</v>
      </c>
      <c r="N521" s="1099">
        <v>9</v>
      </c>
      <c r="O521" s="1099">
        <v>0</v>
      </c>
      <c r="P521" s="1099">
        <v>15</v>
      </c>
      <c r="Q521" s="1099">
        <v>54</v>
      </c>
      <c r="R521" s="1099">
        <v>4</v>
      </c>
      <c r="S521" s="1099">
        <v>39</v>
      </c>
      <c r="T521" s="1099">
        <v>0</v>
      </c>
    </row>
    <row r="522" spans="1:20" s="1104" customFormat="1" ht="9" customHeight="1">
      <c r="A522" s="279"/>
      <c r="B522" s="1098"/>
      <c r="C522" s="1105"/>
      <c r="D522" s="1099"/>
      <c r="E522" s="1099"/>
      <c r="F522" s="1099"/>
      <c r="G522" s="1099"/>
      <c r="H522" s="1099"/>
      <c r="I522" s="1099"/>
      <c r="J522" s="1099"/>
      <c r="K522" s="1099"/>
      <c r="L522" s="1099"/>
      <c r="M522" s="1099"/>
      <c r="N522" s="1099"/>
      <c r="O522" s="1099"/>
      <c r="P522" s="1099"/>
      <c r="Q522" s="1099"/>
      <c r="R522" s="1099"/>
      <c r="S522" s="1099"/>
      <c r="T522" s="1099"/>
    </row>
    <row r="523" spans="1:20" s="1104" customFormat="1" ht="10.5" customHeight="1">
      <c r="A523" s="279"/>
      <c r="B523" s="1098"/>
      <c r="C523" s="1106"/>
      <c r="D523" s="1099"/>
      <c r="E523" s="1099"/>
      <c r="F523" s="1099"/>
      <c r="G523" s="1099"/>
      <c r="H523" s="1099"/>
      <c r="I523" s="1099"/>
      <c r="J523" s="1099"/>
      <c r="K523" s="1099"/>
      <c r="L523" s="1099"/>
      <c r="M523" s="1099"/>
      <c r="N523" s="1099"/>
      <c r="O523" s="1099"/>
      <c r="P523" s="1099"/>
      <c r="Q523" s="1099"/>
      <c r="R523" s="1099"/>
      <c r="S523" s="1099"/>
      <c r="T523" s="1099"/>
    </row>
    <row r="524" spans="1:20" s="1104" customFormat="1" ht="16.149999999999999" customHeight="1">
      <c r="A524" s="279"/>
      <c r="B524" s="1098"/>
      <c r="C524" s="1106"/>
      <c r="D524" s="1099"/>
      <c r="E524" s="1099"/>
      <c r="F524" s="1099"/>
      <c r="G524" s="1099"/>
      <c r="H524" s="1099"/>
      <c r="I524" s="1099"/>
      <c r="J524" s="1099"/>
      <c r="K524" s="1099"/>
      <c r="L524" s="1099"/>
      <c r="M524" s="1099"/>
      <c r="N524" s="1099"/>
      <c r="O524" s="1099"/>
      <c r="P524" s="1099"/>
      <c r="Q524" s="1099"/>
      <c r="R524" s="1099"/>
      <c r="S524" s="1099"/>
      <c r="T524" s="1099"/>
    </row>
    <row r="525" spans="1:20" s="1104" customFormat="1">
      <c r="A525" s="44" t="s">
        <v>154</v>
      </c>
      <c r="B525" s="1102"/>
      <c r="C525" s="1106"/>
      <c r="D525" s="1099"/>
      <c r="E525" s="1099"/>
      <c r="F525" s="1099"/>
      <c r="G525" s="1099"/>
      <c r="H525" s="1099"/>
      <c r="I525" s="1099"/>
      <c r="J525" s="1099"/>
      <c r="K525" s="1099"/>
      <c r="L525" s="1099"/>
      <c r="M525" s="1099"/>
      <c r="N525" s="1099"/>
      <c r="O525" s="1099"/>
      <c r="P525" s="1099"/>
      <c r="Q525" s="1099"/>
      <c r="R525" s="1099"/>
      <c r="S525" s="1099"/>
      <c r="T525" s="1099"/>
    </row>
    <row r="526" spans="1:20" s="1104" customFormat="1">
      <c r="A526" s="178" t="s">
        <v>804</v>
      </c>
      <c r="B526" s="1102"/>
      <c r="C526" s="1106"/>
      <c r="D526" s="1099"/>
      <c r="E526" s="1099"/>
      <c r="F526" s="1099"/>
      <c r="G526" s="1099"/>
      <c r="H526" s="1099"/>
      <c r="I526" s="1099"/>
      <c r="J526" s="1099"/>
      <c r="K526" s="1099"/>
      <c r="L526" s="1099"/>
      <c r="M526" s="1099"/>
      <c r="N526" s="1099"/>
      <c r="O526" s="1099"/>
      <c r="P526" s="1099"/>
      <c r="Q526" s="1099"/>
      <c r="R526" s="1099"/>
      <c r="S526" s="1099"/>
      <c r="T526" s="1099"/>
    </row>
    <row r="527" spans="1:20" s="1104" customFormat="1">
      <c r="A527" s="178" t="s">
        <v>606</v>
      </c>
      <c r="B527" s="1102"/>
      <c r="C527" s="1106"/>
      <c r="D527" s="1099"/>
      <c r="E527" s="1099"/>
      <c r="F527" s="1099"/>
      <c r="G527" s="1099"/>
      <c r="H527" s="1099"/>
      <c r="I527" s="1099"/>
      <c r="J527" s="1099"/>
      <c r="K527" s="1099"/>
      <c r="L527" s="1099"/>
      <c r="M527" s="1099"/>
      <c r="N527" s="1099"/>
      <c r="O527" s="1099"/>
      <c r="P527" s="1099"/>
      <c r="Q527" s="1099"/>
      <c r="R527" s="1099"/>
      <c r="S527" s="1099"/>
      <c r="T527" s="1099"/>
    </row>
    <row r="528" spans="1:20" s="1104" customFormat="1">
      <c r="A528" s="279"/>
      <c r="B528" s="1098"/>
      <c r="C528" s="1106"/>
      <c r="D528" s="1099"/>
      <c r="E528" s="1099"/>
      <c r="F528" s="1099"/>
      <c r="G528" s="1099"/>
      <c r="H528" s="1099"/>
      <c r="I528" s="1099"/>
      <c r="J528" s="1099"/>
      <c r="K528" s="1099"/>
      <c r="L528" s="1099"/>
      <c r="M528" s="1099"/>
      <c r="N528" s="1099"/>
      <c r="O528" s="1099"/>
      <c r="P528" s="1099"/>
      <c r="Q528" s="1099"/>
      <c r="R528" s="1099"/>
      <c r="S528" s="1099"/>
      <c r="T528" s="1099"/>
    </row>
    <row r="529" spans="1:20" s="1104" customFormat="1">
      <c r="A529" s="1097" t="s">
        <v>53</v>
      </c>
      <c r="B529" s="1102"/>
      <c r="C529" s="1106"/>
      <c r="D529" s="1099"/>
      <c r="E529" s="1099"/>
      <c r="F529" s="1099"/>
      <c r="G529" s="1099"/>
      <c r="H529" s="1099"/>
      <c r="I529" s="1099"/>
      <c r="J529" s="1099"/>
      <c r="K529" s="1099"/>
      <c r="L529" s="1099"/>
      <c r="M529" s="1099"/>
      <c r="N529" s="1099"/>
      <c r="O529" s="1099"/>
      <c r="P529" s="1099"/>
      <c r="Q529" s="1099"/>
      <c r="R529" s="1099"/>
      <c r="S529" s="1099"/>
      <c r="T529" s="1099"/>
    </row>
    <row r="530" spans="1:20" s="1104" customFormat="1" ht="18" customHeight="1">
      <c r="A530" s="279"/>
      <c r="B530" s="1098"/>
      <c r="C530" s="1106"/>
      <c r="D530" s="399" t="s">
        <v>627</v>
      </c>
      <c r="E530" s="1099"/>
      <c r="F530" s="1099"/>
      <c r="G530" s="1099"/>
      <c r="H530" s="1099"/>
      <c r="I530" s="1099"/>
      <c r="J530" s="1099"/>
      <c r="K530" s="1099"/>
      <c r="L530" s="1099"/>
      <c r="M530" s="1099"/>
      <c r="N530" s="1099"/>
      <c r="O530" s="1099"/>
      <c r="P530" s="1099"/>
      <c r="Q530" s="1099"/>
      <c r="R530" s="1099"/>
      <c r="S530" s="1099"/>
      <c r="T530" s="1099"/>
    </row>
    <row r="531" spans="1:20" s="1104" customFormat="1" ht="18" customHeight="1">
      <c r="A531" s="279"/>
      <c r="B531" s="1098"/>
      <c r="C531" s="1106"/>
      <c r="D531" s="28" t="s">
        <v>1219</v>
      </c>
      <c r="E531" s="1099"/>
      <c r="F531" s="1099"/>
      <c r="G531" s="1099"/>
      <c r="H531" s="1099"/>
      <c r="I531" s="1099"/>
      <c r="J531" s="1099"/>
      <c r="K531" s="1099"/>
      <c r="L531" s="1099"/>
      <c r="M531" s="1099"/>
      <c r="N531" s="1099"/>
      <c r="O531" s="1099"/>
      <c r="P531" s="1099"/>
      <c r="Q531" s="1099"/>
      <c r="R531" s="1099"/>
      <c r="S531" s="1099"/>
      <c r="T531" s="1099"/>
    </row>
    <row r="532" spans="1:20" s="1104" customFormat="1" ht="9" customHeight="1">
      <c r="A532" s="279"/>
      <c r="B532" s="1098"/>
      <c r="C532" s="1106"/>
      <c r="D532" s="28"/>
      <c r="E532" s="1099"/>
      <c r="F532" s="1099"/>
      <c r="G532" s="1099"/>
      <c r="H532" s="1099"/>
      <c r="I532" s="1099"/>
      <c r="J532" s="1099"/>
      <c r="K532" s="1099"/>
      <c r="L532" s="1099"/>
      <c r="M532" s="1099"/>
      <c r="N532" s="1099"/>
      <c r="O532" s="1099"/>
      <c r="P532" s="1099"/>
      <c r="Q532" s="1099"/>
      <c r="R532" s="1099"/>
      <c r="S532" s="1099"/>
      <c r="T532" s="1099"/>
    </row>
    <row r="533" spans="1:20" s="1104" customFormat="1" ht="34.15" customHeight="1">
      <c r="A533" s="1599" t="s">
        <v>2301</v>
      </c>
      <c r="B533" s="1599"/>
      <c r="C533" s="1101"/>
      <c r="D533" s="811"/>
      <c r="E533" s="811"/>
      <c r="F533" s="811"/>
      <c r="G533" s="811"/>
      <c r="H533" s="811"/>
      <c r="I533" s="811"/>
      <c r="J533" s="811"/>
      <c r="K533" s="811"/>
      <c r="L533" s="811"/>
      <c r="M533" s="811"/>
      <c r="N533" s="811"/>
      <c r="O533" s="811"/>
      <c r="P533" s="811"/>
      <c r="Q533" s="811"/>
      <c r="R533" s="811"/>
      <c r="S533" s="811"/>
      <c r="T533" s="1099"/>
    </row>
    <row r="534" spans="1:20" s="1104" customFormat="1" ht="18" customHeight="1">
      <c r="A534" s="29"/>
      <c r="B534" s="1076" t="s">
        <v>1789</v>
      </c>
      <c r="C534" s="1101" t="s">
        <v>1742</v>
      </c>
      <c r="D534" s="811">
        <v>8</v>
      </c>
      <c r="E534" s="811">
        <v>4</v>
      </c>
      <c r="F534" s="811">
        <v>0</v>
      </c>
      <c r="G534" s="811">
        <v>0</v>
      </c>
      <c r="H534" s="811">
        <v>0</v>
      </c>
      <c r="I534" s="811">
        <v>0</v>
      </c>
      <c r="J534" s="811">
        <v>0</v>
      </c>
      <c r="K534" s="811">
        <v>0</v>
      </c>
      <c r="L534" s="811">
        <v>0</v>
      </c>
      <c r="M534" s="811">
        <v>0</v>
      </c>
      <c r="N534" s="811">
        <v>0</v>
      </c>
      <c r="O534" s="811">
        <v>0</v>
      </c>
      <c r="P534" s="811">
        <v>4</v>
      </c>
      <c r="Q534" s="811">
        <v>0</v>
      </c>
      <c r="R534" s="811">
        <v>0</v>
      </c>
      <c r="S534" s="811">
        <v>4</v>
      </c>
      <c r="T534" s="811">
        <v>0</v>
      </c>
    </row>
    <row r="535" spans="1:20" s="1104" customFormat="1" ht="18" customHeight="1">
      <c r="A535" s="1598" t="s">
        <v>2283</v>
      </c>
      <c r="B535" s="1598"/>
      <c r="C535" s="1101" t="s">
        <v>1742</v>
      </c>
      <c r="D535" s="811">
        <v>8</v>
      </c>
      <c r="E535" s="811">
        <v>4</v>
      </c>
      <c r="F535" s="811">
        <v>0</v>
      </c>
      <c r="G535" s="811">
        <v>0</v>
      </c>
      <c r="H535" s="811">
        <v>0</v>
      </c>
      <c r="I535" s="811">
        <v>0</v>
      </c>
      <c r="J535" s="811">
        <v>0</v>
      </c>
      <c r="K535" s="811">
        <v>0</v>
      </c>
      <c r="L535" s="811">
        <v>0</v>
      </c>
      <c r="M535" s="811">
        <v>0</v>
      </c>
      <c r="N535" s="811">
        <v>0</v>
      </c>
      <c r="O535" s="811">
        <v>0</v>
      </c>
      <c r="P535" s="811">
        <v>4</v>
      </c>
      <c r="Q535" s="811">
        <v>0</v>
      </c>
      <c r="R535" s="811">
        <v>0</v>
      </c>
      <c r="S535" s="811">
        <v>4</v>
      </c>
      <c r="T535" s="811">
        <v>0</v>
      </c>
    </row>
    <row r="536" spans="1:20" ht="18" customHeight="1">
      <c r="A536" s="279"/>
      <c r="B536" s="1108" t="s">
        <v>2303</v>
      </c>
      <c r="C536" s="1101" t="s">
        <v>1742</v>
      </c>
      <c r="D536" s="811">
        <v>23253</v>
      </c>
      <c r="E536" s="811">
        <v>20663</v>
      </c>
      <c r="F536" s="811">
        <v>1063</v>
      </c>
      <c r="G536" s="811">
        <v>15888</v>
      </c>
      <c r="H536" s="811">
        <v>1039</v>
      </c>
      <c r="I536" s="811">
        <v>0</v>
      </c>
      <c r="J536" s="811">
        <v>70</v>
      </c>
      <c r="K536" s="811">
        <v>0</v>
      </c>
      <c r="L536" s="811">
        <v>97</v>
      </c>
      <c r="M536" s="811">
        <v>136</v>
      </c>
      <c r="N536" s="811">
        <v>60</v>
      </c>
      <c r="O536" s="811">
        <v>0</v>
      </c>
      <c r="P536" s="811">
        <v>814</v>
      </c>
      <c r="Q536" s="811">
        <v>1496</v>
      </c>
      <c r="R536" s="811">
        <v>177</v>
      </c>
      <c r="S536" s="811">
        <v>2342</v>
      </c>
      <c r="T536" s="811">
        <v>71</v>
      </c>
    </row>
    <row r="537" spans="1:20" s="1104" customFormat="1" ht="9" customHeight="1">
      <c r="A537" s="279"/>
      <c r="B537" s="1098"/>
      <c r="C537" s="1103" t="s">
        <v>2282</v>
      </c>
      <c r="D537" s="1099">
        <v>2864</v>
      </c>
      <c r="E537" s="1099">
        <v>2540</v>
      </c>
      <c r="F537" s="1099">
        <v>130</v>
      </c>
      <c r="G537" s="1099">
        <v>2000</v>
      </c>
      <c r="H537" s="1099">
        <v>64</v>
      </c>
      <c r="I537" s="1099">
        <v>0</v>
      </c>
      <c r="J537" s="1099">
        <v>59</v>
      </c>
      <c r="K537" s="1099">
        <v>0</v>
      </c>
      <c r="L537" s="1099">
        <v>6</v>
      </c>
      <c r="M537" s="1099">
        <v>12</v>
      </c>
      <c r="N537" s="1099">
        <v>12</v>
      </c>
      <c r="O537" s="1099">
        <v>0</v>
      </c>
      <c r="P537" s="1099">
        <v>48</v>
      </c>
      <c r="Q537" s="1099">
        <v>208</v>
      </c>
      <c r="R537" s="1099">
        <v>28</v>
      </c>
      <c r="S537" s="1099">
        <v>297</v>
      </c>
      <c r="T537" s="1099">
        <v>0</v>
      </c>
    </row>
    <row r="538" spans="1:20" s="1104" customFormat="1" ht="9" customHeight="1">
      <c r="A538" s="279"/>
      <c r="B538" s="1098"/>
      <c r="C538" s="1105"/>
      <c r="D538" s="1099"/>
      <c r="E538" s="1099"/>
      <c r="F538" s="1099"/>
      <c r="G538" s="1099"/>
      <c r="H538" s="1099"/>
      <c r="I538" s="1099"/>
      <c r="J538" s="1099"/>
      <c r="K538" s="1099"/>
      <c r="L538" s="1099"/>
      <c r="M538" s="1099"/>
      <c r="N538" s="1099"/>
      <c r="O538" s="1099"/>
      <c r="P538" s="1099"/>
      <c r="Q538" s="1099"/>
      <c r="R538" s="1099"/>
      <c r="S538" s="1099"/>
      <c r="T538" s="1099"/>
    </row>
    <row r="539" spans="1:20" s="1104" customFormat="1" ht="15" customHeight="1">
      <c r="A539" s="279"/>
      <c r="B539" s="1098"/>
      <c r="C539" s="1105"/>
      <c r="D539" s="28" t="s">
        <v>172</v>
      </c>
      <c r="E539" s="1099"/>
      <c r="F539" s="1099"/>
      <c r="G539" s="1099"/>
      <c r="H539" s="1099"/>
      <c r="I539" s="1099"/>
      <c r="J539" s="1099"/>
      <c r="K539" s="1099"/>
      <c r="L539" s="1099"/>
      <c r="M539" s="1099"/>
      <c r="N539" s="1099"/>
      <c r="O539" s="1099"/>
      <c r="P539" s="1099"/>
      <c r="Q539" s="1099"/>
      <c r="R539" s="1099"/>
      <c r="S539" s="1099"/>
      <c r="T539" s="1099"/>
    </row>
    <row r="540" spans="1:20" s="1104" customFormat="1" ht="9" customHeight="1">
      <c r="A540" s="279"/>
      <c r="B540" s="1098"/>
      <c r="C540" s="1105"/>
      <c r="D540" s="28"/>
      <c r="E540" s="1099"/>
      <c r="F540" s="1099"/>
      <c r="G540" s="1099"/>
      <c r="H540" s="1099"/>
      <c r="I540" s="1099"/>
      <c r="J540" s="1099"/>
      <c r="K540" s="1099"/>
      <c r="L540" s="1099"/>
      <c r="M540" s="1099"/>
      <c r="N540" s="1099"/>
      <c r="O540" s="1099"/>
      <c r="P540" s="1099"/>
      <c r="Q540" s="1099"/>
      <c r="R540" s="1099"/>
      <c r="S540" s="1099"/>
      <c r="T540" s="1099"/>
    </row>
    <row r="541" spans="1:20" s="1100" customFormat="1" ht="9" customHeight="1">
      <c r="A541" s="279" t="s">
        <v>498</v>
      </c>
      <c r="B541" s="1098"/>
      <c r="C541" s="285"/>
      <c r="D541" s="164"/>
      <c r="E541" s="164"/>
      <c r="F541" s="164"/>
      <c r="G541" s="164"/>
      <c r="H541" s="164"/>
      <c r="I541" s="164"/>
      <c r="J541" s="164"/>
      <c r="K541" s="164"/>
      <c r="L541" s="164"/>
      <c r="M541" s="164"/>
      <c r="N541" s="164"/>
      <c r="O541" s="164"/>
      <c r="P541" s="164"/>
      <c r="Q541" s="164"/>
      <c r="R541" s="164"/>
      <c r="S541" s="164"/>
      <c r="T541" s="1099"/>
    </row>
    <row r="542" spans="1:20" ht="9" customHeight="1">
      <c r="A542" s="279"/>
      <c r="B542" s="1098" t="s">
        <v>498</v>
      </c>
      <c r="C542" s="1101" t="s">
        <v>1742</v>
      </c>
      <c r="D542" s="811">
        <v>1</v>
      </c>
      <c r="E542" s="811">
        <v>0</v>
      </c>
      <c r="F542" s="811">
        <v>0</v>
      </c>
      <c r="G542" s="811">
        <v>0</v>
      </c>
      <c r="H542" s="811">
        <v>0</v>
      </c>
      <c r="I542" s="811">
        <v>0</v>
      </c>
      <c r="J542" s="811">
        <v>0</v>
      </c>
      <c r="K542" s="811">
        <v>0</v>
      </c>
      <c r="L542" s="811">
        <v>0</v>
      </c>
      <c r="M542" s="811">
        <v>0</v>
      </c>
      <c r="N542" s="811">
        <v>0</v>
      </c>
      <c r="O542" s="811">
        <v>0</v>
      </c>
      <c r="P542" s="811">
        <v>0</v>
      </c>
      <c r="Q542" s="811">
        <v>0</v>
      </c>
      <c r="R542" s="811">
        <v>0</v>
      </c>
      <c r="S542" s="811">
        <v>1</v>
      </c>
      <c r="T542" s="811">
        <v>0</v>
      </c>
    </row>
    <row r="543" spans="1:20" s="1104" customFormat="1" ht="18" customHeight="1">
      <c r="A543" s="279"/>
      <c r="B543" s="1098"/>
      <c r="C543" s="1103" t="s">
        <v>2282</v>
      </c>
      <c r="D543" s="1099">
        <v>1</v>
      </c>
      <c r="E543" s="1099">
        <v>0</v>
      </c>
      <c r="F543" s="1099">
        <v>0</v>
      </c>
      <c r="G543" s="1099">
        <v>0</v>
      </c>
      <c r="H543" s="1099">
        <v>0</v>
      </c>
      <c r="I543" s="1099">
        <v>0</v>
      </c>
      <c r="J543" s="1099">
        <v>0</v>
      </c>
      <c r="K543" s="1099">
        <v>0</v>
      </c>
      <c r="L543" s="1099">
        <v>0</v>
      </c>
      <c r="M543" s="1099">
        <v>0</v>
      </c>
      <c r="N543" s="1099">
        <v>0</v>
      </c>
      <c r="O543" s="1099">
        <v>0</v>
      </c>
      <c r="P543" s="1099">
        <v>0</v>
      </c>
      <c r="Q543" s="1099">
        <v>0</v>
      </c>
      <c r="R543" s="1099">
        <v>0</v>
      </c>
      <c r="S543" s="1099">
        <v>1</v>
      </c>
      <c r="T543" s="1099">
        <v>0</v>
      </c>
    </row>
    <row r="544" spans="1:20" ht="9" customHeight="1">
      <c r="A544" s="1598" t="s">
        <v>2283</v>
      </c>
      <c r="B544" s="1598"/>
      <c r="C544" s="1101" t="s">
        <v>1742</v>
      </c>
      <c r="D544" s="811">
        <v>1</v>
      </c>
      <c r="E544" s="811">
        <v>0</v>
      </c>
      <c r="F544" s="811">
        <v>0</v>
      </c>
      <c r="G544" s="811">
        <v>0</v>
      </c>
      <c r="H544" s="811">
        <v>0</v>
      </c>
      <c r="I544" s="811">
        <v>0</v>
      </c>
      <c r="J544" s="811">
        <v>0</v>
      </c>
      <c r="K544" s="811">
        <v>0</v>
      </c>
      <c r="L544" s="811">
        <v>0</v>
      </c>
      <c r="M544" s="811">
        <v>0</v>
      </c>
      <c r="N544" s="811">
        <v>0</v>
      </c>
      <c r="O544" s="811">
        <v>0</v>
      </c>
      <c r="P544" s="811">
        <v>0</v>
      </c>
      <c r="Q544" s="811">
        <v>0</v>
      </c>
      <c r="R544" s="811">
        <v>0</v>
      </c>
      <c r="S544" s="811">
        <v>1</v>
      </c>
      <c r="T544" s="811">
        <v>0</v>
      </c>
    </row>
    <row r="545" spans="1:20" ht="18" customHeight="1">
      <c r="A545" s="1108"/>
      <c r="B545" s="1108"/>
      <c r="C545" s="1103" t="s">
        <v>2282</v>
      </c>
      <c r="D545" s="1099">
        <v>1</v>
      </c>
      <c r="E545" s="1099">
        <v>0</v>
      </c>
      <c r="F545" s="1099">
        <v>0</v>
      </c>
      <c r="G545" s="1099">
        <v>0</v>
      </c>
      <c r="H545" s="1099">
        <v>0</v>
      </c>
      <c r="I545" s="1099">
        <v>0</v>
      </c>
      <c r="J545" s="1099">
        <v>0</v>
      </c>
      <c r="K545" s="1099">
        <v>0</v>
      </c>
      <c r="L545" s="1099">
        <v>0</v>
      </c>
      <c r="M545" s="1099">
        <v>0</v>
      </c>
      <c r="N545" s="1099">
        <v>0</v>
      </c>
      <c r="O545" s="1099">
        <v>0</v>
      </c>
      <c r="P545" s="1099">
        <v>0</v>
      </c>
      <c r="Q545" s="1099">
        <v>0</v>
      </c>
      <c r="R545" s="1099">
        <v>0</v>
      </c>
      <c r="S545" s="1099">
        <v>1</v>
      </c>
      <c r="T545" s="1099">
        <v>0</v>
      </c>
    </row>
    <row r="546" spans="1:20" ht="27" customHeight="1">
      <c r="A546" s="1597" t="s">
        <v>1864</v>
      </c>
      <c r="B546" s="1597"/>
      <c r="C546" s="1101"/>
      <c r="T546" s="1099"/>
    </row>
    <row r="547" spans="1:20" ht="27.6" customHeight="1">
      <c r="A547" s="279"/>
      <c r="B547" s="1098" t="s">
        <v>2284</v>
      </c>
      <c r="C547" s="1101" t="s">
        <v>1742</v>
      </c>
      <c r="D547" s="811">
        <v>5</v>
      </c>
      <c r="E547" s="811">
        <v>2</v>
      </c>
      <c r="F547" s="811">
        <v>0</v>
      </c>
      <c r="G547" s="811">
        <v>1</v>
      </c>
      <c r="H547" s="811">
        <v>0</v>
      </c>
      <c r="I547" s="811">
        <v>0</v>
      </c>
      <c r="J547" s="811">
        <v>0</v>
      </c>
      <c r="K547" s="811">
        <v>0</v>
      </c>
      <c r="L547" s="811">
        <v>1</v>
      </c>
      <c r="M547" s="811">
        <v>0</v>
      </c>
      <c r="N547" s="811">
        <v>0</v>
      </c>
      <c r="O547" s="811">
        <v>0</v>
      </c>
      <c r="P547" s="811">
        <v>0</v>
      </c>
      <c r="Q547" s="811">
        <v>0</v>
      </c>
      <c r="R547" s="811">
        <v>0</v>
      </c>
      <c r="S547" s="811">
        <v>3</v>
      </c>
      <c r="T547" s="811">
        <v>0</v>
      </c>
    </row>
    <row r="548" spans="1:20" ht="18" customHeight="1">
      <c r="A548" s="279"/>
      <c r="B548" s="1093" t="s">
        <v>866</v>
      </c>
      <c r="C548" s="1101" t="s">
        <v>1742</v>
      </c>
      <c r="D548" s="811">
        <v>5</v>
      </c>
      <c r="E548" s="811">
        <v>5</v>
      </c>
      <c r="F548" s="811">
        <v>0</v>
      </c>
      <c r="G548" s="811">
        <v>2</v>
      </c>
      <c r="H548" s="811">
        <v>0</v>
      </c>
      <c r="I548" s="811">
        <v>0</v>
      </c>
      <c r="J548" s="811">
        <v>0</v>
      </c>
      <c r="K548" s="811">
        <v>0</v>
      </c>
      <c r="L548" s="811">
        <v>2</v>
      </c>
      <c r="M548" s="811">
        <v>1</v>
      </c>
      <c r="N548" s="811">
        <v>0</v>
      </c>
      <c r="O548" s="811">
        <v>0</v>
      </c>
      <c r="P548" s="811">
        <v>0</v>
      </c>
      <c r="Q548" s="811">
        <v>0</v>
      </c>
      <c r="R548" s="811">
        <v>0</v>
      </c>
      <c r="S548" s="811">
        <v>0</v>
      </c>
      <c r="T548" s="811">
        <v>0</v>
      </c>
    </row>
    <row r="549" spans="1:20" ht="18" customHeight="1">
      <c r="A549" s="279"/>
      <c r="B549" s="1093" t="s">
        <v>867</v>
      </c>
      <c r="C549" s="1101" t="s">
        <v>1742</v>
      </c>
      <c r="D549" s="811">
        <v>41</v>
      </c>
      <c r="E549" s="811">
        <v>33</v>
      </c>
      <c r="F549" s="811">
        <v>0</v>
      </c>
      <c r="G549" s="811">
        <v>18</v>
      </c>
      <c r="H549" s="811">
        <v>11</v>
      </c>
      <c r="I549" s="811">
        <v>0</v>
      </c>
      <c r="J549" s="811">
        <v>0</v>
      </c>
      <c r="K549" s="811">
        <v>0</v>
      </c>
      <c r="L549" s="811">
        <v>2</v>
      </c>
      <c r="M549" s="811">
        <v>1</v>
      </c>
      <c r="N549" s="811">
        <v>1</v>
      </c>
      <c r="O549" s="811">
        <v>0</v>
      </c>
      <c r="P549" s="811">
        <v>0</v>
      </c>
      <c r="Q549" s="811">
        <v>0</v>
      </c>
      <c r="R549" s="811">
        <v>8</v>
      </c>
      <c r="S549" s="811">
        <v>0</v>
      </c>
      <c r="T549" s="811">
        <v>0</v>
      </c>
    </row>
    <row r="550" spans="1:20" ht="18" customHeight="1">
      <c r="A550" s="279"/>
      <c r="B550" s="1093" t="s">
        <v>869</v>
      </c>
      <c r="C550" s="1101" t="s">
        <v>1742</v>
      </c>
      <c r="D550" s="811">
        <v>146</v>
      </c>
      <c r="E550" s="811">
        <v>129</v>
      </c>
      <c r="F550" s="811">
        <v>1</v>
      </c>
      <c r="G550" s="811">
        <v>63</v>
      </c>
      <c r="H550" s="811">
        <v>25</v>
      </c>
      <c r="I550" s="811">
        <v>0</v>
      </c>
      <c r="J550" s="811">
        <v>0</v>
      </c>
      <c r="K550" s="811">
        <v>0</v>
      </c>
      <c r="L550" s="811">
        <v>18</v>
      </c>
      <c r="M550" s="811">
        <v>18</v>
      </c>
      <c r="N550" s="811">
        <v>5</v>
      </c>
      <c r="O550" s="811">
        <v>0</v>
      </c>
      <c r="P550" s="811">
        <v>0</v>
      </c>
      <c r="Q550" s="811">
        <v>0</v>
      </c>
      <c r="R550" s="811">
        <v>11</v>
      </c>
      <c r="S550" s="811">
        <v>6</v>
      </c>
      <c r="T550" s="811">
        <v>0</v>
      </c>
    </row>
    <row r="551" spans="1:20" s="1104" customFormat="1" ht="18" customHeight="1">
      <c r="A551" s="279"/>
      <c r="B551" s="1098"/>
      <c r="C551" s="1103" t="s">
        <v>2282</v>
      </c>
      <c r="D551" s="1099">
        <v>1</v>
      </c>
      <c r="E551" s="1099">
        <v>1</v>
      </c>
      <c r="F551" s="1099">
        <v>0</v>
      </c>
      <c r="G551" s="1099">
        <v>0</v>
      </c>
      <c r="H551" s="1099">
        <v>0</v>
      </c>
      <c r="I551" s="1099">
        <v>0</v>
      </c>
      <c r="J551" s="1099">
        <v>0</v>
      </c>
      <c r="K551" s="1099">
        <v>0</v>
      </c>
      <c r="L551" s="1099">
        <v>1</v>
      </c>
      <c r="M551" s="1099">
        <v>0</v>
      </c>
      <c r="N551" s="1099">
        <v>0</v>
      </c>
      <c r="O551" s="1099">
        <v>0</v>
      </c>
      <c r="P551" s="1099">
        <v>0</v>
      </c>
      <c r="Q551" s="1099">
        <v>0</v>
      </c>
      <c r="R551" s="1099">
        <v>0</v>
      </c>
      <c r="S551" s="1099">
        <v>0</v>
      </c>
      <c r="T551" s="1099">
        <v>0</v>
      </c>
    </row>
    <row r="552" spans="1:20" ht="9" customHeight="1">
      <c r="A552" s="279"/>
      <c r="B552" s="1098" t="s">
        <v>1752</v>
      </c>
      <c r="C552" s="1101" t="s">
        <v>1742</v>
      </c>
      <c r="D552" s="811">
        <v>1257</v>
      </c>
      <c r="E552" s="811">
        <v>894</v>
      </c>
      <c r="F552" s="811">
        <v>21</v>
      </c>
      <c r="G552" s="811">
        <v>182</v>
      </c>
      <c r="H552" s="811">
        <v>51</v>
      </c>
      <c r="I552" s="811">
        <v>0</v>
      </c>
      <c r="J552" s="811">
        <v>3</v>
      </c>
      <c r="K552" s="811">
        <v>31</v>
      </c>
      <c r="L552" s="811">
        <v>324</v>
      </c>
      <c r="M552" s="811">
        <v>177</v>
      </c>
      <c r="N552" s="811">
        <v>82</v>
      </c>
      <c r="O552" s="811">
        <v>0</v>
      </c>
      <c r="P552" s="811">
        <v>11</v>
      </c>
      <c r="Q552" s="811">
        <v>15</v>
      </c>
      <c r="R552" s="811">
        <v>292</v>
      </c>
      <c r="S552" s="811">
        <v>71</v>
      </c>
      <c r="T552" s="811">
        <v>0</v>
      </c>
    </row>
    <row r="553" spans="1:20" s="1104" customFormat="1" ht="18" customHeight="1">
      <c r="A553" s="279"/>
      <c r="B553" s="1098"/>
      <c r="C553" s="1103" t="s">
        <v>2282</v>
      </c>
      <c r="D553" s="1099">
        <v>53</v>
      </c>
      <c r="E553" s="1099">
        <v>41</v>
      </c>
      <c r="F553" s="1099">
        <v>4</v>
      </c>
      <c r="G553" s="1099">
        <v>9</v>
      </c>
      <c r="H553" s="1099">
        <v>0</v>
      </c>
      <c r="I553" s="1099">
        <v>0</v>
      </c>
      <c r="J553" s="1099">
        <v>0</v>
      </c>
      <c r="K553" s="1099">
        <v>3</v>
      </c>
      <c r="L553" s="1099">
        <v>13</v>
      </c>
      <c r="M553" s="1099">
        <v>9</v>
      </c>
      <c r="N553" s="1099">
        <v>1</v>
      </c>
      <c r="O553" s="1099">
        <v>0</v>
      </c>
      <c r="P553" s="1099">
        <v>0</v>
      </c>
      <c r="Q553" s="1099">
        <v>1</v>
      </c>
      <c r="R553" s="1099">
        <v>12</v>
      </c>
      <c r="S553" s="1099">
        <v>1</v>
      </c>
      <c r="T553" s="1099">
        <v>0</v>
      </c>
    </row>
    <row r="554" spans="1:20" ht="9" customHeight="1">
      <c r="A554" s="279"/>
      <c r="B554" s="1098" t="s">
        <v>871</v>
      </c>
      <c r="C554" s="1101" t="s">
        <v>1742</v>
      </c>
      <c r="D554" s="811">
        <v>50</v>
      </c>
      <c r="E554" s="811">
        <v>46</v>
      </c>
      <c r="F554" s="811">
        <v>2</v>
      </c>
      <c r="G554" s="811">
        <v>20</v>
      </c>
      <c r="H554" s="811">
        <v>14</v>
      </c>
      <c r="I554" s="811">
        <v>0</v>
      </c>
      <c r="J554" s="811">
        <v>0</v>
      </c>
      <c r="K554" s="811">
        <v>0</v>
      </c>
      <c r="L554" s="811">
        <v>6</v>
      </c>
      <c r="M554" s="811">
        <v>3</v>
      </c>
      <c r="N554" s="811">
        <v>1</v>
      </c>
      <c r="O554" s="811">
        <v>0</v>
      </c>
      <c r="P554" s="811">
        <v>0</v>
      </c>
      <c r="Q554" s="811">
        <v>0</v>
      </c>
      <c r="R554" s="811">
        <v>3</v>
      </c>
      <c r="S554" s="811">
        <v>1</v>
      </c>
      <c r="T554" s="811">
        <v>0</v>
      </c>
    </row>
    <row r="555" spans="1:20" s="1104" customFormat="1" ht="18" customHeight="1">
      <c r="A555" s="279"/>
      <c r="B555" s="1098"/>
      <c r="C555" s="1103" t="s">
        <v>2282</v>
      </c>
      <c r="D555" s="1099">
        <v>1</v>
      </c>
      <c r="E555" s="1099">
        <v>1</v>
      </c>
      <c r="F555" s="1099">
        <v>0</v>
      </c>
      <c r="G555" s="1099">
        <v>0</v>
      </c>
      <c r="H555" s="1099">
        <v>0</v>
      </c>
      <c r="I555" s="1099">
        <v>0</v>
      </c>
      <c r="J555" s="1099">
        <v>0</v>
      </c>
      <c r="K555" s="1099">
        <v>0</v>
      </c>
      <c r="L555" s="1099">
        <v>1</v>
      </c>
      <c r="M555" s="1099">
        <v>0</v>
      </c>
      <c r="N555" s="1099">
        <v>0</v>
      </c>
      <c r="O555" s="1099">
        <v>0</v>
      </c>
      <c r="P555" s="1099">
        <v>0</v>
      </c>
      <c r="Q555" s="1099">
        <v>0</v>
      </c>
      <c r="R555" s="1099">
        <v>0</v>
      </c>
      <c r="S555" s="1099">
        <v>0</v>
      </c>
      <c r="T555" s="1099">
        <v>0</v>
      </c>
    </row>
    <row r="556" spans="1:20" ht="9" customHeight="1">
      <c r="A556" s="279"/>
      <c r="B556" s="1098" t="s">
        <v>874</v>
      </c>
      <c r="C556" s="1101" t="s">
        <v>1742</v>
      </c>
      <c r="D556" s="811">
        <v>6</v>
      </c>
      <c r="E556" s="811">
        <v>6</v>
      </c>
      <c r="F556" s="811">
        <v>1</v>
      </c>
      <c r="G556" s="811">
        <v>4</v>
      </c>
      <c r="H556" s="811">
        <v>0</v>
      </c>
      <c r="I556" s="811">
        <v>0</v>
      </c>
      <c r="J556" s="811">
        <v>0</v>
      </c>
      <c r="K556" s="811">
        <v>0</v>
      </c>
      <c r="L556" s="811">
        <v>0</v>
      </c>
      <c r="M556" s="811">
        <v>1</v>
      </c>
      <c r="N556" s="811">
        <v>0</v>
      </c>
      <c r="O556" s="811">
        <v>0</v>
      </c>
      <c r="P556" s="811">
        <v>0</v>
      </c>
      <c r="Q556" s="811">
        <v>0</v>
      </c>
      <c r="R556" s="811">
        <v>0</v>
      </c>
      <c r="S556" s="811">
        <v>0</v>
      </c>
      <c r="T556" s="811">
        <v>0</v>
      </c>
    </row>
    <row r="557" spans="1:20" ht="18" customHeight="1">
      <c r="A557" s="1598" t="s">
        <v>2283</v>
      </c>
      <c r="B557" s="1598"/>
      <c r="C557" s="1101" t="s">
        <v>1742</v>
      </c>
      <c r="D557" s="811">
        <v>1510</v>
      </c>
      <c r="E557" s="811">
        <v>1115</v>
      </c>
      <c r="F557" s="811">
        <v>25</v>
      </c>
      <c r="G557" s="811">
        <v>289</v>
      </c>
      <c r="H557" s="811">
        <v>100</v>
      </c>
      <c r="I557" s="811">
        <v>0</v>
      </c>
      <c r="J557" s="811">
        <v>3</v>
      </c>
      <c r="K557" s="811">
        <v>31</v>
      </c>
      <c r="L557" s="811">
        <v>353</v>
      </c>
      <c r="M557" s="811">
        <v>201</v>
      </c>
      <c r="N557" s="811">
        <v>89</v>
      </c>
      <c r="O557" s="811">
        <v>0</v>
      </c>
      <c r="P557" s="811">
        <v>11</v>
      </c>
      <c r="Q557" s="811">
        <v>15</v>
      </c>
      <c r="R557" s="811">
        <v>314</v>
      </c>
      <c r="S557" s="811">
        <v>81</v>
      </c>
      <c r="T557" s="811">
        <v>0</v>
      </c>
    </row>
    <row r="558" spans="1:20" s="1104" customFormat="1" ht="18" customHeight="1">
      <c r="A558" s="279"/>
      <c r="B558" s="1098"/>
      <c r="C558" s="1103" t="s">
        <v>2282</v>
      </c>
      <c r="D558" s="1099">
        <v>55</v>
      </c>
      <c r="E558" s="1099">
        <v>43</v>
      </c>
      <c r="F558" s="1099">
        <v>4</v>
      </c>
      <c r="G558" s="1099">
        <v>9</v>
      </c>
      <c r="H558" s="1099">
        <v>0</v>
      </c>
      <c r="I558" s="1099">
        <v>0</v>
      </c>
      <c r="J558" s="1099">
        <v>0</v>
      </c>
      <c r="K558" s="1099">
        <v>3</v>
      </c>
      <c r="L558" s="1099">
        <v>15</v>
      </c>
      <c r="M558" s="1099">
        <v>9</v>
      </c>
      <c r="N558" s="1099">
        <v>1</v>
      </c>
      <c r="O558" s="1099">
        <v>0</v>
      </c>
      <c r="P558" s="1099">
        <v>0</v>
      </c>
      <c r="Q558" s="1099">
        <v>1</v>
      </c>
      <c r="R558" s="1099">
        <v>12</v>
      </c>
      <c r="S558" s="1099">
        <v>1</v>
      </c>
      <c r="T558" s="1099">
        <v>0</v>
      </c>
    </row>
    <row r="559" spans="1:20" s="1100" customFormat="1" ht="22.9" customHeight="1">
      <c r="A559" s="1597" t="s">
        <v>2286</v>
      </c>
      <c r="B559" s="1597"/>
      <c r="C559" s="285"/>
      <c r="D559" s="164"/>
      <c r="E559" s="164"/>
      <c r="F559" s="164"/>
      <c r="G559" s="164"/>
      <c r="H559" s="164"/>
      <c r="I559" s="164"/>
      <c r="J559" s="164"/>
      <c r="K559" s="164"/>
      <c r="L559" s="164"/>
      <c r="M559" s="164"/>
      <c r="N559" s="164"/>
      <c r="O559" s="164"/>
      <c r="P559" s="164"/>
      <c r="Q559" s="164"/>
      <c r="R559" s="164"/>
      <c r="S559" s="164"/>
      <c r="T559" s="1099"/>
    </row>
    <row r="560" spans="1:20" ht="22.9" customHeight="1">
      <c r="A560" s="279"/>
      <c r="B560" s="1093" t="s">
        <v>1756</v>
      </c>
      <c r="C560" s="1101" t="s">
        <v>1742</v>
      </c>
      <c r="D560" s="811">
        <v>3</v>
      </c>
      <c r="E560" s="811">
        <v>2</v>
      </c>
      <c r="F560" s="811">
        <v>0</v>
      </c>
      <c r="G560" s="811">
        <v>0</v>
      </c>
      <c r="H560" s="811">
        <v>1</v>
      </c>
      <c r="I560" s="811">
        <v>0</v>
      </c>
      <c r="J560" s="811">
        <v>0</v>
      </c>
      <c r="K560" s="811">
        <v>0</v>
      </c>
      <c r="L560" s="811">
        <v>0</v>
      </c>
      <c r="M560" s="811">
        <v>1</v>
      </c>
      <c r="N560" s="811">
        <v>0</v>
      </c>
      <c r="O560" s="811">
        <v>0</v>
      </c>
      <c r="P560" s="811">
        <v>0</v>
      </c>
      <c r="Q560" s="811">
        <v>0</v>
      </c>
      <c r="R560" s="811">
        <v>1</v>
      </c>
      <c r="S560" s="811">
        <v>0</v>
      </c>
      <c r="T560" s="811">
        <v>0</v>
      </c>
    </row>
    <row r="561" spans="1:20" ht="18" customHeight="1">
      <c r="A561" s="1598" t="s">
        <v>2283</v>
      </c>
      <c r="B561" s="1598"/>
      <c r="C561" s="1101" t="s">
        <v>1742</v>
      </c>
      <c r="D561" s="811">
        <v>3</v>
      </c>
      <c r="E561" s="811">
        <v>2</v>
      </c>
      <c r="F561" s="811">
        <v>0</v>
      </c>
      <c r="G561" s="811">
        <v>0</v>
      </c>
      <c r="H561" s="811">
        <v>1</v>
      </c>
      <c r="I561" s="811">
        <v>0</v>
      </c>
      <c r="J561" s="811">
        <v>0</v>
      </c>
      <c r="K561" s="811">
        <v>0</v>
      </c>
      <c r="L561" s="811">
        <v>0</v>
      </c>
      <c r="M561" s="811">
        <v>1</v>
      </c>
      <c r="N561" s="811">
        <v>0</v>
      </c>
      <c r="O561" s="811">
        <v>0</v>
      </c>
      <c r="P561" s="811">
        <v>0</v>
      </c>
      <c r="Q561" s="811">
        <v>0</v>
      </c>
      <c r="R561" s="811">
        <v>1</v>
      </c>
      <c r="S561" s="811">
        <v>0</v>
      </c>
      <c r="T561" s="811">
        <v>0</v>
      </c>
    </row>
    <row r="562" spans="1:20" ht="21.95" customHeight="1">
      <c r="A562" s="279" t="s">
        <v>544</v>
      </c>
      <c r="B562" s="1098"/>
      <c r="C562" s="1101"/>
      <c r="D562" s="1096"/>
      <c r="E562" s="1096"/>
      <c r="F562" s="1096"/>
      <c r="G562" s="1096"/>
      <c r="H562" s="1096"/>
      <c r="I562" s="1096"/>
      <c r="J562" s="1096"/>
      <c r="K562" s="1096"/>
      <c r="L562" s="1096"/>
      <c r="M562" s="1096"/>
      <c r="N562" s="1096"/>
      <c r="O562" s="1096"/>
      <c r="P562" s="1096"/>
      <c r="Q562" s="1096"/>
      <c r="R562" s="1096"/>
      <c r="S562" s="1096"/>
    </row>
    <row r="563" spans="1:20" ht="18" customHeight="1">
      <c r="A563" s="279"/>
      <c r="B563" s="1093" t="s">
        <v>913</v>
      </c>
      <c r="C563" s="1101" t="s">
        <v>1742</v>
      </c>
      <c r="D563" s="811">
        <v>1</v>
      </c>
      <c r="E563" s="811">
        <v>1</v>
      </c>
      <c r="F563" s="811">
        <v>0</v>
      </c>
      <c r="G563" s="811">
        <v>1</v>
      </c>
      <c r="H563" s="811">
        <v>0</v>
      </c>
      <c r="I563" s="811">
        <v>0</v>
      </c>
      <c r="J563" s="811">
        <v>0</v>
      </c>
      <c r="K563" s="811">
        <v>0</v>
      </c>
      <c r="L563" s="811">
        <v>0</v>
      </c>
      <c r="M563" s="811">
        <v>0</v>
      </c>
      <c r="N563" s="811">
        <v>0</v>
      </c>
      <c r="O563" s="811">
        <v>0</v>
      </c>
      <c r="P563" s="811">
        <v>0</v>
      </c>
      <c r="Q563" s="811">
        <v>0</v>
      </c>
      <c r="R563" s="811">
        <v>0</v>
      </c>
      <c r="S563" s="811">
        <v>0</v>
      </c>
      <c r="T563" s="811">
        <v>0</v>
      </c>
    </row>
    <row r="564" spans="1:20" ht="18" customHeight="1">
      <c r="A564" s="1598" t="s">
        <v>2283</v>
      </c>
      <c r="B564" s="1598"/>
      <c r="C564" s="1101" t="s">
        <v>1742</v>
      </c>
      <c r="D564" s="811">
        <v>1</v>
      </c>
      <c r="E564" s="811">
        <v>1</v>
      </c>
      <c r="F564" s="811">
        <v>0</v>
      </c>
      <c r="G564" s="811">
        <v>1</v>
      </c>
      <c r="H564" s="811">
        <v>0</v>
      </c>
      <c r="I564" s="811">
        <v>0</v>
      </c>
      <c r="J564" s="811">
        <v>0</v>
      </c>
      <c r="K564" s="811">
        <v>0</v>
      </c>
      <c r="L564" s="811">
        <v>0</v>
      </c>
      <c r="M564" s="811">
        <v>0</v>
      </c>
      <c r="N564" s="811">
        <v>0</v>
      </c>
      <c r="O564" s="811">
        <v>0</v>
      </c>
      <c r="P564" s="811">
        <v>0</v>
      </c>
      <c r="Q564" s="811">
        <v>0</v>
      </c>
      <c r="R564" s="811">
        <v>0</v>
      </c>
      <c r="S564" s="811">
        <v>0</v>
      </c>
      <c r="T564" s="811">
        <v>0</v>
      </c>
    </row>
    <row r="565" spans="1:20" ht="36.950000000000003" customHeight="1">
      <c r="A565" s="1597" t="s">
        <v>2297</v>
      </c>
      <c r="B565" s="1597"/>
      <c r="C565" s="1101"/>
      <c r="T565" s="1099"/>
    </row>
    <row r="566" spans="1:20" s="1116" customFormat="1" ht="18" customHeight="1">
      <c r="A566" s="299"/>
      <c r="B566" s="1093" t="s">
        <v>2306</v>
      </c>
      <c r="C566" s="1101" t="s">
        <v>1742</v>
      </c>
      <c r="D566" s="811">
        <v>1</v>
      </c>
      <c r="E566" s="811">
        <v>1</v>
      </c>
      <c r="F566" s="811">
        <v>0</v>
      </c>
      <c r="G566" s="811">
        <v>0</v>
      </c>
      <c r="H566" s="811">
        <v>0</v>
      </c>
      <c r="I566" s="811">
        <v>0</v>
      </c>
      <c r="J566" s="811">
        <v>1</v>
      </c>
      <c r="K566" s="811">
        <v>0</v>
      </c>
      <c r="L566" s="811">
        <v>0</v>
      </c>
      <c r="M566" s="811">
        <v>0</v>
      </c>
      <c r="N566" s="811">
        <v>0</v>
      </c>
      <c r="O566" s="811">
        <v>0</v>
      </c>
      <c r="P566" s="811">
        <v>0</v>
      </c>
      <c r="Q566" s="811">
        <v>0</v>
      </c>
      <c r="R566" s="811">
        <v>0</v>
      </c>
      <c r="S566" s="811">
        <v>0</v>
      </c>
      <c r="T566" s="811">
        <v>0</v>
      </c>
    </row>
    <row r="567" spans="1:20" ht="18" customHeight="1">
      <c r="A567" s="1598" t="s">
        <v>2283</v>
      </c>
      <c r="B567" s="1598"/>
      <c r="C567" s="1101" t="s">
        <v>1742</v>
      </c>
      <c r="D567" s="811">
        <v>1</v>
      </c>
      <c r="E567" s="811">
        <v>1</v>
      </c>
      <c r="F567" s="811">
        <v>0</v>
      </c>
      <c r="G567" s="811">
        <v>0</v>
      </c>
      <c r="H567" s="811">
        <v>0</v>
      </c>
      <c r="I567" s="811">
        <v>0</v>
      </c>
      <c r="J567" s="811">
        <v>1</v>
      </c>
      <c r="K567" s="811">
        <v>0</v>
      </c>
      <c r="L567" s="811">
        <v>0</v>
      </c>
      <c r="M567" s="811">
        <v>0</v>
      </c>
      <c r="N567" s="811">
        <v>0</v>
      </c>
      <c r="O567" s="811">
        <v>0</v>
      </c>
      <c r="P567" s="811">
        <v>0</v>
      </c>
      <c r="Q567" s="811">
        <v>0</v>
      </c>
      <c r="R567" s="811">
        <v>0</v>
      </c>
      <c r="S567" s="811">
        <v>0</v>
      </c>
      <c r="T567" s="811">
        <v>0</v>
      </c>
    </row>
    <row r="568" spans="1:20" ht="18" customHeight="1">
      <c r="A568" s="279"/>
      <c r="B568" s="1108" t="s">
        <v>2303</v>
      </c>
      <c r="C568" s="1101" t="s">
        <v>1742</v>
      </c>
      <c r="D568" s="811">
        <v>1516</v>
      </c>
      <c r="E568" s="811">
        <v>1119</v>
      </c>
      <c r="F568" s="811">
        <v>25</v>
      </c>
      <c r="G568" s="811">
        <v>290</v>
      </c>
      <c r="H568" s="811">
        <v>101</v>
      </c>
      <c r="I568" s="811">
        <v>0</v>
      </c>
      <c r="J568" s="811">
        <v>4</v>
      </c>
      <c r="K568" s="811">
        <v>31</v>
      </c>
      <c r="L568" s="811">
        <v>353</v>
      </c>
      <c r="M568" s="811">
        <v>202</v>
      </c>
      <c r="N568" s="811">
        <v>89</v>
      </c>
      <c r="O568" s="811">
        <v>0</v>
      </c>
      <c r="P568" s="811">
        <v>11</v>
      </c>
      <c r="Q568" s="811">
        <v>15</v>
      </c>
      <c r="R568" s="811">
        <v>315</v>
      </c>
      <c r="S568" s="811">
        <v>82</v>
      </c>
      <c r="T568" s="811">
        <v>0</v>
      </c>
    </row>
    <row r="569" spans="1:20" s="1104" customFormat="1" ht="9" customHeight="1">
      <c r="A569" s="279"/>
      <c r="B569" s="1098"/>
      <c r="C569" s="1103" t="s">
        <v>2282</v>
      </c>
      <c r="D569" s="1099">
        <v>56</v>
      </c>
      <c r="E569" s="1099">
        <v>43</v>
      </c>
      <c r="F569" s="1099">
        <v>4</v>
      </c>
      <c r="G569" s="1099">
        <v>9</v>
      </c>
      <c r="H569" s="1099">
        <v>0</v>
      </c>
      <c r="I569" s="1099">
        <v>0</v>
      </c>
      <c r="J569" s="1099">
        <v>0</v>
      </c>
      <c r="K569" s="1099">
        <v>3</v>
      </c>
      <c r="L569" s="1099">
        <v>15</v>
      </c>
      <c r="M569" s="1099">
        <v>9</v>
      </c>
      <c r="N569" s="1099">
        <v>1</v>
      </c>
      <c r="O569" s="1099">
        <v>0</v>
      </c>
      <c r="P569" s="1099">
        <v>0</v>
      </c>
      <c r="Q569" s="1099">
        <v>1</v>
      </c>
      <c r="R569" s="1099">
        <v>12</v>
      </c>
      <c r="S569" s="1099">
        <v>2</v>
      </c>
      <c r="T569" s="1099">
        <v>0</v>
      </c>
    </row>
    <row r="570" spans="1:20" s="1104" customFormat="1" ht="9" customHeight="1">
      <c r="A570" s="279"/>
      <c r="B570" s="1098"/>
      <c r="C570" s="1105"/>
      <c r="D570" s="1099"/>
      <c r="E570" s="1099"/>
      <c r="F570" s="1099"/>
      <c r="G570" s="1099"/>
      <c r="H570" s="1099"/>
      <c r="I570" s="1099"/>
      <c r="J570" s="1099"/>
      <c r="K570" s="1099"/>
      <c r="L570" s="1099"/>
      <c r="M570" s="1099"/>
      <c r="N570" s="1099"/>
      <c r="O570" s="1099"/>
      <c r="P570" s="1099"/>
      <c r="Q570" s="1099"/>
      <c r="R570" s="1099"/>
      <c r="S570" s="1099"/>
      <c r="T570" s="1099"/>
    </row>
    <row r="571" spans="1:20" s="1104" customFormat="1" ht="3" customHeight="1">
      <c r="A571" s="44" t="s">
        <v>154</v>
      </c>
      <c r="B571" s="1102"/>
      <c r="C571" s="1106"/>
      <c r="D571" s="1099"/>
      <c r="E571" s="1099"/>
      <c r="F571" s="1099"/>
      <c r="G571" s="1099"/>
      <c r="H571" s="1099"/>
      <c r="I571" s="1099"/>
      <c r="J571" s="1099"/>
      <c r="K571" s="1099"/>
      <c r="L571" s="1099"/>
      <c r="M571" s="1099"/>
      <c r="N571" s="1099"/>
      <c r="O571" s="1099"/>
      <c r="P571" s="1099"/>
      <c r="Q571" s="1099"/>
      <c r="R571" s="1099"/>
      <c r="S571" s="1099"/>
      <c r="T571" s="1099"/>
    </row>
    <row r="572" spans="1:20" s="1104" customFormat="1">
      <c r="A572" s="178" t="s">
        <v>804</v>
      </c>
      <c r="B572" s="1102"/>
      <c r="C572" s="1106"/>
      <c r="D572" s="1099"/>
      <c r="E572" s="1099"/>
      <c r="F572" s="1099"/>
      <c r="G572" s="1099"/>
      <c r="H572" s="1099"/>
      <c r="I572" s="1099"/>
      <c r="J572" s="1099"/>
      <c r="K572" s="1099"/>
      <c r="L572" s="1099"/>
      <c r="M572" s="1099"/>
      <c r="N572" s="1099"/>
      <c r="O572" s="1099"/>
      <c r="P572" s="1099"/>
      <c r="Q572" s="1099"/>
      <c r="R572" s="1099"/>
      <c r="S572" s="1099"/>
      <c r="T572" s="1099"/>
    </row>
    <row r="573" spans="1:20" s="1104" customFormat="1">
      <c r="A573" s="178" t="s">
        <v>606</v>
      </c>
      <c r="B573" s="1102"/>
      <c r="C573" s="1106"/>
      <c r="D573" s="1099"/>
      <c r="E573" s="1099"/>
      <c r="F573" s="1099"/>
      <c r="G573" s="1099"/>
      <c r="H573" s="1099"/>
      <c r="I573" s="1099"/>
      <c r="J573" s="1099"/>
      <c r="K573" s="1099"/>
      <c r="L573" s="1099"/>
      <c r="M573" s="1099"/>
      <c r="N573" s="1099"/>
      <c r="O573" s="1099"/>
      <c r="P573" s="1099"/>
      <c r="Q573" s="1099"/>
      <c r="R573" s="1099"/>
      <c r="S573" s="1099"/>
      <c r="T573" s="1099"/>
    </row>
    <row r="574" spans="1:20" s="1104" customFormat="1" ht="6" customHeight="1">
      <c r="A574" s="44"/>
      <c r="B574" s="1102"/>
      <c r="C574" s="1106"/>
      <c r="D574" s="1099"/>
      <c r="E574" s="1099"/>
      <c r="F574" s="1099"/>
      <c r="G574" s="1099"/>
      <c r="H574" s="1099"/>
      <c r="I574" s="1099"/>
      <c r="J574" s="1099"/>
      <c r="K574" s="1099"/>
      <c r="L574" s="1099"/>
      <c r="M574" s="1099"/>
      <c r="N574" s="1099"/>
      <c r="O574" s="1099"/>
      <c r="P574" s="1099"/>
      <c r="Q574" s="1099"/>
      <c r="R574" s="1099"/>
      <c r="S574" s="1099"/>
      <c r="T574" s="1099"/>
    </row>
    <row r="575" spans="1:20" s="1104" customFormat="1">
      <c r="A575" s="1097" t="s">
        <v>53</v>
      </c>
      <c r="B575" s="1102"/>
      <c r="C575" s="1106"/>
      <c r="D575" s="1099"/>
      <c r="E575" s="1099"/>
      <c r="F575" s="1099"/>
      <c r="G575" s="1099"/>
      <c r="H575" s="1099"/>
      <c r="I575" s="1099"/>
      <c r="J575" s="1099"/>
      <c r="K575" s="1099"/>
      <c r="L575" s="1099"/>
      <c r="M575" s="1099"/>
      <c r="N575" s="1099"/>
      <c r="O575" s="1099"/>
      <c r="P575" s="1099"/>
      <c r="Q575" s="1099"/>
      <c r="R575" s="1099"/>
      <c r="S575" s="1099"/>
      <c r="T575" s="1099"/>
    </row>
    <row r="576" spans="1:20" s="1104" customFormat="1" ht="18" customHeight="1">
      <c r="A576" s="279"/>
      <c r="B576" s="1098"/>
      <c r="C576" s="1106"/>
      <c r="D576" s="399" t="s">
        <v>627</v>
      </c>
      <c r="E576" s="1099"/>
      <c r="F576" s="1099"/>
      <c r="G576" s="1099"/>
      <c r="H576" s="1099"/>
      <c r="I576" s="1099"/>
      <c r="J576" s="1099"/>
      <c r="K576" s="1099"/>
      <c r="L576" s="1099"/>
      <c r="M576" s="1099"/>
      <c r="N576" s="1099"/>
      <c r="O576" s="1099"/>
      <c r="P576" s="1099"/>
      <c r="Q576" s="1099"/>
      <c r="R576" s="1099"/>
      <c r="S576" s="1099"/>
      <c r="T576" s="1099"/>
    </row>
    <row r="577" spans="1:20" ht="18" customHeight="1">
      <c r="A577" s="279"/>
      <c r="B577" s="1098"/>
      <c r="D577" s="399" t="s">
        <v>1696</v>
      </c>
      <c r="T577" s="1099"/>
    </row>
    <row r="578" spans="1:20" ht="9" customHeight="1">
      <c r="A578" s="279"/>
      <c r="B578" s="1098"/>
      <c r="D578" s="399"/>
      <c r="T578" s="1099"/>
    </row>
    <row r="579" spans="1:20" s="1100" customFormat="1" ht="18" customHeight="1">
      <c r="A579" s="1599" t="s">
        <v>476</v>
      </c>
      <c r="B579" s="1599"/>
      <c r="C579" s="285"/>
      <c r="D579" s="164"/>
      <c r="E579" s="164"/>
      <c r="F579" s="164"/>
      <c r="G579" s="164"/>
      <c r="H579" s="164"/>
      <c r="I579" s="164"/>
      <c r="J579" s="164"/>
      <c r="K579" s="164"/>
      <c r="L579" s="164"/>
      <c r="M579" s="164"/>
      <c r="N579" s="164"/>
      <c r="O579" s="164"/>
      <c r="P579" s="164"/>
      <c r="Q579" s="164"/>
      <c r="R579" s="164"/>
      <c r="S579" s="164"/>
      <c r="T579" s="1099"/>
    </row>
    <row r="580" spans="1:20" ht="18" customHeight="1">
      <c r="A580" s="279"/>
      <c r="B580" s="1098" t="s">
        <v>844</v>
      </c>
      <c r="C580" s="1101" t="s">
        <v>1742</v>
      </c>
      <c r="D580" s="811">
        <v>705</v>
      </c>
      <c r="E580" s="811">
        <v>683</v>
      </c>
      <c r="F580" s="811">
        <v>107</v>
      </c>
      <c r="G580" s="811">
        <v>135</v>
      </c>
      <c r="H580" s="811">
        <v>40</v>
      </c>
      <c r="I580" s="811">
        <v>0</v>
      </c>
      <c r="J580" s="811">
        <v>0</v>
      </c>
      <c r="K580" s="811">
        <v>1</v>
      </c>
      <c r="L580" s="811">
        <v>14</v>
      </c>
      <c r="M580" s="811">
        <v>42</v>
      </c>
      <c r="N580" s="811">
        <v>73</v>
      </c>
      <c r="O580" s="811">
        <v>0</v>
      </c>
      <c r="P580" s="811">
        <v>98</v>
      </c>
      <c r="Q580" s="811">
        <v>174</v>
      </c>
      <c r="R580" s="811">
        <v>1</v>
      </c>
      <c r="S580" s="811">
        <v>21</v>
      </c>
      <c r="T580" s="811">
        <v>0</v>
      </c>
    </row>
    <row r="581" spans="1:20" s="1104" customFormat="1" ht="18" customHeight="1">
      <c r="A581" s="279"/>
      <c r="B581" s="1098"/>
      <c r="C581" s="1103" t="s">
        <v>2282</v>
      </c>
      <c r="D581" s="1099">
        <v>130</v>
      </c>
      <c r="E581" s="1099">
        <v>130</v>
      </c>
      <c r="F581" s="1099">
        <v>8</v>
      </c>
      <c r="G581" s="1099">
        <v>19</v>
      </c>
      <c r="H581" s="1099">
        <v>11</v>
      </c>
      <c r="I581" s="1099">
        <v>0</v>
      </c>
      <c r="J581" s="1099">
        <v>0</v>
      </c>
      <c r="K581" s="1099">
        <v>0</v>
      </c>
      <c r="L581" s="1099">
        <v>0</v>
      </c>
      <c r="M581" s="1099">
        <v>4</v>
      </c>
      <c r="N581" s="1099">
        <v>9</v>
      </c>
      <c r="O581" s="1099">
        <v>0</v>
      </c>
      <c r="P581" s="1099">
        <v>61</v>
      </c>
      <c r="Q581" s="1099">
        <v>19</v>
      </c>
      <c r="R581" s="1099">
        <v>0</v>
      </c>
      <c r="S581" s="1099">
        <v>0</v>
      </c>
      <c r="T581" s="1099">
        <v>0</v>
      </c>
    </row>
    <row r="582" spans="1:20" ht="9" customHeight="1">
      <c r="A582" s="279"/>
      <c r="B582" s="1098" t="s">
        <v>845</v>
      </c>
      <c r="C582" s="1101" t="s">
        <v>1742</v>
      </c>
      <c r="D582" s="811">
        <v>593</v>
      </c>
      <c r="E582" s="811">
        <v>579</v>
      </c>
      <c r="F582" s="811">
        <v>234</v>
      </c>
      <c r="G582" s="811">
        <v>61</v>
      </c>
      <c r="H582" s="811">
        <v>41</v>
      </c>
      <c r="I582" s="811">
        <v>0</v>
      </c>
      <c r="J582" s="811">
        <v>4</v>
      </c>
      <c r="K582" s="811">
        <v>0</v>
      </c>
      <c r="L582" s="811">
        <v>5</v>
      </c>
      <c r="M582" s="811">
        <v>44</v>
      </c>
      <c r="N582" s="811">
        <v>89</v>
      </c>
      <c r="O582" s="811">
        <v>0</v>
      </c>
      <c r="P582" s="811">
        <v>19</v>
      </c>
      <c r="Q582" s="811">
        <v>83</v>
      </c>
      <c r="R582" s="811">
        <v>1</v>
      </c>
      <c r="S582" s="811">
        <v>13</v>
      </c>
      <c r="T582" s="811">
        <v>0</v>
      </c>
    </row>
    <row r="583" spans="1:20" s="1104" customFormat="1" ht="18" customHeight="1">
      <c r="A583" s="279"/>
      <c r="B583" s="1098"/>
      <c r="C583" s="1103" t="s">
        <v>2282</v>
      </c>
      <c r="D583" s="1099">
        <v>46</v>
      </c>
      <c r="E583" s="1099">
        <v>46</v>
      </c>
      <c r="F583" s="1099">
        <v>12</v>
      </c>
      <c r="G583" s="1099">
        <v>2</v>
      </c>
      <c r="H583" s="1099">
        <v>4</v>
      </c>
      <c r="I583" s="1099">
        <v>0</v>
      </c>
      <c r="J583" s="1099">
        <v>0</v>
      </c>
      <c r="K583" s="1099">
        <v>0</v>
      </c>
      <c r="L583" s="1099">
        <v>0</v>
      </c>
      <c r="M583" s="1099">
        <v>3</v>
      </c>
      <c r="N583" s="1099">
        <v>12</v>
      </c>
      <c r="O583" s="1099">
        <v>0</v>
      </c>
      <c r="P583" s="1099">
        <v>3</v>
      </c>
      <c r="Q583" s="1099">
        <v>10</v>
      </c>
      <c r="R583" s="1099">
        <v>1</v>
      </c>
      <c r="S583" s="1099">
        <v>0</v>
      </c>
      <c r="T583" s="1099">
        <v>0</v>
      </c>
    </row>
    <row r="584" spans="1:20" ht="9" customHeight="1">
      <c r="A584" s="279"/>
      <c r="B584" s="1098" t="s">
        <v>846</v>
      </c>
      <c r="C584" s="1101" t="s">
        <v>1742</v>
      </c>
      <c r="D584" s="811">
        <v>607</v>
      </c>
      <c r="E584" s="811">
        <v>590</v>
      </c>
      <c r="F584" s="811">
        <v>226</v>
      </c>
      <c r="G584" s="811">
        <v>80</v>
      </c>
      <c r="H584" s="811">
        <v>15</v>
      </c>
      <c r="I584" s="811">
        <v>0</v>
      </c>
      <c r="J584" s="811">
        <v>0</v>
      </c>
      <c r="K584" s="811">
        <v>0</v>
      </c>
      <c r="L584" s="811">
        <v>11</v>
      </c>
      <c r="M584" s="811">
        <v>33</v>
      </c>
      <c r="N584" s="811">
        <v>100</v>
      </c>
      <c r="O584" s="811">
        <v>0</v>
      </c>
      <c r="P584" s="811">
        <v>39</v>
      </c>
      <c r="Q584" s="811">
        <v>87</v>
      </c>
      <c r="R584" s="811">
        <v>1</v>
      </c>
      <c r="S584" s="811">
        <v>16</v>
      </c>
      <c r="T584" s="811">
        <v>0</v>
      </c>
    </row>
    <row r="585" spans="1:20" s="1104" customFormat="1" ht="18" customHeight="1">
      <c r="A585" s="279"/>
      <c r="B585" s="1098"/>
      <c r="C585" s="1103" t="s">
        <v>2282</v>
      </c>
      <c r="D585" s="1099">
        <v>67</v>
      </c>
      <c r="E585" s="1099">
        <v>56</v>
      </c>
      <c r="F585" s="1099">
        <v>14</v>
      </c>
      <c r="G585" s="1099">
        <v>7</v>
      </c>
      <c r="H585" s="1099">
        <v>0</v>
      </c>
      <c r="I585" s="1099">
        <v>0</v>
      </c>
      <c r="J585" s="1099">
        <v>0</v>
      </c>
      <c r="K585" s="1099">
        <v>0</v>
      </c>
      <c r="L585" s="1099">
        <v>2</v>
      </c>
      <c r="M585" s="1099">
        <v>2</v>
      </c>
      <c r="N585" s="1099">
        <v>8</v>
      </c>
      <c r="O585" s="1099">
        <v>0</v>
      </c>
      <c r="P585" s="1099">
        <v>2</v>
      </c>
      <c r="Q585" s="1099">
        <v>22</v>
      </c>
      <c r="R585" s="1099">
        <v>0</v>
      </c>
      <c r="S585" s="1099">
        <v>11</v>
      </c>
      <c r="T585" s="1099">
        <v>0</v>
      </c>
    </row>
    <row r="586" spans="1:20" ht="9" customHeight="1">
      <c r="A586" s="279"/>
      <c r="B586" s="1098" t="s">
        <v>847</v>
      </c>
      <c r="C586" s="1101" t="s">
        <v>1742</v>
      </c>
      <c r="D586" s="811">
        <v>709</v>
      </c>
      <c r="E586" s="811">
        <v>709</v>
      </c>
      <c r="F586" s="811">
        <v>219</v>
      </c>
      <c r="G586" s="811">
        <v>78</v>
      </c>
      <c r="H586" s="811">
        <v>42</v>
      </c>
      <c r="I586" s="811">
        <v>1</v>
      </c>
      <c r="J586" s="811">
        <v>0</v>
      </c>
      <c r="K586" s="811">
        <v>0</v>
      </c>
      <c r="L586" s="811">
        <v>6</v>
      </c>
      <c r="M586" s="811">
        <v>61</v>
      </c>
      <c r="N586" s="811">
        <v>99</v>
      </c>
      <c r="O586" s="811">
        <v>0</v>
      </c>
      <c r="P586" s="811">
        <v>50</v>
      </c>
      <c r="Q586" s="811">
        <v>154</v>
      </c>
      <c r="R586" s="811">
        <v>0</v>
      </c>
      <c r="S586" s="811">
        <v>0</v>
      </c>
      <c r="T586" s="811">
        <v>0</v>
      </c>
    </row>
    <row r="587" spans="1:20" s="1104" customFormat="1" ht="18" customHeight="1">
      <c r="A587" s="279"/>
      <c r="B587" s="1098"/>
      <c r="C587" s="1103" t="s">
        <v>2282</v>
      </c>
      <c r="D587" s="1099">
        <v>74</v>
      </c>
      <c r="E587" s="1099">
        <v>74</v>
      </c>
      <c r="F587" s="1099">
        <v>13</v>
      </c>
      <c r="G587" s="1099">
        <v>3</v>
      </c>
      <c r="H587" s="1099">
        <v>9</v>
      </c>
      <c r="I587" s="1099">
        <v>0</v>
      </c>
      <c r="J587" s="1099">
        <v>0</v>
      </c>
      <c r="K587" s="1099">
        <v>0</v>
      </c>
      <c r="L587" s="1099">
        <v>0</v>
      </c>
      <c r="M587" s="1099">
        <v>10</v>
      </c>
      <c r="N587" s="1099">
        <v>11</v>
      </c>
      <c r="O587" s="1099">
        <v>0</v>
      </c>
      <c r="P587" s="1099">
        <v>5</v>
      </c>
      <c r="Q587" s="1099">
        <v>24</v>
      </c>
      <c r="R587" s="1099">
        <v>0</v>
      </c>
      <c r="S587" s="1099">
        <v>0</v>
      </c>
      <c r="T587" s="1099">
        <v>0</v>
      </c>
    </row>
    <row r="588" spans="1:20" ht="9" customHeight="1">
      <c r="A588" s="279"/>
      <c r="B588" s="1098" t="s">
        <v>848</v>
      </c>
      <c r="C588" s="1101" t="s">
        <v>1742</v>
      </c>
      <c r="D588" s="811">
        <v>1300</v>
      </c>
      <c r="E588" s="811">
        <v>1299</v>
      </c>
      <c r="F588" s="811">
        <v>430</v>
      </c>
      <c r="G588" s="811">
        <v>133</v>
      </c>
      <c r="H588" s="811">
        <v>98</v>
      </c>
      <c r="I588" s="811">
        <v>1</v>
      </c>
      <c r="J588" s="811">
        <v>0</v>
      </c>
      <c r="K588" s="811">
        <v>1</v>
      </c>
      <c r="L588" s="811">
        <v>19</v>
      </c>
      <c r="M588" s="811">
        <v>156</v>
      </c>
      <c r="N588" s="811">
        <v>188</v>
      </c>
      <c r="O588" s="811">
        <v>0</v>
      </c>
      <c r="P588" s="811">
        <v>48</v>
      </c>
      <c r="Q588" s="811">
        <v>226</v>
      </c>
      <c r="R588" s="811">
        <v>0</v>
      </c>
      <c r="S588" s="811">
        <v>1</v>
      </c>
      <c r="T588" s="811">
        <v>0</v>
      </c>
    </row>
    <row r="589" spans="1:20" s="1104" customFormat="1" ht="18" customHeight="1">
      <c r="A589" s="279"/>
      <c r="B589" s="1098"/>
      <c r="C589" s="1103" t="s">
        <v>2282</v>
      </c>
      <c r="D589" s="1099">
        <v>117</v>
      </c>
      <c r="E589" s="1099">
        <v>116</v>
      </c>
      <c r="F589" s="1099">
        <v>14</v>
      </c>
      <c r="G589" s="1099">
        <v>9</v>
      </c>
      <c r="H589" s="1099">
        <v>20</v>
      </c>
      <c r="I589" s="1099">
        <v>1</v>
      </c>
      <c r="J589" s="1099">
        <v>0</v>
      </c>
      <c r="K589" s="1099">
        <v>0</v>
      </c>
      <c r="L589" s="1099">
        <v>0</v>
      </c>
      <c r="M589" s="1099">
        <v>15</v>
      </c>
      <c r="N589" s="1099">
        <v>19</v>
      </c>
      <c r="O589" s="1099">
        <v>0</v>
      </c>
      <c r="P589" s="1099">
        <v>6</v>
      </c>
      <c r="Q589" s="1099">
        <v>33</v>
      </c>
      <c r="R589" s="1099">
        <v>0</v>
      </c>
      <c r="S589" s="1099">
        <v>1</v>
      </c>
      <c r="T589" s="1099">
        <v>0</v>
      </c>
    </row>
    <row r="590" spans="1:20" ht="18" customHeight="1">
      <c r="A590" s="279"/>
      <c r="B590" s="1098" t="s">
        <v>1743</v>
      </c>
      <c r="C590" s="1101" t="s">
        <v>1742</v>
      </c>
      <c r="D590" s="811">
        <v>280</v>
      </c>
      <c r="E590" s="811">
        <v>257</v>
      </c>
      <c r="F590" s="811">
        <v>44</v>
      </c>
      <c r="G590" s="811">
        <v>113</v>
      </c>
      <c r="H590" s="811">
        <v>14</v>
      </c>
      <c r="I590" s="811">
        <v>0</v>
      </c>
      <c r="J590" s="811">
        <v>0</v>
      </c>
      <c r="K590" s="811">
        <v>0</v>
      </c>
      <c r="L590" s="811">
        <v>1</v>
      </c>
      <c r="M590" s="811">
        <v>2</v>
      </c>
      <c r="N590" s="811">
        <v>3</v>
      </c>
      <c r="O590" s="811">
        <v>0</v>
      </c>
      <c r="P590" s="811">
        <v>3</v>
      </c>
      <c r="Q590" s="811">
        <v>78</v>
      </c>
      <c r="R590" s="811">
        <v>0</v>
      </c>
      <c r="S590" s="811">
        <v>24</v>
      </c>
      <c r="T590" s="811">
        <v>0</v>
      </c>
    </row>
    <row r="591" spans="1:20" s="1104" customFormat="1" ht="18" customHeight="1">
      <c r="A591" s="279"/>
      <c r="B591" s="1098"/>
      <c r="C591" s="1103" t="s">
        <v>2282</v>
      </c>
      <c r="D591" s="1099">
        <v>40</v>
      </c>
      <c r="E591" s="1099">
        <v>39</v>
      </c>
      <c r="F591" s="1099">
        <v>1</v>
      </c>
      <c r="G591" s="1099">
        <v>15</v>
      </c>
      <c r="H591" s="1099">
        <v>5</v>
      </c>
      <c r="I591" s="1099">
        <v>0</v>
      </c>
      <c r="J591" s="1099">
        <v>0</v>
      </c>
      <c r="K591" s="1099">
        <v>0</v>
      </c>
      <c r="L591" s="1099">
        <v>1</v>
      </c>
      <c r="M591" s="1099">
        <v>0</v>
      </c>
      <c r="N591" s="1099">
        <v>0</v>
      </c>
      <c r="O591" s="1099">
        <v>0</v>
      </c>
      <c r="P591" s="1099">
        <v>0</v>
      </c>
      <c r="Q591" s="1099">
        <v>17</v>
      </c>
      <c r="R591" s="1099">
        <v>0</v>
      </c>
      <c r="S591" s="1099">
        <v>2</v>
      </c>
      <c r="T591" s="1099">
        <v>0</v>
      </c>
    </row>
    <row r="592" spans="1:20" ht="27.6" customHeight="1">
      <c r="A592" s="279"/>
      <c r="B592" s="1098" t="s">
        <v>1744</v>
      </c>
      <c r="C592" s="1101" t="s">
        <v>1742</v>
      </c>
      <c r="D592" s="811">
        <v>981</v>
      </c>
      <c r="E592" s="811">
        <v>966</v>
      </c>
      <c r="F592" s="811">
        <v>163</v>
      </c>
      <c r="G592" s="811">
        <v>118</v>
      </c>
      <c r="H592" s="811">
        <v>32</v>
      </c>
      <c r="I592" s="811">
        <v>0</v>
      </c>
      <c r="J592" s="811">
        <v>0</v>
      </c>
      <c r="K592" s="811">
        <v>2</v>
      </c>
      <c r="L592" s="811">
        <v>23</v>
      </c>
      <c r="M592" s="811">
        <v>110</v>
      </c>
      <c r="N592" s="811">
        <v>170</v>
      </c>
      <c r="O592" s="811">
        <v>0</v>
      </c>
      <c r="P592" s="811">
        <v>73</v>
      </c>
      <c r="Q592" s="811">
        <v>276</v>
      </c>
      <c r="R592" s="811">
        <v>2</v>
      </c>
      <c r="S592" s="811">
        <v>13</v>
      </c>
      <c r="T592" s="811">
        <v>0</v>
      </c>
    </row>
    <row r="593" spans="1:20" s="1104" customFormat="1" ht="18" customHeight="1">
      <c r="A593" s="279"/>
      <c r="B593" s="1098"/>
      <c r="C593" s="1103" t="s">
        <v>2282</v>
      </c>
      <c r="D593" s="1099">
        <v>60</v>
      </c>
      <c r="E593" s="1099">
        <v>59</v>
      </c>
      <c r="F593" s="1099">
        <v>6</v>
      </c>
      <c r="G593" s="1099">
        <v>7</v>
      </c>
      <c r="H593" s="1099">
        <v>7</v>
      </c>
      <c r="I593" s="1099">
        <v>0</v>
      </c>
      <c r="J593" s="1099">
        <v>0</v>
      </c>
      <c r="K593" s="1099">
        <v>0</v>
      </c>
      <c r="L593" s="1099">
        <v>1</v>
      </c>
      <c r="M593" s="1099">
        <v>3</v>
      </c>
      <c r="N593" s="1099">
        <v>12</v>
      </c>
      <c r="O593" s="1099">
        <v>0</v>
      </c>
      <c r="P593" s="1099">
        <v>7</v>
      </c>
      <c r="Q593" s="1099">
        <v>17</v>
      </c>
      <c r="R593" s="1099">
        <v>0</v>
      </c>
      <c r="S593" s="1099">
        <v>2</v>
      </c>
      <c r="T593" s="1099">
        <v>0</v>
      </c>
    </row>
    <row r="594" spans="1:20" ht="18" customHeight="1">
      <c r="A594" s="279"/>
      <c r="B594" s="1098" t="s">
        <v>1745</v>
      </c>
      <c r="C594" s="1101" t="s">
        <v>1742</v>
      </c>
      <c r="D594" s="811">
        <v>207</v>
      </c>
      <c r="E594" s="811">
        <v>207</v>
      </c>
      <c r="F594" s="811">
        <v>61</v>
      </c>
      <c r="G594" s="811">
        <v>15</v>
      </c>
      <c r="H594" s="811">
        <v>8</v>
      </c>
      <c r="I594" s="811">
        <v>0</v>
      </c>
      <c r="J594" s="811">
        <v>0</v>
      </c>
      <c r="K594" s="811">
        <v>0</v>
      </c>
      <c r="L594" s="811">
        <v>6</v>
      </c>
      <c r="M594" s="811">
        <v>35</v>
      </c>
      <c r="N594" s="811">
        <v>37</v>
      </c>
      <c r="O594" s="811">
        <v>0</v>
      </c>
      <c r="P594" s="811">
        <v>5</v>
      </c>
      <c r="Q594" s="811">
        <v>41</v>
      </c>
      <c r="R594" s="811">
        <v>0</v>
      </c>
      <c r="S594" s="811">
        <v>0</v>
      </c>
      <c r="T594" s="811">
        <v>0</v>
      </c>
    </row>
    <row r="595" spans="1:20" s="1104" customFormat="1" ht="18" customHeight="1">
      <c r="A595" s="279"/>
      <c r="B595" s="1098"/>
      <c r="C595" s="1103" t="s">
        <v>2282</v>
      </c>
      <c r="D595" s="1099">
        <v>19</v>
      </c>
      <c r="E595" s="1099">
        <v>19</v>
      </c>
      <c r="F595" s="1099">
        <v>2</v>
      </c>
      <c r="G595" s="1099">
        <v>1</v>
      </c>
      <c r="H595" s="1099">
        <v>3</v>
      </c>
      <c r="I595" s="1099">
        <v>0</v>
      </c>
      <c r="J595" s="1099">
        <v>0</v>
      </c>
      <c r="K595" s="1099">
        <v>0</v>
      </c>
      <c r="L595" s="1099">
        <v>0</v>
      </c>
      <c r="M595" s="1099">
        <v>3</v>
      </c>
      <c r="N595" s="1099">
        <v>5</v>
      </c>
      <c r="O595" s="1099">
        <v>0</v>
      </c>
      <c r="P595" s="1099">
        <v>0</v>
      </c>
      <c r="Q595" s="1099">
        <v>6</v>
      </c>
      <c r="R595" s="1099">
        <v>0</v>
      </c>
      <c r="S595" s="1099">
        <v>0</v>
      </c>
      <c r="T595" s="1099">
        <v>0</v>
      </c>
    </row>
    <row r="596" spans="1:20" ht="27.6" customHeight="1">
      <c r="A596" s="279"/>
      <c r="B596" s="1098" t="s">
        <v>1746</v>
      </c>
      <c r="C596" s="1101" t="s">
        <v>1742</v>
      </c>
      <c r="D596" s="811">
        <v>1512</v>
      </c>
      <c r="E596" s="811">
        <v>1489</v>
      </c>
      <c r="F596" s="811">
        <v>371</v>
      </c>
      <c r="G596" s="811">
        <v>188</v>
      </c>
      <c r="H596" s="811">
        <v>85</v>
      </c>
      <c r="I596" s="811">
        <v>3</v>
      </c>
      <c r="J596" s="811">
        <v>0</v>
      </c>
      <c r="K596" s="811">
        <v>2</v>
      </c>
      <c r="L596" s="811">
        <v>28</v>
      </c>
      <c r="M596" s="811">
        <v>191</v>
      </c>
      <c r="N596" s="811">
        <v>197</v>
      </c>
      <c r="O596" s="811">
        <v>0</v>
      </c>
      <c r="P596" s="811">
        <v>66</v>
      </c>
      <c r="Q596" s="811">
        <v>358</v>
      </c>
      <c r="R596" s="811">
        <v>5</v>
      </c>
      <c r="S596" s="811">
        <v>18</v>
      </c>
      <c r="T596" s="811">
        <v>0</v>
      </c>
    </row>
    <row r="597" spans="1:20" s="1104" customFormat="1" ht="18" customHeight="1">
      <c r="A597" s="279"/>
      <c r="B597" s="1098"/>
      <c r="C597" s="1103" t="s">
        <v>2282</v>
      </c>
      <c r="D597" s="1099">
        <v>140</v>
      </c>
      <c r="E597" s="1099">
        <v>137</v>
      </c>
      <c r="F597" s="1099">
        <v>23</v>
      </c>
      <c r="G597" s="1099">
        <v>18</v>
      </c>
      <c r="H597" s="1099">
        <v>9</v>
      </c>
      <c r="I597" s="1099">
        <v>1</v>
      </c>
      <c r="J597" s="1099">
        <v>0</v>
      </c>
      <c r="K597" s="1099">
        <v>0</v>
      </c>
      <c r="L597" s="1099">
        <v>3</v>
      </c>
      <c r="M597" s="1099">
        <v>16</v>
      </c>
      <c r="N597" s="1099">
        <v>21</v>
      </c>
      <c r="O597" s="1099">
        <v>0</v>
      </c>
      <c r="P597" s="1099">
        <v>4</v>
      </c>
      <c r="Q597" s="1099">
        <v>44</v>
      </c>
      <c r="R597" s="1099">
        <v>1</v>
      </c>
      <c r="S597" s="1099">
        <v>3</v>
      </c>
      <c r="T597" s="1099">
        <v>0</v>
      </c>
    </row>
    <row r="598" spans="1:20" ht="9" customHeight="1">
      <c r="A598" s="279"/>
      <c r="B598" s="1098" t="s">
        <v>855</v>
      </c>
      <c r="C598" s="1101" t="s">
        <v>1742</v>
      </c>
      <c r="D598" s="811">
        <v>1033</v>
      </c>
      <c r="E598" s="811">
        <v>1015</v>
      </c>
      <c r="F598" s="811">
        <v>228</v>
      </c>
      <c r="G598" s="811">
        <v>104</v>
      </c>
      <c r="H598" s="811">
        <v>42</v>
      </c>
      <c r="I598" s="811">
        <v>1</v>
      </c>
      <c r="J598" s="811">
        <v>0</v>
      </c>
      <c r="K598" s="811">
        <v>1</v>
      </c>
      <c r="L598" s="811">
        <v>22</v>
      </c>
      <c r="M598" s="811">
        <v>97</v>
      </c>
      <c r="N598" s="811">
        <v>138</v>
      </c>
      <c r="O598" s="811">
        <v>0</v>
      </c>
      <c r="P598" s="811">
        <v>70</v>
      </c>
      <c r="Q598" s="811">
        <v>313</v>
      </c>
      <c r="R598" s="811">
        <v>1</v>
      </c>
      <c r="S598" s="811">
        <v>15</v>
      </c>
      <c r="T598" s="811">
        <v>2</v>
      </c>
    </row>
    <row r="599" spans="1:20" s="1104" customFormat="1" ht="18" customHeight="1">
      <c r="A599" s="279"/>
      <c r="B599" s="1098"/>
      <c r="C599" s="1103" t="s">
        <v>2282</v>
      </c>
      <c r="D599" s="1099">
        <v>86</v>
      </c>
      <c r="E599" s="1099">
        <v>86</v>
      </c>
      <c r="F599" s="1099">
        <v>11</v>
      </c>
      <c r="G599" s="1099">
        <v>6</v>
      </c>
      <c r="H599" s="1099">
        <v>6</v>
      </c>
      <c r="I599" s="1099">
        <v>0</v>
      </c>
      <c r="J599" s="1099">
        <v>0</v>
      </c>
      <c r="K599" s="1099">
        <v>0</v>
      </c>
      <c r="L599" s="1099">
        <v>2</v>
      </c>
      <c r="M599" s="1099">
        <v>6</v>
      </c>
      <c r="N599" s="1099">
        <v>19</v>
      </c>
      <c r="O599" s="1099">
        <v>0</v>
      </c>
      <c r="P599" s="1099">
        <v>5</v>
      </c>
      <c r="Q599" s="1099">
        <v>31</v>
      </c>
      <c r="R599" s="1099">
        <v>1</v>
      </c>
      <c r="S599" s="1099">
        <v>0</v>
      </c>
      <c r="T599" s="1099">
        <v>0</v>
      </c>
    </row>
    <row r="600" spans="1:20" ht="9" customHeight="1">
      <c r="A600" s="279"/>
      <c r="B600" s="1098" t="s">
        <v>856</v>
      </c>
      <c r="C600" s="1101" t="s">
        <v>1742</v>
      </c>
      <c r="D600" s="811">
        <v>679</v>
      </c>
      <c r="E600" s="811">
        <v>672</v>
      </c>
      <c r="F600" s="811">
        <v>150</v>
      </c>
      <c r="G600" s="811">
        <v>69</v>
      </c>
      <c r="H600" s="811">
        <v>33</v>
      </c>
      <c r="I600" s="811">
        <v>0</v>
      </c>
      <c r="J600" s="811">
        <v>0</v>
      </c>
      <c r="K600" s="811">
        <v>0</v>
      </c>
      <c r="L600" s="811">
        <v>13</v>
      </c>
      <c r="M600" s="811">
        <v>60</v>
      </c>
      <c r="N600" s="811">
        <v>75</v>
      </c>
      <c r="O600" s="811">
        <v>0</v>
      </c>
      <c r="P600" s="811">
        <v>56</v>
      </c>
      <c r="Q600" s="811">
        <v>216</v>
      </c>
      <c r="R600" s="811">
        <v>0</v>
      </c>
      <c r="S600" s="811">
        <v>8</v>
      </c>
      <c r="T600" s="811">
        <v>0</v>
      </c>
    </row>
    <row r="601" spans="1:20" s="1104" customFormat="1" ht="18" customHeight="1">
      <c r="A601" s="279"/>
      <c r="B601" s="1098"/>
      <c r="C601" s="1103" t="s">
        <v>2282</v>
      </c>
      <c r="D601" s="1099">
        <v>52</v>
      </c>
      <c r="E601" s="1099">
        <v>52</v>
      </c>
      <c r="F601" s="1099">
        <v>3</v>
      </c>
      <c r="G601" s="1099">
        <v>4</v>
      </c>
      <c r="H601" s="1099">
        <v>3</v>
      </c>
      <c r="I601" s="1099">
        <v>0</v>
      </c>
      <c r="J601" s="1099">
        <v>0</v>
      </c>
      <c r="K601" s="1099">
        <v>0</v>
      </c>
      <c r="L601" s="1099">
        <v>2</v>
      </c>
      <c r="M601" s="1099">
        <v>5</v>
      </c>
      <c r="N601" s="1099">
        <v>8</v>
      </c>
      <c r="O601" s="1099">
        <v>0</v>
      </c>
      <c r="P601" s="1099">
        <v>4</v>
      </c>
      <c r="Q601" s="1099">
        <v>24</v>
      </c>
      <c r="R601" s="1099">
        <v>0</v>
      </c>
      <c r="S601" s="1099">
        <v>0</v>
      </c>
      <c r="T601" s="1099">
        <v>0</v>
      </c>
    </row>
    <row r="602" spans="1:20" ht="18" customHeight="1">
      <c r="A602" s="279"/>
      <c r="B602" s="1098" t="s">
        <v>1747</v>
      </c>
      <c r="C602" s="1101" t="s">
        <v>1742</v>
      </c>
      <c r="D602" s="811">
        <v>225</v>
      </c>
      <c r="E602" s="811">
        <v>224</v>
      </c>
      <c r="F602" s="811">
        <v>52</v>
      </c>
      <c r="G602" s="811">
        <v>22</v>
      </c>
      <c r="H602" s="811">
        <v>12</v>
      </c>
      <c r="I602" s="811">
        <v>0</v>
      </c>
      <c r="J602" s="811">
        <v>0</v>
      </c>
      <c r="K602" s="811">
        <v>0</v>
      </c>
      <c r="L602" s="811">
        <v>2</v>
      </c>
      <c r="M602" s="811">
        <v>9</v>
      </c>
      <c r="N602" s="811">
        <v>23</v>
      </c>
      <c r="O602" s="811">
        <v>0</v>
      </c>
      <c r="P602" s="811">
        <v>18</v>
      </c>
      <c r="Q602" s="811">
        <v>86</v>
      </c>
      <c r="R602" s="811">
        <v>0</v>
      </c>
      <c r="S602" s="811">
        <v>1</v>
      </c>
      <c r="T602" s="811">
        <v>0</v>
      </c>
    </row>
    <row r="603" spans="1:20" s="1104" customFormat="1" ht="18" customHeight="1">
      <c r="A603" s="279"/>
      <c r="B603" s="1098"/>
      <c r="C603" s="1103" t="s">
        <v>2282</v>
      </c>
      <c r="D603" s="1099">
        <v>15</v>
      </c>
      <c r="E603" s="1099">
        <v>15</v>
      </c>
      <c r="F603" s="1099">
        <v>3</v>
      </c>
      <c r="G603" s="1099">
        <v>2</v>
      </c>
      <c r="H603" s="1099">
        <v>1</v>
      </c>
      <c r="I603" s="1099">
        <v>0</v>
      </c>
      <c r="J603" s="1099">
        <v>0</v>
      </c>
      <c r="K603" s="1099">
        <v>0</v>
      </c>
      <c r="L603" s="1099">
        <v>0</v>
      </c>
      <c r="M603" s="1099">
        <v>0</v>
      </c>
      <c r="N603" s="1099">
        <v>0</v>
      </c>
      <c r="O603" s="1099">
        <v>0</v>
      </c>
      <c r="P603" s="1099">
        <v>4</v>
      </c>
      <c r="Q603" s="1099">
        <v>5</v>
      </c>
      <c r="R603" s="1099">
        <v>0</v>
      </c>
      <c r="S603" s="1099">
        <v>0</v>
      </c>
      <c r="T603" s="1099">
        <v>0</v>
      </c>
    </row>
    <row r="604" spans="1:20" ht="27.6" customHeight="1">
      <c r="A604" s="279"/>
      <c r="B604" s="1098" t="s">
        <v>1797</v>
      </c>
      <c r="C604" s="1101" t="s">
        <v>1742</v>
      </c>
      <c r="D604" s="811">
        <v>601</v>
      </c>
      <c r="E604" s="811">
        <v>600</v>
      </c>
      <c r="F604" s="811">
        <v>154</v>
      </c>
      <c r="G604" s="811">
        <v>79</v>
      </c>
      <c r="H604" s="811">
        <v>44</v>
      </c>
      <c r="I604" s="811">
        <v>0</v>
      </c>
      <c r="J604" s="811">
        <v>0</v>
      </c>
      <c r="K604" s="811">
        <v>0</v>
      </c>
      <c r="L604" s="811">
        <v>3</v>
      </c>
      <c r="M604" s="811">
        <v>33</v>
      </c>
      <c r="N604" s="811">
        <v>63</v>
      </c>
      <c r="O604" s="811">
        <v>0</v>
      </c>
      <c r="P604" s="811">
        <v>18</v>
      </c>
      <c r="Q604" s="811">
        <v>207</v>
      </c>
      <c r="R604" s="811">
        <v>0</v>
      </c>
      <c r="S604" s="811">
        <v>1</v>
      </c>
      <c r="T604" s="811">
        <v>0</v>
      </c>
    </row>
    <row r="605" spans="1:20" s="1104" customFormat="1" ht="18" customHeight="1">
      <c r="A605" s="279"/>
      <c r="B605" s="1098"/>
      <c r="C605" s="1103" t="s">
        <v>2282</v>
      </c>
      <c r="D605" s="1099">
        <v>67</v>
      </c>
      <c r="E605" s="1099">
        <v>67</v>
      </c>
      <c r="F605" s="1099">
        <v>10</v>
      </c>
      <c r="G605" s="1099">
        <v>15</v>
      </c>
      <c r="H605" s="1099">
        <v>4</v>
      </c>
      <c r="I605" s="1099">
        <v>0</v>
      </c>
      <c r="J605" s="1099">
        <v>0</v>
      </c>
      <c r="K605" s="1099">
        <v>0</v>
      </c>
      <c r="L605" s="1099">
        <v>0</v>
      </c>
      <c r="M605" s="1099">
        <v>4</v>
      </c>
      <c r="N605" s="1099">
        <v>5</v>
      </c>
      <c r="O605" s="1099">
        <v>0</v>
      </c>
      <c r="P605" s="1099">
        <v>0</v>
      </c>
      <c r="Q605" s="1099">
        <v>29</v>
      </c>
      <c r="R605" s="1099">
        <v>0</v>
      </c>
      <c r="S605" s="1099">
        <v>0</v>
      </c>
      <c r="T605" s="1099">
        <v>0</v>
      </c>
    </row>
    <row r="606" spans="1:20" ht="9" customHeight="1">
      <c r="A606" s="279"/>
      <c r="B606" s="1098" t="s">
        <v>860</v>
      </c>
      <c r="C606" s="1101" t="s">
        <v>1742</v>
      </c>
      <c r="D606" s="811">
        <v>207</v>
      </c>
      <c r="E606" s="811">
        <v>205</v>
      </c>
      <c r="F606" s="811">
        <v>60</v>
      </c>
      <c r="G606" s="811">
        <v>29</v>
      </c>
      <c r="H606" s="811">
        <v>14</v>
      </c>
      <c r="I606" s="811">
        <v>0</v>
      </c>
      <c r="J606" s="811">
        <v>0</v>
      </c>
      <c r="K606" s="811">
        <v>0</v>
      </c>
      <c r="L606" s="811">
        <v>3</v>
      </c>
      <c r="M606" s="811">
        <v>10</v>
      </c>
      <c r="N606" s="811">
        <v>26</v>
      </c>
      <c r="O606" s="811">
        <v>0</v>
      </c>
      <c r="P606" s="811">
        <v>11</v>
      </c>
      <c r="Q606" s="811">
        <v>52</v>
      </c>
      <c r="R606" s="811">
        <v>0</v>
      </c>
      <c r="S606" s="811">
        <v>1</v>
      </c>
      <c r="T606" s="811">
        <v>0</v>
      </c>
    </row>
    <row r="607" spans="1:20" s="1104" customFormat="1" ht="18" customHeight="1">
      <c r="A607" s="279"/>
      <c r="B607" s="1098"/>
      <c r="C607" s="1103" t="s">
        <v>2282</v>
      </c>
      <c r="D607" s="1099">
        <v>14</v>
      </c>
      <c r="E607" s="1099">
        <v>14</v>
      </c>
      <c r="F607" s="1099">
        <v>3</v>
      </c>
      <c r="G607" s="1099">
        <v>3</v>
      </c>
      <c r="H607" s="1099">
        <v>2</v>
      </c>
      <c r="I607" s="1099">
        <v>0</v>
      </c>
      <c r="J607" s="1099">
        <v>0</v>
      </c>
      <c r="K607" s="1099">
        <v>0</v>
      </c>
      <c r="L607" s="1099">
        <v>0</v>
      </c>
      <c r="M607" s="1099">
        <v>0</v>
      </c>
      <c r="N607" s="1099">
        <v>0</v>
      </c>
      <c r="O607" s="1099">
        <v>0</v>
      </c>
      <c r="P607" s="1099">
        <v>0</v>
      </c>
      <c r="Q607" s="1099">
        <v>6</v>
      </c>
      <c r="R607" s="1099">
        <v>0</v>
      </c>
      <c r="S607" s="1099">
        <v>0</v>
      </c>
      <c r="T607" s="1099">
        <v>0</v>
      </c>
    </row>
    <row r="608" spans="1:20" ht="9" customHeight="1">
      <c r="A608" s="279"/>
      <c r="B608" s="1098" t="s">
        <v>861</v>
      </c>
      <c r="C608" s="1101" t="s">
        <v>1742</v>
      </c>
      <c r="D608" s="811">
        <v>23</v>
      </c>
      <c r="E608" s="811">
        <v>23</v>
      </c>
      <c r="F608" s="811">
        <v>12</v>
      </c>
      <c r="G608" s="811">
        <v>0</v>
      </c>
      <c r="H608" s="811">
        <v>2</v>
      </c>
      <c r="I608" s="811">
        <v>0</v>
      </c>
      <c r="J608" s="811">
        <v>0</v>
      </c>
      <c r="K608" s="811">
        <v>0</v>
      </c>
      <c r="L608" s="811">
        <v>0</v>
      </c>
      <c r="M608" s="811">
        <v>2</v>
      </c>
      <c r="N608" s="811">
        <v>1</v>
      </c>
      <c r="O608" s="811">
        <v>0</v>
      </c>
      <c r="P608" s="811">
        <v>0</v>
      </c>
      <c r="Q608" s="811">
        <v>6</v>
      </c>
      <c r="R608" s="811">
        <v>0</v>
      </c>
      <c r="S608" s="811">
        <v>0</v>
      </c>
      <c r="T608" s="811">
        <v>0</v>
      </c>
    </row>
    <row r="609" spans="1:20" s="1104" customFormat="1" ht="18" customHeight="1">
      <c r="A609" s="279"/>
      <c r="B609" s="1098"/>
      <c r="C609" s="1103" t="s">
        <v>2282</v>
      </c>
      <c r="D609" s="1099">
        <v>11</v>
      </c>
      <c r="E609" s="1099">
        <v>11</v>
      </c>
      <c r="F609" s="1099">
        <v>4</v>
      </c>
      <c r="G609" s="1099">
        <v>0</v>
      </c>
      <c r="H609" s="1099">
        <v>1</v>
      </c>
      <c r="I609" s="1099">
        <v>0</v>
      </c>
      <c r="J609" s="1099">
        <v>0</v>
      </c>
      <c r="K609" s="1099">
        <v>0</v>
      </c>
      <c r="L609" s="1099">
        <v>0</v>
      </c>
      <c r="M609" s="1099">
        <v>0</v>
      </c>
      <c r="N609" s="1099">
        <v>1</v>
      </c>
      <c r="O609" s="1099">
        <v>0</v>
      </c>
      <c r="P609" s="1099">
        <v>0</v>
      </c>
      <c r="Q609" s="1099">
        <v>5</v>
      </c>
      <c r="R609" s="1099">
        <v>0</v>
      </c>
      <c r="S609" s="1099">
        <v>0</v>
      </c>
      <c r="T609" s="1099">
        <v>0</v>
      </c>
    </row>
    <row r="610" spans="1:20" ht="9" customHeight="1">
      <c r="A610" s="1598" t="s">
        <v>2283</v>
      </c>
      <c r="B610" s="1598"/>
      <c r="C610" s="1101" t="s">
        <v>1742</v>
      </c>
      <c r="D610" s="811">
        <v>9662</v>
      </c>
      <c r="E610" s="811">
        <v>9518</v>
      </c>
      <c r="F610" s="811">
        <v>2510</v>
      </c>
      <c r="G610" s="811">
        <v>1223</v>
      </c>
      <c r="H610" s="811">
        <v>521</v>
      </c>
      <c r="I610" s="811">
        <v>6</v>
      </c>
      <c r="J610" s="811">
        <v>4</v>
      </c>
      <c r="K610" s="811">
        <v>7</v>
      </c>
      <c r="L610" s="811">
        <v>156</v>
      </c>
      <c r="M610" s="811">
        <v>882</v>
      </c>
      <c r="N610" s="811">
        <v>1281</v>
      </c>
      <c r="O610" s="811">
        <v>0</v>
      </c>
      <c r="P610" s="811">
        <v>573</v>
      </c>
      <c r="Q610" s="811">
        <v>2356</v>
      </c>
      <c r="R610" s="811">
        <v>11</v>
      </c>
      <c r="S610" s="811">
        <v>131</v>
      </c>
      <c r="T610" s="811">
        <v>2</v>
      </c>
    </row>
    <row r="611" spans="1:20" s="1104" customFormat="1" ht="18" customHeight="1">
      <c r="A611" s="1117"/>
      <c r="B611" s="1118"/>
      <c r="C611" s="1103" t="s">
        <v>2282</v>
      </c>
      <c r="D611" s="1099">
        <v>937</v>
      </c>
      <c r="E611" s="1099">
        <v>918</v>
      </c>
      <c r="F611" s="1099">
        <v>127</v>
      </c>
      <c r="G611" s="1099">
        <v>109</v>
      </c>
      <c r="H611" s="1099">
        <v>83</v>
      </c>
      <c r="I611" s="1099">
        <v>2</v>
      </c>
      <c r="J611" s="1099">
        <v>0</v>
      </c>
      <c r="K611" s="1099">
        <v>0</v>
      </c>
      <c r="L611" s="1099">
        <v>10</v>
      </c>
      <c r="M611" s="1099">
        <v>71</v>
      </c>
      <c r="N611" s="1099">
        <v>127</v>
      </c>
      <c r="O611" s="1099">
        <v>0</v>
      </c>
      <c r="P611" s="1099">
        <v>99</v>
      </c>
      <c r="Q611" s="1099">
        <v>290</v>
      </c>
      <c r="R611" s="1099">
        <v>2</v>
      </c>
      <c r="S611" s="1099">
        <v>17</v>
      </c>
      <c r="T611" s="1099">
        <v>0</v>
      </c>
    </row>
    <row r="612" spans="1:20" s="1100" customFormat="1" ht="27" customHeight="1">
      <c r="A612" s="279" t="s">
        <v>498</v>
      </c>
      <c r="B612" s="1098"/>
      <c r="C612" s="285"/>
      <c r="D612" s="164"/>
      <c r="E612" s="164"/>
      <c r="F612" s="164"/>
      <c r="G612" s="164"/>
      <c r="H612" s="164"/>
      <c r="I612" s="164"/>
      <c r="J612" s="164"/>
      <c r="K612" s="164"/>
      <c r="L612" s="164"/>
      <c r="M612" s="164"/>
      <c r="N612" s="164"/>
      <c r="O612" s="164"/>
      <c r="P612" s="164"/>
      <c r="Q612" s="164"/>
      <c r="R612" s="164"/>
      <c r="S612" s="164"/>
      <c r="T612" s="1099"/>
    </row>
    <row r="613" spans="1:20" ht="9" customHeight="1">
      <c r="A613" s="279"/>
      <c r="B613" s="1098" t="s">
        <v>498</v>
      </c>
      <c r="C613" s="1101" t="s">
        <v>1742</v>
      </c>
      <c r="D613" s="811">
        <v>960</v>
      </c>
      <c r="E613" s="811">
        <v>949</v>
      </c>
      <c r="F613" s="811">
        <v>153</v>
      </c>
      <c r="G613" s="811">
        <v>87</v>
      </c>
      <c r="H613" s="811">
        <v>42</v>
      </c>
      <c r="I613" s="811">
        <v>0</v>
      </c>
      <c r="J613" s="811">
        <v>0</v>
      </c>
      <c r="K613" s="811">
        <v>6</v>
      </c>
      <c r="L613" s="811">
        <v>53</v>
      </c>
      <c r="M613" s="811">
        <v>182</v>
      </c>
      <c r="N613" s="811">
        <v>128</v>
      </c>
      <c r="O613" s="811">
        <v>0</v>
      </c>
      <c r="P613" s="811">
        <v>63</v>
      </c>
      <c r="Q613" s="811">
        <v>236</v>
      </c>
      <c r="R613" s="811">
        <v>4</v>
      </c>
      <c r="S613" s="811">
        <v>6</v>
      </c>
      <c r="T613" s="811">
        <v>0</v>
      </c>
    </row>
    <row r="614" spans="1:20" s="1104" customFormat="1" ht="18" customHeight="1">
      <c r="A614" s="279"/>
      <c r="B614" s="1098"/>
      <c r="C614" s="1103" t="s">
        <v>2282</v>
      </c>
      <c r="D614" s="1099">
        <v>95</v>
      </c>
      <c r="E614" s="1099">
        <v>93</v>
      </c>
      <c r="F614" s="1099">
        <v>14</v>
      </c>
      <c r="G614" s="1099">
        <v>11</v>
      </c>
      <c r="H614" s="1099">
        <v>8</v>
      </c>
      <c r="I614" s="1099">
        <v>0</v>
      </c>
      <c r="J614" s="1099">
        <v>0</v>
      </c>
      <c r="K614" s="1099">
        <v>1</v>
      </c>
      <c r="L614" s="1099">
        <v>1</v>
      </c>
      <c r="M614" s="1099">
        <v>14</v>
      </c>
      <c r="N614" s="1099">
        <v>15</v>
      </c>
      <c r="O614" s="1099">
        <v>0</v>
      </c>
      <c r="P614" s="1099">
        <v>6</v>
      </c>
      <c r="Q614" s="1099">
        <v>24</v>
      </c>
      <c r="R614" s="1099">
        <v>0</v>
      </c>
      <c r="S614" s="1099">
        <v>2</v>
      </c>
      <c r="T614" s="1099">
        <v>0</v>
      </c>
    </row>
    <row r="615" spans="1:20" ht="9" customHeight="1">
      <c r="A615" s="1598" t="s">
        <v>2283</v>
      </c>
      <c r="B615" s="1598"/>
      <c r="C615" s="1101" t="s">
        <v>1742</v>
      </c>
      <c r="D615" s="811">
        <v>960</v>
      </c>
      <c r="E615" s="811">
        <v>949</v>
      </c>
      <c r="F615" s="811">
        <v>153</v>
      </c>
      <c r="G615" s="811">
        <v>87</v>
      </c>
      <c r="H615" s="811">
        <v>42</v>
      </c>
      <c r="I615" s="811">
        <v>0</v>
      </c>
      <c r="J615" s="811">
        <v>0</v>
      </c>
      <c r="K615" s="811">
        <v>6</v>
      </c>
      <c r="L615" s="811">
        <v>53</v>
      </c>
      <c r="M615" s="811">
        <v>182</v>
      </c>
      <c r="N615" s="811">
        <v>128</v>
      </c>
      <c r="O615" s="811">
        <v>0</v>
      </c>
      <c r="P615" s="811">
        <v>63</v>
      </c>
      <c r="Q615" s="811">
        <v>236</v>
      </c>
      <c r="R615" s="811">
        <v>4</v>
      </c>
      <c r="S615" s="811">
        <v>6</v>
      </c>
      <c r="T615" s="811">
        <v>0</v>
      </c>
    </row>
    <row r="616" spans="1:20" s="1104" customFormat="1" ht="9" customHeight="1">
      <c r="A616" s="1117"/>
      <c r="B616" s="1118"/>
      <c r="C616" s="1103" t="s">
        <v>2282</v>
      </c>
      <c r="D616" s="1099">
        <v>95</v>
      </c>
      <c r="E616" s="1099">
        <v>93</v>
      </c>
      <c r="F616" s="1099">
        <v>14</v>
      </c>
      <c r="G616" s="1099">
        <v>11</v>
      </c>
      <c r="H616" s="1099">
        <v>8</v>
      </c>
      <c r="I616" s="1099">
        <v>0</v>
      </c>
      <c r="J616" s="1099">
        <v>0</v>
      </c>
      <c r="K616" s="1099">
        <v>1</v>
      </c>
      <c r="L616" s="1099">
        <v>1</v>
      </c>
      <c r="M616" s="1099">
        <v>14</v>
      </c>
      <c r="N616" s="1099">
        <v>15</v>
      </c>
      <c r="O616" s="1099">
        <v>0</v>
      </c>
      <c r="P616" s="1099">
        <v>6</v>
      </c>
      <c r="Q616" s="1099">
        <v>24</v>
      </c>
      <c r="R616" s="1099">
        <v>0</v>
      </c>
      <c r="S616" s="1099">
        <v>2</v>
      </c>
      <c r="T616" s="1099">
        <v>0</v>
      </c>
    </row>
    <row r="617" spans="1:20" s="1104" customFormat="1" ht="9" customHeight="1">
      <c r="A617" s="1117"/>
      <c r="B617" s="1118"/>
      <c r="C617" s="1105"/>
      <c r="D617" s="1099"/>
      <c r="E617" s="1099"/>
      <c r="F617" s="1099"/>
      <c r="G617" s="1099"/>
      <c r="H617" s="1099"/>
      <c r="I617" s="1099"/>
      <c r="J617" s="1099"/>
      <c r="K617" s="1099"/>
      <c r="L617" s="1099"/>
      <c r="M617" s="1099"/>
      <c r="N617" s="1099"/>
      <c r="O617" s="1099"/>
      <c r="P617" s="1099"/>
      <c r="Q617" s="1099"/>
      <c r="R617" s="1099"/>
      <c r="S617" s="1099"/>
      <c r="T617" s="1099"/>
    </row>
    <row r="618" spans="1:20" s="1104" customFormat="1" ht="18" customHeight="1">
      <c r="A618" s="279"/>
      <c r="B618" s="1098"/>
      <c r="C618" s="1106"/>
      <c r="D618" s="1099"/>
      <c r="E618" s="1099"/>
      <c r="F618" s="1099"/>
      <c r="G618" s="1099"/>
      <c r="H618" s="1099"/>
      <c r="I618" s="1099"/>
      <c r="J618" s="1099"/>
      <c r="K618" s="1099"/>
      <c r="L618" s="1099"/>
      <c r="M618" s="1099"/>
      <c r="N618" s="1099"/>
      <c r="O618" s="1099"/>
      <c r="P618" s="1099"/>
      <c r="Q618" s="1099"/>
      <c r="R618" s="1099"/>
      <c r="S618" s="1099"/>
      <c r="T618" s="1099"/>
    </row>
    <row r="619" spans="1:20" s="1104" customFormat="1">
      <c r="A619" s="279"/>
      <c r="B619" s="1098"/>
      <c r="C619" s="1106"/>
      <c r="D619" s="1099"/>
      <c r="E619" s="1099"/>
      <c r="F619" s="1099"/>
      <c r="G619" s="1099"/>
      <c r="H619" s="1099"/>
      <c r="I619" s="1099"/>
      <c r="J619" s="1099"/>
      <c r="K619" s="1099"/>
      <c r="L619" s="1099"/>
      <c r="M619" s="1099"/>
      <c r="N619" s="1099"/>
      <c r="O619" s="1099"/>
      <c r="P619" s="1099"/>
      <c r="Q619" s="1099"/>
      <c r="R619" s="1099"/>
      <c r="S619" s="1099"/>
      <c r="T619" s="1099"/>
    </row>
    <row r="620" spans="1:20" s="1104" customFormat="1">
      <c r="A620" s="44" t="s">
        <v>154</v>
      </c>
      <c r="B620" s="1102"/>
      <c r="C620" s="1106"/>
      <c r="D620" s="1099"/>
      <c r="E620" s="1099"/>
      <c r="F620" s="1099"/>
      <c r="G620" s="1099"/>
      <c r="H620" s="1099"/>
      <c r="I620" s="1099"/>
      <c r="J620" s="1099"/>
      <c r="K620" s="1099"/>
      <c r="L620" s="1099"/>
      <c r="M620" s="1099"/>
      <c r="N620" s="1099"/>
      <c r="O620" s="1099"/>
      <c r="P620" s="1099"/>
      <c r="Q620" s="1099"/>
      <c r="R620" s="1099"/>
      <c r="S620" s="1099"/>
      <c r="T620" s="1099"/>
    </row>
    <row r="621" spans="1:20" s="1104" customFormat="1">
      <c r="A621" s="178" t="s">
        <v>804</v>
      </c>
      <c r="B621" s="1102"/>
      <c r="C621" s="1106"/>
      <c r="D621" s="1099"/>
      <c r="E621" s="1099"/>
      <c r="F621" s="1099"/>
      <c r="G621" s="1099"/>
      <c r="H621" s="1099"/>
      <c r="I621" s="1099"/>
      <c r="J621" s="1099"/>
      <c r="K621" s="1099"/>
      <c r="L621" s="1099"/>
      <c r="M621" s="1099"/>
      <c r="N621" s="1099"/>
      <c r="O621" s="1099"/>
      <c r="P621" s="1099"/>
      <c r="Q621" s="1099"/>
      <c r="R621" s="1099"/>
      <c r="S621" s="1099"/>
      <c r="T621" s="1099"/>
    </row>
    <row r="622" spans="1:20" s="1104" customFormat="1">
      <c r="A622" s="178" t="s">
        <v>606</v>
      </c>
      <c r="B622" s="1102"/>
      <c r="C622" s="1106"/>
      <c r="D622" s="1099"/>
      <c r="E622" s="1099"/>
      <c r="F622" s="1099"/>
      <c r="G622" s="1099"/>
      <c r="H622" s="1099"/>
      <c r="I622" s="1099"/>
      <c r="J622" s="1099"/>
      <c r="K622" s="1099"/>
      <c r="L622" s="1099"/>
      <c r="M622" s="1099"/>
      <c r="N622" s="1099"/>
      <c r="O622" s="1099"/>
      <c r="P622" s="1099"/>
      <c r="Q622" s="1099"/>
      <c r="R622" s="1099"/>
      <c r="S622" s="1099"/>
      <c r="T622" s="1099"/>
    </row>
    <row r="623" spans="1:20" s="1104" customFormat="1">
      <c r="A623" s="279"/>
      <c r="B623" s="1098"/>
      <c r="C623" s="1106"/>
      <c r="D623" s="1099"/>
      <c r="E623" s="1099"/>
      <c r="F623" s="1099"/>
      <c r="G623" s="1099"/>
      <c r="H623" s="1099"/>
      <c r="I623" s="1099"/>
      <c r="J623" s="1099"/>
      <c r="K623" s="1099"/>
      <c r="L623" s="1099"/>
      <c r="M623" s="1099"/>
      <c r="N623" s="1099"/>
      <c r="O623" s="1099"/>
      <c r="P623" s="1099"/>
      <c r="Q623" s="1099"/>
      <c r="R623" s="1099"/>
      <c r="S623" s="1099"/>
      <c r="T623" s="1099"/>
    </row>
    <row r="624" spans="1:20" s="1104" customFormat="1">
      <c r="A624" s="1097" t="s">
        <v>53</v>
      </c>
      <c r="B624" s="1102"/>
      <c r="C624" s="1106"/>
      <c r="D624" s="1099"/>
      <c r="E624" s="1099"/>
      <c r="F624" s="1099"/>
      <c r="G624" s="1099"/>
      <c r="H624" s="1099"/>
      <c r="I624" s="1099"/>
      <c r="J624" s="1099"/>
      <c r="K624" s="1099"/>
      <c r="L624" s="1099"/>
      <c r="M624" s="1099"/>
      <c r="N624" s="1099"/>
      <c r="O624" s="1099"/>
      <c r="P624" s="1099"/>
      <c r="Q624" s="1099"/>
      <c r="R624" s="1099"/>
      <c r="S624" s="1099"/>
      <c r="T624" s="1099"/>
    </row>
    <row r="625" spans="1:20" s="1104" customFormat="1" ht="18" customHeight="1">
      <c r="A625" s="279"/>
      <c r="B625" s="1098"/>
      <c r="C625" s="1106"/>
      <c r="D625" s="399" t="s">
        <v>627</v>
      </c>
      <c r="E625" s="1099"/>
      <c r="F625" s="1099"/>
      <c r="G625" s="1099"/>
      <c r="H625" s="1099"/>
      <c r="I625" s="1099"/>
      <c r="J625" s="1099"/>
      <c r="K625" s="1099"/>
      <c r="L625" s="1099"/>
      <c r="M625" s="1099"/>
      <c r="N625" s="1099"/>
      <c r="O625" s="1099"/>
      <c r="P625" s="1099"/>
      <c r="Q625" s="1099"/>
      <c r="R625" s="1099"/>
      <c r="S625" s="1099"/>
      <c r="T625" s="1099"/>
    </row>
    <row r="626" spans="1:20" ht="18" customHeight="1">
      <c r="A626" s="279"/>
      <c r="B626" s="1098"/>
      <c r="D626" s="399" t="s">
        <v>1696</v>
      </c>
      <c r="T626" s="1099"/>
    </row>
    <row r="627" spans="1:20" ht="9" customHeight="1">
      <c r="A627" s="279"/>
      <c r="B627" s="1098"/>
      <c r="D627" s="399"/>
      <c r="T627" s="1099"/>
    </row>
    <row r="628" spans="1:20" ht="27" customHeight="1">
      <c r="A628" s="1599" t="s">
        <v>1864</v>
      </c>
      <c r="B628" s="1599"/>
      <c r="C628" s="1101"/>
      <c r="D628" s="1096"/>
      <c r="E628" s="1096"/>
      <c r="F628" s="1096"/>
      <c r="G628" s="1096"/>
      <c r="H628" s="1096"/>
      <c r="I628" s="1096"/>
      <c r="J628" s="1096"/>
      <c r="K628" s="1096"/>
      <c r="L628" s="1096"/>
      <c r="M628" s="1096"/>
      <c r="N628" s="1096"/>
      <c r="O628" s="1096"/>
      <c r="P628" s="1096"/>
      <c r="Q628" s="1096"/>
      <c r="R628" s="1096"/>
      <c r="S628" s="1096"/>
    </row>
    <row r="629" spans="1:20" ht="27.6" customHeight="1">
      <c r="A629" s="279"/>
      <c r="B629" s="1098" t="s">
        <v>2284</v>
      </c>
      <c r="C629" s="1101" t="s">
        <v>1742</v>
      </c>
      <c r="D629" s="811">
        <v>852</v>
      </c>
      <c r="E629" s="811">
        <v>801</v>
      </c>
      <c r="F629" s="811">
        <v>110</v>
      </c>
      <c r="G629" s="811">
        <v>344</v>
      </c>
      <c r="H629" s="811">
        <v>36</v>
      </c>
      <c r="I629" s="811">
        <v>0</v>
      </c>
      <c r="J629" s="811">
        <v>1</v>
      </c>
      <c r="K629" s="811">
        <v>1</v>
      </c>
      <c r="L629" s="811">
        <v>9</v>
      </c>
      <c r="M629" s="811">
        <v>20</v>
      </c>
      <c r="N629" s="811">
        <v>52</v>
      </c>
      <c r="O629" s="811">
        <v>0</v>
      </c>
      <c r="P629" s="811">
        <v>58</v>
      </c>
      <c r="Q629" s="811">
        <v>170</v>
      </c>
      <c r="R629" s="811">
        <v>4</v>
      </c>
      <c r="S629" s="811">
        <v>41</v>
      </c>
      <c r="T629" s="811">
        <v>7</v>
      </c>
    </row>
    <row r="630" spans="1:20" s="1104" customFormat="1" ht="18" customHeight="1">
      <c r="A630" s="279"/>
      <c r="B630" s="1098"/>
      <c r="C630" s="1103" t="s">
        <v>2282</v>
      </c>
      <c r="D630" s="1099">
        <v>72</v>
      </c>
      <c r="E630" s="1099">
        <v>69</v>
      </c>
      <c r="F630" s="1099">
        <v>4</v>
      </c>
      <c r="G630" s="1099">
        <v>32</v>
      </c>
      <c r="H630" s="1099">
        <v>6</v>
      </c>
      <c r="I630" s="1099">
        <v>0</v>
      </c>
      <c r="J630" s="1099">
        <v>0</v>
      </c>
      <c r="K630" s="1099">
        <v>0</v>
      </c>
      <c r="L630" s="1099">
        <v>0</v>
      </c>
      <c r="M630" s="1099">
        <v>1</v>
      </c>
      <c r="N630" s="1099">
        <v>7</v>
      </c>
      <c r="O630" s="1099">
        <v>0</v>
      </c>
      <c r="P630" s="1099">
        <v>3</v>
      </c>
      <c r="Q630" s="1099">
        <v>17</v>
      </c>
      <c r="R630" s="1099">
        <v>1</v>
      </c>
      <c r="S630" s="1099">
        <v>2</v>
      </c>
      <c r="T630" s="1099">
        <v>0</v>
      </c>
    </row>
    <row r="631" spans="1:20" ht="9" customHeight="1">
      <c r="A631" s="279"/>
      <c r="B631" s="1098" t="s">
        <v>864</v>
      </c>
      <c r="C631" s="1101" t="s">
        <v>1742</v>
      </c>
      <c r="D631" s="811">
        <v>43</v>
      </c>
      <c r="E631" s="811">
        <v>43</v>
      </c>
      <c r="F631" s="811">
        <v>12</v>
      </c>
      <c r="G631" s="811">
        <v>4</v>
      </c>
      <c r="H631" s="811">
        <v>2</v>
      </c>
      <c r="I631" s="811">
        <v>0</v>
      </c>
      <c r="J631" s="811">
        <v>0</v>
      </c>
      <c r="K631" s="811">
        <v>0</v>
      </c>
      <c r="L631" s="811">
        <v>2</v>
      </c>
      <c r="M631" s="811">
        <v>3</v>
      </c>
      <c r="N631" s="811">
        <v>3</v>
      </c>
      <c r="O631" s="811">
        <v>0</v>
      </c>
      <c r="P631" s="811">
        <v>3</v>
      </c>
      <c r="Q631" s="811">
        <v>14</v>
      </c>
      <c r="R631" s="811">
        <v>0</v>
      </c>
      <c r="S631" s="811">
        <v>0</v>
      </c>
      <c r="T631" s="811">
        <v>0</v>
      </c>
    </row>
    <row r="632" spans="1:20" s="1104" customFormat="1" ht="18" customHeight="1">
      <c r="A632" s="279"/>
      <c r="B632" s="1098"/>
      <c r="C632" s="1103" t="s">
        <v>2282</v>
      </c>
      <c r="D632" s="1099">
        <v>2</v>
      </c>
      <c r="E632" s="1099">
        <v>2</v>
      </c>
      <c r="F632" s="1099">
        <v>1</v>
      </c>
      <c r="G632" s="1099">
        <v>1</v>
      </c>
      <c r="H632" s="1099">
        <v>0</v>
      </c>
      <c r="I632" s="1099">
        <v>0</v>
      </c>
      <c r="J632" s="1099">
        <v>0</v>
      </c>
      <c r="K632" s="1099">
        <v>0</v>
      </c>
      <c r="L632" s="1099">
        <v>0</v>
      </c>
      <c r="M632" s="1099">
        <v>0</v>
      </c>
      <c r="N632" s="1099">
        <v>0</v>
      </c>
      <c r="O632" s="1099">
        <v>0</v>
      </c>
      <c r="P632" s="1099">
        <v>0</v>
      </c>
      <c r="Q632" s="1099">
        <v>0</v>
      </c>
      <c r="R632" s="1099">
        <v>0</v>
      </c>
      <c r="S632" s="1099">
        <v>0</v>
      </c>
      <c r="T632" s="1099">
        <v>0</v>
      </c>
    </row>
    <row r="633" spans="1:20" ht="9" customHeight="1">
      <c r="A633" s="279"/>
      <c r="B633" s="1098" t="s">
        <v>866</v>
      </c>
      <c r="C633" s="1101" t="s">
        <v>1742</v>
      </c>
      <c r="D633" s="811">
        <v>642</v>
      </c>
      <c r="E633" s="811">
        <v>642</v>
      </c>
      <c r="F633" s="811">
        <v>200</v>
      </c>
      <c r="G633" s="811">
        <v>72</v>
      </c>
      <c r="H633" s="811">
        <v>37</v>
      </c>
      <c r="I633" s="811">
        <v>1</v>
      </c>
      <c r="J633" s="811">
        <v>0</v>
      </c>
      <c r="K633" s="811">
        <v>0</v>
      </c>
      <c r="L633" s="811">
        <v>16</v>
      </c>
      <c r="M633" s="811">
        <v>46</v>
      </c>
      <c r="N633" s="811">
        <v>104</v>
      </c>
      <c r="O633" s="811">
        <v>0</v>
      </c>
      <c r="P633" s="811">
        <v>28</v>
      </c>
      <c r="Q633" s="811">
        <v>137</v>
      </c>
      <c r="R633" s="811">
        <v>0</v>
      </c>
      <c r="S633" s="811">
        <v>1</v>
      </c>
      <c r="T633" s="811">
        <v>0</v>
      </c>
    </row>
    <row r="634" spans="1:20" s="1104" customFormat="1" ht="18" customHeight="1">
      <c r="A634" s="279"/>
      <c r="B634" s="1098"/>
      <c r="C634" s="1103" t="s">
        <v>2282</v>
      </c>
      <c r="D634" s="1099">
        <v>65</v>
      </c>
      <c r="E634" s="1099">
        <v>65</v>
      </c>
      <c r="F634" s="1099">
        <v>9</v>
      </c>
      <c r="G634" s="1099">
        <v>6</v>
      </c>
      <c r="H634" s="1099">
        <v>8</v>
      </c>
      <c r="I634" s="1099">
        <v>1</v>
      </c>
      <c r="J634" s="1099">
        <v>0</v>
      </c>
      <c r="K634" s="1099">
        <v>0</v>
      </c>
      <c r="L634" s="1099">
        <v>0</v>
      </c>
      <c r="M634" s="1099">
        <v>4</v>
      </c>
      <c r="N634" s="1099">
        <v>12</v>
      </c>
      <c r="O634" s="1099">
        <v>0</v>
      </c>
      <c r="P634" s="1099">
        <v>2</v>
      </c>
      <c r="Q634" s="1099">
        <v>24</v>
      </c>
      <c r="R634" s="1099">
        <v>0</v>
      </c>
      <c r="S634" s="1099">
        <v>0</v>
      </c>
      <c r="T634" s="1099">
        <v>0</v>
      </c>
    </row>
    <row r="635" spans="1:20" ht="9" customHeight="1">
      <c r="A635" s="279"/>
      <c r="B635" s="1098" t="s">
        <v>867</v>
      </c>
      <c r="C635" s="1101" t="s">
        <v>1742</v>
      </c>
      <c r="D635" s="811">
        <v>1394</v>
      </c>
      <c r="E635" s="811">
        <v>1366</v>
      </c>
      <c r="F635" s="811">
        <v>288</v>
      </c>
      <c r="G635" s="811">
        <v>337</v>
      </c>
      <c r="H635" s="811">
        <v>96</v>
      </c>
      <c r="I635" s="811">
        <v>3</v>
      </c>
      <c r="J635" s="811">
        <v>0</v>
      </c>
      <c r="K635" s="811">
        <v>1</v>
      </c>
      <c r="L635" s="811">
        <v>15</v>
      </c>
      <c r="M635" s="811">
        <v>90</v>
      </c>
      <c r="N635" s="811">
        <v>131</v>
      </c>
      <c r="O635" s="811">
        <v>0</v>
      </c>
      <c r="P635" s="811">
        <v>77</v>
      </c>
      <c r="Q635" s="811">
        <v>328</v>
      </c>
      <c r="R635" s="811">
        <v>24</v>
      </c>
      <c r="S635" s="811">
        <v>5</v>
      </c>
      <c r="T635" s="811">
        <v>0</v>
      </c>
    </row>
    <row r="636" spans="1:20" s="1104" customFormat="1" ht="18" customHeight="1">
      <c r="A636" s="279"/>
      <c r="B636" s="1098"/>
      <c r="C636" s="1103" t="s">
        <v>2282</v>
      </c>
      <c r="D636" s="1099">
        <v>151</v>
      </c>
      <c r="E636" s="1099">
        <v>149</v>
      </c>
      <c r="F636" s="1099">
        <v>22</v>
      </c>
      <c r="G636" s="1099">
        <v>30</v>
      </c>
      <c r="H636" s="1099">
        <v>13</v>
      </c>
      <c r="I636" s="1099">
        <v>2</v>
      </c>
      <c r="J636" s="1099">
        <v>0</v>
      </c>
      <c r="K636" s="1099">
        <v>0</v>
      </c>
      <c r="L636" s="1099">
        <v>1</v>
      </c>
      <c r="M636" s="1099">
        <v>10</v>
      </c>
      <c r="N636" s="1099">
        <v>17</v>
      </c>
      <c r="O636" s="1099">
        <v>0</v>
      </c>
      <c r="P636" s="1099">
        <v>11</v>
      </c>
      <c r="Q636" s="1099">
        <v>44</v>
      </c>
      <c r="R636" s="1099">
        <v>0</v>
      </c>
      <c r="S636" s="1099">
        <v>2</v>
      </c>
      <c r="T636" s="1099">
        <v>0</v>
      </c>
    </row>
    <row r="637" spans="1:20" ht="9" customHeight="1">
      <c r="A637" s="279"/>
      <c r="B637" s="1098" t="s">
        <v>868</v>
      </c>
      <c r="C637" s="1101" t="s">
        <v>1742</v>
      </c>
      <c r="D637" s="811">
        <v>1836</v>
      </c>
      <c r="E637" s="811">
        <v>1612</v>
      </c>
      <c r="F637" s="811">
        <v>69</v>
      </c>
      <c r="G637" s="811">
        <v>1145</v>
      </c>
      <c r="H637" s="811">
        <v>129</v>
      </c>
      <c r="I637" s="811">
        <v>0</v>
      </c>
      <c r="J637" s="811">
        <v>1</v>
      </c>
      <c r="K637" s="811">
        <v>0</v>
      </c>
      <c r="L637" s="811">
        <v>10</v>
      </c>
      <c r="M637" s="811">
        <v>18</v>
      </c>
      <c r="N637" s="811">
        <v>13</v>
      </c>
      <c r="O637" s="811">
        <v>0</v>
      </c>
      <c r="P637" s="811">
        <v>78</v>
      </c>
      <c r="Q637" s="811">
        <v>151</v>
      </c>
      <c r="R637" s="811">
        <v>36</v>
      </c>
      <c r="S637" s="811">
        <v>187</v>
      </c>
      <c r="T637" s="811">
        <v>0</v>
      </c>
    </row>
    <row r="638" spans="1:20" s="1104" customFormat="1" ht="18" customHeight="1">
      <c r="A638" s="279"/>
      <c r="B638" s="1098"/>
      <c r="C638" s="1103" t="s">
        <v>2282</v>
      </c>
      <c r="D638" s="1099">
        <v>182</v>
      </c>
      <c r="E638" s="1099">
        <v>148</v>
      </c>
      <c r="F638" s="1099">
        <v>3</v>
      </c>
      <c r="G638" s="1099">
        <v>117</v>
      </c>
      <c r="H638" s="1099">
        <v>5</v>
      </c>
      <c r="I638" s="1099">
        <v>0</v>
      </c>
      <c r="J638" s="1099">
        <v>0</v>
      </c>
      <c r="K638" s="1099">
        <v>0</v>
      </c>
      <c r="L638" s="1099">
        <v>0</v>
      </c>
      <c r="M638" s="1099">
        <v>1</v>
      </c>
      <c r="N638" s="1099">
        <v>3</v>
      </c>
      <c r="O638" s="1099">
        <v>0</v>
      </c>
      <c r="P638" s="1099">
        <v>3</v>
      </c>
      <c r="Q638" s="1099">
        <v>16</v>
      </c>
      <c r="R638" s="1099">
        <v>10</v>
      </c>
      <c r="S638" s="1099">
        <v>24</v>
      </c>
      <c r="T638" s="1099">
        <v>0</v>
      </c>
    </row>
    <row r="639" spans="1:20" ht="9" customHeight="1">
      <c r="A639" s="279"/>
      <c r="B639" s="1098" t="s">
        <v>869</v>
      </c>
      <c r="C639" s="1101" t="s">
        <v>1742</v>
      </c>
      <c r="D639" s="811">
        <v>2356</v>
      </c>
      <c r="E639" s="811">
        <v>2326</v>
      </c>
      <c r="F639" s="811">
        <v>725</v>
      </c>
      <c r="G639" s="811">
        <v>227</v>
      </c>
      <c r="H639" s="811">
        <v>168</v>
      </c>
      <c r="I639" s="811">
        <v>3</v>
      </c>
      <c r="J639" s="811">
        <v>0</v>
      </c>
      <c r="K639" s="811">
        <v>2</v>
      </c>
      <c r="L639" s="811">
        <v>29</v>
      </c>
      <c r="M639" s="811">
        <v>88</v>
      </c>
      <c r="N639" s="811">
        <v>481</v>
      </c>
      <c r="O639" s="811">
        <v>0</v>
      </c>
      <c r="P639" s="811">
        <v>55</v>
      </c>
      <c r="Q639" s="811">
        <v>549</v>
      </c>
      <c r="R639" s="811">
        <v>13</v>
      </c>
      <c r="S639" s="811">
        <v>14</v>
      </c>
      <c r="T639" s="811">
        <v>3</v>
      </c>
    </row>
    <row r="640" spans="1:20" s="1104" customFormat="1" ht="18" customHeight="1">
      <c r="A640" s="279"/>
      <c r="B640" s="1098"/>
      <c r="C640" s="1103" t="s">
        <v>2282</v>
      </c>
      <c r="D640" s="1099">
        <v>209</v>
      </c>
      <c r="E640" s="1099">
        <v>208</v>
      </c>
      <c r="F640" s="1099">
        <v>33</v>
      </c>
      <c r="G640" s="1099">
        <v>14</v>
      </c>
      <c r="H640" s="1099">
        <v>22</v>
      </c>
      <c r="I640" s="1099">
        <v>0</v>
      </c>
      <c r="J640" s="1099">
        <v>0</v>
      </c>
      <c r="K640" s="1099">
        <v>0</v>
      </c>
      <c r="L640" s="1099">
        <v>2</v>
      </c>
      <c r="M640" s="1099">
        <v>7</v>
      </c>
      <c r="N640" s="1099">
        <v>45</v>
      </c>
      <c r="O640" s="1099">
        <v>0</v>
      </c>
      <c r="P640" s="1099">
        <v>4</v>
      </c>
      <c r="Q640" s="1099">
        <v>80</v>
      </c>
      <c r="R640" s="1099">
        <v>0</v>
      </c>
      <c r="S640" s="1099">
        <v>1</v>
      </c>
      <c r="T640" s="1099">
        <v>0</v>
      </c>
    </row>
    <row r="641" spans="1:20" ht="9" customHeight="1">
      <c r="A641" s="279"/>
      <c r="B641" s="1098" t="s">
        <v>1752</v>
      </c>
      <c r="C641" s="1101" t="s">
        <v>1742</v>
      </c>
      <c r="D641" s="811">
        <v>1484</v>
      </c>
      <c r="E641" s="811">
        <v>1078</v>
      </c>
      <c r="F641" s="811">
        <v>39</v>
      </c>
      <c r="G641" s="811">
        <v>277</v>
      </c>
      <c r="H641" s="811">
        <v>65</v>
      </c>
      <c r="I641" s="811">
        <v>2</v>
      </c>
      <c r="J641" s="811">
        <v>3</v>
      </c>
      <c r="K641" s="811">
        <v>34</v>
      </c>
      <c r="L641" s="811">
        <v>338</v>
      </c>
      <c r="M641" s="811">
        <v>186</v>
      </c>
      <c r="N641" s="811">
        <v>83</v>
      </c>
      <c r="O641" s="811">
        <v>0</v>
      </c>
      <c r="P641" s="811">
        <v>15</v>
      </c>
      <c r="Q641" s="811">
        <v>39</v>
      </c>
      <c r="R641" s="811">
        <v>292</v>
      </c>
      <c r="S641" s="811">
        <v>114</v>
      </c>
      <c r="T641" s="811">
        <v>0</v>
      </c>
    </row>
    <row r="642" spans="1:20" s="1104" customFormat="1" ht="18" customHeight="1">
      <c r="A642" s="279"/>
      <c r="B642" s="1098"/>
      <c r="C642" s="1103" t="s">
        <v>2282</v>
      </c>
      <c r="D642" s="1099">
        <v>84</v>
      </c>
      <c r="E642" s="1099">
        <v>71</v>
      </c>
      <c r="F642" s="1099">
        <v>6</v>
      </c>
      <c r="G642" s="1099">
        <v>26</v>
      </c>
      <c r="H642" s="1099">
        <v>2</v>
      </c>
      <c r="I642" s="1099">
        <v>0</v>
      </c>
      <c r="J642" s="1099">
        <v>0</v>
      </c>
      <c r="K642" s="1099">
        <v>3</v>
      </c>
      <c r="L642" s="1099">
        <v>19</v>
      </c>
      <c r="M642" s="1099">
        <v>11</v>
      </c>
      <c r="N642" s="1099">
        <v>2</v>
      </c>
      <c r="O642" s="1099">
        <v>0</v>
      </c>
      <c r="P642" s="1099">
        <v>2</v>
      </c>
      <c r="Q642" s="1099">
        <v>2</v>
      </c>
      <c r="R642" s="1099">
        <v>12</v>
      </c>
      <c r="S642" s="1099">
        <v>1</v>
      </c>
      <c r="T642" s="1099">
        <v>0</v>
      </c>
    </row>
    <row r="643" spans="1:20" ht="9" customHeight="1">
      <c r="A643" s="279"/>
      <c r="B643" s="1098" t="s">
        <v>871</v>
      </c>
      <c r="C643" s="1101" t="s">
        <v>1742</v>
      </c>
      <c r="D643" s="811">
        <v>9503</v>
      </c>
      <c r="E643" s="811">
        <v>8952</v>
      </c>
      <c r="F643" s="811">
        <v>1452</v>
      </c>
      <c r="G643" s="811">
        <v>3291</v>
      </c>
      <c r="H643" s="811">
        <v>551</v>
      </c>
      <c r="I643" s="811">
        <v>9</v>
      </c>
      <c r="J643" s="811">
        <v>0</v>
      </c>
      <c r="K643" s="811">
        <v>2</v>
      </c>
      <c r="L643" s="811">
        <v>96</v>
      </c>
      <c r="M643" s="811">
        <v>227</v>
      </c>
      <c r="N643" s="811">
        <v>1008</v>
      </c>
      <c r="O643" s="811">
        <v>0</v>
      </c>
      <c r="P643" s="811">
        <v>648</v>
      </c>
      <c r="Q643" s="811">
        <v>1668</v>
      </c>
      <c r="R643" s="811">
        <v>16</v>
      </c>
      <c r="S643" s="811">
        <v>496</v>
      </c>
      <c r="T643" s="811">
        <v>40</v>
      </c>
    </row>
    <row r="644" spans="1:20" s="1104" customFormat="1" ht="18" customHeight="1">
      <c r="A644" s="279"/>
      <c r="B644" s="1098"/>
      <c r="C644" s="1103" t="s">
        <v>2282</v>
      </c>
      <c r="D644" s="1099">
        <v>1067</v>
      </c>
      <c r="E644" s="1099">
        <v>1032</v>
      </c>
      <c r="F644" s="1099">
        <v>111</v>
      </c>
      <c r="G644" s="1099">
        <v>371</v>
      </c>
      <c r="H644" s="1099">
        <v>65</v>
      </c>
      <c r="I644" s="1099">
        <v>0</v>
      </c>
      <c r="J644" s="1099">
        <v>0</v>
      </c>
      <c r="K644" s="1099">
        <v>1</v>
      </c>
      <c r="L644" s="1099">
        <v>4</v>
      </c>
      <c r="M644" s="1099">
        <v>30</v>
      </c>
      <c r="N644" s="1099">
        <v>97</v>
      </c>
      <c r="O644" s="1099">
        <v>0</v>
      </c>
      <c r="P644" s="1099">
        <v>52</v>
      </c>
      <c r="Q644" s="1099">
        <v>302</v>
      </c>
      <c r="R644" s="1099">
        <v>4</v>
      </c>
      <c r="S644" s="1099">
        <v>31</v>
      </c>
      <c r="T644" s="1099">
        <v>0</v>
      </c>
    </row>
    <row r="645" spans="1:20" ht="27.6" customHeight="1">
      <c r="A645" s="279"/>
      <c r="B645" s="1098" t="s">
        <v>2285</v>
      </c>
      <c r="C645" s="1101" t="s">
        <v>1742</v>
      </c>
      <c r="D645" s="811">
        <v>603</v>
      </c>
      <c r="E645" s="811">
        <v>556</v>
      </c>
      <c r="F645" s="811">
        <v>70</v>
      </c>
      <c r="G645" s="811">
        <v>331</v>
      </c>
      <c r="H645" s="811">
        <v>42</v>
      </c>
      <c r="I645" s="811">
        <v>0</v>
      </c>
      <c r="J645" s="811">
        <v>0</v>
      </c>
      <c r="K645" s="811">
        <v>0</v>
      </c>
      <c r="L645" s="811">
        <v>1</v>
      </c>
      <c r="M645" s="811">
        <v>4</v>
      </c>
      <c r="N645" s="811">
        <v>25</v>
      </c>
      <c r="O645" s="811">
        <v>0</v>
      </c>
      <c r="P645" s="811">
        <v>14</v>
      </c>
      <c r="Q645" s="811">
        <v>70</v>
      </c>
      <c r="R645" s="811">
        <v>0</v>
      </c>
      <c r="S645" s="811">
        <v>47</v>
      </c>
      <c r="T645" s="811">
        <v>0</v>
      </c>
    </row>
    <row r="646" spans="1:20" s="1104" customFormat="1" ht="18" customHeight="1">
      <c r="A646" s="279"/>
      <c r="B646" s="1098"/>
      <c r="C646" s="1103" t="s">
        <v>2282</v>
      </c>
      <c r="D646" s="1099">
        <v>85</v>
      </c>
      <c r="E646" s="1099">
        <v>79</v>
      </c>
      <c r="F646" s="1099">
        <v>11</v>
      </c>
      <c r="G646" s="1099">
        <v>46</v>
      </c>
      <c r="H646" s="1099">
        <v>5</v>
      </c>
      <c r="I646" s="1099">
        <v>0</v>
      </c>
      <c r="J646" s="1099">
        <v>0</v>
      </c>
      <c r="K646" s="1099">
        <v>0</v>
      </c>
      <c r="L646" s="1099">
        <v>0</v>
      </c>
      <c r="M646" s="1099">
        <v>2</v>
      </c>
      <c r="N646" s="1099">
        <v>2</v>
      </c>
      <c r="O646" s="1099">
        <v>0</v>
      </c>
      <c r="P646" s="1099">
        <v>2</v>
      </c>
      <c r="Q646" s="1099">
        <v>11</v>
      </c>
      <c r="R646" s="1099">
        <v>0</v>
      </c>
      <c r="S646" s="1099">
        <v>6</v>
      </c>
      <c r="T646" s="1099">
        <v>0</v>
      </c>
    </row>
    <row r="647" spans="1:20" ht="9" customHeight="1">
      <c r="A647" s="279"/>
      <c r="B647" s="1098" t="s">
        <v>874</v>
      </c>
      <c r="C647" s="1101" t="s">
        <v>1742</v>
      </c>
      <c r="D647" s="811">
        <v>1597</v>
      </c>
      <c r="E647" s="811">
        <v>1565</v>
      </c>
      <c r="F647" s="811">
        <v>375</v>
      </c>
      <c r="G647" s="811">
        <v>208</v>
      </c>
      <c r="H647" s="811">
        <v>97</v>
      </c>
      <c r="I647" s="811">
        <v>6</v>
      </c>
      <c r="J647" s="811">
        <v>0</v>
      </c>
      <c r="K647" s="811">
        <v>1</v>
      </c>
      <c r="L647" s="811">
        <v>31</v>
      </c>
      <c r="M647" s="811">
        <v>143</v>
      </c>
      <c r="N647" s="811">
        <v>255</v>
      </c>
      <c r="O647" s="811">
        <v>0</v>
      </c>
      <c r="P647" s="811">
        <v>105</v>
      </c>
      <c r="Q647" s="811">
        <v>345</v>
      </c>
      <c r="R647" s="811">
        <v>0</v>
      </c>
      <c r="S647" s="811">
        <v>21</v>
      </c>
      <c r="T647" s="811">
        <v>11</v>
      </c>
    </row>
    <row r="648" spans="1:20" s="1104" customFormat="1" ht="18" customHeight="1">
      <c r="A648" s="279"/>
      <c r="B648" s="1098"/>
      <c r="C648" s="1103" t="s">
        <v>2282</v>
      </c>
      <c r="D648" s="1099">
        <v>158</v>
      </c>
      <c r="E648" s="1099">
        <v>157</v>
      </c>
      <c r="F648" s="1099">
        <v>32</v>
      </c>
      <c r="G648" s="1099">
        <v>19</v>
      </c>
      <c r="H648" s="1099">
        <v>16</v>
      </c>
      <c r="I648" s="1099">
        <v>1</v>
      </c>
      <c r="J648" s="1099">
        <v>0</v>
      </c>
      <c r="K648" s="1099">
        <v>1</v>
      </c>
      <c r="L648" s="1099">
        <v>1</v>
      </c>
      <c r="M648" s="1099">
        <v>14</v>
      </c>
      <c r="N648" s="1099">
        <v>25</v>
      </c>
      <c r="O648" s="1099">
        <v>0</v>
      </c>
      <c r="P648" s="1099">
        <v>9</v>
      </c>
      <c r="Q648" s="1099">
        <v>40</v>
      </c>
      <c r="R648" s="1099">
        <v>0</v>
      </c>
      <c r="S648" s="1099">
        <v>1</v>
      </c>
      <c r="T648" s="1099">
        <v>0</v>
      </c>
    </row>
    <row r="649" spans="1:20" ht="9" customHeight="1">
      <c r="A649" s="279"/>
      <c r="B649" s="1098" t="s">
        <v>875</v>
      </c>
      <c r="C649" s="1101" t="s">
        <v>1742</v>
      </c>
      <c r="D649" s="811">
        <v>2605</v>
      </c>
      <c r="E649" s="811">
        <v>2552</v>
      </c>
      <c r="F649" s="811">
        <v>548</v>
      </c>
      <c r="G649" s="811">
        <v>314</v>
      </c>
      <c r="H649" s="811">
        <v>106</v>
      </c>
      <c r="I649" s="811">
        <v>2</v>
      </c>
      <c r="J649" s="811">
        <v>0</v>
      </c>
      <c r="K649" s="811">
        <v>2</v>
      </c>
      <c r="L649" s="811">
        <v>57</v>
      </c>
      <c r="M649" s="811">
        <v>225</v>
      </c>
      <c r="N649" s="811">
        <v>327</v>
      </c>
      <c r="O649" s="811">
        <v>0</v>
      </c>
      <c r="P649" s="811">
        <v>173</v>
      </c>
      <c r="Q649" s="811">
        <v>799</v>
      </c>
      <c r="R649" s="811">
        <v>20</v>
      </c>
      <c r="S649" s="811">
        <v>33</v>
      </c>
      <c r="T649" s="811">
        <v>1</v>
      </c>
    </row>
    <row r="650" spans="1:20" s="1104" customFormat="1" ht="18" customHeight="1">
      <c r="A650" s="279"/>
      <c r="B650" s="1098"/>
      <c r="C650" s="1103" t="s">
        <v>2282</v>
      </c>
      <c r="D650" s="1099">
        <v>345</v>
      </c>
      <c r="E650" s="1099">
        <v>335</v>
      </c>
      <c r="F650" s="1099">
        <v>61</v>
      </c>
      <c r="G650" s="1099">
        <v>32</v>
      </c>
      <c r="H650" s="1099">
        <v>27</v>
      </c>
      <c r="I650" s="1099">
        <v>1</v>
      </c>
      <c r="J650" s="1099">
        <v>0</v>
      </c>
      <c r="K650" s="1099">
        <v>1</v>
      </c>
      <c r="L650" s="1099">
        <v>1</v>
      </c>
      <c r="M650" s="1099">
        <v>31</v>
      </c>
      <c r="N650" s="1099">
        <v>39</v>
      </c>
      <c r="O650" s="1099">
        <v>0</v>
      </c>
      <c r="P650" s="1099">
        <v>51</v>
      </c>
      <c r="Q650" s="1099">
        <v>92</v>
      </c>
      <c r="R650" s="1099">
        <v>6</v>
      </c>
      <c r="S650" s="1099">
        <v>3</v>
      </c>
      <c r="T650" s="1099">
        <v>0</v>
      </c>
    </row>
    <row r="651" spans="1:20" ht="9" customHeight="1">
      <c r="A651" s="1598" t="s">
        <v>2283</v>
      </c>
      <c r="B651" s="1598"/>
      <c r="C651" s="1101" t="s">
        <v>1742</v>
      </c>
      <c r="D651" s="811">
        <v>22915</v>
      </c>
      <c r="E651" s="811">
        <v>21493</v>
      </c>
      <c r="F651" s="811">
        <v>3888</v>
      </c>
      <c r="G651" s="811">
        <v>6549</v>
      </c>
      <c r="H651" s="811">
        <v>1328</v>
      </c>
      <c r="I651" s="811">
        <v>26</v>
      </c>
      <c r="J651" s="811">
        <v>5</v>
      </c>
      <c r="K651" s="811">
        <v>43</v>
      </c>
      <c r="L651" s="811">
        <v>604</v>
      </c>
      <c r="M651" s="811">
        <v>1049</v>
      </c>
      <c r="N651" s="811">
        <v>2480</v>
      </c>
      <c r="O651" s="811">
        <v>0</v>
      </c>
      <c r="P651" s="811">
        <v>1252</v>
      </c>
      <c r="Q651" s="811">
        <v>4270</v>
      </c>
      <c r="R651" s="811">
        <v>403</v>
      </c>
      <c r="S651" s="811">
        <v>957</v>
      </c>
      <c r="T651" s="811">
        <v>61</v>
      </c>
    </row>
    <row r="652" spans="1:20" s="1104" customFormat="1" ht="18" customHeight="1">
      <c r="A652" s="279"/>
      <c r="B652" s="1098"/>
      <c r="C652" s="1103" t="s">
        <v>2282</v>
      </c>
      <c r="D652" s="1099">
        <v>2419</v>
      </c>
      <c r="E652" s="1099">
        <v>2315</v>
      </c>
      <c r="F652" s="1099">
        <v>291</v>
      </c>
      <c r="G652" s="1099">
        <v>693</v>
      </c>
      <c r="H652" s="1099">
        <v>169</v>
      </c>
      <c r="I652" s="1099">
        <v>4</v>
      </c>
      <c r="J652" s="1099">
        <v>0</v>
      </c>
      <c r="K652" s="1099">
        <v>6</v>
      </c>
      <c r="L652" s="1099">
        <v>28</v>
      </c>
      <c r="M652" s="1099">
        <v>111</v>
      </c>
      <c r="N652" s="1099">
        <v>250</v>
      </c>
      <c r="O652" s="1099">
        <v>0</v>
      </c>
      <c r="P652" s="1099">
        <v>136</v>
      </c>
      <c r="Q652" s="1099">
        <v>627</v>
      </c>
      <c r="R652" s="1099">
        <v>33</v>
      </c>
      <c r="S652" s="1099">
        <v>70</v>
      </c>
      <c r="T652" s="1099">
        <v>0</v>
      </c>
    </row>
    <row r="653" spans="1:20" s="1100" customFormat="1" ht="27" customHeight="1">
      <c r="A653" s="1597" t="s">
        <v>2286</v>
      </c>
      <c r="B653" s="1597"/>
      <c r="C653" s="285"/>
      <c r="T653" s="1107"/>
    </row>
    <row r="654" spans="1:20" ht="18" customHeight="1">
      <c r="A654" s="279"/>
      <c r="B654" s="1098" t="s">
        <v>1755</v>
      </c>
      <c r="C654" s="1101" t="s">
        <v>1742</v>
      </c>
      <c r="D654" s="811">
        <v>357</v>
      </c>
      <c r="E654" s="811">
        <v>328</v>
      </c>
      <c r="F654" s="811">
        <v>48</v>
      </c>
      <c r="G654" s="811">
        <v>78</v>
      </c>
      <c r="H654" s="811">
        <v>14</v>
      </c>
      <c r="I654" s="811">
        <v>0</v>
      </c>
      <c r="J654" s="811">
        <v>0</v>
      </c>
      <c r="K654" s="811">
        <v>0</v>
      </c>
      <c r="L654" s="811">
        <v>14</v>
      </c>
      <c r="M654" s="811">
        <v>29</v>
      </c>
      <c r="N654" s="811">
        <v>54</v>
      </c>
      <c r="O654" s="811">
        <v>0</v>
      </c>
      <c r="P654" s="811">
        <v>27</v>
      </c>
      <c r="Q654" s="811">
        <v>64</v>
      </c>
      <c r="R654" s="811">
        <v>0</v>
      </c>
      <c r="S654" s="811">
        <v>29</v>
      </c>
      <c r="T654" s="811">
        <v>0</v>
      </c>
    </row>
    <row r="655" spans="1:20" s="1104" customFormat="1" ht="18" customHeight="1">
      <c r="A655" s="279"/>
      <c r="B655" s="1098"/>
      <c r="C655" s="1103" t="s">
        <v>2282</v>
      </c>
      <c r="D655" s="1099">
        <v>52</v>
      </c>
      <c r="E655" s="1099">
        <v>52</v>
      </c>
      <c r="F655" s="1099">
        <v>10</v>
      </c>
      <c r="G655" s="1099">
        <v>9</v>
      </c>
      <c r="H655" s="1099">
        <v>1</v>
      </c>
      <c r="I655" s="1099">
        <v>0</v>
      </c>
      <c r="J655" s="1099">
        <v>0</v>
      </c>
      <c r="K655" s="1099">
        <v>0</v>
      </c>
      <c r="L655" s="1099">
        <v>1</v>
      </c>
      <c r="M655" s="1099">
        <v>1</v>
      </c>
      <c r="N655" s="1099">
        <v>7</v>
      </c>
      <c r="O655" s="1099">
        <v>0</v>
      </c>
      <c r="P655" s="1099">
        <v>10</v>
      </c>
      <c r="Q655" s="1099">
        <v>13</v>
      </c>
      <c r="R655" s="1099">
        <v>0</v>
      </c>
      <c r="S655" s="1099">
        <v>0</v>
      </c>
      <c r="T655" s="1099">
        <v>0</v>
      </c>
    </row>
    <row r="656" spans="1:20" ht="9" customHeight="1">
      <c r="A656" s="279"/>
      <c r="B656" s="1098" t="s">
        <v>877</v>
      </c>
      <c r="C656" s="1101" t="s">
        <v>1742</v>
      </c>
      <c r="D656" s="811">
        <v>3058</v>
      </c>
      <c r="E656" s="811">
        <v>3027</v>
      </c>
      <c r="F656" s="811">
        <v>747</v>
      </c>
      <c r="G656" s="811">
        <v>463</v>
      </c>
      <c r="H656" s="811">
        <v>172</v>
      </c>
      <c r="I656" s="811">
        <v>7</v>
      </c>
      <c r="J656" s="811">
        <v>0</v>
      </c>
      <c r="K656" s="811">
        <v>2</v>
      </c>
      <c r="L656" s="811">
        <v>73</v>
      </c>
      <c r="M656" s="811">
        <v>239</v>
      </c>
      <c r="N656" s="811">
        <v>454</v>
      </c>
      <c r="O656" s="811">
        <v>0</v>
      </c>
      <c r="P656" s="811">
        <v>151</v>
      </c>
      <c r="Q656" s="811">
        <v>720</v>
      </c>
      <c r="R656" s="811">
        <v>9</v>
      </c>
      <c r="S656" s="811">
        <v>21</v>
      </c>
      <c r="T656" s="811">
        <v>0</v>
      </c>
    </row>
    <row r="657" spans="1:20" s="1104" customFormat="1" ht="18" customHeight="1">
      <c r="A657" s="279"/>
      <c r="B657" s="1098"/>
      <c r="C657" s="1103" t="s">
        <v>2282</v>
      </c>
      <c r="D657" s="1099">
        <v>322</v>
      </c>
      <c r="E657" s="1099">
        <v>318</v>
      </c>
      <c r="F657" s="1099">
        <v>48</v>
      </c>
      <c r="G657" s="1099">
        <v>36</v>
      </c>
      <c r="H657" s="1099">
        <v>29</v>
      </c>
      <c r="I657" s="1099">
        <v>2</v>
      </c>
      <c r="J657" s="1099">
        <v>0</v>
      </c>
      <c r="K657" s="1099">
        <v>0</v>
      </c>
      <c r="L657" s="1099">
        <v>2</v>
      </c>
      <c r="M657" s="1099">
        <v>21</v>
      </c>
      <c r="N657" s="1099">
        <v>42</v>
      </c>
      <c r="O657" s="1099">
        <v>0</v>
      </c>
      <c r="P657" s="1099">
        <v>27</v>
      </c>
      <c r="Q657" s="1099">
        <v>111</v>
      </c>
      <c r="R657" s="1099">
        <v>2</v>
      </c>
      <c r="S657" s="1099">
        <v>3</v>
      </c>
      <c r="T657" s="1099">
        <v>0</v>
      </c>
    </row>
    <row r="658" spans="1:20" ht="9" customHeight="1">
      <c r="A658" s="279"/>
      <c r="B658" s="1098" t="s">
        <v>878</v>
      </c>
      <c r="C658" s="1101" t="s">
        <v>1742</v>
      </c>
      <c r="D658" s="811">
        <v>3734</v>
      </c>
      <c r="E658" s="811">
        <v>3722</v>
      </c>
      <c r="F658" s="811">
        <v>788</v>
      </c>
      <c r="G658" s="811">
        <v>480</v>
      </c>
      <c r="H658" s="811">
        <v>191</v>
      </c>
      <c r="I658" s="811">
        <v>6</v>
      </c>
      <c r="J658" s="811">
        <v>0</v>
      </c>
      <c r="K658" s="811">
        <v>3</v>
      </c>
      <c r="L658" s="811">
        <v>83</v>
      </c>
      <c r="M658" s="811">
        <v>334</v>
      </c>
      <c r="N658" s="811">
        <v>531</v>
      </c>
      <c r="O658" s="811">
        <v>0</v>
      </c>
      <c r="P658" s="811">
        <v>381</v>
      </c>
      <c r="Q658" s="811">
        <v>925</v>
      </c>
      <c r="R658" s="811">
        <v>2</v>
      </c>
      <c r="S658" s="811">
        <v>9</v>
      </c>
      <c r="T658" s="811">
        <v>1</v>
      </c>
    </row>
    <row r="659" spans="1:20" s="1104" customFormat="1" ht="18" customHeight="1">
      <c r="A659" s="279"/>
      <c r="B659" s="1098"/>
      <c r="C659" s="1103" t="s">
        <v>2282</v>
      </c>
      <c r="D659" s="1099">
        <v>464</v>
      </c>
      <c r="E659" s="1099">
        <v>463</v>
      </c>
      <c r="F659" s="1099">
        <v>65</v>
      </c>
      <c r="G659" s="1099">
        <v>49</v>
      </c>
      <c r="H659" s="1099">
        <v>37</v>
      </c>
      <c r="I659" s="1099">
        <v>0</v>
      </c>
      <c r="J659" s="1099">
        <v>0</v>
      </c>
      <c r="K659" s="1099">
        <v>0</v>
      </c>
      <c r="L659" s="1099">
        <v>4</v>
      </c>
      <c r="M659" s="1099">
        <v>28</v>
      </c>
      <c r="N659" s="1099">
        <v>75</v>
      </c>
      <c r="O659" s="1099">
        <v>0</v>
      </c>
      <c r="P659" s="1099">
        <v>42</v>
      </c>
      <c r="Q659" s="1099">
        <v>163</v>
      </c>
      <c r="R659" s="1099">
        <v>0</v>
      </c>
      <c r="S659" s="1099">
        <v>1</v>
      </c>
      <c r="T659" s="1099">
        <v>0</v>
      </c>
    </row>
    <row r="660" spans="1:20" ht="9" customHeight="1">
      <c r="A660" s="279"/>
      <c r="B660" s="1098" t="s">
        <v>879</v>
      </c>
      <c r="C660" s="1101" t="s">
        <v>1742</v>
      </c>
      <c r="D660" s="811">
        <v>3752</v>
      </c>
      <c r="E660" s="811">
        <v>3721</v>
      </c>
      <c r="F660" s="811">
        <v>649</v>
      </c>
      <c r="G660" s="811">
        <v>439</v>
      </c>
      <c r="H660" s="811">
        <v>162</v>
      </c>
      <c r="I660" s="811">
        <v>6</v>
      </c>
      <c r="J660" s="811">
        <v>0</v>
      </c>
      <c r="K660" s="811">
        <v>3</v>
      </c>
      <c r="L660" s="811">
        <v>96</v>
      </c>
      <c r="M660" s="811">
        <v>347</v>
      </c>
      <c r="N660" s="811">
        <v>614</v>
      </c>
      <c r="O660" s="811">
        <v>0</v>
      </c>
      <c r="P660" s="811">
        <v>296</v>
      </c>
      <c r="Q660" s="811">
        <v>1109</v>
      </c>
      <c r="R660" s="811">
        <v>4</v>
      </c>
      <c r="S660" s="811">
        <v>28</v>
      </c>
      <c r="T660" s="811">
        <v>0</v>
      </c>
    </row>
    <row r="661" spans="1:20" s="1104" customFormat="1" ht="18" customHeight="1">
      <c r="A661" s="279"/>
      <c r="B661" s="1098"/>
      <c r="C661" s="1103" t="s">
        <v>2282</v>
      </c>
      <c r="D661" s="1099">
        <v>381</v>
      </c>
      <c r="E661" s="1099">
        <v>377</v>
      </c>
      <c r="F661" s="1099">
        <v>44</v>
      </c>
      <c r="G661" s="1099">
        <v>48</v>
      </c>
      <c r="H661" s="1099">
        <v>22</v>
      </c>
      <c r="I661" s="1099">
        <v>0</v>
      </c>
      <c r="J661" s="1099">
        <v>0</v>
      </c>
      <c r="K661" s="1099">
        <v>1</v>
      </c>
      <c r="L661" s="1099">
        <v>1</v>
      </c>
      <c r="M661" s="1099">
        <v>25</v>
      </c>
      <c r="N661" s="1099">
        <v>47</v>
      </c>
      <c r="O661" s="1099">
        <v>0</v>
      </c>
      <c r="P661" s="1099">
        <v>35</v>
      </c>
      <c r="Q661" s="1099">
        <v>156</v>
      </c>
      <c r="R661" s="1099">
        <v>2</v>
      </c>
      <c r="S661" s="1099">
        <v>2</v>
      </c>
      <c r="T661" s="1099">
        <v>0</v>
      </c>
    </row>
    <row r="662" spans="1:20" ht="9" customHeight="1">
      <c r="A662" s="279"/>
      <c r="B662" s="1098" t="s">
        <v>880</v>
      </c>
      <c r="C662" s="1101" t="s">
        <v>1742</v>
      </c>
      <c r="D662" s="811">
        <v>662</v>
      </c>
      <c r="E662" s="811">
        <v>662</v>
      </c>
      <c r="F662" s="811">
        <v>112</v>
      </c>
      <c r="G662" s="811">
        <v>53</v>
      </c>
      <c r="H662" s="811">
        <v>33</v>
      </c>
      <c r="I662" s="811">
        <v>3</v>
      </c>
      <c r="J662" s="811">
        <v>0</v>
      </c>
      <c r="K662" s="811">
        <v>0</v>
      </c>
      <c r="L662" s="811">
        <v>17</v>
      </c>
      <c r="M662" s="811">
        <v>69</v>
      </c>
      <c r="N662" s="811">
        <v>156</v>
      </c>
      <c r="O662" s="811">
        <v>1</v>
      </c>
      <c r="P662" s="811">
        <v>23</v>
      </c>
      <c r="Q662" s="811">
        <v>195</v>
      </c>
      <c r="R662" s="811">
        <v>0</v>
      </c>
      <c r="S662" s="811">
        <v>0</v>
      </c>
      <c r="T662" s="811">
        <v>0</v>
      </c>
    </row>
    <row r="663" spans="1:20" s="1104" customFormat="1" ht="18" customHeight="1">
      <c r="A663" s="279"/>
      <c r="B663" s="1098"/>
      <c r="C663" s="1103" t="s">
        <v>2282</v>
      </c>
      <c r="D663" s="1099">
        <v>66</v>
      </c>
      <c r="E663" s="1099">
        <v>66</v>
      </c>
      <c r="F663" s="1099">
        <v>6</v>
      </c>
      <c r="G663" s="1099">
        <v>8</v>
      </c>
      <c r="H663" s="1099">
        <v>4</v>
      </c>
      <c r="I663" s="1099">
        <v>0</v>
      </c>
      <c r="J663" s="1099">
        <v>0</v>
      </c>
      <c r="K663" s="1099">
        <v>0</v>
      </c>
      <c r="L663" s="1099">
        <v>0</v>
      </c>
      <c r="M663" s="1099">
        <v>6</v>
      </c>
      <c r="N663" s="1099">
        <v>8</v>
      </c>
      <c r="O663" s="1099">
        <v>0</v>
      </c>
      <c r="P663" s="1099">
        <v>3</v>
      </c>
      <c r="Q663" s="1099">
        <v>32</v>
      </c>
      <c r="R663" s="1099">
        <v>0</v>
      </c>
      <c r="S663" s="1099">
        <v>0</v>
      </c>
      <c r="T663" s="1099">
        <v>0</v>
      </c>
    </row>
    <row r="664" spans="1:20" ht="9" customHeight="1">
      <c r="A664" s="279"/>
      <c r="B664" s="1093" t="s">
        <v>881</v>
      </c>
      <c r="C664" s="1101" t="s">
        <v>1742</v>
      </c>
      <c r="D664" s="811">
        <v>3238</v>
      </c>
      <c r="E664" s="811">
        <v>3210</v>
      </c>
      <c r="F664" s="811">
        <v>660</v>
      </c>
      <c r="G664" s="811">
        <v>440</v>
      </c>
      <c r="H664" s="811">
        <v>155</v>
      </c>
      <c r="I664" s="811">
        <v>9</v>
      </c>
      <c r="J664" s="811">
        <v>0</v>
      </c>
      <c r="K664" s="811">
        <v>3</v>
      </c>
      <c r="L664" s="811">
        <v>91</v>
      </c>
      <c r="M664" s="811">
        <v>353</v>
      </c>
      <c r="N664" s="811">
        <v>508</v>
      </c>
      <c r="O664" s="811">
        <v>1</v>
      </c>
      <c r="P664" s="811">
        <v>235</v>
      </c>
      <c r="Q664" s="811">
        <v>756</v>
      </c>
      <c r="R664" s="811">
        <v>2</v>
      </c>
      <c r="S664" s="811">
        <v>26</v>
      </c>
      <c r="T664" s="811">
        <v>0</v>
      </c>
    </row>
    <row r="665" spans="1:20" s="1104" customFormat="1" ht="18" customHeight="1">
      <c r="A665" s="279"/>
      <c r="B665" s="1098"/>
      <c r="C665" s="1103" t="s">
        <v>2282</v>
      </c>
      <c r="D665" s="1099">
        <v>342</v>
      </c>
      <c r="E665" s="1099">
        <v>339</v>
      </c>
      <c r="F665" s="1099">
        <v>54</v>
      </c>
      <c r="G665" s="1099">
        <v>47</v>
      </c>
      <c r="H665" s="1099">
        <v>26</v>
      </c>
      <c r="I665" s="1099">
        <v>0</v>
      </c>
      <c r="J665" s="1099">
        <v>0</v>
      </c>
      <c r="K665" s="1099">
        <v>0</v>
      </c>
      <c r="L665" s="1099">
        <v>4</v>
      </c>
      <c r="M665" s="1099">
        <v>21</v>
      </c>
      <c r="N665" s="1099">
        <v>42</v>
      </c>
      <c r="O665" s="1099">
        <v>0</v>
      </c>
      <c r="P665" s="1099">
        <v>23</v>
      </c>
      <c r="Q665" s="1099">
        <v>122</v>
      </c>
      <c r="R665" s="1099">
        <v>1</v>
      </c>
      <c r="S665" s="1099">
        <v>3</v>
      </c>
      <c r="T665" s="1099">
        <v>0</v>
      </c>
    </row>
    <row r="666" spans="1:20" ht="18" customHeight="1">
      <c r="A666" s="279"/>
      <c r="B666" s="1098" t="s">
        <v>1756</v>
      </c>
      <c r="C666" s="1101" t="s">
        <v>1742</v>
      </c>
      <c r="D666" s="811">
        <v>905</v>
      </c>
      <c r="E666" s="811">
        <v>904</v>
      </c>
      <c r="F666" s="811">
        <v>199</v>
      </c>
      <c r="G666" s="811">
        <v>139</v>
      </c>
      <c r="H666" s="811">
        <v>37</v>
      </c>
      <c r="I666" s="811">
        <v>2</v>
      </c>
      <c r="J666" s="811">
        <v>0</v>
      </c>
      <c r="K666" s="811">
        <v>1</v>
      </c>
      <c r="L666" s="811">
        <v>19</v>
      </c>
      <c r="M666" s="811">
        <v>91</v>
      </c>
      <c r="N666" s="811">
        <v>112</v>
      </c>
      <c r="O666" s="811">
        <v>0</v>
      </c>
      <c r="P666" s="811">
        <v>124</v>
      </c>
      <c r="Q666" s="811">
        <v>180</v>
      </c>
      <c r="R666" s="811">
        <v>1</v>
      </c>
      <c r="S666" s="811">
        <v>0</v>
      </c>
      <c r="T666" s="811">
        <v>0</v>
      </c>
    </row>
    <row r="667" spans="1:20" s="1104" customFormat="1" ht="9" customHeight="1">
      <c r="A667" s="279"/>
      <c r="B667" s="1098"/>
      <c r="C667" s="1103" t="s">
        <v>2282</v>
      </c>
      <c r="D667" s="1099">
        <v>79</v>
      </c>
      <c r="E667" s="1099">
        <v>79</v>
      </c>
      <c r="F667" s="1099">
        <v>15</v>
      </c>
      <c r="G667" s="1099">
        <v>6</v>
      </c>
      <c r="H667" s="1099">
        <v>8</v>
      </c>
      <c r="I667" s="1099">
        <v>0</v>
      </c>
      <c r="J667" s="1099">
        <v>0</v>
      </c>
      <c r="K667" s="1099">
        <v>0</v>
      </c>
      <c r="L667" s="1099">
        <v>1</v>
      </c>
      <c r="M667" s="1099">
        <v>3</v>
      </c>
      <c r="N667" s="1099">
        <v>11</v>
      </c>
      <c r="O667" s="1099">
        <v>0</v>
      </c>
      <c r="P667" s="1099">
        <v>8</v>
      </c>
      <c r="Q667" s="1099">
        <v>28</v>
      </c>
      <c r="R667" s="1099">
        <v>0</v>
      </c>
      <c r="S667" s="1099">
        <v>0</v>
      </c>
      <c r="T667" s="1099">
        <v>0</v>
      </c>
    </row>
    <row r="668" spans="1:20" s="1104" customFormat="1" ht="8.4499999999999993" customHeight="1">
      <c r="A668" s="279"/>
      <c r="B668" s="1098"/>
      <c r="C668" s="1105"/>
      <c r="D668" s="1099"/>
      <c r="E668" s="1099"/>
      <c r="F668" s="1099"/>
      <c r="G668" s="1099"/>
      <c r="H668" s="1099"/>
      <c r="I668" s="1099"/>
      <c r="J668" s="1099"/>
      <c r="K668" s="1099"/>
      <c r="L668" s="1099"/>
      <c r="M668" s="1099"/>
      <c r="N668" s="1099"/>
      <c r="O668" s="1099"/>
      <c r="P668" s="1099"/>
      <c r="Q668" s="1099"/>
      <c r="R668" s="1099"/>
      <c r="S668" s="1099"/>
      <c r="T668" s="1099"/>
    </row>
    <row r="669" spans="1:20" s="1104" customFormat="1">
      <c r="A669" s="279"/>
      <c r="B669" s="1098"/>
      <c r="C669" s="1106"/>
      <c r="D669" s="1099"/>
      <c r="E669" s="1099"/>
      <c r="F669" s="1099"/>
      <c r="G669" s="1099"/>
      <c r="H669" s="1099"/>
      <c r="I669" s="1099"/>
      <c r="J669" s="1099"/>
      <c r="K669" s="1099"/>
      <c r="L669" s="1099"/>
      <c r="M669" s="1099"/>
      <c r="N669" s="1099"/>
      <c r="O669" s="1099"/>
      <c r="P669" s="1099"/>
      <c r="Q669" s="1099"/>
      <c r="R669" s="1099"/>
      <c r="S669" s="1099"/>
      <c r="T669" s="1099"/>
    </row>
    <row r="670" spans="1:20" s="1104" customFormat="1">
      <c r="A670" s="279"/>
      <c r="B670" s="1098"/>
      <c r="C670" s="1106"/>
      <c r="D670" s="1099"/>
      <c r="E670" s="1099"/>
      <c r="F670" s="1099"/>
      <c r="G670" s="1099"/>
      <c r="H670" s="1099"/>
      <c r="I670" s="1099"/>
      <c r="J670" s="1099"/>
      <c r="K670" s="1099"/>
      <c r="L670" s="1099"/>
      <c r="M670" s="1099"/>
      <c r="N670" s="1099"/>
      <c r="O670" s="1099"/>
      <c r="P670" s="1099"/>
      <c r="Q670" s="1099"/>
      <c r="R670" s="1099"/>
      <c r="S670" s="1099"/>
      <c r="T670" s="1099"/>
    </row>
    <row r="671" spans="1:20" s="1104" customFormat="1">
      <c r="A671" s="279"/>
      <c r="B671" s="1098"/>
      <c r="C671" s="1106"/>
      <c r="D671" s="1099"/>
      <c r="E671" s="1099"/>
      <c r="F671" s="1099"/>
      <c r="G671" s="1099"/>
      <c r="H671" s="1099"/>
      <c r="I671" s="1099"/>
      <c r="J671" s="1099"/>
      <c r="K671" s="1099"/>
      <c r="L671" s="1099"/>
      <c r="M671" s="1099"/>
      <c r="N671" s="1099"/>
      <c r="O671" s="1099"/>
      <c r="P671" s="1099"/>
      <c r="Q671" s="1099"/>
      <c r="R671" s="1099"/>
      <c r="S671" s="1099"/>
      <c r="T671" s="1099"/>
    </row>
    <row r="672" spans="1:20" s="1104" customFormat="1">
      <c r="A672" s="44" t="s">
        <v>154</v>
      </c>
      <c r="B672" s="1102"/>
      <c r="C672" s="1106"/>
      <c r="D672" s="1099"/>
      <c r="E672" s="1099"/>
      <c r="F672" s="1099"/>
      <c r="G672" s="1099"/>
      <c r="H672" s="1099"/>
      <c r="I672" s="1099"/>
      <c r="J672" s="1099"/>
      <c r="K672" s="1099"/>
      <c r="L672" s="1099"/>
      <c r="M672" s="1099"/>
      <c r="N672" s="1099"/>
      <c r="O672" s="1099"/>
      <c r="P672" s="1099"/>
      <c r="Q672" s="1099"/>
      <c r="R672" s="1099"/>
      <c r="S672" s="1099"/>
      <c r="T672" s="1099"/>
    </row>
    <row r="673" spans="1:20" s="1104" customFormat="1">
      <c r="A673" s="178" t="s">
        <v>804</v>
      </c>
      <c r="B673" s="1102"/>
      <c r="C673" s="1106"/>
      <c r="D673" s="1099"/>
      <c r="E673" s="1099"/>
      <c r="F673" s="1099"/>
      <c r="G673" s="1099"/>
      <c r="H673" s="1099"/>
      <c r="I673" s="1099"/>
      <c r="J673" s="1099"/>
      <c r="K673" s="1099"/>
      <c r="L673" s="1099"/>
      <c r="M673" s="1099"/>
      <c r="N673" s="1099"/>
      <c r="O673" s="1099"/>
      <c r="P673" s="1099"/>
      <c r="Q673" s="1099"/>
      <c r="R673" s="1099"/>
      <c r="S673" s="1099"/>
      <c r="T673" s="1099"/>
    </row>
    <row r="674" spans="1:20" s="1104" customFormat="1">
      <c r="A674" s="178" t="s">
        <v>606</v>
      </c>
      <c r="B674" s="1102"/>
      <c r="C674" s="1106"/>
      <c r="D674" s="1099"/>
      <c r="E674" s="1099"/>
      <c r="F674" s="1099"/>
      <c r="G674" s="1099"/>
      <c r="H674" s="1099"/>
      <c r="I674" s="1099"/>
      <c r="J674" s="1099"/>
      <c r="K674" s="1099"/>
      <c r="L674" s="1099"/>
      <c r="M674" s="1099"/>
      <c r="N674" s="1099"/>
      <c r="O674" s="1099"/>
      <c r="P674" s="1099"/>
      <c r="Q674" s="1099"/>
      <c r="R674" s="1099"/>
      <c r="S674" s="1099"/>
      <c r="T674" s="1099"/>
    </row>
    <row r="675" spans="1:20" s="1104" customFormat="1">
      <c r="A675" s="279"/>
      <c r="B675" s="1098"/>
      <c r="C675" s="1106"/>
      <c r="D675" s="1099"/>
      <c r="E675" s="1099"/>
      <c r="F675" s="1099"/>
      <c r="G675" s="1099"/>
      <c r="H675" s="1099"/>
      <c r="I675" s="1099"/>
      <c r="J675" s="1099"/>
      <c r="K675" s="1099"/>
      <c r="L675" s="1099"/>
      <c r="M675" s="1099"/>
      <c r="N675" s="1099"/>
      <c r="O675" s="1099"/>
      <c r="P675" s="1099"/>
      <c r="Q675" s="1099"/>
      <c r="R675" s="1099"/>
      <c r="S675" s="1099"/>
      <c r="T675" s="1099"/>
    </row>
    <row r="676" spans="1:20" s="1104" customFormat="1">
      <c r="A676" s="1097" t="s">
        <v>53</v>
      </c>
      <c r="B676" s="1102"/>
      <c r="C676" s="1106"/>
      <c r="D676" s="1099"/>
      <c r="E676" s="1099"/>
      <c r="F676" s="1099"/>
      <c r="G676" s="1099"/>
      <c r="H676" s="1099"/>
      <c r="I676" s="1099"/>
      <c r="J676" s="1099"/>
      <c r="K676" s="1099"/>
      <c r="L676" s="1099"/>
      <c r="M676" s="1099"/>
      <c r="N676" s="1099"/>
      <c r="O676" s="1099"/>
      <c r="P676" s="1099"/>
      <c r="Q676" s="1099"/>
      <c r="R676" s="1099"/>
      <c r="S676" s="1099"/>
      <c r="T676" s="1099"/>
    </row>
    <row r="677" spans="1:20" s="1104" customFormat="1" ht="18" customHeight="1">
      <c r="A677" s="279"/>
      <c r="B677" s="1098"/>
      <c r="C677" s="1106"/>
      <c r="D677" s="399" t="s">
        <v>627</v>
      </c>
      <c r="E677" s="1099"/>
      <c r="F677" s="1099"/>
      <c r="G677" s="1099"/>
      <c r="H677" s="1099"/>
      <c r="I677" s="1099"/>
      <c r="J677" s="1099"/>
      <c r="K677" s="1099"/>
      <c r="L677" s="1099"/>
      <c r="M677" s="1099"/>
      <c r="N677" s="1099"/>
      <c r="O677" s="1099"/>
      <c r="P677" s="1099"/>
      <c r="Q677" s="1099"/>
      <c r="R677" s="1099"/>
      <c r="S677" s="1099"/>
      <c r="T677" s="1099"/>
    </row>
    <row r="678" spans="1:20" ht="18" customHeight="1">
      <c r="A678" s="279"/>
      <c r="B678" s="1098"/>
      <c r="D678" s="399" t="s">
        <v>1696</v>
      </c>
      <c r="T678" s="1099"/>
    </row>
    <row r="679" spans="1:20" ht="9" customHeight="1">
      <c r="A679" s="279"/>
      <c r="B679" s="1098"/>
      <c r="D679" s="399"/>
      <c r="T679" s="1099"/>
    </row>
    <row r="680" spans="1:20" ht="9" customHeight="1">
      <c r="A680" s="279"/>
      <c r="B680" s="1098" t="s">
        <v>883</v>
      </c>
      <c r="C680" s="1101" t="s">
        <v>1742</v>
      </c>
      <c r="D680" s="811">
        <v>684</v>
      </c>
      <c r="E680" s="811">
        <v>684</v>
      </c>
      <c r="F680" s="811">
        <v>159</v>
      </c>
      <c r="G680" s="811">
        <v>106</v>
      </c>
      <c r="H680" s="811">
        <v>29</v>
      </c>
      <c r="I680" s="811">
        <v>0</v>
      </c>
      <c r="J680" s="811">
        <v>0</v>
      </c>
      <c r="K680" s="811">
        <v>0</v>
      </c>
      <c r="L680" s="811">
        <v>17</v>
      </c>
      <c r="M680" s="811">
        <v>66</v>
      </c>
      <c r="N680" s="811">
        <v>130</v>
      </c>
      <c r="O680" s="811">
        <v>0</v>
      </c>
      <c r="P680" s="811">
        <v>24</v>
      </c>
      <c r="Q680" s="811">
        <v>153</v>
      </c>
      <c r="R680" s="811">
        <v>0</v>
      </c>
      <c r="S680" s="811">
        <v>0</v>
      </c>
      <c r="T680" s="811">
        <v>0</v>
      </c>
    </row>
    <row r="681" spans="1:20" s="1104" customFormat="1" ht="18" customHeight="1">
      <c r="A681" s="279"/>
      <c r="B681" s="1098"/>
      <c r="C681" s="1103" t="s">
        <v>2282</v>
      </c>
      <c r="D681" s="1099">
        <v>76</v>
      </c>
      <c r="E681" s="1099">
        <v>76</v>
      </c>
      <c r="F681" s="1099">
        <v>9</v>
      </c>
      <c r="G681" s="1099">
        <v>14</v>
      </c>
      <c r="H681" s="1099">
        <v>7</v>
      </c>
      <c r="I681" s="1099">
        <v>0</v>
      </c>
      <c r="J681" s="1099">
        <v>0</v>
      </c>
      <c r="K681" s="1099">
        <v>0</v>
      </c>
      <c r="L681" s="1099">
        <v>2</v>
      </c>
      <c r="M681" s="1099">
        <v>8</v>
      </c>
      <c r="N681" s="1099">
        <v>11</v>
      </c>
      <c r="O681" s="1099">
        <v>0</v>
      </c>
      <c r="P681" s="1099">
        <v>2</v>
      </c>
      <c r="Q681" s="1099">
        <v>23</v>
      </c>
      <c r="R681" s="1099">
        <v>0</v>
      </c>
      <c r="S681" s="1099">
        <v>0</v>
      </c>
      <c r="T681" s="1099">
        <v>0</v>
      </c>
    </row>
    <row r="682" spans="1:20" ht="9" customHeight="1">
      <c r="A682" s="1598" t="s">
        <v>2283</v>
      </c>
      <c r="B682" s="1598"/>
      <c r="C682" s="1101" t="s">
        <v>1742</v>
      </c>
      <c r="D682" s="811">
        <v>16390</v>
      </c>
      <c r="E682" s="811">
        <v>16258</v>
      </c>
      <c r="F682" s="811">
        <v>3361</v>
      </c>
      <c r="G682" s="811">
        <v>2198</v>
      </c>
      <c r="H682" s="811">
        <v>793</v>
      </c>
      <c r="I682" s="811">
        <v>33</v>
      </c>
      <c r="J682" s="811">
        <v>0</v>
      </c>
      <c r="K682" s="811">
        <v>12</v>
      </c>
      <c r="L682" s="811">
        <v>409</v>
      </c>
      <c r="M682" s="811">
        <v>1528</v>
      </c>
      <c r="N682" s="811">
        <v>2558</v>
      </c>
      <c r="O682" s="811">
        <v>2</v>
      </c>
      <c r="P682" s="811">
        <v>1261</v>
      </c>
      <c r="Q682" s="811">
        <v>4102</v>
      </c>
      <c r="R682" s="811">
        <v>18</v>
      </c>
      <c r="S682" s="811">
        <v>113</v>
      </c>
      <c r="T682" s="811">
        <v>1</v>
      </c>
    </row>
    <row r="683" spans="1:20" s="1104" customFormat="1" ht="18" customHeight="1">
      <c r="A683" s="279"/>
      <c r="B683" s="1098"/>
      <c r="C683" s="1103" t="s">
        <v>2282</v>
      </c>
      <c r="D683" s="1099">
        <v>1781</v>
      </c>
      <c r="E683" s="1099">
        <v>1769</v>
      </c>
      <c r="F683" s="1099">
        <v>250</v>
      </c>
      <c r="G683" s="1099">
        <v>217</v>
      </c>
      <c r="H683" s="1099">
        <v>134</v>
      </c>
      <c r="I683" s="1099">
        <v>2</v>
      </c>
      <c r="J683" s="1099">
        <v>0</v>
      </c>
      <c r="K683" s="1099">
        <v>1</v>
      </c>
      <c r="L683" s="1099">
        <v>13</v>
      </c>
      <c r="M683" s="1099">
        <v>114</v>
      </c>
      <c r="N683" s="1099">
        <v>244</v>
      </c>
      <c r="O683" s="1099">
        <v>0</v>
      </c>
      <c r="P683" s="1099">
        <v>149</v>
      </c>
      <c r="Q683" s="1099">
        <v>647</v>
      </c>
      <c r="R683" s="1099">
        <v>4</v>
      </c>
      <c r="S683" s="1099">
        <v>8</v>
      </c>
      <c r="T683" s="1099">
        <v>0</v>
      </c>
    </row>
    <row r="684" spans="1:20" ht="27" customHeight="1">
      <c r="A684" s="1597" t="s">
        <v>2287</v>
      </c>
      <c r="B684" s="1597"/>
      <c r="C684" s="1101"/>
      <c r="D684" s="1096"/>
      <c r="E684" s="1096"/>
      <c r="F684" s="1096"/>
      <c r="G684" s="1096"/>
      <c r="H684" s="1096"/>
      <c r="I684" s="1096"/>
      <c r="J684" s="1096"/>
      <c r="K684" s="1096"/>
      <c r="L684" s="1096"/>
      <c r="M684" s="1096"/>
      <c r="N684" s="1096"/>
      <c r="O684" s="1096"/>
      <c r="P684" s="1096"/>
      <c r="Q684" s="1096"/>
      <c r="R684" s="1096"/>
      <c r="S684" s="1096"/>
    </row>
    <row r="685" spans="1:20" ht="9" customHeight="1">
      <c r="A685" s="279"/>
      <c r="B685" s="1098" t="s">
        <v>884</v>
      </c>
      <c r="C685" s="1101" t="s">
        <v>1742</v>
      </c>
      <c r="D685" s="811">
        <v>574</v>
      </c>
      <c r="E685" s="811">
        <v>552</v>
      </c>
      <c r="F685" s="811">
        <v>131</v>
      </c>
      <c r="G685" s="811">
        <v>51</v>
      </c>
      <c r="H685" s="811">
        <v>40</v>
      </c>
      <c r="I685" s="811">
        <v>0</v>
      </c>
      <c r="J685" s="811">
        <v>0</v>
      </c>
      <c r="K685" s="811">
        <v>0</v>
      </c>
      <c r="L685" s="811">
        <v>4</v>
      </c>
      <c r="M685" s="811">
        <v>25</v>
      </c>
      <c r="N685" s="811">
        <v>17</v>
      </c>
      <c r="O685" s="811">
        <v>2</v>
      </c>
      <c r="P685" s="811">
        <v>81</v>
      </c>
      <c r="Q685" s="811">
        <v>202</v>
      </c>
      <c r="R685" s="811">
        <v>2</v>
      </c>
      <c r="S685" s="811">
        <v>20</v>
      </c>
      <c r="T685" s="811">
        <v>0</v>
      </c>
    </row>
    <row r="686" spans="1:20" s="1104" customFormat="1" ht="18" customHeight="1">
      <c r="A686" s="279"/>
      <c r="B686" s="1098"/>
      <c r="C686" s="1103" t="s">
        <v>2282</v>
      </c>
      <c r="D686" s="1099">
        <v>107</v>
      </c>
      <c r="E686" s="1099">
        <v>99</v>
      </c>
      <c r="F686" s="1099">
        <v>26</v>
      </c>
      <c r="G686" s="1099">
        <v>12</v>
      </c>
      <c r="H686" s="1099">
        <v>39</v>
      </c>
      <c r="I686" s="1099">
        <v>0</v>
      </c>
      <c r="J686" s="1099">
        <v>0</v>
      </c>
      <c r="K686" s="1099">
        <v>0</v>
      </c>
      <c r="L686" s="1099">
        <v>1</v>
      </c>
      <c r="M686" s="1099">
        <v>10</v>
      </c>
      <c r="N686" s="1099">
        <v>9</v>
      </c>
      <c r="O686" s="1099">
        <v>0</v>
      </c>
      <c r="P686" s="1099">
        <v>0</v>
      </c>
      <c r="Q686" s="1099">
        <v>3</v>
      </c>
      <c r="R686" s="1099">
        <v>1</v>
      </c>
      <c r="S686" s="1099">
        <v>7</v>
      </c>
      <c r="T686" s="1099">
        <v>0</v>
      </c>
    </row>
    <row r="687" spans="1:20" ht="18" customHeight="1">
      <c r="A687" s="279"/>
      <c r="B687" s="1098" t="s">
        <v>1758</v>
      </c>
      <c r="C687" s="1101" t="s">
        <v>1742</v>
      </c>
      <c r="D687" s="811">
        <v>517</v>
      </c>
      <c r="E687" s="811">
        <v>443</v>
      </c>
      <c r="F687" s="811">
        <v>15</v>
      </c>
      <c r="G687" s="811">
        <v>256</v>
      </c>
      <c r="H687" s="811">
        <v>14</v>
      </c>
      <c r="I687" s="811">
        <v>0</v>
      </c>
      <c r="J687" s="811">
        <v>3</v>
      </c>
      <c r="K687" s="811">
        <v>0</v>
      </c>
      <c r="L687" s="811">
        <v>1</v>
      </c>
      <c r="M687" s="811">
        <v>5</v>
      </c>
      <c r="N687" s="811">
        <v>8</v>
      </c>
      <c r="O687" s="811">
        <v>15</v>
      </c>
      <c r="P687" s="811">
        <v>56</v>
      </c>
      <c r="Q687" s="811">
        <v>69</v>
      </c>
      <c r="R687" s="811">
        <v>0</v>
      </c>
      <c r="S687" s="811">
        <v>73</v>
      </c>
      <c r="T687" s="811">
        <v>1</v>
      </c>
    </row>
    <row r="688" spans="1:20" s="1104" customFormat="1" ht="18" customHeight="1">
      <c r="A688" s="279"/>
      <c r="B688" s="1098"/>
      <c r="C688" s="1103" t="s">
        <v>2282</v>
      </c>
      <c r="D688" s="1099">
        <v>58</v>
      </c>
      <c r="E688" s="1099">
        <v>55</v>
      </c>
      <c r="F688" s="1099">
        <v>1</v>
      </c>
      <c r="G688" s="1099">
        <v>36</v>
      </c>
      <c r="H688" s="1099">
        <v>0</v>
      </c>
      <c r="I688" s="1099">
        <v>0</v>
      </c>
      <c r="J688" s="1099">
        <v>0</v>
      </c>
      <c r="K688" s="1099">
        <v>0</v>
      </c>
      <c r="L688" s="1099">
        <v>0</v>
      </c>
      <c r="M688" s="1099">
        <v>0</v>
      </c>
      <c r="N688" s="1099">
        <v>1</v>
      </c>
      <c r="O688" s="1099">
        <v>0</v>
      </c>
      <c r="P688" s="1099">
        <v>5</v>
      </c>
      <c r="Q688" s="1099">
        <v>12</v>
      </c>
      <c r="R688" s="1099">
        <v>0</v>
      </c>
      <c r="S688" s="1099">
        <v>4</v>
      </c>
      <c r="T688" s="1099">
        <v>0</v>
      </c>
    </row>
    <row r="689" spans="1:20" ht="18" customHeight="1">
      <c r="A689" s="279"/>
      <c r="B689" s="1098" t="s">
        <v>1759</v>
      </c>
      <c r="C689" s="1101" t="s">
        <v>1742</v>
      </c>
      <c r="D689" s="811">
        <v>2164</v>
      </c>
      <c r="E689" s="811">
        <v>1976</v>
      </c>
      <c r="F689" s="811">
        <v>208</v>
      </c>
      <c r="G689" s="811">
        <v>159</v>
      </c>
      <c r="H689" s="811">
        <v>32</v>
      </c>
      <c r="I689" s="811">
        <v>14</v>
      </c>
      <c r="J689" s="811">
        <v>1</v>
      </c>
      <c r="K689" s="811">
        <v>1</v>
      </c>
      <c r="L689" s="811">
        <v>18</v>
      </c>
      <c r="M689" s="811">
        <v>100</v>
      </c>
      <c r="N689" s="811">
        <v>189</v>
      </c>
      <c r="O689" s="811">
        <v>139</v>
      </c>
      <c r="P689" s="811">
        <v>342</v>
      </c>
      <c r="Q689" s="811">
        <v>773</v>
      </c>
      <c r="R689" s="811">
        <v>7</v>
      </c>
      <c r="S689" s="811">
        <v>181</v>
      </c>
      <c r="T689" s="811">
        <v>0</v>
      </c>
    </row>
    <row r="690" spans="1:20" s="1104" customFormat="1" ht="18" customHeight="1">
      <c r="A690" s="279"/>
      <c r="B690" s="1098"/>
      <c r="C690" s="1103" t="s">
        <v>2282</v>
      </c>
      <c r="D690" s="1099">
        <v>260</v>
      </c>
      <c r="E690" s="1099">
        <v>250</v>
      </c>
      <c r="F690" s="1099">
        <v>15</v>
      </c>
      <c r="G690" s="1099">
        <v>15</v>
      </c>
      <c r="H690" s="1099">
        <v>7</v>
      </c>
      <c r="I690" s="1099">
        <v>0</v>
      </c>
      <c r="J690" s="1099">
        <v>0</v>
      </c>
      <c r="K690" s="1099">
        <v>0</v>
      </c>
      <c r="L690" s="1099">
        <v>2</v>
      </c>
      <c r="M690" s="1099">
        <v>15</v>
      </c>
      <c r="N690" s="1099">
        <v>21</v>
      </c>
      <c r="O690" s="1099">
        <v>5</v>
      </c>
      <c r="P690" s="1099">
        <v>34</v>
      </c>
      <c r="Q690" s="1099">
        <v>136</v>
      </c>
      <c r="R690" s="1099">
        <v>0</v>
      </c>
      <c r="S690" s="1099">
        <v>10</v>
      </c>
      <c r="T690" s="1099">
        <v>0</v>
      </c>
    </row>
    <row r="691" spans="1:20" ht="27" customHeight="1">
      <c r="A691" s="279"/>
      <c r="B691" s="1098" t="s">
        <v>2288</v>
      </c>
      <c r="C691" s="1101" t="s">
        <v>1742</v>
      </c>
      <c r="D691" s="811">
        <v>4881</v>
      </c>
      <c r="E691" s="811">
        <v>4525</v>
      </c>
      <c r="F691" s="811">
        <v>389</v>
      </c>
      <c r="G691" s="811">
        <v>342</v>
      </c>
      <c r="H691" s="811">
        <v>50</v>
      </c>
      <c r="I691" s="811">
        <v>31</v>
      </c>
      <c r="J691" s="811">
        <v>5</v>
      </c>
      <c r="K691" s="811">
        <v>2</v>
      </c>
      <c r="L691" s="811">
        <v>61</v>
      </c>
      <c r="M691" s="811">
        <v>222</v>
      </c>
      <c r="N691" s="811">
        <v>368</v>
      </c>
      <c r="O691" s="811">
        <v>1050</v>
      </c>
      <c r="P691" s="811">
        <v>694</v>
      </c>
      <c r="Q691" s="811">
        <v>1310</v>
      </c>
      <c r="R691" s="811">
        <v>8</v>
      </c>
      <c r="S691" s="811">
        <v>348</v>
      </c>
      <c r="T691" s="811">
        <v>0</v>
      </c>
    </row>
    <row r="692" spans="1:20" s="1104" customFormat="1" ht="18" customHeight="1">
      <c r="A692" s="279"/>
      <c r="B692" s="1098"/>
      <c r="C692" s="1103" t="s">
        <v>2282</v>
      </c>
      <c r="D692" s="1099">
        <v>804</v>
      </c>
      <c r="E692" s="1099">
        <v>777</v>
      </c>
      <c r="F692" s="1099">
        <v>44</v>
      </c>
      <c r="G692" s="1099">
        <v>56</v>
      </c>
      <c r="H692" s="1099">
        <v>16</v>
      </c>
      <c r="I692" s="1099">
        <v>10</v>
      </c>
      <c r="J692" s="1099">
        <v>0</v>
      </c>
      <c r="K692" s="1099">
        <v>0</v>
      </c>
      <c r="L692" s="1099">
        <v>6</v>
      </c>
      <c r="M692" s="1099">
        <v>60</v>
      </c>
      <c r="N692" s="1099">
        <v>75</v>
      </c>
      <c r="O692" s="1099">
        <v>113</v>
      </c>
      <c r="P692" s="1099">
        <v>91</v>
      </c>
      <c r="Q692" s="1099">
        <v>307</v>
      </c>
      <c r="R692" s="1099">
        <v>2</v>
      </c>
      <c r="S692" s="1099">
        <v>26</v>
      </c>
      <c r="T692" s="1099">
        <v>0</v>
      </c>
    </row>
    <row r="693" spans="1:20" ht="27.6" customHeight="1">
      <c r="A693" s="279"/>
      <c r="B693" s="1098" t="s">
        <v>2289</v>
      </c>
      <c r="C693" s="1101" t="s">
        <v>1742</v>
      </c>
      <c r="D693" s="811">
        <v>22330</v>
      </c>
      <c r="E693" s="811">
        <v>21300</v>
      </c>
      <c r="F693" s="811">
        <v>763</v>
      </c>
      <c r="G693" s="811">
        <v>776</v>
      </c>
      <c r="H693" s="811">
        <v>136</v>
      </c>
      <c r="I693" s="811">
        <v>112</v>
      </c>
      <c r="J693" s="811">
        <v>15</v>
      </c>
      <c r="K693" s="811">
        <v>23</v>
      </c>
      <c r="L693" s="811">
        <v>170</v>
      </c>
      <c r="M693" s="811">
        <v>626</v>
      </c>
      <c r="N693" s="811">
        <v>1975</v>
      </c>
      <c r="O693" s="811">
        <v>12668</v>
      </c>
      <c r="P693" s="811">
        <v>1353</v>
      </c>
      <c r="Q693" s="811">
        <v>2683</v>
      </c>
      <c r="R693" s="811">
        <v>18</v>
      </c>
      <c r="S693" s="811">
        <v>1012</v>
      </c>
      <c r="T693" s="811">
        <v>0</v>
      </c>
    </row>
    <row r="694" spans="1:20" s="1104" customFormat="1" ht="18" customHeight="1">
      <c r="A694" s="279"/>
      <c r="B694" s="1098"/>
      <c r="C694" s="1103" t="s">
        <v>2282</v>
      </c>
      <c r="D694" s="1099">
        <v>2475</v>
      </c>
      <c r="E694" s="1099">
        <v>2374</v>
      </c>
      <c r="F694" s="1099">
        <v>86</v>
      </c>
      <c r="G694" s="1099">
        <v>168</v>
      </c>
      <c r="H694" s="1099">
        <v>50</v>
      </c>
      <c r="I694" s="1099">
        <v>17</v>
      </c>
      <c r="J694" s="1099">
        <v>0</v>
      </c>
      <c r="K694" s="1099">
        <v>0</v>
      </c>
      <c r="L694" s="1099">
        <v>13</v>
      </c>
      <c r="M694" s="1099">
        <v>127</v>
      </c>
      <c r="N694" s="1099">
        <v>149</v>
      </c>
      <c r="O694" s="1099">
        <v>1164</v>
      </c>
      <c r="P694" s="1099">
        <v>130</v>
      </c>
      <c r="Q694" s="1099">
        <v>471</v>
      </c>
      <c r="R694" s="1099">
        <v>5</v>
      </c>
      <c r="S694" s="1099">
        <v>97</v>
      </c>
      <c r="T694" s="1099">
        <v>0</v>
      </c>
    </row>
    <row r="695" spans="1:20" ht="18" customHeight="1">
      <c r="A695" s="279"/>
      <c r="B695" s="1098" t="s">
        <v>1762</v>
      </c>
      <c r="C695" s="1101" t="s">
        <v>1742</v>
      </c>
      <c r="D695" s="811">
        <v>1115</v>
      </c>
      <c r="E695" s="811">
        <v>1082</v>
      </c>
      <c r="F695" s="811">
        <v>92</v>
      </c>
      <c r="G695" s="811">
        <v>51</v>
      </c>
      <c r="H695" s="811">
        <v>3</v>
      </c>
      <c r="I695" s="811">
        <v>7</v>
      </c>
      <c r="J695" s="811">
        <v>0</v>
      </c>
      <c r="K695" s="811">
        <v>3</v>
      </c>
      <c r="L695" s="811">
        <v>14</v>
      </c>
      <c r="M695" s="811">
        <v>74</v>
      </c>
      <c r="N695" s="811">
        <v>190</v>
      </c>
      <c r="O695" s="811">
        <v>585</v>
      </c>
      <c r="P695" s="811">
        <v>36</v>
      </c>
      <c r="Q695" s="811">
        <v>28</v>
      </c>
      <c r="R695" s="811">
        <v>2</v>
      </c>
      <c r="S695" s="811">
        <v>31</v>
      </c>
      <c r="T695" s="811">
        <v>0</v>
      </c>
    </row>
    <row r="696" spans="1:20" s="1104" customFormat="1" ht="18" customHeight="1">
      <c r="A696" s="279"/>
      <c r="B696" s="1098"/>
      <c r="C696" s="1103" t="s">
        <v>2282</v>
      </c>
      <c r="D696" s="1099">
        <v>133</v>
      </c>
      <c r="E696" s="1099">
        <v>131</v>
      </c>
      <c r="F696" s="1099">
        <v>9</v>
      </c>
      <c r="G696" s="1099">
        <v>15</v>
      </c>
      <c r="H696" s="1099">
        <v>2</v>
      </c>
      <c r="I696" s="1099">
        <v>1</v>
      </c>
      <c r="J696" s="1099">
        <v>0</v>
      </c>
      <c r="K696" s="1099">
        <v>0</v>
      </c>
      <c r="L696" s="1099">
        <v>1</v>
      </c>
      <c r="M696" s="1099">
        <v>14</v>
      </c>
      <c r="N696" s="1099">
        <v>13</v>
      </c>
      <c r="O696" s="1099">
        <v>65</v>
      </c>
      <c r="P696" s="1099">
        <v>5</v>
      </c>
      <c r="Q696" s="1099">
        <v>6</v>
      </c>
      <c r="R696" s="1099">
        <v>1</v>
      </c>
      <c r="S696" s="1099">
        <v>1</v>
      </c>
      <c r="T696" s="1099">
        <v>0</v>
      </c>
    </row>
    <row r="697" spans="1:20" ht="9" customHeight="1">
      <c r="A697" s="1598" t="s">
        <v>2283</v>
      </c>
      <c r="B697" s="1598"/>
      <c r="C697" s="1101" t="s">
        <v>1742</v>
      </c>
      <c r="D697" s="811">
        <v>31582</v>
      </c>
      <c r="E697" s="811">
        <v>29878</v>
      </c>
      <c r="F697" s="811">
        <v>1599</v>
      </c>
      <c r="G697" s="811">
        <v>1636</v>
      </c>
      <c r="H697" s="811">
        <v>275</v>
      </c>
      <c r="I697" s="811">
        <v>164</v>
      </c>
      <c r="J697" s="811">
        <v>24</v>
      </c>
      <c r="K697" s="811">
        <v>29</v>
      </c>
      <c r="L697" s="811">
        <v>268</v>
      </c>
      <c r="M697" s="811">
        <v>1052</v>
      </c>
      <c r="N697" s="811">
        <v>2747</v>
      </c>
      <c r="O697" s="811">
        <v>14458</v>
      </c>
      <c r="P697" s="811">
        <v>2562</v>
      </c>
      <c r="Q697" s="811">
        <v>5065</v>
      </c>
      <c r="R697" s="811">
        <v>37</v>
      </c>
      <c r="S697" s="811">
        <v>1666</v>
      </c>
      <c r="T697" s="811">
        <v>1</v>
      </c>
    </row>
    <row r="698" spans="1:20" s="1104" customFormat="1" ht="18" customHeight="1">
      <c r="A698" s="279"/>
      <c r="B698" s="1098"/>
      <c r="C698" s="1103" t="s">
        <v>2282</v>
      </c>
      <c r="D698" s="1099">
        <v>3838</v>
      </c>
      <c r="E698" s="1099">
        <v>3686</v>
      </c>
      <c r="F698" s="1099">
        <v>181</v>
      </c>
      <c r="G698" s="1099">
        <v>302</v>
      </c>
      <c r="H698" s="1099">
        <v>114</v>
      </c>
      <c r="I698" s="1099">
        <v>28</v>
      </c>
      <c r="J698" s="1099">
        <v>0</v>
      </c>
      <c r="K698" s="1099">
        <v>0</v>
      </c>
      <c r="L698" s="1099">
        <v>23</v>
      </c>
      <c r="M698" s="1099">
        <v>225</v>
      </c>
      <c r="N698" s="1099">
        <v>267</v>
      </c>
      <c r="O698" s="1099">
        <v>1347</v>
      </c>
      <c r="P698" s="1099">
        <v>265</v>
      </c>
      <c r="Q698" s="1099">
        <v>934</v>
      </c>
      <c r="R698" s="1099">
        <v>9</v>
      </c>
      <c r="S698" s="1099">
        <v>144</v>
      </c>
      <c r="T698" s="1099">
        <v>0</v>
      </c>
    </row>
    <row r="699" spans="1:20" s="1100" customFormat="1" ht="36" customHeight="1">
      <c r="A699" s="1597" t="s">
        <v>2290</v>
      </c>
      <c r="B699" s="1597"/>
      <c r="C699" s="285"/>
      <c r="D699" s="164"/>
      <c r="E699" s="164"/>
      <c r="F699" s="164"/>
      <c r="G699" s="164"/>
      <c r="H699" s="164"/>
      <c r="I699" s="164"/>
      <c r="J699" s="164"/>
      <c r="K699" s="164"/>
      <c r="L699" s="164"/>
      <c r="M699" s="164"/>
      <c r="N699" s="164"/>
      <c r="O699" s="164"/>
      <c r="P699" s="164"/>
      <c r="Q699" s="164"/>
      <c r="R699" s="164"/>
      <c r="S699" s="164"/>
      <c r="T699" s="1099"/>
    </row>
    <row r="700" spans="1:20">
      <c r="B700" s="1093" t="s">
        <v>893</v>
      </c>
      <c r="C700" s="1101" t="s">
        <v>1742</v>
      </c>
      <c r="D700" s="811">
        <v>7</v>
      </c>
      <c r="E700" s="811">
        <v>7</v>
      </c>
      <c r="F700" s="811">
        <v>1</v>
      </c>
      <c r="G700" s="811">
        <v>0</v>
      </c>
      <c r="H700" s="811">
        <v>1</v>
      </c>
      <c r="I700" s="811">
        <v>0</v>
      </c>
      <c r="J700" s="811">
        <v>0</v>
      </c>
      <c r="K700" s="811">
        <v>0</v>
      </c>
      <c r="L700" s="811">
        <v>2</v>
      </c>
      <c r="M700" s="811">
        <v>1</v>
      </c>
      <c r="N700" s="811">
        <v>0</v>
      </c>
      <c r="O700" s="811">
        <v>0</v>
      </c>
      <c r="P700" s="811">
        <v>0</v>
      </c>
      <c r="Q700" s="811">
        <v>2</v>
      </c>
      <c r="R700" s="811">
        <v>0</v>
      </c>
      <c r="S700" s="811">
        <v>0</v>
      </c>
      <c r="T700" s="811">
        <v>0</v>
      </c>
    </row>
    <row r="701" spans="1:20" s="1104" customFormat="1" ht="18" customHeight="1">
      <c r="A701" s="1097"/>
      <c r="B701" s="1102"/>
      <c r="C701" s="1103" t="s">
        <v>2282</v>
      </c>
      <c r="D701" s="1099">
        <v>3</v>
      </c>
      <c r="E701" s="1099">
        <v>3</v>
      </c>
      <c r="F701" s="1099">
        <v>1</v>
      </c>
      <c r="G701" s="1099">
        <v>0</v>
      </c>
      <c r="H701" s="1099">
        <v>0</v>
      </c>
      <c r="I701" s="1099">
        <v>0</v>
      </c>
      <c r="J701" s="1099">
        <v>0</v>
      </c>
      <c r="K701" s="1099">
        <v>0</v>
      </c>
      <c r="L701" s="1099">
        <v>0</v>
      </c>
      <c r="M701" s="1099">
        <v>1</v>
      </c>
      <c r="N701" s="1099">
        <v>0</v>
      </c>
      <c r="O701" s="1099">
        <v>0</v>
      </c>
      <c r="P701" s="1099">
        <v>0</v>
      </c>
      <c r="Q701" s="1099">
        <v>1</v>
      </c>
      <c r="R701" s="1099">
        <v>0</v>
      </c>
      <c r="S701" s="1099">
        <v>0</v>
      </c>
      <c r="T701" s="1099">
        <v>0</v>
      </c>
    </row>
    <row r="702" spans="1:20" ht="18">
      <c r="B702" s="1093" t="s">
        <v>2291</v>
      </c>
      <c r="C702" s="1101" t="s">
        <v>1742</v>
      </c>
      <c r="D702" s="811">
        <v>187</v>
      </c>
      <c r="E702" s="811">
        <v>187</v>
      </c>
      <c r="F702" s="811">
        <v>36</v>
      </c>
      <c r="G702" s="811">
        <v>20</v>
      </c>
      <c r="H702" s="811">
        <v>6</v>
      </c>
      <c r="I702" s="811">
        <v>0</v>
      </c>
      <c r="J702" s="811">
        <v>0</v>
      </c>
      <c r="K702" s="811">
        <v>1</v>
      </c>
      <c r="L702" s="811">
        <v>2</v>
      </c>
      <c r="M702" s="811">
        <v>22</v>
      </c>
      <c r="N702" s="811">
        <v>63</v>
      </c>
      <c r="O702" s="811">
        <v>0</v>
      </c>
      <c r="P702" s="811">
        <v>19</v>
      </c>
      <c r="Q702" s="811">
        <v>19</v>
      </c>
      <c r="R702" s="811">
        <v>0</v>
      </c>
      <c r="S702" s="811">
        <v>0</v>
      </c>
      <c r="T702" s="811">
        <v>0</v>
      </c>
    </row>
    <row r="703" spans="1:20" s="1104" customFormat="1" ht="18" customHeight="1">
      <c r="A703" s="1097"/>
      <c r="B703" s="1102"/>
      <c r="C703" s="1103" t="s">
        <v>2282</v>
      </c>
      <c r="D703" s="1099">
        <v>22</v>
      </c>
      <c r="E703" s="1099">
        <v>22</v>
      </c>
      <c r="F703" s="1099">
        <v>7</v>
      </c>
      <c r="G703" s="1099">
        <v>2</v>
      </c>
      <c r="H703" s="1099">
        <v>2</v>
      </c>
      <c r="I703" s="1099">
        <v>0</v>
      </c>
      <c r="J703" s="1099">
        <v>0</v>
      </c>
      <c r="K703" s="1099">
        <v>0</v>
      </c>
      <c r="L703" s="1099">
        <v>0</v>
      </c>
      <c r="M703" s="1099">
        <v>3</v>
      </c>
      <c r="N703" s="1099">
        <v>4</v>
      </c>
      <c r="O703" s="1099">
        <v>0</v>
      </c>
      <c r="P703" s="1099">
        <v>1</v>
      </c>
      <c r="Q703" s="1099">
        <v>4</v>
      </c>
      <c r="R703" s="1099">
        <v>0</v>
      </c>
      <c r="S703" s="1099">
        <v>0</v>
      </c>
      <c r="T703" s="1099">
        <v>0</v>
      </c>
    </row>
    <row r="704" spans="1:20" ht="18">
      <c r="B704" s="1093" t="s">
        <v>1765</v>
      </c>
      <c r="C704" s="1101" t="s">
        <v>1742</v>
      </c>
      <c r="D704" s="811">
        <v>220</v>
      </c>
      <c r="E704" s="811">
        <v>220</v>
      </c>
      <c r="F704" s="811">
        <v>48</v>
      </c>
      <c r="G704" s="811">
        <v>21</v>
      </c>
      <c r="H704" s="811">
        <v>11</v>
      </c>
      <c r="I704" s="811">
        <v>1</v>
      </c>
      <c r="J704" s="811">
        <v>0</v>
      </c>
      <c r="K704" s="811">
        <v>0</v>
      </c>
      <c r="L704" s="811">
        <v>4</v>
      </c>
      <c r="M704" s="811">
        <v>21</v>
      </c>
      <c r="N704" s="811">
        <v>25</v>
      </c>
      <c r="O704" s="811">
        <v>0</v>
      </c>
      <c r="P704" s="811">
        <v>41</v>
      </c>
      <c r="Q704" s="811">
        <v>48</v>
      </c>
      <c r="R704" s="811">
        <v>0</v>
      </c>
      <c r="S704" s="811">
        <v>0</v>
      </c>
      <c r="T704" s="811">
        <v>0</v>
      </c>
    </row>
    <row r="705" spans="1:20" s="1104" customFormat="1" ht="18" customHeight="1">
      <c r="A705" s="1097"/>
      <c r="B705" s="1102"/>
      <c r="C705" s="1103" t="s">
        <v>2282</v>
      </c>
      <c r="D705" s="1099">
        <v>24</v>
      </c>
      <c r="E705" s="1099">
        <v>24</v>
      </c>
      <c r="F705" s="1099">
        <v>7</v>
      </c>
      <c r="G705" s="1099">
        <v>1</v>
      </c>
      <c r="H705" s="1099">
        <v>1</v>
      </c>
      <c r="I705" s="1099">
        <v>1</v>
      </c>
      <c r="J705" s="1099">
        <v>0</v>
      </c>
      <c r="K705" s="1099">
        <v>0</v>
      </c>
      <c r="L705" s="1099">
        <v>0</v>
      </c>
      <c r="M705" s="1099">
        <v>4</v>
      </c>
      <c r="N705" s="1099">
        <v>2</v>
      </c>
      <c r="O705" s="1099">
        <v>0</v>
      </c>
      <c r="P705" s="1099">
        <v>3</v>
      </c>
      <c r="Q705" s="1099">
        <v>5</v>
      </c>
      <c r="R705" s="1099">
        <v>0</v>
      </c>
      <c r="S705" s="1099">
        <v>0</v>
      </c>
      <c r="T705" s="1099">
        <v>0</v>
      </c>
    </row>
    <row r="706" spans="1:20" ht="18">
      <c r="B706" s="1093" t="s">
        <v>1766</v>
      </c>
      <c r="C706" s="1101" t="s">
        <v>1742</v>
      </c>
      <c r="D706" s="811">
        <v>269</v>
      </c>
      <c r="E706" s="811">
        <v>269</v>
      </c>
      <c r="F706" s="811">
        <v>41</v>
      </c>
      <c r="G706" s="811">
        <v>29</v>
      </c>
      <c r="H706" s="811">
        <v>4</v>
      </c>
      <c r="I706" s="811">
        <v>0</v>
      </c>
      <c r="J706" s="811">
        <v>0</v>
      </c>
      <c r="K706" s="811">
        <v>0</v>
      </c>
      <c r="L706" s="811">
        <v>9</v>
      </c>
      <c r="M706" s="811">
        <v>35</v>
      </c>
      <c r="N706" s="811">
        <v>63</v>
      </c>
      <c r="O706" s="811">
        <v>0</v>
      </c>
      <c r="P706" s="811">
        <v>29</v>
      </c>
      <c r="Q706" s="811">
        <v>60</v>
      </c>
      <c r="R706" s="811">
        <v>0</v>
      </c>
      <c r="S706" s="811">
        <v>0</v>
      </c>
      <c r="T706" s="811">
        <v>0</v>
      </c>
    </row>
    <row r="707" spans="1:20" s="1104" customFormat="1" ht="18" customHeight="1">
      <c r="A707" s="1097"/>
      <c r="B707" s="1102"/>
      <c r="C707" s="1103" t="s">
        <v>2282</v>
      </c>
      <c r="D707" s="1099">
        <v>21</v>
      </c>
      <c r="E707" s="1099">
        <v>21</v>
      </c>
      <c r="F707" s="1099">
        <v>3</v>
      </c>
      <c r="G707" s="1099">
        <v>3</v>
      </c>
      <c r="H707" s="1099">
        <v>0</v>
      </c>
      <c r="I707" s="1099">
        <v>0</v>
      </c>
      <c r="J707" s="1099">
        <v>0</v>
      </c>
      <c r="K707" s="1099">
        <v>0</v>
      </c>
      <c r="L707" s="1099">
        <v>1</v>
      </c>
      <c r="M707" s="1099">
        <v>3</v>
      </c>
      <c r="N707" s="1099">
        <v>3</v>
      </c>
      <c r="O707" s="1099">
        <v>0</v>
      </c>
      <c r="P707" s="1099">
        <v>1</v>
      </c>
      <c r="Q707" s="1099">
        <v>6</v>
      </c>
      <c r="R707" s="1099">
        <v>0</v>
      </c>
      <c r="S707" s="1099">
        <v>0</v>
      </c>
      <c r="T707" s="1099">
        <v>0</v>
      </c>
    </row>
    <row r="708" spans="1:20" s="1104" customFormat="1" ht="27.6" customHeight="1">
      <c r="A708" s="29"/>
      <c r="B708" s="1076" t="s">
        <v>2292</v>
      </c>
      <c r="C708" s="1101" t="s">
        <v>1742</v>
      </c>
      <c r="D708" s="811">
        <v>239</v>
      </c>
      <c r="E708" s="811">
        <v>229</v>
      </c>
      <c r="F708" s="811">
        <v>16</v>
      </c>
      <c r="G708" s="811">
        <v>114</v>
      </c>
      <c r="H708" s="811">
        <v>14</v>
      </c>
      <c r="I708" s="811">
        <v>0</v>
      </c>
      <c r="J708" s="811">
        <v>0</v>
      </c>
      <c r="K708" s="811">
        <v>0</v>
      </c>
      <c r="L708" s="811">
        <v>7</v>
      </c>
      <c r="M708" s="811">
        <v>11</v>
      </c>
      <c r="N708" s="811">
        <v>14</v>
      </c>
      <c r="O708" s="811">
        <v>0</v>
      </c>
      <c r="P708" s="811">
        <v>23</v>
      </c>
      <c r="Q708" s="811">
        <v>31</v>
      </c>
      <c r="R708" s="811">
        <v>0</v>
      </c>
      <c r="S708" s="811">
        <v>10</v>
      </c>
      <c r="T708" s="811">
        <v>0</v>
      </c>
    </row>
    <row r="709" spans="1:20" s="1104" customFormat="1" ht="18" customHeight="1">
      <c r="A709" s="1097"/>
      <c r="B709" s="1102"/>
      <c r="C709" s="1103" t="s">
        <v>2282</v>
      </c>
      <c r="D709" s="1099">
        <v>26</v>
      </c>
      <c r="E709" s="1099">
        <v>22</v>
      </c>
      <c r="F709" s="1099">
        <v>0</v>
      </c>
      <c r="G709" s="1099">
        <v>14</v>
      </c>
      <c r="H709" s="1099">
        <v>0</v>
      </c>
      <c r="I709" s="1099">
        <v>0</v>
      </c>
      <c r="J709" s="1099">
        <v>0</v>
      </c>
      <c r="K709" s="1099">
        <v>0</v>
      </c>
      <c r="L709" s="1099">
        <v>2</v>
      </c>
      <c r="M709" s="1099">
        <v>0</v>
      </c>
      <c r="N709" s="1099">
        <v>3</v>
      </c>
      <c r="O709" s="1099">
        <v>0</v>
      </c>
      <c r="P709" s="1099">
        <v>1</v>
      </c>
      <c r="Q709" s="1099">
        <v>2</v>
      </c>
      <c r="R709" s="1099">
        <v>0</v>
      </c>
      <c r="S709" s="1099">
        <v>4</v>
      </c>
      <c r="T709" s="1099">
        <v>0</v>
      </c>
    </row>
    <row r="710" spans="1:20" s="1104" customFormat="1" ht="18" customHeight="1">
      <c r="A710" s="29"/>
      <c r="B710" s="1093" t="s">
        <v>2293</v>
      </c>
      <c r="C710" s="1101" t="s">
        <v>1742</v>
      </c>
      <c r="D710" s="811">
        <v>240</v>
      </c>
      <c r="E710" s="811">
        <v>235</v>
      </c>
      <c r="F710" s="811">
        <v>36</v>
      </c>
      <c r="G710" s="811">
        <v>120</v>
      </c>
      <c r="H710" s="811">
        <v>9</v>
      </c>
      <c r="I710" s="811">
        <v>0</v>
      </c>
      <c r="J710" s="811">
        <v>0</v>
      </c>
      <c r="K710" s="811">
        <v>0</v>
      </c>
      <c r="L710" s="811">
        <v>4</v>
      </c>
      <c r="M710" s="811">
        <v>6</v>
      </c>
      <c r="N710" s="811">
        <v>14</v>
      </c>
      <c r="O710" s="811">
        <v>0</v>
      </c>
      <c r="P710" s="811">
        <v>17</v>
      </c>
      <c r="Q710" s="811">
        <v>31</v>
      </c>
      <c r="R710" s="811">
        <v>0</v>
      </c>
      <c r="S710" s="811">
        <v>5</v>
      </c>
      <c r="T710" s="811">
        <v>0</v>
      </c>
    </row>
    <row r="711" spans="1:20" s="1104" customFormat="1" ht="18" customHeight="1">
      <c r="A711" s="1097"/>
      <c r="B711" s="1102"/>
      <c r="C711" s="1103" t="s">
        <v>2282</v>
      </c>
      <c r="D711" s="1099">
        <v>36</v>
      </c>
      <c r="E711" s="1099">
        <v>34</v>
      </c>
      <c r="F711" s="1099">
        <v>3</v>
      </c>
      <c r="G711" s="1099">
        <v>12</v>
      </c>
      <c r="H711" s="1099">
        <v>3</v>
      </c>
      <c r="I711" s="1099">
        <v>0</v>
      </c>
      <c r="J711" s="1099">
        <v>0</v>
      </c>
      <c r="K711" s="1099">
        <v>0</v>
      </c>
      <c r="L711" s="1099">
        <v>3</v>
      </c>
      <c r="M711" s="1099">
        <v>1</v>
      </c>
      <c r="N711" s="1099">
        <v>2</v>
      </c>
      <c r="O711" s="1099">
        <v>0</v>
      </c>
      <c r="P711" s="1099">
        <v>0</v>
      </c>
      <c r="Q711" s="1099">
        <v>9</v>
      </c>
      <c r="R711" s="1099">
        <v>0</v>
      </c>
      <c r="S711" s="1099">
        <v>2</v>
      </c>
      <c r="T711" s="1099">
        <v>0</v>
      </c>
    </row>
    <row r="712" spans="1:20" s="1104" customFormat="1" ht="27.6" customHeight="1">
      <c r="A712" s="29"/>
      <c r="B712" s="1076" t="s">
        <v>1804</v>
      </c>
      <c r="C712" s="1101" t="s">
        <v>1742</v>
      </c>
      <c r="D712" s="811">
        <v>969</v>
      </c>
      <c r="E712" s="811">
        <v>963</v>
      </c>
      <c r="F712" s="811">
        <v>193</v>
      </c>
      <c r="G712" s="811">
        <v>237</v>
      </c>
      <c r="H712" s="811">
        <v>49</v>
      </c>
      <c r="I712" s="811">
        <v>0</v>
      </c>
      <c r="J712" s="811">
        <v>0</v>
      </c>
      <c r="K712" s="811">
        <v>1</v>
      </c>
      <c r="L712" s="811">
        <v>28</v>
      </c>
      <c r="M712" s="811">
        <v>86</v>
      </c>
      <c r="N712" s="811">
        <v>104</v>
      </c>
      <c r="O712" s="811">
        <v>0</v>
      </c>
      <c r="P712" s="811">
        <v>94</v>
      </c>
      <c r="Q712" s="811">
        <v>171</v>
      </c>
      <c r="R712" s="811">
        <v>0</v>
      </c>
      <c r="S712" s="811">
        <v>6</v>
      </c>
      <c r="T712" s="811">
        <v>0</v>
      </c>
    </row>
    <row r="713" spans="1:20" s="1104" customFormat="1" ht="18" customHeight="1">
      <c r="A713" s="1097"/>
      <c r="B713" s="1102"/>
      <c r="C713" s="1103" t="s">
        <v>2282</v>
      </c>
      <c r="D713" s="1099">
        <v>109</v>
      </c>
      <c r="E713" s="1099">
        <v>109</v>
      </c>
      <c r="F713" s="1099">
        <v>15</v>
      </c>
      <c r="G713" s="1099">
        <v>32</v>
      </c>
      <c r="H713" s="1099">
        <v>8</v>
      </c>
      <c r="I713" s="1099">
        <v>0</v>
      </c>
      <c r="J713" s="1099">
        <v>0</v>
      </c>
      <c r="K713" s="1099">
        <v>0</v>
      </c>
      <c r="L713" s="1099">
        <v>4</v>
      </c>
      <c r="M713" s="1099">
        <v>6</v>
      </c>
      <c r="N713" s="1099">
        <v>7</v>
      </c>
      <c r="O713" s="1099">
        <v>0</v>
      </c>
      <c r="P713" s="1099">
        <v>4</v>
      </c>
      <c r="Q713" s="1099">
        <v>33</v>
      </c>
      <c r="R713" s="1099">
        <v>0</v>
      </c>
      <c r="S713" s="1099">
        <v>0</v>
      </c>
      <c r="T713" s="1099">
        <v>0</v>
      </c>
    </row>
    <row r="714" spans="1:20" s="1104" customFormat="1" ht="18" customHeight="1">
      <c r="A714" s="29"/>
      <c r="B714" s="1076" t="s">
        <v>1769</v>
      </c>
      <c r="C714" s="1101" t="s">
        <v>1742</v>
      </c>
      <c r="D714" s="811">
        <v>211</v>
      </c>
      <c r="E714" s="811">
        <v>211</v>
      </c>
      <c r="F714" s="811">
        <v>48</v>
      </c>
      <c r="G714" s="811">
        <v>61</v>
      </c>
      <c r="H714" s="811">
        <v>7</v>
      </c>
      <c r="I714" s="811">
        <v>0</v>
      </c>
      <c r="J714" s="811">
        <v>0</v>
      </c>
      <c r="K714" s="811">
        <v>0</v>
      </c>
      <c r="L714" s="811">
        <v>2</v>
      </c>
      <c r="M714" s="811">
        <v>21</v>
      </c>
      <c r="N714" s="811">
        <v>18</v>
      </c>
      <c r="O714" s="811">
        <v>0</v>
      </c>
      <c r="P714" s="811">
        <v>29</v>
      </c>
      <c r="Q714" s="811">
        <v>26</v>
      </c>
      <c r="R714" s="811">
        <v>0</v>
      </c>
      <c r="S714" s="811">
        <v>0</v>
      </c>
      <c r="T714" s="811">
        <v>0</v>
      </c>
    </row>
    <row r="715" spans="1:20" s="1104" customFormat="1" ht="9" customHeight="1">
      <c r="A715" s="1097"/>
      <c r="B715" s="1102"/>
      <c r="C715" s="1103" t="s">
        <v>2282</v>
      </c>
      <c r="D715" s="1099">
        <v>25</v>
      </c>
      <c r="E715" s="1099">
        <v>25</v>
      </c>
      <c r="F715" s="1099">
        <v>8</v>
      </c>
      <c r="G715" s="1099">
        <v>1</v>
      </c>
      <c r="H715" s="1099">
        <v>0</v>
      </c>
      <c r="I715" s="1099">
        <v>0</v>
      </c>
      <c r="J715" s="1099">
        <v>0</v>
      </c>
      <c r="K715" s="1099">
        <v>0</v>
      </c>
      <c r="L715" s="1099">
        <v>0</v>
      </c>
      <c r="M715" s="1099">
        <v>5</v>
      </c>
      <c r="N715" s="1099">
        <v>3</v>
      </c>
      <c r="O715" s="1099">
        <v>0</v>
      </c>
      <c r="P715" s="1099">
        <v>2</v>
      </c>
      <c r="Q715" s="1099">
        <v>7</v>
      </c>
      <c r="R715" s="1099">
        <v>0</v>
      </c>
      <c r="S715" s="1099">
        <v>0</v>
      </c>
      <c r="T715" s="1099">
        <v>0</v>
      </c>
    </row>
    <row r="716" spans="1:20" s="1104" customFormat="1" ht="3.75" customHeight="1">
      <c r="A716" s="44" t="s">
        <v>154</v>
      </c>
      <c r="B716" s="1102"/>
      <c r="C716" s="1106"/>
      <c r="D716" s="1099"/>
      <c r="E716" s="1099"/>
      <c r="F716" s="1099"/>
      <c r="G716" s="1099"/>
      <c r="H716" s="1099"/>
      <c r="I716" s="1099"/>
      <c r="J716" s="1099"/>
      <c r="K716" s="1099"/>
      <c r="L716" s="1099"/>
      <c r="M716" s="1099"/>
      <c r="N716" s="1099"/>
      <c r="O716" s="1099"/>
      <c r="P716" s="1099"/>
      <c r="Q716" s="1099"/>
      <c r="R716" s="1099"/>
      <c r="S716" s="1099"/>
      <c r="T716" s="1099"/>
    </row>
    <row r="717" spans="1:20" s="1104" customFormat="1">
      <c r="A717" s="178" t="s">
        <v>804</v>
      </c>
      <c r="B717" s="1102"/>
      <c r="C717" s="1106"/>
      <c r="D717" s="1099"/>
      <c r="E717" s="1099"/>
      <c r="F717" s="1099"/>
      <c r="G717" s="1099"/>
      <c r="H717" s="1099"/>
      <c r="I717" s="1099"/>
      <c r="J717" s="1099"/>
      <c r="K717" s="1099"/>
      <c r="L717" s="1099"/>
      <c r="M717" s="1099"/>
      <c r="N717" s="1099"/>
      <c r="O717" s="1099"/>
      <c r="P717" s="1099"/>
      <c r="Q717" s="1099"/>
      <c r="R717" s="1099"/>
      <c r="S717" s="1099"/>
      <c r="T717" s="1099"/>
    </row>
    <row r="718" spans="1:20" s="1104" customFormat="1">
      <c r="A718" s="178" t="s">
        <v>606</v>
      </c>
      <c r="B718" s="1102"/>
      <c r="C718" s="1106"/>
      <c r="D718" s="1099"/>
      <c r="E718" s="1099"/>
      <c r="F718" s="1099"/>
      <c r="G718" s="1099"/>
      <c r="H718" s="1099"/>
      <c r="I718" s="1099"/>
      <c r="J718" s="1099"/>
      <c r="K718" s="1099"/>
      <c r="L718" s="1099"/>
      <c r="M718" s="1099"/>
      <c r="N718" s="1099"/>
      <c r="O718" s="1099"/>
      <c r="P718" s="1099"/>
      <c r="Q718" s="1099"/>
      <c r="R718" s="1099"/>
      <c r="S718" s="1099"/>
      <c r="T718" s="1099"/>
    </row>
    <row r="719" spans="1:20" s="1104" customFormat="1" ht="6" customHeight="1">
      <c r="A719" s="279"/>
      <c r="B719" s="1098"/>
      <c r="C719" s="1106"/>
      <c r="T719" s="1119"/>
    </row>
    <row r="720" spans="1:20" s="1104" customFormat="1">
      <c r="A720" s="1097" t="s">
        <v>53</v>
      </c>
      <c r="B720" s="1102"/>
      <c r="C720" s="1106"/>
      <c r="T720" s="1119"/>
    </row>
    <row r="721" spans="1:20" s="1104" customFormat="1" ht="18" customHeight="1">
      <c r="A721" s="279"/>
      <c r="B721" s="1098"/>
      <c r="C721" s="1106"/>
      <c r="D721" s="399" t="s">
        <v>627</v>
      </c>
      <c r="E721" s="1099"/>
      <c r="F721" s="1099"/>
      <c r="G721" s="1099"/>
      <c r="H721" s="1099"/>
      <c r="I721" s="1099"/>
      <c r="J721" s="1099"/>
      <c r="K721" s="1099"/>
      <c r="L721" s="1099"/>
      <c r="M721" s="1099"/>
      <c r="N721" s="1099"/>
      <c r="O721" s="1099"/>
      <c r="P721" s="1099"/>
      <c r="Q721" s="1099"/>
      <c r="R721" s="1099"/>
      <c r="S721" s="1099"/>
      <c r="T721" s="1099"/>
    </row>
    <row r="722" spans="1:20" ht="18" customHeight="1">
      <c r="A722" s="279"/>
      <c r="B722" s="1098"/>
      <c r="D722" s="399" t="s">
        <v>1696</v>
      </c>
      <c r="T722" s="1099"/>
    </row>
    <row r="723" spans="1:20" ht="9" customHeight="1">
      <c r="A723" s="279"/>
      <c r="B723" s="1098"/>
      <c r="D723" s="399"/>
      <c r="T723" s="1099"/>
    </row>
    <row r="724" spans="1:20" s="1104" customFormat="1" ht="18.600000000000001" customHeight="1">
      <c r="A724" s="29"/>
      <c r="B724" s="1076" t="s">
        <v>1770</v>
      </c>
      <c r="C724" s="1101" t="s">
        <v>1742</v>
      </c>
      <c r="D724" s="811">
        <v>309</v>
      </c>
      <c r="E724" s="811">
        <v>291</v>
      </c>
      <c r="F724" s="811">
        <v>50</v>
      </c>
      <c r="G724" s="811">
        <v>113</v>
      </c>
      <c r="H724" s="811">
        <v>5</v>
      </c>
      <c r="I724" s="811">
        <v>0</v>
      </c>
      <c r="J724" s="811">
        <v>0</v>
      </c>
      <c r="K724" s="811">
        <v>0</v>
      </c>
      <c r="L724" s="811">
        <v>3</v>
      </c>
      <c r="M724" s="811">
        <v>26</v>
      </c>
      <c r="N724" s="811">
        <v>33</v>
      </c>
      <c r="O724" s="811">
        <v>0</v>
      </c>
      <c r="P724" s="811">
        <v>15</v>
      </c>
      <c r="Q724" s="811">
        <v>46</v>
      </c>
      <c r="R724" s="811">
        <v>1</v>
      </c>
      <c r="S724" s="811">
        <v>17</v>
      </c>
      <c r="T724" s="811">
        <v>0</v>
      </c>
    </row>
    <row r="725" spans="1:20" s="1104" customFormat="1" ht="18" customHeight="1">
      <c r="A725" s="1097"/>
      <c r="B725" s="1102"/>
      <c r="C725" s="1103" t="s">
        <v>2282</v>
      </c>
      <c r="D725" s="1099">
        <v>40</v>
      </c>
      <c r="E725" s="1099">
        <v>38</v>
      </c>
      <c r="F725" s="1099">
        <v>2</v>
      </c>
      <c r="G725" s="1099">
        <v>15</v>
      </c>
      <c r="H725" s="1099">
        <v>2</v>
      </c>
      <c r="I725" s="1099">
        <v>0</v>
      </c>
      <c r="J725" s="1099">
        <v>0</v>
      </c>
      <c r="K725" s="1099">
        <v>0</v>
      </c>
      <c r="L725" s="1099">
        <v>0</v>
      </c>
      <c r="M725" s="1099">
        <v>3</v>
      </c>
      <c r="N725" s="1099">
        <v>4</v>
      </c>
      <c r="O725" s="1099">
        <v>0</v>
      </c>
      <c r="P725" s="1099">
        <v>1</v>
      </c>
      <c r="Q725" s="1099">
        <v>10</v>
      </c>
      <c r="R725" s="1099">
        <v>1</v>
      </c>
      <c r="S725" s="1099">
        <v>1</v>
      </c>
      <c r="T725" s="1099">
        <v>0</v>
      </c>
    </row>
    <row r="726" spans="1:20" s="1104" customFormat="1">
      <c r="A726" s="1598" t="s">
        <v>2283</v>
      </c>
      <c r="B726" s="1598"/>
      <c r="C726" s="1101" t="s">
        <v>1742</v>
      </c>
      <c r="D726" s="811">
        <v>2652</v>
      </c>
      <c r="E726" s="811">
        <v>2613</v>
      </c>
      <c r="F726" s="811">
        <v>468</v>
      </c>
      <c r="G726" s="811">
        <v>715</v>
      </c>
      <c r="H726" s="811">
        <v>105</v>
      </c>
      <c r="I726" s="811">
        <v>1</v>
      </c>
      <c r="J726" s="811">
        <v>0</v>
      </c>
      <c r="K726" s="811">
        <v>2</v>
      </c>
      <c r="L726" s="811">
        <v>61</v>
      </c>
      <c r="M726" s="811">
        <v>228</v>
      </c>
      <c r="N726" s="811">
        <v>333</v>
      </c>
      <c r="O726" s="811">
        <v>0</v>
      </c>
      <c r="P726" s="811">
        <v>265</v>
      </c>
      <c r="Q726" s="811">
        <v>434</v>
      </c>
      <c r="R726" s="811">
        <v>1</v>
      </c>
      <c r="S726" s="811">
        <v>38</v>
      </c>
      <c r="T726" s="811">
        <v>0</v>
      </c>
    </row>
    <row r="727" spans="1:20" s="1104" customFormat="1" ht="15.75" customHeight="1">
      <c r="A727" s="1097"/>
      <c r="B727" s="1102"/>
      <c r="C727" s="1103" t="s">
        <v>2282</v>
      </c>
      <c r="D727" s="1099">
        <v>304</v>
      </c>
      <c r="E727" s="1099">
        <v>296</v>
      </c>
      <c r="F727" s="1099">
        <v>46</v>
      </c>
      <c r="G727" s="1099">
        <v>80</v>
      </c>
      <c r="H727" s="1099">
        <v>15</v>
      </c>
      <c r="I727" s="1099">
        <v>1</v>
      </c>
      <c r="J727" s="1099">
        <v>0</v>
      </c>
      <c r="K727" s="1099">
        <v>0</v>
      </c>
      <c r="L727" s="1099">
        <v>10</v>
      </c>
      <c r="M727" s="1099">
        <v>27</v>
      </c>
      <c r="N727" s="1099">
        <v>27</v>
      </c>
      <c r="O727" s="1099">
        <v>0</v>
      </c>
      <c r="P727" s="1099">
        <v>13</v>
      </c>
      <c r="Q727" s="1099">
        <v>77</v>
      </c>
      <c r="R727" s="1099">
        <v>1</v>
      </c>
      <c r="S727" s="1099">
        <v>7</v>
      </c>
      <c r="T727" s="1099">
        <v>0</v>
      </c>
    </row>
    <row r="728" spans="1:20" ht="27" customHeight="1">
      <c r="A728" s="279" t="s">
        <v>544</v>
      </c>
      <c r="B728" s="1098"/>
      <c r="C728" s="1101"/>
      <c r="D728" s="1096"/>
      <c r="E728" s="1096"/>
      <c r="F728" s="1096"/>
      <c r="G728" s="1096"/>
      <c r="H728" s="1096"/>
      <c r="I728" s="1096"/>
      <c r="J728" s="1096"/>
      <c r="K728" s="1096"/>
      <c r="L728" s="1096"/>
      <c r="M728" s="1096"/>
      <c r="N728" s="1096"/>
      <c r="O728" s="1096"/>
      <c r="P728" s="1096"/>
      <c r="Q728" s="1096"/>
      <c r="R728" s="1096"/>
      <c r="S728" s="1096"/>
    </row>
    <row r="729" spans="1:20" ht="18" customHeight="1">
      <c r="A729" s="1115"/>
      <c r="B729" s="1115" t="s">
        <v>1772</v>
      </c>
      <c r="C729" s="1101" t="s">
        <v>1742</v>
      </c>
      <c r="D729" s="811">
        <v>1777</v>
      </c>
      <c r="E729" s="811">
        <v>1640</v>
      </c>
      <c r="F729" s="811">
        <v>195</v>
      </c>
      <c r="G729" s="811">
        <v>914</v>
      </c>
      <c r="H729" s="811">
        <v>104</v>
      </c>
      <c r="I729" s="811">
        <v>0</v>
      </c>
      <c r="J729" s="811">
        <v>0</v>
      </c>
      <c r="K729" s="811">
        <v>1</v>
      </c>
      <c r="L729" s="811">
        <v>11</v>
      </c>
      <c r="M729" s="811">
        <v>38</v>
      </c>
      <c r="N729" s="811">
        <v>59</v>
      </c>
      <c r="O729" s="811">
        <v>0</v>
      </c>
      <c r="P729" s="811">
        <v>63</v>
      </c>
      <c r="Q729" s="811">
        <v>255</v>
      </c>
      <c r="R729" s="811">
        <v>4</v>
      </c>
      <c r="S729" s="811">
        <v>134</v>
      </c>
      <c r="T729" s="811">
        <v>0</v>
      </c>
    </row>
    <row r="730" spans="1:20" s="1104" customFormat="1" ht="18" customHeight="1">
      <c r="A730" s="1115"/>
      <c r="B730" s="1115"/>
      <c r="C730" s="1103" t="s">
        <v>2282</v>
      </c>
      <c r="D730" s="1099">
        <v>211</v>
      </c>
      <c r="E730" s="1099">
        <v>183</v>
      </c>
      <c r="F730" s="1099">
        <v>21</v>
      </c>
      <c r="G730" s="1099">
        <v>101</v>
      </c>
      <c r="H730" s="1099">
        <v>13</v>
      </c>
      <c r="I730" s="1099">
        <v>0</v>
      </c>
      <c r="J730" s="1099">
        <v>0</v>
      </c>
      <c r="K730" s="1099">
        <v>0</v>
      </c>
      <c r="L730" s="1099">
        <v>1</v>
      </c>
      <c r="M730" s="1099">
        <v>4</v>
      </c>
      <c r="N730" s="1099">
        <v>3</v>
      </c>
      <c r="O730" s="1099">
        <v>0</v>
      </c>
      <c r="P730" s="1099">
        <v>9</v>
      </c>
      <c r="Q730" s="1099">
        <v>31</v>
      </c>
      <c r="R730" s="1099">
        <v>2</v>
      </c>
      <c r="S730" s="1099">
        <v>25</v>
      </c>
      <c r="T730" s="1099">
        <v>0</v>
      </c>
    </row>
    <row r="731" spans="1:20" ht="27.6" customHeight="1">
      <c r="A731" s="1115"/>
      <c r="B731" s="1115" t="s">
        <v>2294</v>
      </c>
      <c r="C731" s="1101" t="s">
        <v>1742</v>
      </c>
      <c r="D731" s="811">
        <v>341</v>
      </c>
      <c r="E731" s="811">
        <v>324</v>
      </c>
      <c r="F731" s="811">
        <v>33</v>
      </c>
      <c r="G731" s="811">
        <v>264</v>
      </c>
      <c r="H731" s="811">
        <v>14</v>
      </c>
      <c r="I731" s="811">
        <v>0</v>
      </c>
      <c r="J731" s="811">
        <v>0</v>
      </c>
      <c r="K731" s="811">
        <v>0</v>
      </c>
      <c r="L731" s="811">
        <v>1</v>
      </c>
      <c r="M731" s="811">
        <v>1</v>
      </c>
      <c r="N731" s="811">
        <v>0</v>
      </c>
      <c r="O731" s="811">
        <v>0</v>
      </c>
      <c r="P731" s="811">
        <v>4</v>
      </c>
      <c r="Q731" s="811">
        <v>8</v>
      </c>
      <c r="R731" s="811">
        <v>0</v>
      </c>
      <c r="S731" s="811">
        <v>15</v>
      </c>
      <c r="T731" s="811">
        <v>3</v>
      </c>
    </row>
    <row r="732" spans="1:20" s="1104" customFormat="1" ht="18" customHeight="1">
      <c r="A732" s="1115"/>
      <c r="B732" s="1115"/>
      <c r="C732" s="1103" t="s">
        <v>2282</v>
      </c>
      <c r="D732" s="1099">
        <v>36</v>
      </c>
      <c r="E732" s="1099">
        <v>35</v>
      </c>
      <c r="F732" s="1099">
        <v>3</v>
      </c>
      <c r="G732" s="1099">
        <v>28</v>
      </c>
      <c r="H732" s="1099">
        <v>1</v>
      </c>
      <c r="I732" s="1099">
        <v>0</v>
      </c>
      <c r="J732" s="1099">
        <v>0</v>
      </c>
      <c r="K732" s="1099">
        <v>0</v>
      </c>
      <c r="L732" s="1099">
        <v>0</v>
      </c>
      <c r="M732" s="1099">
        <v>0</v>
      </c>
      <c r="N732" s="1099">
        <v>0</v>
      </c>
      <c r="O732" s="1099">
        <v>0</v>
      </c>
      <c r="P732" s="1099">
        <v>0</v>
      </c>
      <c r="Q732" s="1099">
        <v>3</v>
      </c>
      <c r="R732" s="1099">
        <v>0</v>
      </c>
      <c r="S732" s="1099">
        <v>2</v>
      </c>
      <c r="T732" s="1099">
        <v>0</v>
      </c>
    </row>
    <row r="733" spans="1:20" ht="9" customHeight="1">
      <c r="A733" s="1115"/>
      <c r="B733" s="1115" t="s">
        <v>905</v>
      </c>
      <c r="C733" s="1101" t="s">
        <v>1742</v>
      </c>
      <c r="D733" s="811">
        <v>170</v>
      </c>
      <c r="E733" s="811">
        <v>170</v>
      </c>
      <c r="F733" s="811">
        <v>30</v>
      </c>
      <c r="G733" s="811">
        <v>22</v>
      </c>
      <c r="H733" s="811">
        <v>4</v>
      </c>
      <c r="I733" s="811">
        <v>0</v>
      </c>
      <c r="J733" s="811">
        <v>0</v>
      </c>
      <c r="K733" s="811">
        <v>0</v>
      </c>
      <c r="L733" s="811">
        <v>1</v>
      </c>
      <c r="M733" s="811">
        <v>21</v>
      </c>
      <c r="N733" s="811">
        <v>21</v>
      </c>
      <c r="O733" s="811">
        <v>0</v>
      </c>
      <c r="P733" s="811">
        <v>16</v>
      </c>
      <c r="Q733" s="811">
        <v>55</v>
      </c>
      <c r="R733" s="811">
        <v>0</v>
      </c>
      <c r="S733" s="811">
        <v>0</v>
      </c>
      <c r="T733" s="811">
        <v>0</v>
      </c>
    </row>
    <row r="734" spans="1:20" s="1104" customFormat="1" ht="18" customHeight="1">
      <c r="A734" s="1115"/>
      <c r="B734" s="1115"/>
      <c r="C734" s="1103" t="s">
        <v>2282</v>
      </c>
      <c r="D734" s="1099">
        <v>8</v>
      </c>
      <c r="E734" s="1099">
        <v>8</v>
      </c>
      <c r="F734" s="1099">
        <v>3</v>
      </c>
      <c r="G734" s="1099">
        <v>0</v>
      </c>
      <c r="H734" s="1099">
        <v>1</v>
      </c>
      <c r="I734" s="1099">
        <v>0</v>
      </c>
      <c r="J734" s="1099">
        <v>0</v>
      </c>
      <c r="K734" s="1099">
        <v>0</v>
      </c>
      <c r="L734" s="1099">
        <v>0</v>
      </c>
      <c r="M734" s="1099">
        <v>1</v>
      </c>
      <c r="N734" s="1099">
        <v>0</v>
      </c>
      <c r="O734" s="1099">
        <v>0</v>
      </c>
      <c r="P734" s="1099">
        <v>1</v>
      </c>
      <c r="Q734" s="1099">
        <v>3</v>
      </c>
      <c r="R734" s="1099">
        <v>0</v>
      </c>
      <c r="S734" s="1099">
        <v>0</v>
      </c>
      <c r="T734" s="1099">
        <v>0</v>
      </c>
    </row>
    <row r="735" spans="1:20" ht="18" customHeight="1">
      <c r="A735" s="1115"/>
      <c r="B735" s="1115" t="s">
        <v>1774</v>
      </c>
      <c r="C735" s="1101" t="s">
        <v>1742</v>
      </c>
      <c r="D735" s="811">
        <v>7281</v>
      </c>
      <c r="E735" s="811">
        <v>6875</v>
      </c>
      <c r="F735" s="811">
        <v>879</v>
      </c>
      <c r="G735" s="811">
        <v>2700</v>
      </c>
      <c r="H735" s="811">
        <v>268</v>
      </c>
      <c r="I735" s="811">
        <v>20</v>
      </c>
      <c r="J735" s="811">
        <v>0</v>
      </c>
      <c r="K735" s="811">
        <v>0</v>
      </c>
      <c r="L735" s="811">
        <v>64</v>
      </c>
      <c r="M735" s="811">
        <v>267</v>
      </c>
      <c r="N735" s="811">
        <v>602</v>
      </c>
      <c r="O735" s="811">
        <v>0</v>
      </c>
      <c r="P735" s="811">
        <v>489</v>
      </c>
      <c r="Q735" s="811">
        <v>1586</v>
      </c>
      <c r="R735" s="811">
        <v>9</v>
      </c>
      <c r="S735" s="811">
        <v>394</v>
      </c>
      <c r="T735" s="811">
        <v>3</v>
      </c>
    </row>
    <row r="736" spans="1:20" s="1104" customFormat="1" ht="18" customHeight="1">
      <c r="A736" s="1115"/>
      <c r="B736" s="1115"/>
      <c r="C736" s="1103" t="s">
        <v>2282</v>
      </c>
      <c r="D736" s="1099">
        <v>812</v>
      </c>
      <c r="E736" s="1099">
        <v>751</v>
      </c>
      <c r="F736" s="1099">
        <v>87</v>
      </c>
      <c r="G736" s="1099">
        <v>289</v>
      </c>
      <c r="H736" s="1099">
        <v>30</v>
      </c>
      <c r="I736" s="1099">
        <v>1</v>
      </c>
      <c r="J736" s="1099">
        <v>0</v>
      </c>
      <c r="K736" s="1099">
        <v>0</v>
      </c>
      <c r="L736" s="1099">
        <v>1</v>
      </c>
      <c r="M736" s="1099">
        <v>19</v>
      </c>
      <c r="N736" s="1099">
        <v>45</v>
      </c>
      <c r="O736" s="1099">
        <v>0</v>
      </c>
      <c r="P736" s="1099">
        <v>45</v>
      </c>
      <c r="Q736" s="1099">
        <v>235</v>
      </c>
      <c r="R736" s="1099">
        <v>1</v>
      </c>
      <c r="S736" s="1099">
        <v>60</v>
      </c>
      <c r="T736" s="1099">
        <v>0</v>
      </c>
    </row>
    <row r="737" spans="1:20" ht="18" customHeight="1">
      <c r="A737" s="1115"/>
      <c r="B737" s="1115" t="s">
        <v>2295</v>
      </c>
      <c r="C737" s="1101" t="s">
        <v>1742</v>
      </c>
      <c r="D737" s="811">
        <v>4489</v>
      </c>
      <c r="E737" s="811">
        <v>4219</v>
      </c>
      <c r="F737" s="811">
        <v>546</v>
      </c>
      <c r="G737" s="811">
        <v>1652</v>
      </c>
      <c r="H737" s="811">
        <v>185</v>
      </c>
      <c r="I737" s="811">
        <v>12</v>
      </c>
      <c r="J737" s="811">
        <v>1</v>
      </c>
      <c r="K737" s="811">
        <v>1</v>
      </c>
      <c r="L737" s="811">
        <v>68</v>
      </c>
      <c r="M737" s="811">
        <v>200</v>
      </c>
      <c r="N737" s="811">
        <v>385</v>
      </c>
      <c r="O737" s="811">
        <v>0</v>
      </c>
      <c r="P737" s="811">
        <v>313</v>
      </c>
      <c r="Q737" s="811">
        <v>857</v>
      </c>
      <c r="R737" s="811">
        <v>5</v>
      </c>
      <c r="S737" s="811">
        <v>264</v>
      </c>
      <c r="T737" s="811">
        <v>1</v>
      </c>
    </row>
    <row r="738" spans="1:20" s="1104" customFormat="1" ht="18" customHeight="1">
      <c r="A738" s="1115"/>
      <c r="B738" s="1115"/>
      <c r="C738" s="1103" t="s">
        <v>2282</v>
      </c>
      <c r="D738" s="1099">
        <v>526</v>
      </c>
      <c r="E738" s="1099">
        <v>488</v>
      </c>
      <c r="F738" s="1099">
        <v>52</v>
      </c>
      <c r="G738" s="1099">
        <v>183</v>
      </c>
      <c r="H738" s="1099">
        <v>26</v>
      </c>
      <c r="I738" s="1099">
        <v>0</v>
      </c>
      <c r="J738" s="1099">
        <v>0</v>
      </c>
      <c r="K738" s="1099">
        <v>0</v>
      </c>
      <c r="L738" s="1099">
        <v>3</v>
      </c>
      <c r="M738" s="1099">
        <v>16</v>
      </c>
      <c r="N738" s="1099">
        <v>43</v>
      </c>
      <c r="O738" s="1099">
        <v>0</v>
      </c>
      <c r="P738" s="1099">
        <v>36</v>
      </c>
      <c r="Q738" s="1099">
        <v>129</v>
      </c>
      <c r="R738" s="1099">
        <v>1</v>
      </c>
      <c r="S738" s="1099">
        <v>37</v>
      </c>
      <c r="T738" s="1099">
        <v>0</v>
      </c>
    </row>
    <row r="739" spans="1:20" ht="9" customHeight="1">
      <c r="A739" s="1115"/>
      <c r="B739" s="1115" t="s">
        <v>908</v>
      </c>
      <c r="C739" s="1101" t="s">
        <v>1742</v>
      </c>
      <c r="D739" s="811">
        <v>561</v>
      </c>
      <c r="E739" s="811">
        <v>524</v>
      </c>
      <c r="F739" s="811">
        <v>95</v>
      </c>
      <c r="G739" s="811">
        <v>185</v>
      </c>
      <c r="H739" s="811">
        <v>34</v>
      </c>
      <c r="I739" s="811">
        <v>0</v>
      </c>
      <c r="J739" s="811">
        <v>0</v>
      </c>
      <c r="K739" s="811">
        <v>0</v>
      </c>
      <c r="L739" s="811">
        <v>15</v>
      </c>
      <c r="M739" s="811">
        <v>23</v>
      </c>
      <c r="N739" s="811">
        <v>13</v>
      </c>
      <c r="O739" s="811">
        <v>0</v>
      </c>
      <c r="P739" s="811">
        <v>55</v>
      </c>
      <c r="Q739" s="811">
        <v>105</v>
      </c>
      <c r="R739" s="811">
        <v>4</v>
      </c>
      <c r="S739" s="811">
        <v>33</v>
      </c>
      <c r="T739" s="811">
        <v>0</v>
      </c>
    </row>
    <row r="740" spans="1:20" s="1104" customFormat="1" ht="18" customHeight="1">
      <c r="A740" s="1115"/>
      <c r="B740" s="1115"/>
      <c r="C740" s="1103" t="s">
        <v>2282</v>
      </c>
      <c r="D740" s="1099">
        <v>73</v>
      </c>
      <c r="E740" s="1099">
        <v>62</v>
      </c>
      <c r="F740" s="1099">
        <v>14</v>
      </c>
      <c r="G740" s="1099">
        <v>25</v>
      </c>
      <c r="H740" s="1099">
        <v>2</v>
      </c>
      <c r="I740" s="1099">
        <v>0</v>
      </c>
      <c r="J740" s="1099">
        <v>0</v>
      </c>
      <c r="K740" s="1099">
        <v>0</v>
      </c>
      <c r="L740" s="1099">
        <v>0</v>
      </c>
      <c r="M740" s="1099">
        <v>1</v>
      </c>
      <c r="N740" s="1099">
        <v>2</v>
      </c>
      <c r="O740" s="1099">
        <v>0</v>
      </c>
      <c r="P740" s="1099">
        <v>2</v>
      </c>
      <c r="Q740" s="1099">
        <v>16</v>
      </c>
      <c r="R740" s="1099">
        <v>1</v>
      </c>
      <c r="S740" s="1099">
        <v>11</v>
      </c>
      <c r="T740" s="1099">
        <v>0</v>
      </c>
    </row>
    <row r="741" spans="1:20" ht="9" customHeight="1">
      <c r="A741" s="1115"/>
      <c r="B741" s="1115" t="s">
        <v>909</v>
      </c>
      <c r="C741" s="1101" t="s">
        <v>1742</v>
      </c>
      <c r="D741" s="811">
        <v>1607</v>
      </c>
      <c r="E741" s="811">
        <v>1540</v>
      </c>
      <c r="F741" s="811">
        <v>249</v>
      </c>
      <c r="G741" s="811">
        <v>648</v>
      </c>
      <c r="H741" s="811">
        <v>78</v>
      </c>
      <c r="I741" s="811">
        <v>5</v>
      </c>
      <c r="J741" s="811">
        <v>0</v>
      </c>
      <c r="K741" s="811">
        <v>0</v>
      </c>
      <c r="L741" s="811">
        <v>4</v>
      </c>
      <c r="M741" s="811">
        <v>37</v>
      </c>
      <c r="N741" s="811">
        <v>119</v>
      </c>
      <c r="O741" s="811">
        <v>0</v>
      </c>
      <c r="P741" s="811">
        <v>60</v>
      </c>
      <c r="Q741" s="811">
        <v>340</v>
      </c>
      <c r="R741" s="811">
        <v>7</v>
      </c>
      <c r="S741" s="811">
        <v>60</v>
      </c>
      <c r="T741" s="811">
        <v>0</v>
      </c>
    </row>
    <row r="742" spans="1:20" s="1104" customFormat="1" ht="18" customHeight="1">
      <c r="A742" s="1115"/>
      <c r="B742" s="1115"/>
      <c r="C742" s="1103" t="s">
        <v>2282</v>
      </c>
      <c r="D742" s="1099">
        <v>149</v>
      </c>
      <c r="E742" s="1099">
        <v>140</v>
      </c>
      <c r="F742" s="1099">
        <v>22</v>
      </c>
      <c r="G742" s="1099">
        <v>65</v>
      </c>
      <c r="H742" s="1099">
        <v>6</v>
      </c>
      <c r="I742" s="1099">
        <v>1</v>
      </c>
      <c r="J742" s="1099">
        <v>0</v>
      </c>
      <c r="K742" s="1099">
        <v>0</v>
      </c>
      <c r="L742" s="1099">
        <v>0</v>
      </c>
      <c r="M742" s="1099">
        <v>3</v>
      </c>
      <c r="N742" s="1099">
        <v>7</v>
      </c>
      <c r="O742" s="1099">
        <v>0</v>
      </c>
      <c r="P742" s="1099">
        <v>10</v>
      </c>
      <c r="Q742" s="1099">
        <v>26</v>
      </c>
      <c r="R742" s="1099">
        <v>0</v>
      </c>
      <c r="S742" s="1099">
        <v>10</v>
      </c>
      <c r="T742" s="1099">
        <v>0</v>
      </c>
    </row>
    <row r="743" spans="1:20" ht="9" customHeight="1">
      <c r="A743" s="1115"/>
      <c r="B743" s="1115" t="s">
        <v>910</v>
      </c>
      <c r="C743" s="1101" t="s">
        <v>1742</v>
      </c>
      <c r="D743" s="811">
        <v>282</v>
      </c>
      <c r="E743" s="811">
        <v>279</v>
      </c>
      <c r="F743" s="811">
        <v>57</v>
      </c>
      <c r="G743" s="811">
        <v>47</v>
      </c>
      <c r="H743" s="811">
        <v>9</v>
      </c>
      <c r="I743" s="811">
        <v>0</v>
      </c>
      <c r="J743" s="811">
        <v>0</v>
      </c>
      <c r="K743" s="811">
        <v>0</v>
      </c>
      <c r="L743" s="811">
        <v>4</v>
      </c>
      <c r="M743" s="811">
        <v>6</v>
      </c>
      <c r="N743" s="811">
        <v>7</v>
      </c>
      <c r="O743" s="811">
        <v>0</v>
      </c>
      <c r="P743" s="811">
        <v>18</v>
      </c>
      <c r="Q743" s="811">
        <v>131</v>
      </c>
      <c r="R743" s="811">
        <v>0</v>
      </c>
      <c r="S743" s="811">
        <v>3</v>
      </c>
      <c r="T743" s="811">
        <v>0</v>
      </c>
    </row>
    <row r="744" spans="1:20" s="1104" customFormat="1" ht="18" customHeight="1">
      <c r="A744" s="1115"/>
      <c r="B744" s="1115"/>
      <c r="C744" s="1103" t="s">
        <v>2282</v>
      </c>
      <c r="D744" s="1099">
        <v>23</v>
      </c>
      <c r="E744" s="1099">
        <v>22</v>
      </c>
      <c r="F744" s="1099">
        <v>3</v>
      </c>
      <c r="G744" s="1099">
        <v>3</v>
      </c>
      <c r="H744" s="1099">
        <v>2</v>
      </c>
      <c r="I744" s="1099">
        <v>0</v>
      </c>
      <c r="J744" s="1099">
        <v>0</v>
      </c>
      <c r="K744" s="1099">
        <v>0</v>
      </c>
      <c r="L744" s="1099">
        <v>1</v>
      </c>
      <c r="M744" s="1099">
        <v>0</v>
      </c>
      <c r="N744" s="1099">
        <v>2</v>
      </c>
      <c r="O744" s="1099">
        <v>0</v>
      </c>
      <c r="P744" s="1099">
        <v>1</v>
      </c>
      <c r="Q744" s="1099">
        <v>12</v>
      </c>
      <c r="R744" s="1099">
        <v>0</v>
      </c>
      <c r="S744" s="1099">
        <v>0</v>
      </c>
      <c r="T744" s="1099">
        <v>0</v>
      </c>
    </row>
    <row r="745" spans="1:20" ht="9" customHeight="1">
      <c r="A745" s="1115"/>
      <c r="B745" s="1115" t="s">
        <v>911</v>
      </c>
      <c r="C745" s="1101" t="s">
        <v>1742</v>
      </c>
      <c r="D745" s="811">
        <v>2210</v>
      </c>
      <c r="E745" s="811">
        <v>2116</v>
      </c>
      <c r="F745" s="811">
        <v>299</v>
      </c>
      <c r="G745" s="811">
        <v>756</v>
      </c>
      <c r="H745" s="811">
        <v>102</v>
      </c>
      <c r="I745" s="811">
        <v>8</v>
      </c>
      <c r="J745" s="811">
        <v>0</v>
      </c>
      <c r="K745" s="811">
        <v>1</v>
      </c>
      <c r="L745" s="811">
        <v>42</v>
      </c>
      <c r="M745" s="811">
        <v>119</v>
      </c>
      <c r="N745" s="811">
        <v>172</v>
      </c>
      <c r="O745" s="811">
        <v>0</v>
      </c>
      <c r="P745" s="811">
        <v>214</v>
      </c>
      <c r="Q745" s="811">
        <v>403</v>
      </c>
      <c r="R745" s="811">
        <v>3</v>
      </c>
      <c r="S745" s="811">
        <v>91</v>
      </c>
      <c r="T745" s="811">
        <v>0</v>
      </c>
    </row>
    <row r="746" spans="1:20" s="1104" customFormat="1" ht="18" customHeight="1">
      <c r="A746" s="1115"/>
      <c r="B746" s="1115"/>
      <c r="C746" s="1103" t="s">
        <v>2282</v>
      </c>
      <c r="D746" s="1099">
        <v>231</v>
      </c>
      <c r="E746" s="1099">
        <v>215</v>
      </c>
      <c r="F746" s="1099">
        <v>24</v>
      </c>
      <c r="G746" s="1099">
        <v>80</v>
      </c>
      <c r="H746" s="1099">
        <v>10</v>
      </c>
      <c r="I746" s="1099">
        <v>0</v>
      </c>
      <c r="J746" s="1099">
        <v>0</v>
      </c>
      <c r="K746" s="1099">
        <v>0</v>
      </c>
      <c r="L746" s="1099">
        <v>1</v>
      </c>
      <c r="M746" s="1099">
        <v>9</v>
      </c>
      <c r="N746" s="1099">
        <v>15</v>
      </c>
      <c r="O746" s="1099">
        <v>0</v>
      </c>
      <c r="P746" s="1099">
        <v>16</v>
      </c>
      <c r="Q746" s="1099">
        <v>60</v>
      </c>
      <c r="R746" s="1099">
        <v>0</v>
      </c>
      <c r="S746" s="1099">
        <v>16</v>
      </c>
      <c r="T746" s="1099">
        <v>0</v>
      </c>
    </row>
    <row r="747" spans="1:20" ht="9" customHeight="1">
      <c r="A747" s="1115"/>
      <c r="B747" s="1115" t="s">
        <v>912</v>
      </c>
      <c r="C747" s="1101" t="s">
        <v>1742</v>
      </c>
      <c r="D747" s="811">
        <v>316</v>
      </c>
      <c r="E747" s="811">
        <v>314</v>
      </c>
      <c r="F747" s="811">
        <v>50</v>
      </c>
      <c r="G747" s="811">
        <v>107</v>
      </c>
      <c r="H747" s="811">
        <v>13</v>
      </c>
      <c r="I747" s="811">
        <v>0</v>
      </c>
      <c r="J747" s="811">
        <v>0</v>
      </c>
      <c r="K747" s="811">
        <v>0</v>
      </c>
      <c r="L747" s="811">
        <v>8</v>
      </c>
      <c r="M747" s="811">
        <v>17</v>
      </c>
      <c r="N747" s="811">
        <v>30</v>
      </c>
      <c r="O747" s="811">
        <v>0</v>
      </c>
      <c r="P747" s="811">
        <v>31</v>
      </c>
      <c r="Q747" s="811">
        <v>59</v>
      </c>
      <c r="R747" s="811">
        <v>2</v>
      </c>
      <c r="S747" s="811">
        <v>0</v>
      </c>
      <c r="T747" s="811">
        <v>0</v>
      </c>
    </row>
    <row r="748" spans="1:20" s="1104" customFormat="1" ht="18" customHeight="1">
      <c r="A748" s="1115"/>
      <c r="B748" s="1115"/>
      <c r="C748" s="1103" t="s">
        <v>2282</v>
      </c>
      <c r="D748" s="1099">
        <v>40</v>
      </c>
      <c r="E748" s="1099">
        <v>40</v>
      </c>
      <c r="F748" s="1099">
        <v>6</v>
      </c>
      <c r="G748" s="1099">
        <v>16</v>
      </c>
      <c r="H748" s="1099">
        <v>4</v>
      </c>
      <c r="I748" s="1099">
        <v>0</v>
      </c>
      <c r="J748" s="1099">
        <v>0</v>
      </c>
      <c r="K748" s="1099">
        <v>0</v>
      </c>
      <c r="L748" s="1099">
        <v>0</v>
      </c>
      <c r="M748" s="1099">
        <v>1</v>
      </c>
      <c r="N748" s="1099">
        <v>3</v>
      </c>
      <c r="O748" s="1099">
        <v>0</v>
      </c>
      <c r="P748" s="1099">
        <v>3</v>
      </c>
      <c r="Q748" s="1099">
        <v>8</v>
      </c>
      <c r="R748" s="1099">
        <v>0</v>
      </c>
      <c r="S748" s="1099">
        <v>0</v>
      </c>
      <c r="T748" s="1099">
        <v>0</v>
      </c>
    </row>
    <row r="749" spans="1:20" ht="9" customHeight="1">
      <c r="A749" s="279"/>
      <c r="B749" s="1098" t="s">
        <v>913</v>
      </c>
      <c r="C749" s="1101" t="s">
        <v>1742</v>
      </c>
      <c r="D749" s="811">
        <v>4790</v>
      </c>
      <c r="E749" s="811">
        <v>4626</v>
      </c>
      <c r="F749" s="811">
        <v>756</v>
      </c>
      <c r="G749" s="811">
        <v>1584</v>
      </c>
      <c r="H749" s="811">
        <v>272</v>
      </c>
      <c r="I749" s="811">
        <v>9</v>
      </c>
      <c r="J749" s="811">
        <v>3</v>
      </c>
      <c r="K749" s="811">
        <v>2</v>
      </c>
      <c r="L749" s="811">
        <v>38</v>
      </c>
      <c r="M749" s="811">
        <v>136</v>
      </c>
      <c r="N749" s="811">
        <v>560</v>
      </c>
      <c r="O749" s="811">
        <v>0</v>
      </c>
      <c r="P749" s="811">
        <v>277</v>
      </c>
      <c r="Q749" s="811">
        <v>987</v>
      </c>
      <c r="R749" s="811">
        <v>4</v>
      </c>
      <c r="S749" s="811">
        <v>161</v>
      </c>
      <c r="T749" s="811">
        <v>0</v>
      </c>
    </row>
    <row r="750" spans="1:20" s="1104" customFormat="1" ht="18" customHeight="1">
      <c r="A750" s="279"/>
      <c r="B750" s="1098"/>
      <c r="C750" s="1103" t="s">
        <v>2282</v>
      </c>
      <c r="D750" s="1099">
        <v>588</v>
      </c>
      <c r="E750" s="1099">
        <v>566</v>
      </c>
      <c r="F750" s="1099">
        <v>64</v>
      </c>
      <c r="G750" s="1099">
        <v>145</v>
      </c>
      <c r="H750" s="1099">
        <v>53</v>
      </c>
      <c r="I750" s="1099">
        <v>0</v>
      </c>
      <c r="J750" s="1099">
        <v>0</v>
      </c>
      <c r="K750" s="1099">
        <v>0</v>
      </c>
      <c r="L750" s="1099">
        <v>2</v>
      </c>
      <c r="M750" s="1099">
        <v>11</v>
      </c>
      <c r="N750" s="1099">
        <v>65</v>
      </c>
      <c r="O750" s="1099">
        <v>0</v>
      </c>
      <c r="P750" s="1099">
        <v>38</v>
      </c>
      <c r="Q750" s="1099">
        <v>189</v>
      </c>
      <c r="R750" s="1099">
        <v>0</v>
      </c>
      <c r="S750" s="1099">
        <v>22</v>
      </c>
      <c r="T750" s="1099">
        <v>0</v>
      </c>
    </row>
    <row r="751" spans="1:20" ht="18">
      <c r="B751" s="1093" t="s">
        <v>1776</v>
      </c>
      <c r="C751" s="1101" t="s">
        <v>1742</v>
      </c>
      <c r="D751" s="811">
        <v>83</v>
      </c>
      <c r="E751" s="811">
        <v>83</v>
      </c>
      <c r="F751" s="811">
        <v>27</v>
      </c>
      <c r="G751" s="811">
        <v>4</v>
      </c>
      <c r="H751" s="811">
        <v>4</v>
      </c>
      <c r="I751" s="811">
        <v>0</v>
      </c>
      <c r="J751" s="811">
        <v>0</v>
      </c>
      <c r="K751" s="811">
        <v>0</v>
      </c>
      <c r="L751" s="811">
        <v>1</v>
      </c>
      <c r="M751" s="811">
        <v>1</v>
      </c>
      <c r="N751" s="811">
        <v>4</v>
      </c>
      <c r="O751" s="811">
        <v>0</v>
      </c>
      <c r="P751" s="811">
        <v>20</v>
      </c>
      <c r="Q751" s="811">
        <v>22</v>
      </c>
      <c r="R751" s="811">
        <v>0</v>
      </c>
      <c r="S751" s="811">
        <v>0</v>
      </c>
      <c r="T751" s="811">
        <v>0</v>
      </c>
    </row>
    <row r="752" spans="1:20" s="1104" customFormat="1" ht="18" customHeight="1">
      <c r="A752" s="1097"/>
      <c r="B752" s="1102"/>
      <c r="C752" s="1103" t="s">
        <v>2282</v>
      </c>
      <c r="D752" s="1099">
        <v>11</v>
      </c>
      <c r="E752" s="1099">
        <v>11</v>
      </c>
      <c r="F752" s="1099">
        <v>6</v>
      </c>
      <c r="G752" s="1099">
        <v>0</v>
      </c>
      <c r="H752" s="1099">
        <v>0</v>
      </c>
      <c r="I752" s="1099">
        <v>0</v>
      </c>
      <c r="J752" s="1099">
        <v>0</v>
      </c>
      <c r="K752" s="1099">
        <v>0</v>
      </c>
      <c r="L752" s="1099">
        <v>0</v>
      </c>
      <c r="M752" s="1099">
        <v>0</v>
      </c>
      <c r="N752" s="1099">
        <v>1</v>
      </c>
      <c r="O752" s="1099">
        <v>0</v>
      </c>
      <c r="P752" s="1099">
        <v>2</v>
      </c>
      <c r="Q752" s="1099">
        <v>2</v>
      </c>
      <c r="R752" s="1099">
        <v>0</v>
      </c>
      <c r="S752" s="1099">
        <v>0</v>
      </c>
      <c r="T752" s="1099">
        <v>0</v>
      </c>
    </row>
    <row r="753" spans="1:20" ht="9" customHeight="1">
      <c r="A753" s="1598" t="s">
        <v>2283</v>
      </c>
      <c r="B753" s="1598"/>
      <c r="C753" s="1101" t="s">
        <v>1742</v>
      </c>
      <c r="D753" s="811">
        <v>23907</v>
      </c>
      <c r="E753" s="811">
        <v>22708</v>
      </c>
      <c r="F753" s="811">
        <v>3217</v>
      </c>
      <c r="G753" s="811">
        <v>8882</v>
      </c>
      <c r="H753" s="811">
        <v>1086</v>
      </c>
      <c r="I753" s="811">
        <v>54</v>
      </c>
      <c r="J753" s="811">
        <v>4</v>
      </c>
      <c r="K753" s="811">
        <v>5</v>
      </c>
      <c r="L753" s="811">
        <v>257</v>
      </c>
      <c r="M753" s="811">
        <v>865</v>
      </c>
      <c r="N753" s="811">
        <v>1971</v>
      </c>
      <c r="O753" s="811">
        <v>0</v>
      </c>
      <c r="P753" s="811">
        <v>1559</v>
      </c>
      <c r="Q753" s="811">
        <v>4808</v>
      </c>
      <c r="R753" s="811">
        <v>38</v>
      </c>
      <c r="S753" s="811">
        <v>1154</v>
      </c>
      <c r="T753" s="811">
        <v>7</v>
      </c>
    </row>
    <row r="754" spans="1:20" s="1104" customFormat="1" ht="18" customHeight="1">
      <c r="A754" s="1115"/>
      <c r="B754" s="1115"/>
      <c r="C754" s="1103" t="s">
        <v>2282</v>
      </c>
      <c r="D754" s="1099">
        <v>2708</v>
      </c>
      <c r="E754" s="1099">
        <v>2520</v>
      </c>
      <c r="F754" s="1099">
        <v>305</v>
      </c>
      <c r="G754" s="1099">
        <v>934</v>
      </c>
      <c r="H754" s="1099">
        <v>147</v>
      </c>
      <c r="I754" s="1099">
        <v>2</v>
      </c>
      <c r="J754" s="1099">
        <v>0</v>
      </c>
      <c r="K754" s="1099">
        <v>0</v>
      </c>
      <c r="L754" s="1099">
        <v>8</v>
      </c>
      <c r="M754" s="1099">
        <v>63</v>
      </c>
      <c r="N754" s="1099">
        <v>185</v>
      </c>
      <c r="O754" s="1099">
        <v>0</v>
      </c>
      <c r="P754" s="1099">
        <v>163</v>
      </c>
      <c r="Q754" s="1099">
        <v>713</v>
      </c>
      <c r="R754" s="1099">
        <v>5</v>
      </c>
      <c r="S754" s="1099">
        <v>183</v>
      </c>
      <c r="T754" s="1099">
        <v>0</v>
      </c>
    </row>
    <row r="755" spans="1:20" ht="27" customHeight="1">
      <c r="A755" s="279" t="s">
        <v>555</v>
      </c>
      <c r="B755" s="1098"/>
      <c r="C755" s="1101"/>
      <c r="T755" s="1099"/>
    </row>
    <row r="756" spans="1:20" ht="18" customHeight="1">
      <c r="A756" s="1115"/>
      <c r="B756" s="1115" t="s">
        <v>1778</v>
      </c>
      <c r="C756" s="1101" t="s">
        <v>1742</v>
      </c>
      <c r="D756" s="811">
        <v>654</v>
      </c>
      <c r="E756" s="811">
        <v>625</v>
      </c>
      <c r="F756" s="811">
        <v>160</v>
      </c>
      <c r="G756" s="811">
        <v>165</v>
      </c>
      <c r="H756" s="811">
        <v>29</v>
      </c>
      <c r="I756" s="811">
        <v>0</v>
      </c>
      <c r="J756" s="811">
        <v>0</v>
      </c>
      <c r="K756" s="811">
        <v>0</v>
      </c>
      <c r="L756" s="811">
        <v>12</v>
      </c>
      <c r="M756" s="811">
        <v>46</v>
      </c>
      <c r="N756" s="811">
        <v>63</v>
      </c>
      <c r="O756" s="811">
        <v>0</v>
      </c>
      <c r="P756" s="811">
        <v>25</v>
      </c>
      <c r="Q756" s="811">
        <v>125</v>
      </c>
      <c r="R756" s="811">
        <v>11</v>
      </c>
      <c r="S756" s="811">
        <v>19</v>
      </c>
      <c r="T756" s="811">
        <v>0</v>
      </c>
    </row>
    <row r="757" spans="1:20" s="1104" customFormat="1" ht="18" customHeight="1">
      <c r="A757" s="1115"/>
      <c r="B757" s="1115"/>
      <c r="C757" s="1103" t="s">
        <v>2282</v>
      </c>
      <c r="D757" s="1099">
        <v>60</v>
      </c>
      <c r="E757" s="1099">
        <v>58</v>
      </c>
      <c r="F757" s="1099">
        <v>13</v>
      </c>
      <c r="G757" s="1099">
        <v>13</v>
      </c>
      <c r="H757" s="1099">
        <v>3</v>
      </c>
      <c r="I757" s="1099">
        <v>0</v>
      </c>
      <c r="J757" s="1099">
        <v>0</v>
      </c>
      <c r="K757" s="1099">
        <v>0</v>
      </c>
      <c r="L757" s="1099">
        <v>2</v>
      </c>
      <c r="M757" s="1099">
        <v>4</v>
      </c>
      <c r="N757" s="1099">
        <v>5</v>
      </c>
      <c r="O757" s="1099">
        <v>0</v>
      </c>
      <c r="P757" s="1099">
        <v>1</v>
      </c>
      <c r="Q757" s="1099">
        <v>18</v>
      </c>
      <c r="R757" s="1099">
        <v>1</v>
      </c>
      <c r="S757" s="1099">
        <v>1</v>
      </c>
      <c r="T757" s="1099">
        <v>0</v>
      </c>
    </row>
    <row r="758" spans="1:20" ht="9" customHeight="1">
      <c r="A758" s="1115"/>
      <c r="B758" s="1115" t="s">
        <v>916</v>
      </c>
      <c r="C758" s="1101" t="s">
        <v>1742</v>
      </c>
      <c r="D758" s="811">
        <v>648</v>
      </c>
      <c r="E758" s="811">
        <v>599</v>
      </c>
      <c r="F758" s="811">
        <v>204</v>
      </c>
      <c r="G758" s="811">
        <v>202</v>
      </c>
      <c r="H758" s="811">
        <v>8</v>
      </c>
      <c r="I758" s="811">
        <v>2</v>
      </c>
      <c r="J758" s="811">
        <v>0</v>
      </c>
      <c r="K758" s="811">
        <v>1</v>
      </c>
      <c r="L758" s="811">
        <v>2</v>
      </c>
      <c r="M758" s="811">
        <v>17</v>
      </c>
      <c r="N758" s="811">
        <v>18</v>
      </c>
      <c r="O758" s="811">
        <v>0</v>
      </c>
      <c r="P758" s="811">
        <v>54</v>
      </c>
      <c r="Q758" s="811">
        <v>91</v>
      </c>
      <c r="R758" s="811">
        <v>26</v>
      </c>
      <c r="S758" s="811">
        <v>24</v>
      </c>
      <c r="T758" s="811">
        <v>0</v>
      </c>
    </row>
    <row r="759" spans="1:20" s="1104" customFormat="1" ht="18" customHeight="1">
      <c r="A759" s="1115"/>
      <c r="B759" s="1115"/>
      <c r="C759" s="1103" t="s">
        <v>2282</v>
      </c>
      <c r="D759" s="1099">
        <v>70</v>
      </c>
      <c r="E759" s="1099">
        <v>69</v>
      </c>
      <c r="F759" s="1099">
        <v>21</v>
      </c>
      <c r="G759" s="1099">
        <v>22</v>
      </c>
      <c r="H759" s="1099">
        <v>2</v>
      </c>
      <c r="I759" s="1099">
        <v>2</v>
      </c>
      <c r="J759" s="1099">
        <v>0</v>
      </c>
      <c r="K759" s="1099">
        <v>0</v>
      </c>
      <c r="L759" s="1099">
        <v>0</v>
      </c>
      <c r="M759" s="1099">
        <v>0</v>
      </c>
      <c r="N759" s="1099">
        <v>3</v>
      </c>
      <c r="O759" s="1099">
        <v>0</v>
      </c>
      <c r="P759" s="1099">
        <v>11</v>
      </c>
      <c r="Q759" s="1099">
        <v>8</v>
      </c>
      <c r="R759" s="1099">
        <v>1</v>
      </c>
      <c r="S759" s="1099">
        <v>0</v>
      </c>
      <c r="T759" s="1099">
        <v>0</v>
      </c>
    </row>
    <row r="760" spans="1:20" ht="9" customHeight="1">
      <c r="A760" s="1115"/>
      <c r="B760" s="1115" t="s">
        <v>917</v>
      </c>
      <c r="C760" s="1101" t="s">
        <v>1742</v>
      </c>
      <c r="D760" s="811">
        <v>1198</v>
      </c>
      <c r="E760" s="811">
        <v>1058</v>
      </c>
      <c r="F760" s="811">
        <v>146</v>
      </c>
      <c r="G760" s="811">
        <v>653</v>
      </c>
      <c r="H760" s="811">
        <v>45</v>
      </c>
      <c r="I760" s="811">
        <v>0</v>
      </c>
      <c r="J760" s="811">
        <v>0</v>
      </c>
      <c r="K760" s="811">
        <v>0</v>
      </c>
      <c r="L760" s="811">
        <v>2</v>
      </c>
      <c r="M760" s="811">
        <v>10</v>
      </c>
      <c r="N760" s="811">
        <v>15</v>
      </c>
      <c r="O760" s="811">
        <v>0</v>
      </c>
      <c r="P760" s="811">
        <v>53</v>
      </c>
      <c r="Q760" s="811">
        <v>135</v>
      </c>
      <c r="R760" s="811">
        <v>52</v>
      </c>
      <c r="S760" s="811">
        <v>88</v>
      </c>
      <c r="T760" s="811">
        <v>0</v>
      </c>
    </row>
    <row r="761" spans="1:20" s="1104" customFormat="1" ht="18" customHeight="1">
      <c r="A761" s="1115"/>
      <c r="B761" s="1115"/>
      <c r="C761" s="1103" t="s">
        <v>2282</v>
      </c>
      <c r="D761" s="1099">
        <v>151</v>
      </c>
      <c r="E761" s="1099">
        <v>139</v>
      </c>
      <c r="F761" s="1099">
        <v>18</v>
      </c>
      <c r="G761" s="1099">
        <v>78</v>
      </c>
      <c r="H761" s="1099">
        <v>5</v>
      </c>
      <c r="I761" s="1099">
        <v>0</v>
      </c>
      <c r="J761" s="1099">
        <v>0</v>
      </c>
      <c r="K761" s="1099">
        <v>0</v>
      </c>
      <c r="L761" s="1099">
        <v>0</v>
      </c>
      <c r="M761" s="1099">
        <v>3</v>
      </c>
      <c r="N761" s="1099">
        <v>3</v>
      </c>
      <c r="O761" s="1099">
        <v>0</v>
      </c>
      <c r="P761" s="1099">
        <v>15</v>
      </c>
      <c r="Q761" s="1099">
        <v>18</v>
      </c>
      <c r="R761" s="1099">
        <v>4</v>
      </c>
      <c r="S761" s="1099">
        <v>9</v>
      </c>
      <c r="T761" s="1099">
        <v>0</v>
      </c>
    </row>
    <row r="762" spans="1:20" ht="27.6" customHeight="1">
      <c r="A762" s="1115"/>
      <c r="B762" s="1076" t="s">
        <v>2296</v>
      </c>
      <c r="C762" s="1101" t="s">
        <v>1742</v>
      </c>
      <c r="D762" s="811">
        <v>491</v>
      </c>
      <c r="E762" s="811">
        <v>479</v>
      </c>
      <c r="F762" s="811">
        <v>110</v>
      </c>
      <c r="G762" s="811">
        <v>150</v>
      </c>
      <c r="H762" s="811">
        <v>18</v>
      </c>
      <c r="I762" s="811">
        <v>0</v>
      </c>
      <c r="J762" s="811">
        <v>0</v>
      </c>
      <c r="K762" s="811">
        <v>0</v>
      </c>
      <c r="L762" s="811">
        <v>0</v>
      </c>
      <c r="M762" s="811">
        <v>6</v>
      </c>
      <c r="N762" s="811">
        <v>9</v>
      </c>
      <c r="O762" s="811">
        <v>0</v>
      </c>
      <c r="P762" s="811">
        <v>64</v>
      </c>
      <c r="Q762" s="811">
        <v>123</v>
      </c>
      <c r="R762" s="811">
        <v>1</v>
      </c>
      <c r="S762" s="811">
        <v>4</v>
      </c>
      <c r="T762" s="811">
        <v>7</v>
      </c>
    </row>
    <row r="763" spans="1:20" s="1104" customFormat="1" ht="9" customHeight="1">
      <c r="A763" s="1115"/>
      <c r="B763" s="1115"/>
      <c r="C763" s="1103" t="s">
        <v>2282</v>
      </c>
      <c r="D763" s="1099">
        <v>66</v>
      </c>
      <c r="E763" s="1099">
        <v>60</v>
      </c>
      <c r="F763" s="1099">
        <v>13</v>
      </c>
      <c r="G763" s="1099">
        <v>18</v>
      </c>
      <c r="H763" s="1099">
        <v>0</v>
      </c>
      <c r="I763" s="1099">
        <v>0</v>
      </c>
      <c r="J763" s="1099">
        <v>0</v>
      </c>
      <c r="K763" s="1099">
        <v>0</v>
      </c>
      <c r="L763" s="1099">
        <v>0</v>
      </c>
      <c r="M763" s="1099">
        <v>0</v>
      </c>
      <c r="N763" s="1099">
        <v>0</v>
      </c>
      <c r="O763" s="1099">
        <v>0</v>
      </c>
      <c r="P763" s="1099">
        <v>18</v>
      </c>
      <c r="Q763" s="1099">
        <v>10</v>
      </c>
      <c r="R763" s="1099">
        <v>0</v>
      </c>
      <c r="S763" s="1099">
        <v>2</v>
      </c>
      <c r="T763" s="1099">
        <v>4</v>
      </c>
    </row>
    <row r="764" spans="1:20" s="1104" customFormat="1" ht="9" customHeight="1">
      <c r="A764" s="1115"/>
      <c r="B764" s="1115"/>
      <c r="C764" s="1105"/>
      <c r="D764" s="1099"/>
      <c r="E764" s="1099"/>
      <c r="F764" s="1099"/>
      <c r="G764" s="1099"/>
      <c r="H764" s="1099"/>
      <c r="I764" s="1099"/>
      <c r="J764" s="1099"/>
      <c r="K764" s="1099"/>
      <c r="L764" s="1099"/>
      <c r="M764" s="1099"/>
      <c r="N764" s="1099"/>
      <c r="O764" s="1099"/>
      <c r="P764" s="1099"/>
      <c r="Q764" s="1099"/>
      <c r="R764" s="1099"/>
      <c r="S764" s="1099"/>
      <c r="T764" s="1099"/>
    </row>
    <row r="765" spans="1:20" s="1104" customFormat="1" ht="7.5" customHeight="1">
      <c r="A765" s="44" t="s">
        <v>154</v>
      </c>
      <c r="B765" s="1102"/>
      <c r="C765" s="1106"/>
      <c r="D765" s="1099"/>
      <c r="E765" s="1099"/>
      <c r="F765" s="1099"/>
      <c r="G765" s="1099"/>
      <c r="H765" s="1099"/>
      <c r="I765" s="1099"/>
      <c r="J765" s="1099"/>
      <c r="K765" s="1099"/>
      <c r="L765" s="1099"/>
      <c r="M765" s="1099"/>
      <c r="N765" s="1099"/>
      <c r="O765" s="1099"/>
      <c r="P765" s="1099"/>
      <c r="Q765" s="1099"/>
      <c r="R765" s="1099"/>
      <c r="S765" s="1099"/>
      <c r="T765" s="1099"/>
    </row>
    <row r="766" spans="1:20" s="1104" customFormat="1">
      <c r="A766" s="178" t="s">
        <v>804</v>
      </c>
      <c r="B766" s="1102"/>
      <c r="C766" s="1106"/>
      <c r="D766" s="1099"/>
      <c r="E766" s="1099"/>
      <c r="F766" s="1099"/>
      <c r="G766" s="1099"/>
      <c r="H766" s="1099"/>
      <c r="I766" s="1099"/>
      <c r="J766" s="1099"/>
      <c r="K766" s="1099"/>
      <c r="L766" s="1099"/>
      <c r="M766" s="1099"/>
      <c r="N766" s="1099"/>
      <c r="O766" s="1099"/>
      <c r="P766" s="1099"/>
      <c r="Q766" s="1099"/>
      <c r="R766" s="1099"/>
      <c r="S766" s="1099"/>
      <c r="T766" s="1099"/>
    </row>
    <row r="767" spans="1:20" s="1104" customFormat="1">
      <c r="A767" s="178" t="s">
        <v>606</v>
      </c>
      <c r="B767" s="1102"/>
      <c r="C767" s="1106"/>
      <c r="D767" s="1099"/>
      <c r="E767" s="1099"/>
      <c r="F767" s="1099"/>
      <c r="G767" s="1099"/>
      <c r="H767" s="1099"/>
      <c r="I767" s="1099"/>
      <c r="J767" s="1099"/>
      <c r="K767" s="1099"/>
      <c r="L767" s="1099"/>
      <c r="M767" s="1099"/>
      <c r="N767" s="1099"/>
      <c r="O767" s="1099"/>
      <c r="P767" s="1099"/>
      <c r="Q767" s="1099"/>
      <c r="R767" s="1099"/>
      <c r="S767" s="1099"/>
      <c r="T767" s="1099"/>
    </row>
    <row r="768" spans="1:20" s="1104" customFormat="1" ht="5.25" customHeight="1">
      <c r="A768" s="279"/>
      <c r="B768" s="1098"/>
      <c r="C768" s="1106"/>
      <c r="D768" s="1099"/>
      <c r="E768" s="1099"/>
      <c r="F768" s="1099"/>
      <c r="G768" s="1099"/>
      <c r="H768" s="1099"/>
      <c r="I768" s="1099"/>
      <c r="J768" s="1099"/>
      <c r="K768" s="1099"/>
      <c r="L768" s="1099"/>
      <c r="M768" s="1099"/>
      <c r="N768" s="1099"/>
      <c r="O768" s="1099"/>
      <c r="P768" s="1099"/>
      <c r="Q768" s="1099"/>
      <c r="R768" s="1099"/>
      <c r="S768" s="1099"/>
      <c r="T768" s="1099"/>
    </row>
    <row r="769" spans="1:20" s="1104" customFormat="1">
      <c r="A769" s="1097" t="s">
        <v>53</v>
      </c>
      <c r="B769" s="1102"/>
      <c r="C769" s="1106"/>
      <c r="D769" s="1099"/>
      <c r="E769" s="1099"/>
      <c r="F769" s="1099"/>
      <c r="G769" s="1099"/>
      <c r="H769" s="1099"/>
      <c r="I769" s="1099"/>
      <c r="J769" s="1099"/>
      <c r="K769" s="1099"/>
      <c r="L769" s="1099"/>
      <c r="M769" s="1099"/>
      <c r="N769" s="1099"/>
      <c r="O769" s="1099"/>
      <c r="P769" s="1099"/>
      <c r="Q769" s="1099"/>
      <c r="R769" s="1099"/>
      <c r="S769" s="1099"/>
      <c r="T769" s="1099"/>
    </row>
    <row r="770" spans="1:20" s="1104" customFormat="1" ht="18" customHeight="1">
      <c r="A770" s="279"/>
      <c r="B770" s="1098"/>
      <c r="C770" s="1106"/>
      <c r="D770" s="399" t="s">
        <v>627</v>
      </c>
      <c r="E770" s="1099"/>
      <c r="F770" s="1099"/>
      <c r="G770" s="1099"/>
      <c r="H770" s="1099"/>
      <c r="I770" s="1099"/>
      <c r="J770" s="1099"/>
      <c r="K770" s="1099"/>
      <c r="L770" s="1099"/>
      <c r="M770" s="1099"/>
      <c r="N770" s="1099"/>
      <c r="O770" s="1099"/>
      <c r="P770" s="1099"/>
      <c r="Q770" s="1099"/>
      <c r="R770" s="1099"/>
      <c r="S770" s="1099"/>
      <c r="T770" s="1099"/>
    </row>
    <row r="771" spans="1:20" ht="18" customHeight="1">
      <c r="A771" s="279"/>
      <c r="B771" s="1098"/>
      <c r="D771" s="399" t="s">
        <v>1696</v>
      </c>
      <c r="T771" s="1099"/>
    </row>
    <row r="773" spans="1:20" ht="9" customHeight="1">
      <c r="A773" s="1115"/>
      <c r="B773" s="1115" t="s">
        <v>920</v>
      </c>
      <c r="C773" s="1101" t="s">
        <v>1742</v>
      </c>
      <c r="D773" s="811">
        <v>2399</v>
      </c>
      <c r="E773" s="811">
        <v>2271</v>
      </c>
      <c r="F773" s="811">
        <v>746</v>
      </c>
      <c r="G773" s="811">
        <v>717</v>
      </c>
      <c r="H773" s="811">
        <v>66</v>
      </c>
      <c r="I773" s="811">
        <v>1</v>
      </c>
      <c r="J773" s="811">
        <v>1</v>
      </c>
      <c r="K773" s="811">
        <v>1</v>
      </c>
      <c r="L773" s="811">
        <v>28</v>
      </c>
      <c r="M773" s="811">
        <v>69</v>
      </c>
      <c r="N773" s="811">
        <v>46</v>
      </c>
      <c r="O773" s="811">
        <v>0</v>
      </c>
      <c r="P773" s="811">
        <v>253</v>
      </c>
      <c r="Q773" s="811">
        <v>344</v>
      </c>
      <c r="R773" s="811">
        <v>5</v>
      </c>
      <c r="S773" s="811">
        <v>124</v>
      </c>
      <c r="T773" s="811">
        <v>0</v>
      </c>
    </row>
    <row r="774" spans="1:20" s="1104" customFormat="1" ht="18" customHeight="1">
      <c r="A774" s="1115"/>
      <c r="B774" s="1115"/>
      <c r="C774" s="1103" t="s">
        <v>2282</v>
      </c>
      <c r="D774" s="1099">
        <v>331</v>
      </c>
      <c r="E774" s="1099">
        <v>303</v>
      </c>
      <c r="F774" s="1099">
        <v>73</v>
      </c>
      <c r="G774" s="1099">
        <v>110</v>
      </c>
      <c r="H774" s="1099">
        <v>6</v>
      </c>
      <c r="I774" s="1099">
        <v>0</v>
      </c>
      <c r="J774" s="1099">
        <v>0</v>
      </c>
      <c r="K774" s="1099">
        <v>0</v>
      </c>
      <c r="L774" s="1099">
        <v>2</v>
      </c>
      <c r="M774" s="1099">
        <v>5</v>
      </c>
      <c r="N774" s="1099">
        <v>2</v>
      </c>
      <c r="O774" s="1099">
        <v>0</v>
      </c>
      <c r="P774" s="1099">
        <v>78</v>
      </c>
      <c r="Q774" s="1099">
        <v>27</v>
      </c>
      <c r="R774" s="1099">
        <v>2</v>
      </c>
      <c r="S774" s="1099">
        <v>27</v>
      </c>
      <c r="T774" s="1099">
        <v>0</v>
      </c>
    </row>
    <row r="775" spans="1:20" ht="9" customHeight="1">
      <c r="A775" s="1598" t="s">
        <v>2283</v>
      </c>
      <c r="B775" s="1598"/>
      <c r="C775" s="1101" t="s">
        <v>1742</v>
      </c>
      <c r="D775" s="811">
        <v>5391</v>
      </c>
      <c r="E775" s="811">
        <v>5031</v>
      </c>
      <c r="F775" s="811">
        <v>1366</v>
      </c>
      <c r="G775" s="811">
        <v>1887</v>
      </c>
      <c r="H775" s="811">
        <v>166</v>
      </c>
      <c r="I775" s="811">
        <v>3</v>
      </c>
      <c r="J775" s="811">
        <v>1</v>
      </c>
      <c r="K775" s="811">
        <v>2</v>
      </c>
      <c r="L775" s="811">
        <v>44</v>
      </c>
      <c r="M775" s="811">
        <v>147</v>
      </c>
      <c r="N775" s="811">
        <v>151</v>
      </c>
      <c r="O775" s="811">
        <v>0</v>
      </c>
      <c r="P775" s="811">
        <v>449</v>
      </c>
      <c r="Q775" s="811">
        <v>817</v>
      </c>
      <c r="R775" s="811">
        <v>93</v>
      </c>
      <c r="S775" s="811">
        <v>259</v>
      </c>
      <c r="T775" s="811">
        <v>7</v>
      </c>
    </row>
    <row r="776" spans="1:20" s="1104" customFormat="1" ht="18" customHeight="1">
      <c r="A776" s="1115"/>
      <c r="B776" s="1115"/>
      <c r="C776" s="1103" t="s">
        <v>2282</v>
      </c>
      <c r="D776" s="1099">
        <v>678</v>
      </c>
      <c r="E776" s="1099">
        <v>628</v>
      </c>
      <c r="F776" s="1099">
        <v>138</v>
      </c>
      <c r="G776" s="1099">
        <v>240</v>
      </c>
      <c r="H776" s="1099">
        <v>16</v>
      </c>
      <c r="I776" s="1099">
        <v>2</v>
      </c>
      <c r="J776" s="1099">
        <v>0</v>
      </c>
      <c r="K776" s="1099">
        <v>0</v>
      </c>
      <c r="L776" s="1099">
        <v>4</v>
      </c>
      <c r="M776" s="1099">
        <v>12</v>
      </c>
      <c r="N776" s="1099">
        <v>13</v>
      </c>
      <c r="O776" s="1099">
        <v>0</v>
      </c>
      <c r="P776" s="1099">
        <v>124</v>
      </c>
      <c r="Q776" s="1099">
        <v>81</v>
      </c>
      <c r="R776" s="1099">
        <v>7</v>
      </c>
      <c r="S776" s="1099">
        <v>39</v>
      </c>
      <c r="T776" s="1099">
        <v>4</v>
      </c>
    </row>
    <row r="777" spans="1:20" ht="36" customHeight="1">
      <c r="A777" s="1597" t="s">
        <v>2297</v>
      </c>
      <c r="B777" s="1597"/>
      <c r="C777" s="1101"/>
      <c r="D777" s="1096"/>
      <c r="E777" s="1096"/>
      <c r="F777" s="1096"/>
      <c r="G777" s="1096"/>
      <c r="H777" s="1096"/>
      <c r="I777" s="1096"/>
      <c r="J777" s="1096"/>
      <c r="K777" s="1096"/>
      <c r="L777" s="1096"/>
      <c r="M777" s="1096"/>
      <c r="N777" s="1096"/>
      <c r="O777" s="1096"/>
      <c r="P777" s="1096"/>
      <c r="Q777" s="1096"/>
      <c r="R777" s="1096"/>
      <c r="S777" s="1096"/>
    </row>
    <row r="778" spans="1:20" ht="9" customHeight="1">
      <c r="A778" s="1115"/>
      <c r="B778" s="1115" t="s">
        <v>923</v>
      </c>
      <c r="C778" s="1101" t="s">
        <v>1742</v>
      </c>
      <c r="D778" s="811">
        <v>2973</v>
      </c>
      <c r="E778" s="811">
        <v>2904</v>
      </c>
      <c r="F778" s="811">
        <v>306</v>
      </c>
      <c r="G778" s="811">
        <v>538</v>
      </c>
      <c r="H778" s="811">
        <v>162</v>
      </c>
      <c r="I778" s="811">
        <v>4</v>
      </c>
      <c r="J778" s="811">
        <v>1</v>
      </c>
      <c r="K778" s="811">
        <v>5</v>
      </c>
      <c r="L778" s="811">
        <v>46</v>
      </c>
      <c r="M778" s="811">
        <v>84</v>
      </c>
      <c r="N778" s="811">
        <v>182</v>
      </c>
      <c r="O778" s="811">
        <v>0</v>
      </c>
      <c r="P778" s="811">
        <v>160</v>
      </c>
      <c r="Q778" s="811">
        <v>1418</v>
      </c>
      <c r="R778" s="811">
        <v>1</v>
      </c>
      <c r="S778" s="811">
        <v>68</v>
      </c>
      <c r="T778" s="811">
        <v>0</v>
      </c>
    </row>
    <row r="779" spans="1:20" s="1104" customFormat="1" ht="18" customHeight="1">
      <c r="A779" s="1115"/>
      <c r="B779" s="1115"/>
      <c r="C779" s="1103" t="s">
        <v>2282</v>
      </c>
      <c r="D779" s="1099">
        <v>1642</v>
      </c>
      <c r="E779" s="1099">
        <v>1588</v>
      </c>
      <c r="F779" s="1099">
        <v>203</v>
      </c>
      <c r="G779" s="1099">
        <v>390</v>
      </c>
      <c r="H779" s="1099">
        <v>95</v>
      </c>
      <c r="I779" s="1099">
        <v>2</v>
      </c>
      <c r="J779" s="1099">
        <v>1</v>
      </c>
      <c r="K779" s="1099">
        <v>2</v>
      </c>
      <c r="L779" s="1099">
        <v>29</v>
      </c>
      <c r="M779" s="1099">
        <v>59</v>
      </c>
      <c r="N779" s="1099">
        <v>114</v>
      </c>
      <c r="O779" s="1099">
        <v>0</v>
      </c>
      <c r="P779" s="1099">
        <v>67</v>
      </c>
      <c r="Q779" s="1099">
        <v>626</v>
      </c>
      <c r="R779" s="1099">
        <v>0</v>
      </c>
      <c r="S779" s="1099">
        <v>53</v>
      </c>
      <c r="T779" s="1099">
        <v>0</v>
      </c>
    </row>
    <row r="780" spans="1:20" ht="18" customHeight="1">
      <c r="A780" s="1115"/>
      <c r="B780" s="1115" t="s">
        <v>2298</v>
      </c>
      <c r="C780" s="1101" t="s">
        <v>1742</v>
      </c>
      <c r="D780" s="811">
        <v>2694</v>
      </c>
      <c r="E780" s="811">
        <v>2595</v>
      </c>
      <c r="F780" s="811">
        <v>286</v>
      </c>
      <c r="G780" s="811">
        <v>325</v>
      </c>
      <c r="H780" s="811">
        <v>89</v>
      </c>
      <c r="I780" s="811">
        <v>0</v>
      </c>
      <c r="J780" s="811">
        <v>60</v>
      </c>
      <c r="K780" s="811">
        <v>11</v>
      </c>
      <c r="L780" s="811">
        <v>77</v>
      </c>
      <c r="M780" s="811">
        <v>258</v>
      </c>
      <c r="N780" s="811">
        <v>277</v>
      </c>
      <c r="O780" s="811">
        <v>50</v>
      </c>
      <c r="P780" s="811">
        <v>434</v>
      </c>
      <c r="Q780" s="811">
        <v>728</v>
      </c>
      <c r="R780" s="811">
        <v>15</v>
      </c>
      <c r="S780" s="811">
        <v>84</v>
      </c>
      <c r="T780" s="811">
        <v>0</v>
      </c>
    </row>
    <row r="781" spans="1:20" s="1104" customFormat="1" ht="18" customHeight="1">
      <c r="A781" s="1115"/>
      <c r="B781" s="1115"/>
      <c r="C781" s="1103" t="s">
        <v>2282</v>
      </c>
      <c r="D781" s="1099">
        <v>1187</v>
      </c>
      <c r="E781" s="1099">
        <v>1171</v>
      </c>
      <c r="F781" s="1099">
        <v>149</v>
      </c>
      <c r="G781" s="1099">
        <v>206</v>
      </c>
      <c r="H781" s="1099">
        <v>74</v>
      </c>
      <c r="I781" s="1099">
        <v>0</v>
      </c>
      <c r="J781" s="1099">
        <v>58</v>
      </c>
      <c r="K781" s="1099">
        <v>2</v>
      </c>
      <c r="L781" s="1099">
        <v>17</v>
      </c>
      <c r="M781" s="1099">
        <v>136</v>
      </c>
      <c r="N781" s="1099">
        <v>164</v>
      </c>
      <c r="O781" s="1099">
        <v>17</v>
      </c>
      <c r="P781" s="1099">
        <v>169</v>
      </c>
      <c r="Q781" s="1099">
        <v>180</v>
      </c>
      <c r="R781" s="1099">
        <v>3</v>
      </c>
      <c r="S781" s="1099">
        <v>13</v>
      </c>
      <c r="T781" s="1099">
        <v>0</v>
      </c>
    </row>
    <row r="782" spans="1:20">
      <c r="A782" s="1115"/>
      <c r="B782" s="1112" t="s">
        <v>926</v>
      </c>
      <c r="C782" s="1101" t="s">
        <v>1742</v>
      </c>
      <c r="D782" s="811">
        <v>227</v>
      </c>
      <c r="E782" s="811">
        <v>195</v>
      </c>
      <c r="F782" s="811">
        <v>1</v>
      </c>
      <c r="G782" s="811">
        <v>0</v>
      </c>
      <c r="H782" s="811">
        <v>1</v>
      </c>
      <c r="I782" s="811">
        <v>0</v>
      </c>
      <c r="J782" s="811">
        <v>0</v>
      </c>
      <c r="K782" s="811">
        <v>9</v>
      </c>
      <c r="L782" s="811">
        <v>41</v>
      </c>
      <c r="M782" s="811">
        <v>48</v>
      </c>
      <c r="N782" s="811">
        <v>19</v>
      </c>
      <c r="O782" s="811">
        <v>0</v>
      </c>
      <c r="P782" s="811">
        <v>36</v>
      </c>
      <c r="Q782" s="811">
        <v>40</v>
      </c>
      <c r="R782" s="811">
        <v>23</v>
      </c>
      <c r="S782" s="811">
        <v>9</v>
      </c>
      <c r="T782" s="811">
        <v>0</v>
      </c>
    </row>
    <row r="783" spans="1:20" s="1104" customFormat="1" ht="18" customHeight="1">
      <c r="A783" s="1115"/>
      <c r="B783" s="1115"/>
      <c r="C783" s="1103" t="s">
        <v>2282</v>
      </c>
      <c r="D783" s="1099">
        <v>21</v>
      </c>
      <c r="E783" s="1099">
        <v>17</v>
      </c>
      <c r="F783" s="1099">
        <v>0</v>
      </c>
      <c r="G783" s="1099">
        <v>0</v>
      </c>
      <c r="H783" s="1099">
        <v>0</v>
      </c>
      <c r="I783" s="1099">
        <v>0</v>
      </c>
      <c r="J783" s="1099">
        <v>0</v>
      </c>
      <c r="K783" s="1099">
        <v>0</v>
      </c>
      <c r="L783" s="1099">
        <v>1</v>
      </c>
      <c r="M783" s="1099">
        <v>4</v>
      </c>
      <c r="N783" s="1099">
        <v>2</v>
      </c>
      <c r="O783" s="1099">
        <v>0</v>
      </c>
      <c r="P783" s="1099">
        <v>2</v>
      </c>
      <c r="Q783" s="1099">
        <v>8</v>
      </c>
      <c r="R783" s="1099">
        <v>2</v>
      </c>
      <c r="S783" s="1099">
        <v>2</v>
      </c>
      <c r="T783" s="1099">
        <v>0</v>
      </c>
    </row>
    <row r="784" spans="1:20" ht="9" customHeight="1">
      <c r="A784" s="1115"/>
      <c r="B784" s="1115" t="s">
        <v>927</v>
      </c>
      <c r="C784" s="1101" t="s">
        <v>1742</v>
      </c>
      <c r="D784" s="811">
        <v>618</v>
      </c>
      <c r="E784" s="811">
        <v>557</v>
      </c>
      <c r="F784" s="811">
        <v>6</v>
      </c>
      <c r="G784" s="811">
        <v>2</v>
      </c>
      <c r="H784" s="811">
        <v>1</v>
      </c>
      <c r="I784" s="811">
        <v>0</v>
      </c>
      <c r="J784" s="811">
        <v>0</v>
      </c>
      <c r="K784" s="811">
        <v>11</v>
      </c>
      <c r="L784" s="811">
        <v>40</v>
      </c>
      <c r="M784" s="811">
        <v>53</v>
      </c>
      <c r="N784" s="811">
        <v>36</v>
      </c>
      <c r="O784" s="811">
        <v>0</v>
      </c>
      <c r="P784" s="811">
        <v>205</v>
      </c>
      <c r="Q784" s="811">
        <v>203</v>
      </c>
      <c r="R784" s="811">
        <v>0</v>
      </c>
      <c r="S784" s="811">
        <v>61</v>
      </c>
      <c r="T784" s="811">
        <v>0</v>
      </c>
    </row>
    <row r="785" spans="1:20" s="1104" customFormat="1" ht="18" customHeight="1">
      <c r="A785" s="1115"/>
      <c r="B785" s="1115"/>
      <c r="C785" s="1103" t="s">
        <v>2282</v>
      </c>
      <c r="D785" s="1099">
        <v>54</v>
      </c>
      <c r="E785" s="1099">
        <v>45</v>
      </c>
      <c r="F785" s="1099">
        <v>0</v>
      </c>
      <c r="G785" s="1099">
        <v>1</v>
      </c>
      <c r="H785" s="1099">
        <v>0</v>
      </c>
      <c r="I785" s="1099">
        <v>0</v>
      </c>
      <c r="J785" s="1099">
        <v>0</v>
      </c>
      <c r="K785" s="1099">
        <v>1</v>
      </c>
      <c r="L785" s="1099">
        <v>1</v>
      </c>
      <c r="M785" s="1099">
        <v>7</v>
      </c>
      <c r="N785" s="1099">
        <v>5</v>
      </c>
      <c r="O785" s="1099">
        <v>0</v>
      </c>
      <c r="P785" s="1099">
        <v>19</v>
      </c>
      <c r="Q785" s="1099">
        <v>12</v>
      </c>
      <c r="R785" s="1099">
        <v>0</v>
      </c>
      <c r="S785" s="1099">
        <v>8</v>
      </c>
      <c r="T785" s="1099">
        <v>0</v>
      </c>
    </row>
    <row r="786" spans="1:20" ht="9" customHeight="1">
      <c r="A786" s="1115"/>
      <c r="B786" s="1112" t="s">
        <v>1782</v>
      </c>
      <c r="C786" s="1101" t="s">
        <v>1742</v>
      </c>
      <c r="D786" s="811">
        <v>4420</v>
      </c>
      <c r="E786" s="811">
        <v>4261</v>
      </c>
      <c r="F786" s="811">
        <v>365</v>
      </c>
      <c r="G786" s="811">
        <v>403</v>
      </c>
      <c r="H786" s="811">
        <v>136</v>
      </c>
      <c r="I786" s="811">
        <v>2</v>
      </c>
      <c r="J786" s="811">
        <v>1</v>
      </c>
      <c r="K786" s="811">
        <v>12</v>
      </c>
      <c r="L786" s="811">
        <v>131</v>
      </c>
      <c r="M786" s="811">
        <v>411</v>
      </c>
      <c r="N786" s="811">
        <v>417</v>
      </c>
      <c r="O786" s="811">
        <v>72</v>
      </c>
      <c r="P786" s="811">
        <v>505</v>
      </c>
      <c r="Q786" s="811">
        <v>1807</v>
      </c>
      <c r="R786" s="811">
        <v>5</v>
      </c>
      <c r="S786" s="811">
        <v>154</v>
      </c>
      <c r="T786" s="811">
        <v>0</v>
      </c>
    </row>
    <row r="787" spans="1:20" s="1104" customFormat="1" ht="18" customHeight="1">
      <c r="A787" s="1115"/>
      <c r="B787" s="1115"/>
      <c r="C787" s="1103" t="s">
        <v>2282</v>
      </c>
      <c r="D787" s="1099">
        <v>748</v>
      </c>
      <c r="E787" s="1099">
        <v>732</v>
      </c>
      <c r="F787" s="1099">
        <v>48</v>
      </c>
      <c r="G787" s="1099">
        <v>83</v>
      </c>
      <c r="H787" s="1099">
        <v>48</v>
      </c>
      <c r="I787" s="1099">
        <v>0</v>
      </c>
      <c r="J787" s="1099">
        <v>1</v>
      </c>
      <c r="K787" s="1099">
        <v>1</v>
      </c>
      <c r="L787" s="1099">
        <v>7</v>
      </c>
      <c r="M787" s="1099">
        <v>67</v>
      </c>
      <c r="N787" s="1099">
        <v>85</v>
      </c>
      <c r="O787" s="1099">
        <v>13</v>
      </c>
      <c r="P787" s="1099">
        <v>70</v>
      </c>
      <c r="Q787" s="1099">
        <v>309</v>
      </c>
      <c r="R787" s="1099">
        <v>0</v>
      </c>
      <c r="S787" s="1099">
        <v>16</v>
      </c>
      <c r="T787" s="1099">
        <v>0</v>
      </c>
    </row>
    <row r="788" spans="1:20" ht="18" customHeight="1">
      <c r="A788" s="1115"/>
      <c r="B788" s="1115" t="s">
        <v>1783</v>
      </c>
      <c r="C788" s="1101" t="s">
        <v>1742</v>
      </c>
      <c r="D788" s="811">
        <v>122</v>
      </c>
      <c r="E788" s="811">
        <v>117</v>
      </c>
      <c r="F788" s="811">
        <v>0</v>
      </c>
      <c r="G788" s="811">
        <v>0</v>
      </c>
      <c r="H788" s="811">
        <v>2</v>
      </c>
      <c r="I788" s="811">
        <v>0</v>
      </c>
      <c r="J788" s="811">
        <v>0</v>
      </c>
      <c r="K788" s="811">
        <v>0</v>
      </c>
      <c r="L788" s="811">
        <v>8</v>
      </c>
      <c r="M788" s="811">
        <v>12</v>
      </c>
      <c r="N788" s="811">
        <v>6</v>
      </c>
      <c r="O788" s="811">
        <v>0</v>
      </c>
      <c r="P788" s="811">
        <v>54</v>
      </c>
      <c r="Q788" s="811">
        <v>36</v>
      </c>
      <c r="R788" s="811">
        <v>0</v>
      </c>
      <c r="S788" s="811">
        <v>5</v>
      </c>
      <c r="T788" s="811">
        <v>0</v>
      </c>
    </row>
    <row r="789" spans="1:20" s="1104" customFormat="1" ht="18" customHeight="1">
      <c r="A789" s="1115"/>
      <c r="B789" s="1115"/>
      <c r="C789" s="1103" t="s">
        <v>2282</v>
      </c>
      <c r="D789" s="1099">
        <v>10</v>
      </c>
      <c r="E789" s="1099">
        <v>10</v>
      </c>
      <c r="F789" s="1099">
        <v>0</v>
      </c>
      <c r="G789" s="1099">
        <v>0</v>
      </c>
      <c r="H789" s="1099">
        <v>0</v>
      </c>
      <c r="I789" s="1099">
        <v>0</v>
      </c>
      <c r="J789" s="1099">
        <v>0</v>
      </c>
      <c r="K789" s="1099">
        <v>0</v>
      </c>
      <c r="L789" s="1099">
        <v>2</v>
      </c>
      <c r="M789" s="1099">
        <v>1</v>
      </c>
      <c r="N789" s="1099">
        <v>0</v>
      </c>
      <c r="O789" s="1099">
        <v>0</v>
      </c>
      <c r="P789" s="1099">
        <v>5</v>
      </c>
      <c r="Q789" s="1099">
        <v>2</v>
      </c>
      <c r="R789" s="1099">
        <v>0</v>
      </c>
      <c r="S789" s="1099">
        <v>0</v>
      </c>
      <c r="T789" s="1099">
        <v>0</v>
      </c>
    </row>
    <row r="790" spans="1:20" ht="9" customHeight="1">
      <c r="A790" s="1115"/>
      <c r="B790" s="1115" t="s">
        <v>930</v>
      </c>
      <c r="C790" s="1101" t="s">
        <v>1742</v>
      </c>
      <c r="D790" s="811">
        <v>3</v>
      </c>
      <c r="E790" s="811">
        <v>3</v>
      </c>
      <c r="F790" s="811">
        <v>0</v>
      </c>
      <c r="G790" s="811">
        <v>0</v>
      </c>
      <c r="H790" s="811">
        <v>0</v>
      </c>
      <c r="I790" s="811">
        <v>0</v>
      </c>
      <c r="J790" s="811">
        <v>0</v>
      </c>
      <c r="K790" s="811">
        <v>0</v>
      </c>
      <c r="L790" s="811">
        <v>0</v>
      </c>
      <c r="M790" s="811">
        <v>0</v>
      </c>
      <c r="N790" s="811">
        <v>1</v>
      </c>
      <c r="O790" s="811">
        <v>0</v>
      </c>
      <c r="P790" s="811">
        <v>1</v>
      </c>
      <c r="Q790" s="811">
        <v>1</v>
      </c>
      <c r="R790" s="811">
        <v>0</v>
      </c>
      <c r="S790" s="811">
        <v>0</v>
      </c>
      <c r="T790" s="811">
        <v>0</v>
      </c>
    </row>
    <row r="791" spans="1:20" ht="27.6" customHeight="1">
      <c r="A791" s="1115"/>
      <c r="B791" s="1112" t="s">
        <v>2299</v>
      </c>
      <c r="C791" s="1101" t="s">
        <v>1742</v>
      </c>
      <c r="D791" s="811">
        <v>207</v>
      </c>
      <c r="E791" s="811">
        <v>193</v>
      </c>
      <c r="F791" s="811">
        <v>0</v>
      </c>
      <c r="G791" s="811">
        <v>5</v>
      </c>
      <c r="H791" s="811">
        <v>1</v>
      </c>
      <c r="I791" s="811">
        <v>0</v>
      </c>
      <c r="J791" s="811">
        <v>0</v>
      </c>
      <c r="K791" s="811">
        <v>7</v>
      </c>
      <c r="L791" s="811">
        <v>24</v>
      </c>
      <c r="M791" s="811">
        <v>54</v>
      </c>
      <c r="N791" s="811">
        <v>33</v>
      </c>
      <c r="O791" s="811">
        <v>0</v>
      </c>
      <c r="P791" s="811">
        <v>15</v>
      </c>
      <c r="Q791" s="811">
        <v>55</v>
      </c>
      <c r="R791" s="811">
        <v>0</v>
      </c>
      <c r="S791" s="811">
        <v>14</v>
      </c>
      <c r="T791" s="811">
        <v>0</v>
      </c>
    </row>
    <row r="792" spans="1:20" s="1104" customFormat="1" ht="18" customHeight="1">
      <c r="A792" s="1115"/>
      <c r="B792" s="1115"/>
      <c r="C792" s="1103" t="s">
        <v>2282</v>
      </c>
      <c r="D792" s="1099">
        <v>26</v>
      </c>
      <c r="E792" s="1099">
        <v>25</v>
      </c>
      <c r="F792" s="1099">
        <v>0</v>
      </c>
      <c r="G792" s="1099">
        <v>0</v>
      </c>
      <c r="H792" s="1099">
        <v>0</v>
      </c>
      <c r="I792" s="1099">
        <v>0</v>
      </c>
      <c r="J792" s="1099">
        <v>0</v>
      </c>
      <c r="K792" s="1099">
        <v>2</v>
      </c>
      <c r="L792" s="1099">
        <v>3</v>
      </c>
      <c r="M792" s="1099">
        <v>6</v>
      </c>
      <c r="N792" s="1099">
        <v>12</v>
      </c>
      <c r="O792" s="1099">
        <v>0</v>
      </c>
      <c r="P792" s="1099">
        <v>1</v>
      </c>
      <c r="Q792" s="1099">
        <v>2</v>
      </c>
      <c r="R792" s="1099">
        <v>0</v>
      </c>
      <c r="S792" s="1099">
        <v>1</v>
      </c>
      <c r="T792" s="1099">
        <v>0</v>
      </c>
    </row>
    <row r="793" spans="1:20" ht="27.6" customHeight="1">
      <c r="A793" s="1115"/>
      <c r="B793" s="1076" t="s">
        <v>1795</v>
      </c>
      <c r="C793" s="1101" t="s">
        <v>1742</v>
      </c>
      <c r="D793" s="811">
        <v>254</v>
      </c>
      <c r="E793" s="811">
        <v>247</v>
      </c>
      <c r="F793" s="811">
        <v>99</v>
      </c>
      <c r="G793" s="811">
        <v>26</v>
      </c>
      <c r="H793" s="811">
        <v>25</v>
      </c>
      <c r="I793" s="811">
        <v>0</v>
      </c>
      <c r="J793" s="811">
        <v>0</v>
      </c>
      <c r="K793" s="811">
        <v>5</v>
      </c>
      <c r="L793" s="811">
        <v>12</v>
      </c>
      <c r="M793" s="811">
        <v>17</v>
      </c>
      <c r="N793" s="811">
        <v>2</v>
      </c>
      <c r="O793" s="811">
        <v>0</v>
      </c>
      <c r="P793" s="811">
        <v>19</v>
      </c>
      <c r="Q793" s="811">
        <v>43</v>
      </c>
      <c r="R793" s="811">
        <v>0</v>
      </c>
      <c r="S793" s="811">
        <v>7</v>
      </c>
      <c r="T793" s="811">
        <v>0</v>
      </c>
    </row>
    <row r="794" spans="1:20" s="1104" customFormat="1" ht="18" customHeight="1">
      <c r="A794" s="1115"/>
      <c r="B794" s="1115"/>
      <c r="C794" s="1103" t="s">
        <v>2282</v>
      </c>
      <c r="D794" s="1099">
        <v>48</v>
      </c>
      <c r="E794" s="1099">
        <v>48</v>
      </c>
      <c r="F794" s="1099">
        <v>20</v>
      </c>
      <c r="G794" s="1099">
        <v>5</v>
      </c>
      <c r="H794" s="1099">
        <v>15</v>
      </c>
      <c r="I794" s="1099">
        <v>0</v>
      </c>
      <c r="J794" s="1099">
        <v>0</v>
      </c>
      <c r="K794" s="1099">
        <v>0</v>
      </c>
      <c r="L794" s="1099">
        <v>0</v>
      </c>
      <c r="M794" s="1099">
        <v>0</v>
      </c>
      <c r="N794" s="1099">
        <v>1</v>
      </c>
      <c r="O794" s="1099">
        <v>0</v>
      </c>
      <c r="P794" s="1099">
        <v>1</v>
      </c>
      <c r="Q794" s="1099">
        <v>7</v>
      </c>
      <c r="R794" s="1099">
        <v>0</v>
      </c>
      <c r="S794" s="1099">
        <v>0</v>
      </c>
      <c r="T794" s="1099">
        <v>0</v>
      </c>
    </row>
    <row r="795" spans="1:20" ht="9" customHeight="1">
      <c r="A795" s="1598" t="s">
        <v>2283</v>
      </c>
      <c r="B795" s="1598"/>
      <c r="C795" s="1101" t="s">
        <v>1742</v>
      </c>
      <c r="D795" s="811">
        <v>11516</v>
      </c>
      <c r="E795" s="811">
        <v>11072</v>
      </c>
      <c r="F795" s="811">
        <v>1062</v>
      </c>
      <c r="G795" s="811">
        <v>1298</v>
      </c>
      <c r="H795" s="811">
        <v>416</v>
      </c>
      <c r="I795" s="811">
        <v>6</v>
      </c>
      <c r="J795" s="811">
        <v>62</v>
      </c>
      <c r="K795" s="811">
        <v>60</v>
      </c>
      <c r="L795" s="811">
        <v>377</v>
      </c>
      <c r="M795" s="811">
        <v>937</v>
      </c>
      <c r="N795" s="811">
        <v>973</v>
      </c>
      <c r="O795" s="811">
        <v>123</v>
      </c>
      <c r="P795" s="811">
        <v>1428</v>
      </c>
      <c r="Q795" s="811">
        <v>4331</v>
      </c>
      <c r="R795" s="811">
        <v>44</v>
      </c>
      <c r="S795" s="811">
        <v>401</v>
      </c>
      <c r="T795" s="811">
        <v>0</v>
      </c>
    </row>
    <row r="796" spans="1:20" s="1104" customFormat="1" ht="18" customHeight="1">
      <c r="A796" s="1115"/>
      <c r="B796" s="1115"/>
      <c r="C796" s="1103" t="s">
        <v>2282</v>
      </c>
      <c r="D796" s="1099">
        <v>3735</v>
      </c>
      <c r="E796" s="1099">
        <v>3636</v>
      </c>
      <c r="F796" s="1099">
        <v>421</v>
      </c>
      <c r="G796" s="1099">
        <v>685</v>
      </c>
      <c r="H796" s="1099">
        <v>231</v>
      </c>
      <c r="I796" s="1099">
        <v>2</v>
      </c>
      <c r="J796" s="1099">
        <v>60</v>
      </c>
      <c r="K796" s="1099">
        <v>8</v>
      </c>
      <c r="L796" s="1099">
        <v>59</v>
      </c>
      <c r="M796" s="1099">
        <v>281</v>
      </c>
      <c r="N796" s="1099">
        <v>381</v>
      </c>
      <c r="O796" s="1099">
        <v>30</v>
      </c>
      <c r="P796" s="1099">
        <v>334</v>
      </c>
      <c r="Q796" s="1099">
        <v>1144</v>
      </c>
      <c r="R796" s="1099">
        <v>5</v>
      </c>
      <c r="S796" s="1099">
        <v>94</v>
      </c>
      <c r="T796" s="1099">
        <v>0</v>
      </c>
    </row>
    <row r="797" spans="1:20" ht="36" customHeight="1">
      <c r="A797" s="1597" t="s">
        <v>2301</v>
      </c>
      <c r="B797" s="1597"/>
      <c r="C797" s="1101"/>
      <c r="T797" s="1099"/>
    </row>
    <row r="798" spans="1:20" ht="18" customHeight="1">
      <c r="A798" s="1115"/>
      <c r="B798" s="1115" t="s">
        <v>1787</v>
      </c>
      <c r="C798" s="1101" t="s">
        <v>1742</v>
      </c>
      <c r="D798" s="811">
        <v>1345</v>
      </c>
      <c r="E798" s="811">
        <v>1212</v>
      </c>
      <c r="F798" s="811">
        <v>41</v>
      </c>
      <c r="G798" s="811">
        <v>63</v>
      </c>
      <c r="H798" s="811">
        <v>12</v>
      </c>
      <c r="I798" s="811">
        <v>9</v>
      </c>
      <c r="J798" s="811">
        <v>0</v>
      </c>
      <c r="K798" s="811">
        <v>16</v>
      </c>
      <c r="L798" s="811">
        <v>71</v>
      </c>
      <c r="M798" s="811">
        <v>104</v>
      </c>
      <c r="N798" s="811">
        <v>238</v>
      </c>
      <c r="O798" s="811">
        <v>270</v>
      </c>
      <c r="P798" s="811">
        <v>192</v>
      </c>
      <c r="Q798" s="811">
        <v>197</v>
      </c>
      <c r="R798" s="811">
        <v>6</v>
      </c>
      <c r="S798" s="811">
        <v>127</v>
      </c>
      <c r="T798" s="811">
        <v>0</v>
      </c>
    </row>
    <row r="799" spans="1:20" s="1104" customFormat="1" ht="18" customHeight="1">
      <c r="A799" s="1115"/>
      <c r="B799" s="1115"/>
      <c r="C799" s="1103" t="s">
        <v>2282</v>
      </c>
      <c r="D799" s="1099">
        <v>166</v>
      </c>
      <c r="E799" s="1099">
        <v>149</v>
      </c>
      <c r="F799" s="1099">
        <v>7</v>
      </c>
      <c r="G799" s="1099">
        <v>4</v>
      </c>
      <c r="H799" s="1099">
        <v>11</v>
      </c>
      <c r="I799" s="1099">
        <v>9</v>
      </c>
      <c r="J799" s="1099">
        <v>0</v>
      </c>
      <c r="K799" s="1099">
        <v>3</v>
      </c>
      <c r="L799" s="1099">
        <v>5</v>
      </c>
      <c r="M799" s="1099">
        <v>9</v>
      </c>
      <c r="N799" s="1099">
        <v>9</v>
      </c>
      <c r="O799" s="1099">
        <v>41</v>
      </c>
      <c r="P799" s="1099">
        <v>22</v>
      </c>
      <c r="Q799" s="1099">
        <v>29</v>
      </c>
      <c r="R799" s="1099">
        <v>1</v>
      </c>
      <c r="S799" s="1099">
        <v>16</v>
      </c>
      <c r="T799" s="1099">
        <v>0</v>
      </c>
    </row>
    <row r="800" spans="1:20" ht="18" customHeight="1">
      <c r="A800" s="1115"/>
      <c r="B800" s="1115" t="s">
        <v>2302</v>
      </c>
      <c r="C800" s="1101" t="s">
        <v>1742</v>
      </c>
      <c r="D800" s="811">
        <v>17</v>
      </c>
      <c r="E800" s="811">
        <v>16</v>
      </c>
      <c r="F800" s="811">
        <v>10</v>
      </c>
      <c r="G800" s="811">
        <v>0</v>
      </c>
      <c r="H800" s="811">
        <v>0</v>
      </c>
      <c r="I800" s="811">
        <v>0</v>
      </c>
      <c r="J800" s="811">
        <v>0</v>
      </c>
      <c r="K800" s="811">
        <v>0</v>
      </c>
      <c r="L800" s="811">
        <v>0</v>
      </c>
      <c r="M800" s="811">
        <v>4</v>
      </c>
      <c r="N800" s="811">
        <v>2</v>
      </c>
      <c r="O800" s="811">
        <v>0</v>
      </c>
      <c r="P800" s="811">
        <v>0</v>
      </c>
      <c r="Q800" s="811">
        <v>0</v>
      </c>
      <c r="R800" s="811">
        <v>0</v>
      </c>
      <c r="S800" s="811">
        <v>1</v>
      </c>
      <c r="T800" s="811">
        <v>0</v>
      </c>
    </row>
    <row r="801" spans="1:20" ht="27.6" customHeight="1">
      <c r="A801" s="1115"/>
      <c r="B801" s="1112" t="s">
        <v>1789</v>
      </c>
      <c r="C801" s="1101" t="s">
        <v>1742</v>
      </c>
      <c r="D801" s="811">
        <v>87</v>
      </c>
      <c r="E801" s="811">
        <v>40</v>
      </c>
      <c r="F801" s="811">
        <v>0</v>
      </c>
      <c r="G801" s="811">
        <v>0</v>
      </c>
      <c r="H801" s="811">
        <v>0</v>
      </c>
      <c r="I801" s="811">
        <v>0</v>
      </c>
      <c r="J801" s="811">
        <v>0</v>
      </c>
      <c r="K801" s="811">
        <v>0</v>
      </c>
      <c r="L801" s="811">
        <v>0</v>
      </c>
      <c r="M801" s="811">
        <v>0</v>
      </c>
      <c r="N801" s="811">
        <v>0</v>
      </c>
      <c r="O801" s="811">
        <v>1</v>
      </c>
      <c r="P801" s="811">
        <v>7</v>
      </c>
      <c r="Q801" s="811">
        <v>32</v>
      </c>
      <c r="R801" s="811">
        <v>6</v>
      </c>
      <c r="S801" s="811">
        <v>41</v>
      </c>
      <c r="T801" s="811">
        <v>0</v>
      </c>
    </row>
    <row r="802" spans="1:20" ht="18" customHeight="1">
      <c r="A802" s="1115"/>
      <c r="B802" s="1115"/>
      <c r="C802" s="1103" t="s">
        <v>2282</v>
      </c>
      <c r="D802" s="1099">
        <v>2</v>
      </c>
      <c r="E802" s="1099">
        <v>2</v>
      </c>
      <c r="F802" s="1099">
        <v>0</v>
      </c>
      <c r="G802" s="1099">
        <v>0</v>
      </c>
      <c r="H802" s="1099">
        <v>0</v>
      </c>
      <c r="I802" s="1099">
        <v>0</v>
      </c>
      <c r="J802" s="1099">
        <v>0</v>
      </c>
      <c r="K802" s="1099">
        <v>0</v>
      </c>
      <c r="L802" s="1099">
        <v>0</v>
      </c>
      <c r="M802" s="1099">
        <v>0</v>
      </c>
      <c r="N802" s="1099">
        <v>0</v>
      </c>
      <c r="O802" s="1099">
        <v>1</v>
      </c>
      <c r="P802" s="1099">
        <v>0</v>
      </c>
      <c r="Q802" s="1099">
        <v>1</v>
      </c>
      <c r="R802" s="1099">
        <v>0</v>
      </c>
      <c r="S802" s="1099">
        <v>0</v>
      </c>
      <c r="T802" s="1099">
        <v>0</v>
      </c>
    </row>
    <row r="803" spans="1:20" ht="27.6" customHeight="1">
      <c r="A803" s="1115"/>
      <c r="B803" s="1076" t="s">
        <v>1790</v>
      </c>
      <c r="C803" s="1101" t="s">
        <v>1742</v>
      </c>
      <c r="D803" s="811">
        <v>11</v>
      </c>
      <c r="E803" s="811">
        <v>11</v>
      </c>
      <c r="F803" s="811">
        <v>0</v>
      </c>
      <c r="G803" s="811">
        <v>1</v>
      </c>
      <c r="H803" s="811">
        <v>0</v>
      </c>
      <c r="I803" s="811">
        <v>0</v>
      </c>
      <c r="J803" s="811">
        <v>0</v>
      </c>
      <c r="K803" s="811">
        <v>0</v>
      </c>
      <c r="L803" s="811">
        <v>0</v>
      </c>
      <c r="M803" s="811">
        <v>0</v>
      </c>
      <c r="N803" s="811">
        <v>0</v>
      </c>
      <c r="O803" s="811">
        <v>2</v>
      </c>
      <c r="P803" s="811">
        <v>3</v>
      </c>
      <c r="Q803" s="811">
        <v>5</v>
      </c>
      <c r="R803" s="811">
        <v>0</v>
      </c>
      <c r="S803" s="811">
        <v>0</v>
      </c>
      <c r="T803" s="811">
        <v>0</v>
      </c>
    </row>
    <row r="804" spans="1:20" ht="18" customHeight="1">
      <c r="A804" s="1598" t="s">
        <v>2283</v>
      </c>
      <c r="B804" s="1598"/>
      <c r="C804" s="1101" t="s">
        <v>1742</v>
      </c>
      <c r="D804" s="811">
        <v>1459</v>
      </c>
      <c r="E804" s="811">
        <v>1279</v>
      </c>
      <c r="F804" s="811">
        <v>51</v>
      </c>
      <c r="G804" s="811">
        <v>64</v>
      </c>
      <c r="H804" s="811">
        <v>12</v>
      </c>
      <c r="I804" s="811">
        <v>9</v>
      </c>
      <c r="J804" s="811">
        <v>0</v>
      </c>
      <c r="K804" s="811">
        <v>16</v>
      </c>
      <c r="L804" s="811">
        <v>71</v>
      </c>
      <c r="M804" s="811">
        <v>108</v>
      </c>
      <c r="N804" s="811">
        <v>240</v>
      </c>
      <c r="O804" s="811">
        <v>273</v>
      </c>
      <c r="P804" s="811">
        <v>202</v>
      </c>
      <c r="Q804" s="811">
        <v>234</v>
      </c>
      <c r="R804" s="811">
        <v>12</v>
      </c>
      <c r="S804" s="811">
        <v>169</v>
      </c>
      <c r="T804" s="811">
        <v>0</v>
      </c>
    </row>
    <row r="805" spans="1:20" s="1104" customFormat="1" ht="18" customHeight="1">
      <c r="A805" s="1115"/>
      <c r="B805" s="1115"/>
      <c r="C805" s="1103" t="s">
        <v>2282</v>
      </c>
      <c r="D805" s="1099">
        <v>168</v>
      </c>
      <c r="E805" s="1099">
        <v>151</v>
      </c>
      <c r="F805" s="1099">
        <v>7</v>
      </c>
      <c r="G805" s="1099">
        <v>4</v>
      </c>
      <c r="H805" s="1099">
        <v>11</v>
      </c>
      <c r="I805" s="1099">
        <v>9</v>
      </c>
      <c r="J805" s="1099">
        <v>0</v>
      </c>
      <c r="K805" s="1099">
        <v>3</v>
      </c>
      <c r="L805" s="1099">
        <v>5</v>
      </c>
      <c r="M805" s="1099">
        <v>9</v>
      </c>
      <c r="N805" s="1099">
        <v>9</v>
      </c>
      <c r="O805" s="1099">
        <v>42</v>
      </c>
      <c r="P805" s="1099">
        <v>22</v>
      </c>
      <c r="Q805" s="1099">
        <v>30</v>
      </c>
      <c r="R805" s="1099">
        <v>1</v>
      </c>
      <c r="S805" s="1099">
        <v>16</v>
      </c>
      <c r="T805" s="1099">
        <v>0</v>
      </c>
    </row>
    <row r="806" spans="1:20">
      <c r="A806" s="1115"/>
      <c r="B806" s="1108" t="s">
        <v>166</v>
      </c>
      <c r="C806" s="1101" t="s">
        <v>1742</v>
      </c>
      <c r="D806" s="811">
        <v>126433</v>
      </c>
      <c r="E806" s="811">
        <v>120798</v>
      </c>
      <c r="F806" s="811">
        <v>17674</v>
      </c>
      <c r="G806" s="811">
        <v>24540</v>
      </c>
      <c r="H806" s="811">
        <v>4743</v>
      </c>
      <c r="I806" s="811">
        <v>302</v>
      </c>
      <c r="J806" s="811">
        <v>100</v>
      </c>
      <c r="K806" s="811">
        <v>181</v>
      </c>
      <c r="L806" s="811">
        <v>2298</v>
      </c>
      <c r="M806" s="811">
        <v>6978</v>
      </c>
      <c r="N806" s="811">
        <v>12862</v>
      </c>
      <c r="O806" s="811">
        <v>14855</v>
      </c>
      <c r="P806" s="811">
        <v>9613</v>
      </c>
      <c r="Q806" s="811">
        <v>26652</v>
      </c>
      <c r="R806" s="811">
        <v>662</v>
      </c>
      <c r="S806" s="811">
        <v>4894</v>
      </c>
      <c r="T806" s="811">
        <v>79</v>
      </c>
    </row>
    <row r="807" spans="1:20" s="1104" customFormat="1" ht="9" customHeight="1">
      <c r="A807" s="1115"/>
      <c r="B807" s="1115"/>
      <c r="C807" s="1103" t="s">
        <v>2282</v>
      </c>
      <c r="D807" s="1099">
        <v>16663</v>
      </c>
      <c r="E807" s="1099">
        <v>16012</v>
      </c>
      <c r="F807" s="1099">
        <v>1779</v>
      </c>
      <c r="G807" s="1099">
        <v>3275</v>
      </c>
      <c r="H807" s="1099">
        <v>927</v>
      </c>
      <c r="I807" s="1099">
        <v>52</v>
      </c>
      <c r="J807" s="1099">
        <v>60</v>
      </c>
      <c r="K807" s="1099">
        <v>19</v>
      </c>
      <c r="L807" s="1099">
        <v>161</v>
      </c>
      <c r="M807" s="1099">
        <v>926</v>
      </c>
      <c r="N807" s="1099">
        <v>1518</v>
      </c>
      <c r="O807" s="1099">
        <v>1418</v>
      </c>
      <c r="P807" s="1099">
        <v>1311</v>
      </c>
      <c r="Q807" s="1099">
        <v>4567</v>
      </c>
      <c r="R807" s="1099">
        <v>68</v>
      </c>
      <c r="S807" s="1099">
        <v>580</v>
      </c>
      <c r="T807" s="1099">
        <v>4</v>
      </c>
    </row>
    <row r="808" spans="1:20" s="1104" customFormat="1" ht="9" customHeight="1">
      <c r="A808" s="1115"/>
      <c r="B808" s="1115"/>
      <c r="C808" s="1105"/>
      <c r="D808" s="1099"/>
      <c r="E808" s="1099"/>
      <c r="F808" s="1099"/>
      <c r="G808" s="1099"/>
      <c r="H808" s="1099"/>
      <c r="I808" s="1099"/>
      <c r="J808" s="1099"/>
      <c r="K808" s="1099"/>
      <c r="L808" s="1099"/>
      <c r="M808" s="1099"/>
      <c r="N808" s="1099"/>
      <c r="O808" s="1099"/>
      <c r="P808" s="1099"/>
      <c r="Q808" s="1099"/>
      <c r="R808" s="1099"/>
      <c r="S808" s="1099"/>
      <c r="T808" s="1099"/>
    </row>
    <row r="809" spans="1:20" s="1104" customFormat="1" ht="18" customHeight="1">
      <c r="A809" s="1115"/>
      <c r="B809" s="1115"/>
      <c r="C809" s="1106"/>
      <c r="D809" s="1099"/>
      <c r="E809" s="1099"/>
      <c r="F809" s="1099"/>
      <c r="G809" s="1099"/>
      <c r="H809" s="1099"/>
      <c r="I809" s="1099"/>
      <c r="J809" s="1099"/>
      <c r="K809" s="1099"/>
      <c r="L809" s="1099"/>
      <c r="M809" s="1099"/>
      <c r="N809" s="1099"/>
      <c r="O809" s="1099"/>
      <c r="P809" s="1099"/>
      <c r="Q809" s="1099"/>
      <c r="R809" s="1099"/>
      <c r="S809" s="1099"/>
      <c r="T809" s="1099"/>
    </row>
    <row r="810" spans="1:20" s="1104" customFormat="1">
      <c r="A810" s="44" t="s">
        <v>154</v>
      </c>
      <c r="B810" s="1102"/>
      <c r="C810" s="1106"/>
      <c r="D810" s="1099"/>
      <c r="E810" s="1099"/>
      <c r="F810" s="1099"/>
      <c r="G810" s="1099"/>
      <c r="H810" s="1099"/>
      <c r="I810" s="1099"/>
      <c r="J810" s="1099"/>
      <c r="K810" s="1099"/>
      <c r="L810" s="1099"/>
      <c r="M810" s="1099"/>
      <c r="N810" s="1099"/>
      <c r="O810" s="1099"/>
      <c r="P810" s="1099"/>
      <c r="Q810" s="1099"/>
      <c r="R810" s="1099"/>
      <c r="S810" s="1099"/>
      <c r="T810" s="1099"/>
    </row>
    <row r="811" spans="1:20" s="1104" customFormat="1">
      <c r="A811" s="178" t="s">
        <v>804</v>
      </c>
      <c r="B811" s="1102"/>
      <c r="C811" s="1106"/>
      <c r="D811" s="1099"/>
      <c r="E811" s="1099"/>
      <c r="F811" s="1099"/>
      <c r="G811" s="1099"/>
      <c r="H811" s="1099"/>
      <c r="I811" s="1099"/>
      <c r="J811" s="1099"/>
      <c r="K811" s="1099"/>
      <c r="L811" s="1099"/>
      <c r="M811" s="1099"/>
      <c r="N811" s="1099"/>
      <c r="O811" s="1099"/>
      <c r="P811" s="1099"/>
      <c r="Q811" s="1099"/>
      <c r="R811" s="1099"/>
      <c r="S811" s="1099"/>
      <c r="T811" s="1099"/>
    </row>
    <row r="812" spans="1:20" s="1104" customFormat="1">
      <c r="A812" s="178" t="s">
        <v>606</v>
      </c>
      <c r="B812" s="1102"/>
      <c r="C812" s="1106"/>
      <c r="D812" s="1099"/>
      <c r="E812" s="1099"/>
      <c r="F812" s="1099"/>
      <c r="G812" s="1099"/>
      <c r="H812" s="1099"/>
      <c r="I812" s="1099"/>
      <c r="J812" s="1099"/>
      <c r="K812" s="1099"/>
      <c r="L812" s="1099"/>
      <c r="M812" s="1099"/>
      <c r="N812" s="1099"/>
      <c r="O812" s="1099"/>
      <c r="P812" s="1099"/>
      <c r="Q812" s="1099"/>
      <c r="R812" s="1099"/>
      <c r="S812" s="1099"/>
      <c r="T812" s="1099"/>
    </row>
    <row r="813" spans="1:20" s="1104" customFormat="1" ht="10.5" customHeight="1">
      <c r="A813" s="1115"/>
      <c r="B813" s="1115"/>
      <c r="C813" s="1106"/>
      <c r="D813" s="1099"/>
      <c r="E813" s="1099"/>
      <c r="F813" s="1099"/>
      <c r="G813" s="1099"/>
      <c r="H813" s="1099"/>
      <c r="I813" s="1099"/>
      <c r="J813" s="1099"/>
      <c r="K813" s="1099"/>
      <c r="L813" s="1099"/>
      <c r="M813" s="1099"/>
      <c r="N813" s="1099"/>
      <c r="O813" s="1099"/>
      <c r="P813" s="1099"/>
      <c r="Q813" s="1099"/>
      <c r="R813" s="1099"/>
      <c r="S813" s="1099"/>
      <c r="T813" s="1099"/>
    </row>
    <row r="814" spans="1:20" s="1104" customFormat="1">
      <c r="A814" s="1097" t="s">
        <v>53</v>
      </c>
      <c r="B814" s="1102"/>
      <c r="C814" s="1106"/>
      <c r="D814" s="1099"/>
      <c r="E814" s="1099"/>
      <c r="F814" s="1099"/>
      <c r="G814" s="1099"/>
      <c r="H814" s="1099"/>
      <c r="I814" s="1099"/>
      <c r="J814" s="1099"/>
      <c r="K814" s="1099"/>
      <c r="L814" s="1099"/>
      <c r="M814" s="1099"/>
      <c r="N814" s="1099"/>
      <c r="O814" s="1099"/>
      <c r="P814" s="1099"/>
      <c r="Q814" s="1099"/>
      <c r="R814" s="1099"/>
      <c r="S814" s="1099"/>
      <c r="T814" s="1099"/>
    </row>
    <row r="815" spans="1:20" s="44" customFormat="1" ht="18" customHeight="1">
      <c r="B815" s="1120"/>
      <c r="C815" s="795"/>
      <c r="D815" s="399" t="s">
        <v>631</v>
      </c>
      <c r="E815" s="1121"/>
      <c r="F815" s="1121"/>
      <c r="G815" s="1121"/>
      <c r="H815" s="1121"/>
      <c r="I815" s="1121"/>
      <c r="J815" s="1121"/>
      <c r="K815" s="1121"/>
      <c r="L815" s="1121"/>
      <c r="M815" s="1121"/>
      <c r="N815" s="1121"/>
      <c r="O815" s="1121"/>
      <c r="P815" s="1121"/>
      <c r="Q815" s="1121"/>
      <c r="R815" s="1121"/>
      <c r="S815" s="1121"/>
      <c r="T815" s="1099"/>
    </row>
    <row r="816" spans="1:20" s="44" customFormat="1" ht="18" customHeight="1">
      <c r="B816" s="1120"/>
      <c r="C816" s="795"/>
      <c r="D816" s="399" t="s">
        <v>1696</v>
      </c>
      <c r="E816" s="1121"/>
      <c r="F816" s="1121"/>
      <c r="G816" s="1121"/>
      <c r="H816" s="1121"/>
      <c r="I816" s="1121"/>
      <c r="J816" s="1121"/>
      <c r="K816" s="1121"/>
      <c r="L816" s="1121"/>
      <c r="M816" s="1121"/>
      <c r="N816" s="1121"/>
      <c r="O816" s="1121"/>
      <c r="P816" s="1121"/>
      <c r="Q816" s="1121"/>
      <c r="R816" s="1121"/>
      <c r="S816" s="1121"/>
      <c r="T816" s="1099"/>
    </row>
    <row r="817" spans="1:20" s="44" customFormat="1" ht="9" customHeight="1">
      <c r="B817" s="1120"/>
      <c r="C817" s="795"/>
      <c r="D817" s="399"/>
      <c r="E817" s="1121"/>
      <c r="F817" s="1121"/>
      <c r="G817" s="1121"/>
      <c r="H817" s="1121"/>
      <c r="I817" s="1121"/>
      <c r="J817" s="1121"/>
      <c r="K817" s="1121"/>
      <c r="L817" s="1121"/>
      <c r="M817" s="1121"/>
      <c r="N817" s="1121"/>
      <c r="O817" s="1121"/>
      <c r="P817" s="1121"/>
      <c r="Q817" s="1121"/>
      <c r="R817" s="1121"/>
      <c r="S817" s="1121"/>
      <c r="T817" s="1099"/>
    </row>
    <row r="818" spans="1:20" s="1100" customFormat="1" ht="18" customHeight="1">
      <c r="A818" s="1599" t="s">
        <v>476</v>
      </c>
      <c r="B818" s="1599"/>
      <c r="C818" s="282"/>
      <c r="D818" s="164"/>
      <c r="E818" s="164"/>
      <c r="F818" s="164"/>
      <c r="G818" s="164"/>
      <c r="H818" s="164"/>
      <c r="I818" s="164"/>
      <c r="J818" s="164"/>
      <c r="K818" s="164"/>
      <c r="L818" s="164"/>
      <c r="M818" s="164"/>
      <c r="N818" s="164"/>
      <c r="O818" s="164"/>
      <c r="P818" s="164"/>
      <c r="Q818" s="164"/>
      <c r="R818" s="164"/>
      <c r="S818" s="164"/>
      <c r="T818" s="1099"/>
    </row>
    <row r="819" spans="1:20" ht="18" customHeight="1">
      <c r="A819" s="1115"/>
      <c r="B819" s="1115" t="s">
        <v>2281</v>
      </c>
      <c r="C819" s="1101" t="s">
        <v>1742</v>
      </c>
      <c r="D819" s="811">
        <v>127</v>
      </c>
      <c r="E819" s="811">
        <v>120</v>
      </c>
      <c r="F819" s="811">
        <v>4</v>
      </c>
      <c r="G819" s="811">
        <v>6</v>
      </c>
      <c r="H819" s="811">
        <v>2</v>
      </c>
      <c r="I819" s="811">
        <v>0</v>
      </c>
      <c r="J819" s="811">
        <v>0</v>
      </c>
      <c r="K819" s="811">
        <v>0</v>
      </c>
      <c r="L819" s="811">
        <v>0</v>
      </c>
      <c r="M819" s="811">
        <v>0</v>
      </c>
      <c r="N819" s="811">
        <v>2</v>
      </c>
      <c r="O819" s="811">
        <v>0</v>
      </c>
      <c r="P819" s="811">
        <v>6</v>
      </c>
      <c r="Q819" s="811">
        <v>100</v>
      </c>
      <c r="R819" s="811">
        <v>0</v>
      </c>
      <c r="S819" s="811">
        <v>6</v>
      </c>
      <c r="T819" s="1122">
        <v>1</v>
      </c>
    </row>
    <row r="820" spans="1:20" ht="18" customHeight="1">
      <c r="A820" s="1115"/>
      <c r="B820" s="1112" t="s">
        <v>845</v>
      </c>
      <c r="C820" s="1101" t="s">
        <v>1742</v>
      </c>
      <c r="D820" s="811">
        <v>139</v>
      </c>
      <c r="E820" s="811">
        <v>132</v>
      </c>
      <c r="F820" s="811">
        <v>4</v>
      </c>
      <c r="G820" s="811">
        <v>2</v>
      </c>
      <c r="H820" s="811">
        <v>0</v>
      </c>
      <c r="I820" s="811">
        <v>0</v>
      </c>
      <c r="J820" s="811">
        <v>1</v>
      </c>
      <c r="K820" s="811">
        <v>0</v>
      </c>
      <c r="L820" s="811">
        <v>0</v>
      </c>
      <c r="M820" s="811">
        <v>6</v>
      </c>
      <c r="N820" s="811">
        <v>4</v>
      </c>
      <c r="O820" s="811">
        <v>0</v>
      </c>
      <c r="P820" s="811">
        <v>39</v>
      </c>
      <c r="Q820" s="811">
        <v>76</v>
      </c>
      <c r="R820" s="811">
        <v>4</v>
      </c>
      <c r="S820" s="811">
        <v>3</v>
      </c>
      <c r="T820" s="1122">
        <v>0</v>
      </c>
    </row>
    <row r="821" spans="1:20" ht="18" customHeight="1">
      <c r="A821" s="1115"/>
      <c r="B821" s="1112" t="s">
        <v>846</v>
      </c>
      <c r="C821" s="1101" t="s">
        <v>1742</v>
      </c>
      <c r="D821" s="811">
        <v>70</v>
      </c>
      <c r="E821" s="811">
        <v>67</v>
      </c>
      <c r="F821" s="811">
        <v>1</v>
      </c>
      <c r="G821" s="811">
        <v>5</v>
      </c>
      <c r="H821" s="811">
        <v>3</v>
      </c>
      <c r="I821" s="811">
        <v>0</v>
      </c>
      <c r="J821" s="811">
        <v>0</v>
      </c>
      <c r="K821" s="811">
        <v>0</v>
      </c>
      <c r="L821" s="811">
        <v>1</v>
      </c>
      <c r="M821" s="811">
        <v>3</v>
      </c>
      <c r="N821" s="811">
        <v>5</v>
      </c>
      <c r="O821" s="811">
        <v>0</v>
      </c>
      <c r="P821" s="811">
        <v>3</v>
      </c>
      <c r="Q821" s="811">
        <v>46</v>
      </c>
      <c r="R821" s="811">
        <v>2</v>
      </c>
      <c r="S821" s="811">
        <v>2</v>
      </c>
      <c r="T821" s="1122">
        <v>0</v>
      </c>
    </row>
    <row r="822" spans="1:20" ht="18" customHeight="1">
      <c r="A822" s="1115"/>
      <c r="B822" s="1112" t="s">
        <v>847</v>
      </c>
      <c r="C822" s="1101" t="s">
        <v>1742</v>
      </c>
      <c r="D822" s="811">
        <v>217</v>
      </c>
      <c r="E822" s="811">
        <v>217</v>
      </c>
      <c r="F822" s="811">
        <v>15</v>
      </c>
      <c r="G822" s="811">
        <v>13</v>
      </c>
      <c r="H822" s="811">
        <v>5</v>
      </c>
      <c r="I822" s="811">
        <v>0</v>
      </c>
      <c r="J822" s="811">
        <v>0</v>
      </c>
      <c r="K822" s="811">
        <v>0</v>
      </c>
      <c r="L822" s="811">
        <v>1</v>
      </c>
      <c r="M822" s="811">
        <v>5</v>
      </c>
      <c r="N822" s="811">
        <v>12</v>
      </c>
      <c r="O822" s="811">
        <v>0</v>
      </c>
      <c r="P822" s="811">
        <v>25</v>
      </c>
      <c r="Q822" s="811">
        <v>141</v>
      </c>
      <c r="R822" s="811">
        <v>0</v>
      </c>
      <c r="S822" s="811">
        <v>0</v>
      </c>
      <c r="T822" s="1122">
        <v>0</v>
      </c>
    </row>
    <row r="823" spans="1:20" ht="18" customHeight="1">
      <c r="A823" s="1115"/>
      <c r="B823" s="1112" t="s">
        <v>848</v>
      </c>
      <c r="C823" s="1101" t="s">
        <v>1742</v>
      </c>
      <c r="D823" s="811">
        <v>323</v>
      </c>
      <c r="E823" s="811">
        <v>320</v>
      </c>
      <c r="F823" s="811">
        <v>11</v>
      </c>
      <c r="G823" s="811">
        <v>14</v>
      </c>
      <c r="H823" s="811">
        <v>8</v>
      </c>
      <c r="I823" s="811">
        <v>0</v>
      </c>
      <c r="J823" s="811">
        <v>0</v>
      </c>
      <c r="K823" s="811">
        <v>0</v>
      </c>
      <c r="L823" s="811">
        <v>0</v>
      </c>
      <c r="M823" s="811">
        <v>5</v>
      </c>
      <c r="N823" s="811">
        <v>20</v>
      </c>
      <c r="O823" s="811">
        <v>0</v>
      </c>
      <c r="P823" s="811">
        <v>26</v>
      </c>
      <c r="Q823" s="811">
        <v>235</v>
      </c>
      <c r="R823" s="811">
        <v>2</v>
      </c>
      <c r="S823" s="811">
        <v>1</v>
      </c>
      <c r="T823" s="1122">
        <v>0</v>
      </c>
    </row>
    <row r="824" spans="1:20" ht="26.45" customHeight="1">
      <c r="A824" s="1115"/>
      <c r="B824" s="1112" t="s">
        <v>1743</v>
      </c>
      <c r="C824" s="1101" t="s">
        <v>1742</v>
      </c>
      <c r="D824" s="811">
        <v>8</v>
      </c>
      <c r="E824" s="811">
        <v>6</v>
      </c>
      <c r="F824" s="811">
        <v>1</v>
      </c>
      <c r="G824" s="811">
        <v>0</v>
      </c>
      <c r="H824" s="811">
        <v>0</v>
      </c>
      <c r="I824" s="811">
        <v>0</v>
      </c>
      <c r="J824" s="811">
        <v>0</v>
      </c>
      <c r="K824" s="811">
        <v>0</v>
      </c>
      <c r="L824" s="811">
        <v>0</v>
      </c>
      <c r="M824" s="811">
        <v>0</v>
      </c>
      <c r="N824" s="811">
        <v>0</v>
      </c>
      <c r="O824" s="811">
        <v>0</v>
      </c>
      <c r="P824" s="811">
        <v>0</v>
      </c>
      <c r="Q824" s="811">
        <v>5</v>
      </c>
      <c r="R824" s="811">
        <v>0</v>
      </c>
      <c r="S824" s="811">
        <v>2</v>
      </c>
      <c r="T824" s="1122">
        <v>0</v>
      </c>
    </row>
    <row r="825" spans="1:20" ht="36" customHeight="1">
      <c r="A825" s="1115"/>
      <c r="B825" s="1112" t="s">
        <v>1744</v>
      </c>
      <c r="C825" s="1101" t="s">
        <v>1742</v>
      </c>
      <c r="D825" s="811">
        <v>181</v>
      </c>
      <c r="E825" s="811">
        <v>164</v>
      </c>
      <c r="F825" s="811">
        <v>9</v>
      </c>
      <c r="G825" s="811">
        <v>5</v>
      </c>
      <c r="H825" s="811">
        <v>1</v>
      </c>
      <c r="I825" s="811">
        <v>0</v>
      </c>
      <c r="J825" s="811">
        <v>0</v>
      </c>
      <c r="K825" s="811">
        <v>0</v>
      </c>
      <c r="L825" s="811">
        <v>1</v>
      </c>
      <c r="M825" s="811">
        <v>0</v>
      </c>
      <c r="N825" s="811">
        <v>1</v>
      </c>
      <c r="O825" s="811">
        <v>0</v>
      </c>
      <c r="P825" s="811">
        <v>17</v>
      </c>
      <c r="Q825" s="811">
        <v>131</v>
      </c>
      <c r="R825" s="811">
        <v>0</v>
      </c>
      <c r="S825" s="811">
        <v>16</v>
      </c>
      <c r="T825" s="1122">
        <v>0</v>
      </c>
    </row>
    <row r="826" spans="1:20" ht="24.6" customHeight="1">
      <c r="A826" s="1115"/>
      <c r="B826" s="1112" t="s">
        <v>1745</v>
      </c>
      <c r="C826" s="1101" t="s">
        <v>1742</v>
      </c>
      <c r="D826" s="811">
        <v>38</v>
      </c>
      <c r="E826" s="811">
        <v>38</v>
      </c>
      <c r="F826" s="811">
        <v>1</v>
      </c>
      <c r="G826" s="811">
        <v>3</v>
      </c>
      <c r="H826" s="811">
        <v>0</v>
      </c>
      <c r="I826" s="811">
        <v>0</v>
      </c>
      <c r="J826" s="811">
        <v>0</v>
      </c>
      <c r="K826" s="811">
        <v>0</v>
      </c>
      <c r="L826" s="811">
        <v>0</v>
      </c>
      <c r="M826" s="811">
        <v>0</v>
      </c>
      <c r="N826" s="811">
        <v>3</v>
      </c>
      <c r="O826" s="811">
        <v>0</v>
      </c>
      <c r="P826" s="811">
        <v>0</v>
      </c>
      <c r="Q826" s="811">
        <v>31</v>
      </c>
      <c r="R826" s="811">
        <v>0</v>
      </c>
      <c r="S826" s="811">
        <v>0</v>
      </c>
      <c r="T826" s="1122">
        <v>0</v>
      </c>
    </row>
    <row r="827" spans="1:20" ht="36" customHeight="1">
      <c r="A827" s="1115"/>
      <c r="B827" s="1112" t="s">
        <v>1746</v>
      </c>
      <c r="C827" s="1101" t="s">
        <v>1742</v>
      </c>
      <c r="D827" s="811">
        <v>518</v>
      </c>
      <c r="E827" s="811">
        <v>507</v>
      </c>
      <c r="F827" s="811">
        <v>20</v>
      </c>
      <c r="G827" s="811">
        <v>18</v>
      </c>
      <c r="H827" s="811">
        <v>8</v>
      </c>
      <c r="I827" s="811">
        <v>0</v>
      </c>
      <c r="J827" s="811">
        <v>0</v>
      </c>
      <c r="K827" s="811">
        <v>0</v>
      </c>
      <c r="L827" s="811">
        <v>1</v>
      </c>
      <c r="M827" s="811">
        <v>20</v>
      </c>
      <c r="N827" s="811">
        <v>32</v>
      </c>
      <c r="O827" s="811">
        <v>0</v>
      </c>
      <c r="P827" s="811">
        <v>28</v>
      </c>
      <c r="Q827" s="811">
        <v>380</v>
      </c>
      <c r="R827" s="811">
        <v>5</v>
      </c>
      <c r="S827" s="811">
        <v>6</v>
      </c>
      <c r="T827" s="1122">
        <v>0</v>
      </c>
    </row>
    <row r="828" spans="1:20" ht="18" customHeight="1">
      <c r="A828" s="1115"/>
      <c r="B828" s="1112" t="s">
        <v>855</v>
      </c>
      <c r="C828" s="1101" t="s">
        <v>1742</v>
      </c>
      <c r="D828" s="811">
        <v>285</v>
      </c>
      <c r="E828" s="811">
        <v>278</v>
      </c>
      <c r="F828" s="811">
        <v>8</v>
      </c>
      <c r="G828" s="811">
        <v>11</v>
      </c>
      <c r="H828" s="811">
        <v>4</v>
      </c>
      <c r="I828" s="811">
        <v>0</v>
      </c>
      <c r="J828" s="811">
        <v>0</v>
      </c>
      <c r="K828" s="811">
        <v>0</v>
      </c>
      <c r="L828" s="811">
        <v>3</v>
      </c>
      <c r="M828" s="811">
        <v>6</v>
      </c>
      <c r="N828" s="811">
        <v>10</v>
      </c>
      <c r="O828" s="811">
        <v>0</v>
      </c>
      <c r="P828" s="811">
        <v>10</v>
      </c>
      <c r="Q828" s="811">
        <v>228</v>
      </c>
      <c r="R828" s="811">
        <v>1</v>
      </c>
      <c r="S828" s="811">
        <v>5</v>
      </c>
      <c r="T828" s="1122">
        <v>1</v>
      </c>
    </row>
    <row r="829" spans="1:20" ht="18" customHeight="1">
      <c r="A829" s="1115"/>
      <c r="B829" s="1112" t="s">
        <v>856</v>
      </c>
      <c r="C829" s="1101" t="s">
        <v>1742</v>
      </c>
      <c r="D829" s="811">
        <v>194</v>
      </c>
      <c r="E829" s="811">
        <v>191</v>
      </c>
      <c r="F829" s="811">
        <v>12</v>
      </c>
      <c r="G829" s="811">
        <v>7</v>
      </c>
      <c r="H829" s="811">
        <v>3</v>
      </c>
      <c r="I829" s="811">
        <v>0</v>
      </c>
      <c r="J829" s="811">
        <v>0</v>
      </c>
      <c r="K829" s="811">
        <v>0</v>
      </c>
      <c r="L829" s="811">
        <v>1</v>
      </c>
      <c r="M829" s="811">
        <v>4</v>
      </c>
      <c r="N829" s="811">
        <v>6</v>
      </c>
      <c r="O829" s="811">
        <v>0</v>
      </c>
      <c r="P829" s="811">
        <v>7</v>
      </c>
      <c r="Q829" s="811">
        <v>151</v>
      </c>
      <c r="R829" s="811">
        <v>1</v>
      </c>
      <c r="S829" s="811">
        <v>2</v>
      </c>
      <c r="T829" s="1122">
        <v>0</v>
      </c>
    </row>
    <row r="830" spans="1:20" ht="24.6" customHeight="1">
      <c r="A830" s="1115"/>
      <c r="B830" s="1112" t="s">
        <v>1747</v>
      </c>
      <c r="C830" s="1101" t="s">
        <v>1742</v>
      </c>
      <c r="D830" s="811">
        <v>41</v>
      </c>
      <c r="E830" s="811">
        <v>41</v>
      </c>
      <c r="F830" s="811">
        <v>4</v>
      </c>
      <c r="G830" s="811">
        <v>0</v>
      </c>
      <c r="H830" s="811">
        <v>1</v>
      </c>
      <c r="I830" s="811">
        <v>0</v>
      </c>
      <c r="J830" s="811">
        <v>0</v>
      </c>
      <c r="K830" s="811">
        <v>0</v>
      </c>
      <c r="L830" s="811">
        <v>1</v>
      </c>
      <c r="M830" s="811">
        <v>1</v>
      </c>
      <c r="N830" s="811">
        <v>2</v>
      </c>
      <c r="O830" s="811">
        <v>0</v>
      </c>
      <c r="P830" s="811">
        <v>4</v>
      </c>
      <c r="Q830" s="811">
        <v>28</v>
      </c>
      <c r="R830" s="811">
        <v>0</v>
      </c>
      <c r="S830" s="811">
        <v>0</v>
      </c>
      <c r="T830" s="1122">
        <v>0</v>
      </c>
    </row>
    <row r="831" spans="1:20" ht="36" customHeight="1">
      <c r="A831" s="1115"/>
      <c r="B831" s="1112" t="s">
        <v>1797</v>
      </c>
      <c r="C831" s="1101" t="s">
        <v>1742</v>
      </c>
      <c r="D831" s="811">
        <v>80</v>
      </c>
      <c r="E831" s="811">
        <v>80</v>
      </c>
      <c r="F831" s="811">
        <v>0</v>
      </c>
      <c r="G831" s="811">
        <v>1</v>
      </c>
      <c r="H831" s="811">
        <v>3</v>
      </c>
      <c r="I831" s="811">
        <v>0</v>
      </c>
      <c r="J831" s="811">
        <v>0</v>
      </c>
      <c r="K831" s="811">
        <v>0</v>
      </c>
      <c r="L831" s="811">
        <v>0</v>
      </c>
      <c r="M831" s="811">
        <v>0</v>
      </c>
      <c r="N831" s="811">
        <v>0</v>
      </c>
      <c r="O831" s="811">
        <v>0</v>
      </c>
      <c r="P831" s="811">
        <v>7</v>
      </c>
      <c r="Q831" s="811">
        <v>69</v>
      </c>
      <c r="R831" s="811">
        <v>0</v>
      </c>
      <c r="S831" s="811">
        <v>0</v>
      </c>
      <c r="T831" s="1122">
        <v>0</v>
      </c>
    </row>
    <row r="832" spans="1:20" ht="18" customHeight="1">
      <c r="A832" s="1115"/>
      <c r="B832" s="1112" t="s">
        <v>860</v>
      </c>
      <c r="C832" s="1101" t="s">
        <v>1742</v>
      </c>
      <c r="D832" s="811">
        <v>59</v>
      </c>
      <c r="E832" s="811">
        <v>59</v>
      </c>
      <c r="F832" s="811">
        <v>3</v>
      </c>
      <c r="G832" s="811">
        <v>3</v>
      </c>
      <c r="H832" s="811">
        <v>0</v>
      </c>
      <c r="I832" s="811">
        <v>0</v>
      </c>
      <c r="J832" s="811">
        <v>0</v>
      </c>
      <c r="K832" s="811">
        <v>0</v>
      </c>
      <c r="L832" s="811">
        <v>0</v>
      </c>
      <c r="M832" s="811">
        <v>0</v>
      </c>
      <c r="N832" s="811">
        <v>2</v>
      </c>
      <c r="O832" s="811">
        <v>0</v>
      </c>
      <c r="P832" s="811">
        <v>5</v>
      </c>
      <c r="Q832" s="811">
        <v>46</v>
      </c>
      <c r="R832" s="811">
        <v>0</v>
      </c>
      <c r="S832" s="811">
        <v>0</v>
      </c>
      <c r="T832" s="1122">
        <v>0</v>
      </c>
    </row>
    <row r="833" spans="1:20" ht="18" customHeight="1">
      <c r="A833" s="1115"/>
      <c r="B833" s="1112" t="s">
        <v>861</v>
      </c>
      <c r="C833" s="1101" t="s">
        <v>1742</v>
      </c>
      <c r="D833" s="811">
        <v>14</v>
      </c>
      <c r="E833" s="811">
        <v>14</v>
      </c>
      <c r="F833" s="811">
        <v>1</v>
      </c>
      <c r="G833" s="811">
        <v>1</v>
      </c>
      <c r="H833" s="811">
        <v>0</v>
      </c>
      <c r="I833" s="811">
        <v>0</v>
      </c>
      <c r="J833" s="811">
        <v>0</v>
      </c>
      <c r="K833" s="811">
        <v>0</v>
      </c>
      <c r="L833" s="811">
        <v>0</v>
      </c>
      <c r="M833" s="811">
        <v>0</v>
      </c>
      <c r="N833" s="811">
        <v>0</v>
      </c>
      <c r="O833" s="811">
        <v>0</v>
      </c>
      <c r="P833" s="811">
        <v>0</v>
      </c>
      <c r="Q833" s="811">
        <v>12</v>
      </c>
      <c r="R833" s="811">
        <v>0</v>
      </c>
      <c r="S833" s="811">
        <v>0</v>
      </c>
      <c r="T833" s="1122">
        <v>0</v>
      </c>
    </row>
    <row r="834" spans="1:20" ht="18" customHeight="1">
      <c r="A834" s="1598" t="s">
        <v>2283</v>
      </c>
      <c r="B834" s="1598"/>
      <c r="C834" s="1101" t="s">
        <v>1742</v>
      </c>
      <c r="D834" s="811">
        <v>2292</v>
      </c>
      <c r="E834" s="811">
        <v>2233</v>
      </c>
      <c r="F834" s="811">
        <v>94</v>
      </c>
      <c r="G834" s="811">
        <v>89</v>
      </c>
      <c r="H834" s="811">
        <v>38</v>
      </c>
      <c r="I834" s="811">
        <v>0</v>
      </c>
      <c r="J834" s="811">
        <v>1</v>
      </c>
      <c r="K834" s="811">
        <v>0</v>
      </c>
      <c r="L834" s="811">
        <v>9</v>
      </c>
      <c r="M834" s="811">
        <v>50</v>
      </c>
      <c r="N834" s="811">
        <v>99</v>
      </c>
      <c r="O834" s="811">
        <v>0</v>
      </c>
      <c r="P834" s="811">
        <v>175</v>
      </c>
      <c r="Q834" s="811">
        <v>1679</v>
      </c>
      <c r="R834" s="811">
        <v>15</v>
      </c>
      <c r="S834" s="811">
        <v>42</v>
      </c>
      <c r="T834" s="1122">
        <v>2</v>
      </c>
    </row>
    <row r="835" spans="1:20" ht="27" customHeight="1">
      <c r="A835" s="112" t="s">
        <v>498</v>
      </c>
      <c r="B835" s="112"/>
      <c r="C835" s="1101"/>
      <c r="D835" s="1096"/>
      <c r="E835" s="1096"/>
      <c r="F835" s="1096"/>
      <c r="G835" s="1096"/>
      <c r="H835" s="1096"/>
      <c r="I835" s="1096"/>
      <c r="J835" s="1096"/>
      <c r="K835" s="1096"/>
      <c r="L835" s="1096"/>
      <c r="M835" s="1096"/>
      <c r="N835" s="1096"/>
      <c r="O835" s="1096"/>
      <c r="P835" s="1096"/>
      <c r="Q835" s="1096"/>
      <c r="R835" s="1096"/>
      <c r="S835" s="1096"/>
    </row>
    <row r="836" spans="1:20" ht="9" customHeight="1">
      <c r="A836" s="1115"/>
      <c r="B836" s="1112" t="s">
        <v>498</v>
      </c>
      <c r="C836" s="1101" t="s">
        <v>1742</v>
      </c>
      <c r="D836" s="811">
        <v>203</v>
      </c>
      <c r="E836" s="811">
        <v>198</v>
      </c>
      <c r="F836" s="811">
        <v>2</v>
      </c>
      <c r="G836" s="811">
        <v>6</v>
      </c>
      <c r="H836" s="811">
        <v>4</v>
      </c>
      <c r="I836" s="811">
        <v>0</v>
      </c>
      <c r="J836" s="811">
        <v>0</v>
      </c>
      <c r="K836" s="811">
        <v>0</v>
      </c>
      <c r="L836" s="811">
        <v>1</v>
      </c>
      <c r="M836" s="811">
        <v>6</v>
      </c>
      <c r="N836" s="811">
        <v>11</v>
      </c>
      <c r="O836" s="811">
        <v>0</v>
      </c>
      <c r="P836" s="811">
        <v>12</v>
      </c>
      <c r="Q836" s="811">
        <v>157</v>
      </c>
      <c r="R836" s="811">
        <v>2</v>
      </c>
      <c r="S836" s="811">
        <v>4</v>
      </c>
      <c r="T836" s="1122">
        <v>0</v>
      </c>
    </row>
    <row r="837" spans="1:20" ht="18" customHeight="1">
      <c r="A837" s="1598" t="s">
        <v>2283</v>
      </c>
      <c r="B837" s="1598"/>
      <c r="C837" s="1101" t="s">
        <v>1742</v>
      </c>
      <c r="D837" s="811">
        <v>203</v>
      </c>
      <c r="E837" s="811">
        <v>198</v>
      </c>
      <c r="F837" s="811">
        <v>2</v>
      </c>
      <c r="G837" s="811">
        <v>6</v>
      </c>
      <c r="H837" s="811">
        <v>4</v>
      </c>
      <c r="I837" s="811">
        <v>0</v>
      </c>
      <c r="J837" s="811">
        <v>0</v>
      </c>
      <c r="K837" s="811">
        <v>0</v>
      </c>
      <c r="L837" s="811">
        <v>1</v>
      </c>
      <c r="M837" s="811">
        <v>6</v>
      </c>
      <c r="N837" s="811">
        <v>11</v>
      </c>
      <c r="O837" s="811">
        <v>0</v>
      </c>
      <c r="P837" s="811">
        <v>12</v>
      </c>
      <c r="Q837" s="811">
        <v>157</v>
      </c>
      <c r="R837" s="811">
        <v>2</v>
      </c>
      <c r="S837" s="811">
        <v>4</v>
      </c>
      <c r="T837" s="1122">
        <v>0</v>
      </c>
    </row>
    <row r="838" spans="1:20" ht="33.75" customHeight="1">
      <c r="A838" s="1597" t="s">
        <v>1864</v>
      </c>
      <c r="B838" s="1597"/>
      <c r="C838" s="1101"/>
      <c r="D838" s="1096"/>
      <c r="E838" s="1096"/>
      <c r="F838" s="1096"/>
      <c r="G838" s="1096"/>
      <c r="H838" s="1096"/>
      <c r="I838" s="1096"/>
      <c r="J838" s="1096"/>
      <c r="K838" s="1096"/>
      <c r="L838" s="1096"/>
      <c r="M838" s="1096"/>
      <c r="N838" s="1096"/>
      <c r="O838" s="1096"/>
      <c r="P838" s="1096"/>
      <c r="Q838" s="1096"/>
      <c r="R838" s="1096"/>
      <c r="S838" s="1096"/>
    </row>
    <row r="839" spans="1:20" ht="27" customHeight="1">
      <c r="A839" s="1115"/>
      <c r="B839" s="1115" t="s">
        <v>2284</v>
      </c>
      <c r="C839" s="1101" t="s">
        <v>1742</v>
      </c>
      <c r="D839" s="811">
        <v>188</v>
      </c>
      <c r="E839" s="811">
        <v>184</v>
      </c>
      <c r="F839" s="811">
        <v>6</v>
      </c>
      <c r="G839" s="811">
        <v>17</v>
      </c>
      <c r="H839" s="811">
        <v>1</v>
      </c>
      <c r="I839" s="811">
        <v>0</v>
      </c>
      <c r="J839" s="811">
        <v>0</v>
      </c>
      <c r="K839" s="811">
        <v>0</v>
      </c>
      <c r="L839" s="811">
        <v>0</v>
      </c>
      <c r="M839" s="811">
        <v>1</v>
      </c>
      <c r="N839" s="811">
        <v>3</v>
      </c>
      <c r="O839" s="811">
        <v>0</v>
      </c>
      <c r="P839" s="811">
        <v>13</v>
      </c>
      <c r="Q839" s="811">
        <v>144</v>
      </c>
      <c r="R839" s="811">
        <v>0</v>
      </c>
      <c r="S839" s="811">
        <v>4</v>
      </c>
      <c r="T839" s="1122">
        <v>0</v>
      </c>
    </row>
    <row r="840" spans="1:20" ht="18" customHeight="1">
      <c r="A840" s="1115"/>
      <c r="B840" s="1112" t="s">
        <v>864</v>
      </c>
      <c r="C840" s="1101" t="s">
        <v>1742</v>
      </c>
      <c r="D840" s="811">
        <v>18</v>
      </c>
      <c r="E840" s="811">
        <v>18</v>
      </c>
      <c r="F840" s="811">
        <v>0</v>
      </c>
      <c r="G840" s="811">
        <v>0</v>
      </c>
      <c r="H840" s="811">
        <v>0</v>
      </c>
      <c r="I840" s="811">
        <v>0</v>
      </c>
      <c r="J840" s="811">
        <v>0</v>
      </c>
      <c r="K840" s="811">
        <v>0</v>
      </c>
      <c r="L840" s="811">
        <v>0</v>
      </c>
      <c r="M840" s="811">
        <v>0</v>
      </c>
      <c r="N840" s="811">
        <v>0</v>
      </c>
      <c r="O840" s="811">
        <v>0</v>
      </c>
      <c r="P840" s="811">
        <v>2</v>
      </c>
      <c r="Q840" s="811">
        <v>16</v>
      </c>
      <c r="R840" s="811">
        <v>0</v>
      </c>
      <c r="S840" s="811">
        <v>0</v>
      </c>
      <c r="T840" s="1122">
        <v>0</v>
      </c>
    </row>
    <row r="841" spans="1:20" ht="18" customHeight="1">
      <c r="A841" s="1115"/>
      <c r="B841" s="1112" t="s">
        <v>866</v>
      </c>
      <c r="C841" s="1101" t="s">
        <v>1742</v>
      </c>
      <c r="D841" s="811">
        <v>183</v>
      </c>
      <c r="E841" s="811">
        <v>174</v>
      </c>
      <c r="F841" s="811">
        <v>15</v>
      </c>
      <c r="G841" s="811">
        <v>11</v>
      </c>
      <c r="H841" s="811">
        <v>3</v>
      </c>
      <c r="I841" s="811">
        <v>0</v>
      </c>
      <c r="J841" s="811">
        <v>0</v>
      </c>
      <c r="K841" s="811">
        <v>0</v>
      </c>
      <c r="L841" s="811">
        <v>1</v>
      </c>
      <c r="M841" s="811">
        <v>5</v>
      </c>
      <c r="N841" s="811">
        <v>2</v>
      </c>
      <c r="O841" s="811">
        <v>0</v>
      </c>
      <c r="P841" s="811">
        <v>10</v>
      </c>
      <c r="Q841" s="811">
        <v>129</v>
      </c>
      <c r="R841" s="811">
        <v>1</v>
      </c>
      <c r="S841" s="811">
        <v>8</v>
      </c>
      <c r="T841" s="1122">
        <v>0</v>
      </c>
    </row>
    <row r="842" spans="1:20" ht="18" customHeight="1">
      <c r="A842" s="1115"/>
      <c r="B842" s="1112" t="s">
        <v>867</v>
      </c>
      <c r="C842" s="1101" t="s">
        <v>1742</v>
      </c>
      <c r="D842" s="811">
        <v>358</v>
      </c>
      <c r="E842" s="811">
        <v>342</v>
      </c>
      <c r="F842" s="811">
        <v>13</v>
      </c>
      <c r="G842" s="811">
        <v>21</v>
      </c>
      <c r="H842" s="811">
        <v>6</v>
      </c>
      <c r="I842" s="811">
        <v>0</v>
      </c>
      <c r="J842" s="811">
        <v>1</v>
      </c>
      <c r="K842" s="811">
        <v>0</v>
      </c>
      <c r="L842" s="811">
        <v>5</v>
      </c>
      <c r="M842" s="811">
        <v>2</v>
      </c>
      <c r="N842" s="811">
        <v>7</v>
      </c>
      <c r="O842" s="811">
        <v>0</v>
      </c>
      <c r="P842" s="811">
        <v>31</v>
      </c>
      <c r="Q842" s="811">
        <v>257</v>
      </c>
      <c r="R842" s="811">
        <v>0</v>
      </c>
      <c r="S842" s="811">
        <v>16</v>
      </c>
      <c r="T842" s="1122">
        <v>0</v>
      </c>
    </row>
    <row r="843" spans="1:20" ht="18" customHeight="1">
      <c r="A843" s="1115"/>
      <c r="B843" s="1112" t="s">
        <v>868</v>
      </c>
      <c r="C843" s="1101" t="s">
        <v>1742</v>
      </c>
      <c r="D843" s="811">
        <v>224</v>
      </c>
      <c r="E843" s="811">
        <v>158</v>
      </c>
      <c r="F843" s="811">
        <v>0</v>
      </c>
      <c r="G843" s="811">
        <v>65</v>
      </c>
      <c r="H843" s="811">
        <v>1</v>
      </c>
      <c r="I843" s="811">
        <v>0</v>
      </c>
      <c r="J843" s="811">
        <v>0</v>
      </c>
      <c r="K843" s="811">
        <v>0</v>
      </c>
      <c r="L843" s="811">
        <v>2</v>
      </c>
      <c r="M843" s="811">
        <v>3</v>
      </c>
      <c r="N843" s="811">
        <v>1</v>
      </c>
      <c r="O843" s="811">
        <v>0</v>
      </c>
      <c r="P843" s="811">
        <v>24</v>
      </c>
      <c r="Q843" s="811">
        <v>62</v>
      </c>
      <c r="R843" s="811">
        <v>2</v>
      </c>
      <c r="S843" s="811">
        <v>65</v>
      </c>
      <c r="T843" s="1122">
        <v>0</v>
      </c>
    </row>
    <row r="844" spans="1:20" ht="18" customHeight="1">
      <c r="A844" s="1115"/>
      <c r="B844" s="1112"/>
      <c r="C844" s="29"/>
      <c r="T844" s="1122"/>
    </row>
    <row r="845" spans="1:20">
      <c r="A845" s="1115"/>
      <c r="B845" s="1112"/>
      <c r="C845" s="29"/>
      <c r="T845" s="1099"/>
    </row>
    <row r="846" spans="1:20">
      <c r="A846" s="1115"/>
      <c r="B846" s="1112"/>
      <c r="C846" s="29"/>
      <c r="T846" s="1099"/>
    </row>
    <row r="847" spans="1:20">
      <c r="A847" s="1115"/>
      <c r="B847" s="1112"/>
      <c r="C847" s="29"/>
      <c r="T847" s="1099"/>
    </row>
    <row r="848" spans="1:20">
      <c r="A848" s="1115"/>
      <c r="B848" s="1112"/>
      <c r="C848" s="29"/>
      <c r="T848" s="1099"/>
    </row>
    <row r="849" spans="1:20">
      <c r="A849" s="1115"/>
      <c r="B849" s="1112"/>
      <c r="C849" s="29"/>
      <c r="T849" s="1099"/>
    </row>
    <row r="850" spans="1:20">
      <c r="A850" s="1115"/>
      <c r="B850" s="1112"/>
      <c r="C850" s="29"/>
      <c r="T850" s="1099"/>
    </row>
    <row r="851" spans="1:20" s="1104" customFormat="1">
      <c r="A851" s="44" t="s">
        <v>154</v>
      </c>
      <c r="B851" s="1102"/>
      <c r="C851" s="1106"/>
      <c r="D851" s="1099"/>
      <c r="E851" s="1099"/>
      <c r="F851" s="1099"/>
      <c r="G851" s="1099"/>
      <c r="H851" s="1099"/>
      <c r="I851" s="1099"/>
      <c r="J851" s="1099"/>
      <c r="K851" s="1099"/>
      <c r="L851" s="1099"/>
      <c r="M851" s="1099"/>
      <c r="N851" s="1099"/>
      <c r="O851" s="1099"/>
      <c r="P851" s="1099"/>
      <c r="Q851" s="1099"/>
      <c r="R851" s="1099"/>
      <c r="S851" s="1099"/>
      <c r="T851" s="1099"/>
    </row>
    <row r="852" spans="1:20" s="1104" customFormat="1">
      <c r="A852" s="178" t="s">
        <v>804</v>
      </c>
      <c r="B852" s="1102"/>
      <c r="C852" s="1106"/>
      <c r="D852" s="1099"/>
      <c r="E852" s="1099"/>
      <c r="F852" s="1099"/>
      <c r="G852" s="1099"/>
      <c r="H852" s="1099"/>
      <c r="I852" s="1099"/>
      <c r="J852" s="1099"/>
      <c r="K852" s="1099"/>
      <c r="L852" s="1099"/>
      <c r="M852" s="1099"/>
      <c r="N852" s="1099"/>
      <c r="O852" s="1099"/>
      <c r="P852" s="1099"/>
      <c r="Q852" s="1099"/>
      <c r="R852" s="1099"/>
      <c r="S852" s="1099"/>
      <c r="T852" s="1099"/>
    </row>
    <row r="853" spans="1:20" s="1104" customFormat="1">
      <c r="A853" s="178" t="s">
        <v>606</v>
      </c>
      <c r="B853" s="1102"/>
      <c r="C853" s="1106"/>
      <c r="D853" s="1099"/>
      <c r="E853" s="1099"/>
      <c r="F853" s="1099"/>
      <c r="G853" s="1099"/>
      <c r="H853" s="1099"/>
      <c r="I853" s="1099"/>
      <c r="J853" s="1099"/>
      <c r="K853" s="1099"/>
      <c r="L853" s="1099"/>
      <c r="M853" s="1099"/>
      <c r="N853" s="1099"/>
      <c r="O853" s="1099"/>
      <c r="P853" s="1099"/>
      <c r="Q853" s="1099"/>
      <c r="R853" s="1099"/>
      <c r="S853" s="1099"/>
      <c r="T853" s="1099"/>
    </row>
    <row r="854" spans="1:20">
      <c r="A854" s="1115"/>
      <c r="B854" s="1112"/>
      <c r="C854" s="29"/>
      <c r="T854" s="1099"/>
    </row>
    <row r="855" spans="1:20" s="1104" customFormat="1">
      <c r="A855" s="1097" t="s">
        <v>53</v>
      </c>
      <c r="B855" s="1115"/>
      <c r="C855" s="1106"/>
      <c r="D855" s="1099"/>
      <c r="E855" s="1099"/>
      <c r="F855" s="1099"/>
      <c r="G855" s="1099"/>
      <c r="H855" s="1099"/>
      <c r="I855" s="1099"/>
      <c r="J855" s="1099"/>
      <c r="K855" s="1099"/>
      <c r="L855" s="1099"/>
      <c r="M855" s="1099"/>
      <c r="N855" s="1099"/>
      <c r="O855" s="1099"/>
      <c r="P855" s="1099"/>
      <c r="Q855" s="1099"/>
      <c r="R855" s="1099"/>
      <c r="S855" s="1099"/>
      <c r="T855" s="1099"/>
    </row>
    <row r="856" spans="1:20" s="44" customFormat="1" ht="18" customHeight="1">
      <c r="B856" s="1120"/>
      <c r="C856" s="795"/>
      <c r="D856" s="399" t="s">
        <v>631</v>
      </c>
      <c r="E856" s="1121"/>
      <c r="F856" s="1121"/>
      <c r="G856" s="1121"/>
      <c r="H856" s="1121"/>
      <c r="I856" s="1121"/>
      <c r="J856" s="1121"/>
      <c r="K856" s="1121"/>
      <c r="L856" s="1121"/>
      <c r="M856" s="1121"/>
      <c r="N856" s="1121"/>
      <c r="O856" s="1121"/>
      <c r="P856" s="1121"/>
      <c r="Q856" s="1121"/>
      <c r="R856" s="1121"/>
      <c r="S856" s="1121"/>
      <c r="T856" s="1099"/>
    </row>
    <row r="857" spans="1:20" s="44" customFormat="1" ht="18" customHeight="1">
      <c r="B857" s="1120"/>
      <c r="C857" s="795"/>
      <c r="D857" s="399" t="s">
        <v>1696</v>
      </c>
      <c r="E857" s="1121"/>
      <c r="F857" s="1121"/>
      <c r="G857" s="1121"/>
      <c r="H857" s="1121"/>
      <c r="I857" s="1121"/>
      <c r="J857" s="1121"/>
      <c r="K857" s="1121"/>
      <c r="L857" s="1121"/>
      <c r="M857" s="1121"/>
      <c r="N857" s="1121"/>
      <c r="O857" s="1121"/>
      <c r="P857" s="1121"/>
      <c r="Q857" s="1121"/>
      <c r="R857" s="1121"/>
      <c r="S857" s="1121"/>
      <c r="T857" s="1099"/>
    </row>
    <row r="858" spans="1:20" s="44" customFormat="1" ht="9" customHeight="1">
      <c r="B858" s="1120"/>
      <c r="C858" s="795"/>
      <c r="D858" s="399"/>
      <c r="E858" s="1121"/>
      <c r="F858" s="1121"/>
      <c r="G858" s="1121"/>
      <c r="H858" s="1121"/>
      <c r="I858" s="1121"/>
      <c r="J858" s="1121"/>
      <c r="K858" s="1121"/>
      <c r="L858" s="1121"/>
      <c r="M858" s="1121"/>
      <c r="N858" s="1121"/>
      <c r="O858" s="1121"/>
      <c r="P858" s="1121"/>
      <c r="Q858" s="1121"/>
      <c r="R858" s="1121"/>
      <c r="S858" s="1121"/>
      <c r="T858" s="1099"/>
    </row>
    <row r="859" spans="1:20" ht="9" customHeight="1">
      <c r="A859" s="1115"/>
      <c r="B859" s="1112" t="s">
        <v>869</v>
      </c>
      <c r="C859" s="1101" t="s">
        <v>1742</v>
      </c>
      <c r="D859" s="811">
        <v>569</v>
      </c>
      <c r="E859" s="811">
        <v>525</v>
      </c>
      <c r="F859" s="811">
        <v>40</v>
      </c>
      <c r="G859" s="811">
        <v>17</v>
      </c>
      <c r="H859" s="811">
        <v>10</v>
      </c>
      <c r="I859" s="811">
        <v>0</v>
      </c>
      <c r="J859" s="811">
        <v>0</v>
      </c>
      <c r="K859" s="811">
        <v>1</v>
      </c>
      <c r="L859" s="811">
        <v>5</v>
      </c>
      <c r="M859" s="811">
        <v>5</v>
      </c>
      <c r="N859" s="811">
        <v>9</v>
      </c>
      <c r="O859" s="811">
        <v>0</v>
      </c>
      <c r="P859" s="811">
        <v>57</v>
      </c>
      <c r="Q859" s="811">
        <v>382</v>
      </c>
      <c r="R859" s="811">
        <v>0</v>
      </c>
      <c r="S859" s="811">
        <v>44</v>
      </c>
      <c r="T859" s="1122">
        <v>0</v>
      </c>
    </row>
    <row r="860" spans="1:20" ht="18" customHeight="1">
      <c r="A860" s="1115"/>
      <c r="B860" s="1112" t="s">
        <v>1752</v>
      </c>
      <c r="C860" s="1101" t="s">
        <v>1742</v>
      </c>
      <c r="D860" s="811">
        <v>85</v>
      </c>
      <c r="E860" s="811">
        <v>52</v>
      </c>
      <c r="F860" s="811">
        <v>0</v>
      </c>
      <c r="G860" s="811">
        <v>7</v>
      </c>
      <c r="H860" s="811">
        <v>1</v>
      </c>
      <c r="I860" s="811">
        <v>0</v>
      </c>
      <c r="J860" s="811">
        <v>0</v>
      </c>
      <c r="K860" s="811">
        <v>0</v>
      </c>
      <c r="L860" s="811">
        <v>14</v>
      </c>
      <c r="M860" s="811">
        <v>8</v>
      </c>
      <c r="N860" s="811">
        <v>4</v>
      </c>
      <c r="O860" s="811">
        <v>0</v>
      </c>
      <c r="P860" s="811">
        <v>9</v>
      </c>
      <c r="Q860" s="811">
        <v>10</v>
      </c>
      <c r="R860" s="811">
        <v>32</v>
      </c>
      <c r="S860" s="811">
        <v>1</v>
      </c>
      <c r="T860" s="1122">
        <v>0</v>
      </c>
    </row>
    <row r="861" spans="1:20" ht="18" customHeight="1">
      <c r="A861" s="1115"/>
      <c r="B861" s="1112" t="s">
        <v>871</v>
      </c>
      <c r="C861" s="1101" t="s">
        <v>1742</v>
      </c>
      <c r="D861" s="811">
        <v>1572</v>
      </c>
      <c r="E861" s="811">
        <v>1423</v>
      </c>
      <c r="F861" s="811">
        <v>55</v>
      </c>
      <c r="G861" s="811">
        <v>159</v>
      </c>
      <c r="H861" s="811">
        <v>22</v>
      </c>
      <c r="I861" s="811">
        <v>0</v>
      </c>
      <c r="J861" s="811">
        <v>0</v>
      </c>
      <c r="K861" s="811">
        <v>0</v>
      </c>
      <c r="L861" s="811">
        <v>6</v>
      </c>
      <c r="M861" s="811">
        <v>10</v>
      </c>
      <c r="N861" s="811">
        <v>38</v>
      </c>
      <c r="O861" s="811">
        <v>0</v>
      </c>
      <c r="P861" s="811">
        <v>148</v>
      </c>
      <c r="Q861" s="811">
        <v>985</v>
      </c>
      <c r="R861" s="811">
        <v>4</v>
      </c>
      <c r="S861" s="811">
        <v>141</v>
      </c>
      <c r="T861" s="1122">
        <v>5</v>
      </c>
    </row>
    <row r="862" spans="1:20" ht="36" customHeight="1">
      <c r="A862" s="1115"/>
      <c r="B862" s="1112" t="s">
        <v>2285</v>
      </c>
      <c r="C862" s="1101" t="s">
        <v>1742</v>
      </c>
      <c r="D862" s="811">
        <v>120</v>
      </c>
      <c r="E862" s="811">
        <v>99</v>
      </c>
      <c r="F862" s="811">
        <v>13</v>
      </c>
      <c r="G862" s="811">
        <v>24</v>
      </c>
      <c r="H862" s="811">
        <v>0</v>
      </c>
      <c r="I862" s="811">
        <v>0</v>
      </c>
      <c r="J862" s="811">
        <v>0</v>
      </c>
      <c r="K862" s="811">
        <v>0</v>
      </c>
      <c r="L862" s="811">
        <v>0</v>
      </c>
      <c r="M862" s="811">
        <v>1</v>
      </c>
      <c r="N862" s="811">
        <v>0</v>
      </c>
      <c r="O862" s="811">
        <v>0</v>
      </c>
      <c r="P862" s="811">
        <v>3</v>
      </c>
      <c r="Q862" s="811">
        <v>58</v>
      </c>
      <c r="R862" s="811">
        <v>0</v>
      </c>
      <c r="S862" s="811">
        <v>22</v>
      </c>
      <c r="T862" s="1122">
        <v>0</v>
      </c>
    </row>
    <row r="863" spans="1:20" ht="18" customHeight="1">
      <c r="A863" s="1115"/>
      <c r="B863" s="1112" t="s">
        <v>874</v>
      </c>
      <c r="C863" s="1101" t="s">
        <v>1742</v>
      </c>
      <c r="D863" s="811">
        <v>488</v>
      </c>
      <c r="E863" s="811">
        <v>476</v>
      </c>
      <c r="F863" s="811">
        <v>25</v>
      </c>
      <c r="G863" s="811">
        <v>9</v>
      </c>
      <c r="H863" s="811">
        <v>6</v>
      </c>
      <c r="I863" s="811">
        <v>0</v>
      </c>
      <c r="J863" s="811">
        <v>1</v>
      </c>
      <c r="K863" s="811">
        <v>1</v>
      </c>
      <c r="L863" s="811">
        <v>1</v>
      </c>
      <c r="M863" s="811">
        <v>6</v>
      </c>
      <c r="N863" s="811">
        <v>14</v>
      </c>
      <c r="O863" s="811">
        <v>0</v>
      </c>
      <c r="P863" s="811">
        <v>39</v>
      </c>
      <c r="Q863" s="811">
        <v>373</v>
      </c>
      <c r="R863" s="811">
        <v>2</v>
      </c>
      <c r="S863" s="811">
        <v>10</v>
      </c>
      <c r="T863" s="1122">
        <v>0</v>
      </c>
    </row>
    <row r="864" spans="1:20" ht="18" customHeight="1">
      <c r="A864" s="1115"/>
      <c r="B864" s="1112" t="s">
        <v>875</v>
      </c>
      <c r="C864" s="1101" t="s">
        <v>1742</v>
      </c>
      <c r="D864" s="811">
        <v>894</v>
      </c>
      <c r="E864" s="811">
        <v>863</v>
      </c>
      <c r="F864" s="811">
        <v>32</v>
      </c>
      <c r="G864" s="811">
        <v>43</v>
      </c>
      <c r="H864" s="811">
        <v>12</v>
      </c>
      <c r="I864" s="811">
        <v>0</v>
      </c>
      <c r="J864" s="811">
        <v>0</v>
      </c>
      <c r="K864" s="811">
        <v>0</v>
      </c>
      <c r="L864" s="811">
        <v>1</v>
      </c>
      <c r="M864" s="811">
        <v>11</v>
      </c>
      <c r="N864" s="811">
        <v>40</v>
      </c>
      <c r="O864" s="811">
        <v>0</v>
      </c>
      <c r="P864" s="811">
        <v>30</v>
      </c>
      <c r="Q864" s="811">
        <v>694</v>
      </c>
      <c r="R864" s="811">
        <v>11</v>
      </c>
      <c r="S864" s="811">
        <v>19</v>
      </c>
      <c r="T864" s="1122">
        <v>1</v>
      </c>
    </row>
    <row r="865" spans="1:20" ht="18" customHeight="1">
      <c r="A865" s="1598" t="s">
        <v>2283</v>
      </c>
      <c r="B865" s="1598"/>
      <c r="C865" s="1101" t="s">
        <v>1742</v>
      </c>
      <c r="D865" s="811">
        <v>4699</v>
      </c>
      <c r="E865" s="811">
        <v>4313</v>
      </c>
      <c r="F865" s="811">
        <v>198</v>
      </c>
      <c r="G865" s="811">
        <v>371</v>
      </c>
      <c r="H865" s="811">
        <v>62</v>
      </c>
      <c r="I865" s="811">
        <v>0</v>
      </c>
      <c r="J865" s="811">
        <v>2</v>
      </c>
      <c r="K865" s="811">
        <v>2</v>
      </c>
      <c r="L865" s="811">
        <v>36</v>
      </c>
      <c r="M865" s="811">
        <v>51</v>
      </c>
      <c r="N865" s="811">
        <v>118</v>
      </c>
      <c r="O865" s="811">
        <v>0</v>
      </c>
      <c r="P865" s="811">
        <v>364</v>
      </c>
      <c r="Q865" s="811">
        <v>3109</v>
      </c>
      <c r="R865" s="811">
        <v>52</v>
      </c>
      <c r="S865" s="811">
        <v>329</v>
      </c>
      <c r="T865" s="1122">
        <v>6</v>
      </c>
    </row>
    <row r="866" spans="1:20" s="1100" customFormat="1" ht="33.75" customHeight="1">
      <c r="A866" s="1597" t="s">
        <v>2286</v>
      </c>
      <c r="B866" s="1597"/>
      <c r="C866" s="285"/>
      <c r="T866" s="1107"/>
    </row>
    <row r="867" spans="1:20" ht="18" customHeight="1">
      <c r="A867" s="1115"/>
      <c r="B867" s="1115" t="s">
        <v>1755</v>
      </c>
      <c r="C867" s="1101" t="s">
        <v>1742</v>
      </c>
      <c r="D867" s="811">
        <v>80</v>
      </c>
      <c r="E867" s="811">
        <v>75</v>
      </c>
      <c r="F867" s="811">
        <v>1</v>
      </c>
      <c r="G867" s="811">
        <v>3</v>
      </c>
      <c r="H867" s="811">
        <v>0</v>
      </c>
      <c r="I867" s="811">
        <v>0</v>
      </c>
      <c r="J867" s="811">
        <v>0</v>
      </c>
      <c r="K867" s="811">
        <v>0</v>
      </c>
      <c r="L867" s="811">
        <v>0</v>
      </c>
      <c r="M867" s="811">
        <v>0</v>
      </c>
      <c r="N867" s="811">
        <v>1</v>
      </c>
      <c r="O867" s="811">
        <v>0</v>
      </c>
      <c r="P867" s="811">
        <v>7</v>
      </c>
      <c r="Q867" s="811">
        <v>62</v>
      </c>
      <c r="R867" s="811">
        <v>0</v>
      </c>
      <c r="S867" s="811">
        <v>6</v>
      </c>
      <c r="T867" s="1122">
        <v>0</v>
      </c>
    </row>
    <row r="868" spans="1:20" ht="18" customHeight="1">
      <c r="A868" s="1115"/>
      <c r="B868" s="1112" t="s">
        <v>877</v>
      </c>
      <c r="C868" s="1101" t="s">
        <v>1742</v>
      </c>
      <c r="D868" s="811">
        <v>620</v>
      </c>
      <c r="E868" s="811">
        <v>587</v>
      </c>
      <c r="F868" s="811">
        <v>45</v>
      </c>
      <c r="G868" s="811">
        <v>25</v>
      </c>
      <c r="H868" s="811">
        <v>15</v>
      </c>
      <c r="I868" s="811">
        <v>0</v>
      </c>
      <c r="J868" s="811">
        <v>0</v>
      </c>
      <c r="K868" s="811">
        <v>0</v>
      </c>
      <c r="L868" s="811">
        <v>1</v>
      </c>
      <c r="M868" s="811">
        <v>10</v>
      </c>
      <c r="N868" s="811">
        <v>25</v>
      </c>
      <c r="O868" s="811">
        <v>0</v>
      </c>
      <c r="P868" s="811">
        <v>42</v>
      </c>
      <c r="Q868" s="811">
        <v>424</v>
      </c>
      <c r="R868" s="811">
        <v>13</v>
      </c>
      <c r="S868" s="811">
        <v>20</v>
      </c>
      <c r="T868" s="1122">
        <v>1</v>
      </c>
    </row>
    <row r="869" spans="1:20" ht="18" customHeight="1">
      <c r="A869" s="1115"/>
      <c r="B869" s="1112" t="s">
        <v>878</v>
      </c>
      <c r="C869" s="1101" t="s">
        <v>1742</v>
      </c>
      <c r="D869" s="811">
        <v>812</v>
      </c>
      <c r="E869" s="811">
        <v>798</v>
      </c>
      <c r="F869" s="811">
        <v>37</v>
      </c>
      <c r="G869" s="811">
        <v>29</v>
      </c>
      <c r="H869" s="811">
        <v>10</v>
      </c>
      <c r="I869" s="811">
        <v>0</v>
      </c>
      <c r="J869" s="811">
        <v>0</v>
      </c>
      <c r="K869" s="811">
        <v>0</v>
      </c>
      <c r="L869" s="811">
        <v>4</v>
      </c>
      <c r="M869" s="811">
        <v>11</v>
      </c>
      <c r="N869" s="811">
        <v>17</v>
      </c>
      <c r="O869" s="811">
        <v>0</v>
      </c>
      <c r="P869" s="811">
        <v>78</v>
      </c>
      <c r="Q869" s="811">
        <v>612</v>
      </c>
      <c r="R869" s="811">
        <v>1</v>
      </c>
      <c r="S869" s="811">
        <v>13</v>
      </c>
      <c r="T869" s="1122">
        <v>1</v>
      </c>
    </row>
    <row r="870" spans="1:20" ht="18" customHeight="1">
      <c r="A870" s="1115"/>
      <c r="B870" s="1112" t="s">
        <v>879</v>
      </c>
      <c r="C870" s="1101" t="s">
        <v>1742</v>
      </c>
      <c r="D870" s="811">
        <v>784</v>
      </c>
      <c r="E870" s="811">
        <v>761</v>
      </c>
      <c r="F870" s="811">
        <v>34</v>
      </c>
      <c r="G870" s="811">
        <v>32</v>
      </c>
      <c r="H870" s="811">
        <v>5</v>
      </c>
      <c r="I870" s="811">
        <v>0</v>
      </c>
      <c r="J870" s="811">
        <v>0</v>
      </c>
      <c r="K870" s="811">
        <v>0</v>
      </c>
      <c r="L870" s="811">
        <v>6</v>
      </c>
      <c r="M870" s="811">
        <v>20</v>
      </c>
      <c r="N870" s="811">
        <v>20</v>
      </c>
      <c r="O870" s="811">
        <v>0</v>
      </c>
      <c r="P870" s="811">
        <v>52</v>
      </c>
      <c r="Q870" s="811">
        <v>591</v>
      </c>
      <c r="R870" s="811">
        <v>3</v>
      </c>
      <c r="S870" s="811">
        <v>19</v>
      </c>
      <c r="T870" s="1122">
        <v>1</v>
      </c>
    </row>
    <row r="871" spans="1:20" ht="18" customHeight="1">
      <c r="A871" s="1115"/>
      <c r="B871" s="1112" t="s">
        <v>880</v>
      </c>
      <c r="C871" s="1101" t="s">
        <v>1742</v>
      </c>
      <c r="D871" s="811">
        <v>162</v>
      </c>
      <c r="E871" s="811">
        <v>162</v>
      </c>
      <c r="F871" s="811">
        <v>9</v>
      </c>
      <c r="G871" s="811">
        <v>1</v>
      </c>
      <c r="H871" s="811">
        <v>2</v>
      </c>
      <c r="I871" s="811">
        <v>0</v>
      </c>
      <c r="J871" s="811">
        <v>0</v>
      </c>
      <c r="K871" s="811">
        <v>0</v>
      </c>
      <c r="L871" s="811">
        <v>3</v>
      </c>
      <c r="M871" s="811">
        <v>7</v>
      </c>
      <c r="N871" s="811">
        <v>5</v>
      </c>
      <c r="O871" s="811">
        <v>0</v>
      </c>
      <c r="P871" s="811">
        <v>17</v>
      </c>
      <c r="Q871" s="811">
        <v>118</v>
      </c>
      <c r="R871" s="811">
        <v>0</v>
      </c>
      <c r="S871" s="811">
        <v>1</v>
      </c>
      <c r="T871" s="1122">
        <v>0</v>
      </c>
    </row>
    <row r="872" spans="1:20" ht="18" customHeight="1">
      <c r="A872" s="1115"/>
      <c r="B872" s="1112" t="s">
        <v>881</v>
      </c>
      <c r="C872" s="1101" t="s">
        <v>1742</v>
      </c>
      <c r="D872" s="811">
        <v>698</v>
      </c>
      <c r="E872" s="811">
        <v>682</v>
      </c>
      <c r="F872" s="811">
        <v>31</v>
      </c>
      <c r="G872" s="811">
        <v>31</v>
      </c>
      <c r="H872" s="811">
        <v>7</v>
      </c>
      <c r="I872" s="811">
        <v>0</v>
      </c>
      <c r="J872" s="811">
        <v>0</v>
      </c>
      <c r="K872" s="811">
        <v>0</v>
      </c>
      <c r="L872" s="811">
        <v>2</v>
      </c>
      <c r="M872" s="811">
        <v>8</v>
      </c>
      <c r="N872" s="811">
        <v>17</v>
      </c>
      <c r="O872" s="811">
        <v>0</v>
      </c>
      <c r="P872" s="811">
        <v>55</v>
      </c>
      <c r="Q872" s="811">
        <v>531</v>
      </c>
      <c r="R872" s="811">
        <v>2</v>
      </c>
      <c r="S872" s="811">
        <v>14</v>
      </c>
      <c r="T872" s="1122">
        <v>0</v>
      </c>
    </row>
    <row r="873" spans="1:20" ht="24" customHeight="1">
      <c r="A873" s="1115"/>
      <c r="B873" s="1112" t="s">
        <v>1756</v>
      </c>
      <c r="C873" s="1101" t="s">
        <v>1742</v>
      </c>
      <c r="D873" s="811">
        <v>235</v>
      </c>
      <c r="E873" s="811">
        <v>235</v>
      </c>
      <c r="F873" s="811">
        <v>20</v>
      </c>
      <c r="G873" s="811">
        <v>12</v>
      </c>
      <c r="H873" s="811">
        <v>4</v>
      </c>
      <c r="I873" s="811">
        <v>0</v>
      </c>
      <c r="J873" s="811">
        <v>0</v>
      </c>
      <c r="K873" s="811">
        <v>0</v>
      </c>
      <c r="L873" s="811">
        <v>2</v>
      </c>
      <c r="M873" s="811">
        <v>7</v>
      </c>
      <c r="N873" s="811">
        <v>9</v>
      </c>
      <c r="O873" s="811">
        <v>0</v>
      </c>
      <c r="P873" s="811">
        <v>41</v>
      </c>
      <c r="Q873" s="811">
        <v>140</v>
      </c>
      <c r="R873" s="811">
        <v>0</v>
      </c>
      <c r="S873" s="811">
        <v>0</v>
      </c>
      <c r="T873" s="1122">
        <v>0</v>
      </c>
    </row>
    <row r="874" spans="1:20" ht="18" customHeight="1">
      <c r="A874" s="1115"/>
      <c r="B874" s="1112" t="s">
        <v>883</v>
      </c>
      <c r="C874" s="1101" t="s">
        <v>1742</v>
      </c>
      <c r="D874" s="811">
        <v>174</v>
      </c>
      <c r="E874" s="811">
        <v>173</v>
      </c>
      <c r="F874" s="811">
        <v>9</v>
      </c>
      <c r="G874" s="811">
        <v>4</v>
      </c>
      <c r="H874" s="811">
        <v>2</v>
      </c>
      <c r="I874" s="811">
        <v>0</v>
      </c>
      <c r="J874" s="811">
        <v>0</v>
      </c>
      <c r="K874" s="811">
        <v>0</v>
      </c>
      <c r="L874" s="811">
        <v>0</v>
      </c>
      <c r="M874" s="811">
        <v>2</v>
      </c>
      <c r="N874" s="811">
        <v>16</v>
      </c>
      <c r="O874" s="811">
        <v>0</v>
      </c>
      <c r="P874" s="811">
        <v>8</v>
      </c>
      <c r="Q874" s="811">
        <v>133</v>
      </c>
      <c r="R874" s="811">
        <v>0</v>
      </c>
      <c r="S874" s="811">
        <v>2</v>
      </c>
      <c r="T874" s="1122">
        <v>0</v>
      </c>
    </row>
    <row r="875" spans="1:20" ht="18" customHeight="1">
      <c r="A875" s="1598" t="s">
        <v>2283</v>
      </c>
      <c r="B875" s="1598"/>
      <c r="C875" s="1101" t="s">
        <v>1742</v>
      </c>
      <c r="D875" s="811">
        <v>3565</v>
      </c>
      <c r="E875" s="811">
        <v>3471</v>
      </c>
      <c r="F875" s="811">
        <v>186</v>
      </c>
      <c r="G875" s="811">
        <v>136</v>
      </c>
      <c r="H875" s="811">
        <v>44</v>
      </c>
      <c r="I875" s="811">
        <v>0</v>
      </c>
      <c r="J875" s="811">
        <v>0</v>
      </c>
      <c r="K875" s="811">
        <v>0</v>
      </c>
      <c r="L875" s="811">
        <v>19</v>
      </c>
      <c r="M875" s="811">
        <v>65</v>
      </c>
      <c r="N875" s="811">
        <v>110</v>
      </c>
      <c r="O875" s="811">
        <v>0</v>
      </c>
      <c r="P875" s="811">
        <v>299</v>
      </c>
      <c r="Q875" s="811">
        <v>2612</v>
      </c>
      <c r="R875" s="811">
        <v>18</v>
      </c>
      <c r="S875" s="811">
        <v>73</v>
      </c>
      <c r="T875" s="1122">
        <v>3</v>
      </c>
    </row>
    <row r="876" spans="1:20" ht="33.75" customHeight="1">
      <c r="A876" s="1597" t="s">
        <v>2287</v>
      </c>
      <c r="B876" s="1597"/>
      <c r="C876" s="1101"/>
      <c r="D876" s="1096"/>
      <c r="E876" s="1096"/>
      <c r="F876" s="1096"/>
      <c r="G876" s="1096"/>
      <c r="H876" s="1096"/>
      <c r="I876" s="1096"/>
      <c r="J876" s="1096"/>
      <c r="K876" s="1096"/>
      <c r="L876" s="1096"/>
      <c r="M876" s="1096"/>
      <c r="N876" s="1096"/>
      <c r="O876" s="1096"/>
      <c r="P876" s="1096"/>
      <c r="Q876" s="1096"/>
      <c r="R876" s="1096"/>
      <c r="S876" s="1096"/>
    </row>
    <row r="877" spans="1:20" ht="9" customHeight="1">
      <c r="A877" s="279"/>
      <c r="B877" s="1098" t="s">
        <v>884</v>
      </c>
      <c r="C877" s="1101" t="s">
        <v>1742</v>
      </c>
      <c r="D877" s="811">
        <v>55</v>
      </c>
      <c r="E877" s="811">
        <v>54</v>
      </c>
      <c r="F877" s="811">
        <v>11</v>
      </c>
      <c r="G877" s="811">
        <v>13</v>
      </c>
      <c r="H877" s="811">
        <v>0</v>
      </c>
      <c r="I877" s="811">
        <v>0</v>
      </c>
      <c r="J877" s="811">
        <v>0</v>
      </c>
      <c r="K877" s="811">
        <v>0</v>
      </c>
      <c r="L877" s="811">
        <v>0</v>
      </c>
      <c r="M877" s="811">
        <v>1</v>
      </c>
      <c r="N877" s="811">
        <v>0</v>
      </c>
      <c r="O877" s="811">
        <v>9</v>
      </c>
      <c r="P877" s="811">
        <v>4</v>
      </c>
      <c r="Q877" s="811">
        <v>16</v>
      </c>
      <c r="R877" s="811">
        <v>0</v>
      </c>
      <c r="S877" s="811">
        <v>0</v>
      </c>
      <c r="T877" s="1122">
        <v>1</v>
      </c>
    </row>
    <row r="878" spans="1:20" ht="24.6" customHeight="1">
      <c r="A878" s="279"/>
      <c r="B878" s="1076" t="s">
        <v>1758</v>
      </c>
      <c r="C878" s="1101" t="s">
        <v>1742</v>
      </c>
      <c r="D878" s="811">
        <v>141</v>
      </c>
      <c r="E878" s="811">
        <v>102</v>
      </c>
      <c r="F878" s="811">
        <v>6</v>
      </c>
      <c r="G878" s="811">
        <v>31</v>
      </c>
      <c r="H878" s="811">
        <v>0</v>
      </c>
      <c r="I878" s="811">
        <v>0</v>
      </c>
      <c r="J878" s="811">
        <v>0</v>
      </c>
      <c r="K878" s="811">
        <v>0</v>
      </c>
      <c r="L878" s="811">
        <v>0</v>
      </c>
      <c r="M878" s="811">
        <v>0</v>
      </c>
      <c r="N878" s="811">
        <v>0</v>
      </c>
      <c r="O878" s="811">
        <v>0</v>
      </c>
      <c r="P878" s="811">
        <v>8</v>
      </c>
      <c r="Q878" s="811">
        <v>57</v>
      </c>
      <c r="R878" s="811">
        <v>0</v>
      </c>
      <c r="S878" s="811">
        <v>39</v>
      </c>
      <c r="T878" s="1122">
        <v>0</v>
      </c>
    </row>
    <row r="879" spans="1:20" ht="24.6" customHeight="1">
      <c r="A879" s="279"/>
      <c r="B879" s="1076" t="s">
        <v>1759</v>
      </c>
      <c r="C879" s="1101" t="s">
        <v>1742</v>
      </c>
      <c r="D879" s="811">
        <v>349</v>
      </c>
      <c r="E879" s="811">
        <v>346</v>
      </c>
      <c r="F879" s="811">
        <v>12</v>
      </c>
      <c r="G879" s="811">
        <v>7</v>
      </c>
      <c r="H879" s="811">
        <v>0</v>
      </c>
      <c r="I879" s="811">
        <v>0</v>
      </c>
      <c r="J879" s="811">
        <v>0</v>
      </c>
      <c r="K879" s="811">
        <v>0</v>
      </c>
      <c r="L879" s="811">
        <v>0</v>
      </c>
      <c r="M879" s="811">
        <v>4</v>
      </c>
      <c r="N879" s="811">
        <v>2</v>
      </c>
      <c r="O879" s="811">
        <v>36</v>
      </c>
      <c r="P879" s="811">
        <v>71</v>
      </c>
      <c r="Q879" s="811">
        <v>215</v>
      </c>
      <c r="R879" s="811">
        <v>0</v>
      </c>
      <c r="S879" s="811">
        <v>3</v>
      </c>
      <c r="T879" s="1122">
        <v>0</v>
      </c>
    </row>
    <row r="880" spans="1:20" ht="36" customHeight="1">
      <c r="A880" s="279"/>
      <c r="B880" s="1076" t="s">
        <v>2288</v>
      </c>
      <c r="C880" s="1101" t="s">
        <v>1742</v>
      </c>
      <c r="D880" s="811">
        <v>1018</v>
      </c>
      <c r="E880" s="811">
        <v>998</v>
      </c>
      <c r="F880" s="811">
        <v>10</v>
      </c>
      <c r="G880" s="811">
        <v>6</v>
      </c>
      <c r="H880" s="811">
        <v>3</v>
      </c>
      <c r="I880" s="811">
        <v>11</v>
      </c>
      <c r="J880" s="811">
        <v>0</v>
      </c>
      <c r="K880" s="811">
        <v>0</v>
      </c>
      <c r="L880" s="811">
        <v>3</v>
      </c>
      <c r="M880" s="811">
        <v>1</v>
      </c>
      <c r="N880" s="811">
        <v>7</v>
      </c>
      <c r="O880" s="811">
        <v>407</v>
      </c>
      <c r="P880" s="811">
        <v>201</v>
      </c>
      <c r="Q880" s="811">
        <v>349</v>
      </c>
      <c r="R880" s="811">
        <v>1</v>
      </c>
      <c r="S880" s="811">
        <v>18</v>
      </c>
      <c r="T880" s="1122">
        <v>1</v>
      </c>
    </row>
    <row r="881" spans="1:20" ht="36" customHeight="1">
      <c r="A881" s="279"/>
      <c r="B881" s="1076" t="s">
        <v>2289</v>
      </c>
      <c r="C881" s="1101" t="s">
        <v>1742</v>
      </c>
      <c r="D881" s="811">
        <v>5252</v>
      </c>
      <c r="E881" s="811">
        <v>5234</v>
      </c>
      <c r="F881" s="811">
        <v>33</v>
      </c>
      <c r="G881" s="811">
        <v>11</v>
      </c>
      <c r="H881" s="811">
        <v>12</v>
      </c>
      <c r="I881" s="811">
        <v>101</v>
      </c>
      <c r="J881" s="811">
        <v>0</v>
      </c>
      <c r="K881" s="811">
        <v>0</v>
      </c>
      <c r="L881" s="811">
        <v>5</v>
      </c>
      <c r="M881" s="811">
        <v>39</v>
      </c>
      <c r="N881" s="811">
        <v>16</v>
      </c>
      <c r="O881" s="811">
        <v>4300</v>
      </c>
      <c r="P881" s="811">
        <v>234</v>
      </c>
      <c r="Q881" s="811">
        <v>484</v>
      </c>
      <c r="R881" s="811">
        <v>0</v>
      </c>
      <c r="S881" s="811">
        <v>18</v>
      </c>
      <c r="T881" s="1122">
        <v>0</v>
      </c>
    </row>
    <row r="882" spans="1:20" ht="24.6" customHeight="1">
      <c r="A882" s="279"/>
      <c r="B882" s="1076" t="s">
        <v>1762</v>
      </c>
      <c r="C882" s="1101" t="s">
        <v>1742</v>
      </c>
      <c r="D882" s="811">
        <v>245</v>
      </c>
      <c r="E882" s="811">
        <v>243</v>
      </c>
      <c r="F882" s="811">
        <v>3</v>
      </c>
      <c r="G882" s="811">
        <v>0</v>
      </c>
      <c r="H882" s="811">
        <v>0</v>
      </c>
      <c r="I882" s="811">
        <v>9</v>
      </c>
      <c r="J882" s="811">
        <v>0</v>
      </c>
      <c r="K882" s="811">
        <v>0</v>
      </c>
      <c r="L882" s="811">
        <v>0</v>
      </c>
      <c r="M882" s="811">
        <v>2</v>
      </c>
      <c r="N882" s="811">
        <v>1</v>
      </c>
      <c r="O882" s="811">
        <v>200</v>
      </c>
      <c r="P882" s="811">
        <v>21</v>
      </c>
      <c r="Q882" s="811">
        <v>7</v>
      </c>
      <c r="R882" s="811">
        <v>0</v>
      </c>
      <c r="S882" s="811">
        <v>2</v>
      </c>
      <c r="T882" s="1122">
        <v>0</v>
      </c>
    </row>
    <row r="883" spans="1:20" ht="18" customHeight="1">
      <c r="A883" s="1598" t="s">
        <v>2283</v>
      </c>
      <c r="B883" s="1598"/>
      <c r="C883" s="1101" t="s">
        <v>1742</v>
      </c>
      <c r="D883" s="811">
        <v>7059</v>
      </c>
      <c r="E883" s="811">
        <v>6977</v>
      </c>
      <c r="F883" s="811">
        <v>75</v>
      </c>
      <c r="G883" s="811">
        <v>68</v>
      </c>
      <c r="H883" s="811">
        <v>15</v>
      </c>
      <c r="I883" s="811">
        <v>121</v>
      </c>
      <c r="J883" s="811">
        <v>0</v>
      </c>
      <c r="K883" s="811">
        <v>0</v>
      </c>
      <c r="L883" s="811">
        <v>8</v>
      </c>
      <c r="M883" s="811">
        <v>46</v>
      </c>
      <c r="N883" s="811">
        <v>26</v>
      </c>
      <c r="O883" s="811">
        <v>4952</v>
      </c>
      <c r="P883" s="811">
        <v>538</v>
      </c>
      <c r="Q883" s="811">
        <v>1128</v>
      </c>
      <c r="R883" s="811">
        <v>1</v>
      </c>
      <c r="S883" s="811">
        <v>79</v>
      </c>
      <c r="T883" s="1122">
        <v>2</v>
      </c>
    </row>
    <row r="884" spans="1:20" ht="22.5" customHeight="1">
      <c r="A884" s="279"/>
      <c r="C884" s="29"/>
      <c r="T884" s="1122"/>
    </row>
    <row r="885" spans="1:20" ht="22.5" customHeight="1">
      <c r="A885" s="279"/>
      <c r="C885" s="29"/>
      <c r="T885" s="1122"/>
    </row>
    <row r="886" spans="1:20" ht="22.5" customHeight="1">
      <c r="A886" s="279"/>
      <c r="C886" s="29"/>
      <c r="T886" s="1122"/>
    </row>
    <row r="887" spans="1:20" ht="22.5" customHeight="1">
      <c r="A887" s="279"/>
      <c r="C887" s="29"/>
      <c r="T887" s="1122"/>
    </row>
    <row r="888" spans="1:20">
      <c r="A888" s="279"/>
      <c r="C888" s="29"/>
      <c r="T888" s="1122"/>
    </row>
    <row r="889" spans="1:20">
      <c r="A889" s="279"/>
      <c r="C889" s="29"/>
      <c r="T889" s="1099"/>
    </row>
    <row r="890" spans="1:20" s="1104" customFormat="1">
      <c r="A890" s="44" t="s">
        <v>154</v>
      </c>
      <c r="B890" s="1102"/>
      <c r="C890" s="1106"/>
      <c r="D890" s="1099"/>
      <c r="E890" s="1099"/>
      <c r="F890" s="1099"/>
      <c r="G890" s="1099"/>
      <c r="H890" s="1099"/>
      <c r="I890" s="1099"/>
      <c r="J890" s="1099"/>
      <c r="K890" s="1099"/>
      <c r="L890" s="1099"/>
      <c r="M890" s="1099"/>
      <c r="N890" s="1099"/>
      <c r="O890" s="1099"/>
      <c r="P890" s="1099"/>
      <c r="Q890" s="1099"/>
      <c r="R890" s="1099"/>
      <c r="S890" s="1099"/>
      <c r="T890" s="1099"/>
    </row>
    <row r="891" spans="1:20" s="1104" customFormat="1">
      <c r="A891" s="178" t="s">
        <v>804</v>
      </c>
      <c r="B891" s="1102"/>
      <c r="C891" s="1106"/>
      <c r="D891" s="1099"/>
      <c r="E891" s="1099"/>
      <c r="F891" s="1099"/>
      <c r="G891" s="1099"/>
      <c r="H891" s="1099"/>
      <c r="I891" s="1099"/>
      <c r="J891" s="1099"/>
      <c r="K891" s="1099"/>
      <c r="L891" s="1099"/>
      <c r="M891" s="1099"/>
      <c r="N891" s="1099"/>
      <c r="O891" s="1099"/>
      <c r="P891" s="1099"/>
      <c r="Q891" s="1099"/>
      <c r="R891" s="1099"/>
      <c r="S891" s="1099"/>
      <c r="T891" s="1099"/>
    </row>
    <row r="892" spans="1:20" s="1104" customFormat="1">
      <c r="A892" s="178" t="s">
        <v>606</v>
      </c>
      <c r="B892" s="1102"/>
      <c r="C892" s="1106"/>
      <c r="D892" s="1099"/>
      <c r="E892" s="1099"/>
      <c r="F892" s="1099"/>
      <c r="G892" s="1099"/>
      <c r="H892" s="1099"/>
      <c r="I892" s="1099"/>
      <c r="J892" s="1099"/>
      <c r="K892" s="1099"/>
      <c r="L892" s="1099"/>
      <c r="M892" s="1099"/>
      <c r="N892" s="1099"/>
      <c r="O892" s="1099"/>
      <c r="P892" s="1099"/>
      <c r="Q892" s="1099"/>
      <c r="R892" s="1099"/>
      <c r="S892" s="1099"/>
      <c r="T892" s="1099"/>
    </row>
    <row r="893" spans="1:20">
      <c r="A893" s="279"/>
      <c r="C893" s="29"/>
      <c r="T893" s="1099"/>
    </row>
    <row r="894" spans="1:20" s="1104" customFormat="1">
      <c r="A894" s="1097" t="s">
        <v>53</v>
      </c>
      <c r="B894" s="1115"/>
      <c r="C894" s="1106"/>
      <c r="D894" s="1099"/>
      <c r="E894" s="1099"/>
      <c r="F894" s="1099"/>
      <c r="G894" s="1099"/>
      <c r="H894" s="1099"/>
      <c r="I894" s="1099"/>
      <c r="J894" s="1099"/>
      <c r="K894" s="1099"/>
      <c r="L894" s="1099"/>
      <c r="M894" s="1099"/>
      <c r="N894" s="1099"/>
      <c r="O894" s="1099"/>
      <c r="P894" s="1099"/>
      <c r="Q894" s="1099"/>
      <c r="R894" s="1099"/>
      <c r="S894" s="1099"/>
      <c r="T894" s="1099"/>
    </row>
    <row r="895" spans="1:20" s="44" customFormat="1" ht="18" customHeight="1">
      <c r="B895" s="1120"/>
      <c r="C895" s="795"/>
      <c r="D895" s="399" t="s">
        <v>631</v>
      </c>
      <c r="E895" s="1121"/>
      <c r="F895" s="1121"/>
      <c r="G895" s="1121"/>
      <c r="H895" s="1121"/>
      <c r="I895" s="1121"/>
      <c r="J895" s="1121"/>
      <c r="K895" s="1121"/>
      <c r="L895" s="1121"/>
      <c r="M895" s="1121"/>
      <c r="N895" s="1121"/>
      <c r="O895" s="1121"/>
      <c r="P895" s="1121"/>
      <c r="Q895" s="1121"/>
      <c r="R895" s="1121"/>
      <c r="S895" s="1121"/>
      <c r="T895" s="1099"/>
    </row>
    <row r="896" spans="1:20" s="44" customFormat="1" ht="18" customHeight="1">
      <c r="B896" s="1120"/>
      <c r="C896" s="795"/>
      <c r="D896" s="399" t="s">
        <v>1696</v>
      </c>
      <c r="E896" s="1121"/>
      <c r="F896" s="1121"/>
      <c r="G896" s="1121"/>
      <c r="H896" s="1121"/>
      <c r="I896" s="1121"/>
      <c r="J896" s="1121"/>
      <c r="K896" s="1121"/>
      <c r="L896" s="1121"/>
      <c r="M896" s="1121"/>
      <c r="N896" s="1121"/>
      <c r="O896" s="1121"/>
      <c r="P896" s="1121"/>
      <c r="Q896" s="1121"/>
      <c r="R896" s="1121"/>
      <c r="S896" s="1121"/>
      <c r="T896" s="1099"/>
    </row>
    <row r="897" spans="1:20" s="44" customFormat="1" ht="8.4499999999999993" customHeight="1">
      <c r="B897" s="1120"/>
      <c r="C897" s="795"/>
      <c r="D897" s="399"/>
      <c r="E897" s="1121"/>
      <c r="F897" s="1121"/>
      <c r="G897" s="1121"/>
      <c r="H897" s="1121"/>
      <c r="I897" s="1121"/>
      <c r="J897" s="1121"/>
      <c r="K897" s="1121"/>
      <c r="L897" s="1121"/>
      <c r="M897" s="1121"/>
      <c r="N897" s="1121"/>
      <c r="O897" s="1121"/>
      <c r="P897" s="1121"/>
      <c r="Q897" s="1121"/>
      <c r="R897" s="1121"/>
      <c r="S897" s="1121"/>
      <c r="T897" s="1099"/>
    </row>
    <row r="898" spans="1:20" ht="30" customHeight="1">
      <c r="A898" s="1599" t="s">
        <v>2290</v>
      </c>
      <c r="B898" s="1599"/>
      <c r="C898" s="1101"/>
      <c r="D898" s="1096"/>
      <c r="E898" s="1096"/>
      <c r="F898" s="1096"/>
      <c r="G898" s="1096"/>
      <c r="H898" s="1096"/>
      <c r="I898" s="1096"/>
      <c r="J898" s="1096"/>
      <c r="K898" s="1096"/>
      <c r="L898" s="1096"/>
      <c r="M898" s="1096"/>
      <c r="N898" s="1096"/>
      <c r="O898" s="1096"/>
      <c r="P898" s="1096"/>
      <c r="Q898" s="1096"/>
      <c r="R898" s="1096"/>
      <c r="S898" s="1096"/>
    </row>
    <row r="899" spans="1:20" ht="9" customHeight="1">
      <c r="A899" s="279"/>
      <c r="B899" s="1093" t="s">
        <v>893</v>
      </c>
      <c r="C899" s="1101" t="s">
        <v>1742</v>
      </c>
      <c r="D899" s="811">
        <v>6</v>
      </c>
      <c r="E899" s="811">
        <v>6</v>
      </c>
      <c r="F899" s="811">
        <v>0</v>
      </c>
      <c r="G899" s="811">
        <v>0</v>
      </c>
      <c r="H899" s="811">
        <v>0</v>
      </c>
      <c r="I899" s="811">
        <v>0</v>
      </c>
      <c r="J899" s="811">
        <v>0</v>
      </c>
      <c r="K899" s="811">
        <v>0</v>
      </c>
      <c r="L899" s="811">
        <v>0</v>
      </c>
      <c r="M899" s="811">
        <v>0</v>
      </c>
      <c r="N899" s="811">
        <v>0</v>
      </c>
      <c r="O899" s="811">
        <v>0</v>
      </c>
      <c r="P899" s="811">
        <v>0</v>
      </c>
      <c r="Q899" s="811">
        <v>6</v>
      </c>
      <c r="R899" s="811">
        <v>0</v>
      </c>
      <c r="S899" s="811">
        <v>0</v>
      </c>
      <c r="T899" s="1122">
        <v>0</v>
      </c>
    </row>
    <row r="900" spans="1:20" ht="24.6" customHeight="1">
      <c r="A900" s="279"/>
      <c r="B900" s="1093" t="s">
        <v>2291</v>
      </c>
      <c r="C900" s="1101" t="s">
        <v>1742</v>
      </c>
      <c r="D900" s="811">
        <v>15</v>
      </c>
      <c r="E900" s="811">
        <v>15</v>
      </c>
      <c r="F900" s="811">
        <v>0</v>
      </c>
      <c r="G900" s="811">
        <v>0</v>
      </c>
      <c r="H900" s="811">
        <v>0</v>
      </c>
      <c r="I900" s="811">
        <v>0</v>
      </c>
      <c r="J900" s="811">
        <v>0</v>
      </c>
      <c r="K900" s="811">
        <v>0</v>
      </c>
      <c r="L900" s="811">
        <v>0</v>
      </c>
      <c r="M900" s="811">
        <v>0</v>
      </c>
      <c r="N900" s="811">
        <v>1</v>
      </c>
      <c r="O900" s="811">
        <v>0</v>
      </c>
      <c r="P900" s="811">
        <v>4</v>
      </c>
      <c r="Q900" s="811">
        <v>10</v>
      </c>
      <c r="R900" s="811">
        <v>0</v>
      </c>
      <c r="S900" s="811">
        <v>0</v>
      </c>
      <c r="T900" s="1122">
        <v>0</v>
      </c>
    </row>
    <row r="901" spans="1:20" ht="24.6" customHeight="1">
      <c r="A901" s="279"/>
      <c r="B901" s="1093" t="s">
        <v>1765</v>
      </c>
      <c r="C901" s="1101" t="s">
        <v>1742</v>
      </c>
      <c r="D901" s="811">
        <v>26</v>
      </c>
      <c r="E901" s="811">
        <v>26</v>
      </c>
      <c r="F901" s="811">
        <v>0</v>
      </c>
      <c r="G901" s="811">
        <v>0</v>
      </c>
      <c r="H901" s="811">
        <v>0</v>
      </c>
      <c r="I901" s="811">
        <v>1</v>
      </c>
      <c r="J901" s="811">
        <v>0</v>
      </c>
      <c r="K901" s="811">
        <v>0</v>
      </c>
      <c r="L901" s="811">
        <v>0</v>
      </c>
      <c r="M901" s="811">
        <v>2</v>
      </c>
      <c r="N901" s="811">
        <v>0</v>
      </c>
      <c r="O901" s="811">
        <v>0</v>
      </c>
      <c r="P901" s="811">
        <v>2</v>
      </c>
      <c r="Q901" s="811">
        <v>22</v>
      </c>
      <c r="R901" s="811">
        <v>0</v>
      </c>
      <c r="S901" s="811">
        <v>0</v>
      </c>
      <c r="T901" s="1122">
        <v>0</v>
      </c>
    </row>
    <row r="902" spans="1:20" ht="22.5" customHeight="1">
      <c r="A902" s="279"/>
      <c r="B902" s="1093" t="s">
        <v>1766</v>
      </c>
      <c r="C902" s="1101" t="s">
        <v>1742</v>
      </c>
      <c r="D902" s="811">
        <v>60</v>
      </c>
      <c r="E902" s="811">
        <v>60</v>
      </c>
      <c r="F902" s="811">
        <v>1</v>
      </c>
      <c r="G902" s="811">
        <v>1</v>
      </c>
      <c r="H902" s="811">
        <v>0</v>
      </c>
      <c r="I902" s="811">
        <v>0</v>
      </c>
      <c r="J902" s="811">
        <v>0</v>
      </c>
      <c r="K902" s="811">
        <v>0</v>
      </c>
      <c r="L902" s="811">
        <v>0</v>
      </c>
      <c r="M902" s="811">
        <v>0</v>
      </c>
      <c r="N902" s="811">
        <v>0</v>
      </c>
      <c r="O902" s="811">
        <v>0</v>
      </c>
      <c r="P902" s="811">
        <v>10</v>
      </c>
      <c r="Q902" s="811">
        <v>48</v>
      </c>
      <c r="R902" s="811">
        <v>0</v>
      </c>
      <c r="S902" s="811">
        <v>0</v>
      </c>
      <c r="T902" s="1122">
        <v>0</v>
      </c>
    </row>
    <row r="903" spans="1:20" ht="36" customHeight="1">
      <c r="A903" s="279"/>
      <c r="B903" s="1076" t="s">
        <v>2292</v>
      </c>
      <c r="C903" s="1101" t="s">
        <v>1742</v>
      </c>
      <c r="D903" s="811">
        <v>28</v>
      </c>
      <c r="E903" s="811">
        <v>28</v>
      </c>
      <c r="F903" s="811">
        <v>0</v>
      </c>
      <c r="G903" s="811">
        <v>1</v>
      </c>
      <c r="H903" s="811">
        <v>0</v>
      </c>
      <c r="I903" s="811">
        <v>0</v>
      </c>
      <c r="J903" s="811">
        <v>0</v>
      </c>
      <c r="K903" s="811">
        <v>0</v>
      </c>
      <c r="L903" s="811">
        <v>0</v>
      </c>
      <c r="M903" s="811">
        <v>0</v>
      </c>
      <c r="N903" s="811">
        <v>0</v>
      </c>
      <c r="O903" s="811">
        <v>0</v>
      </c>
      <c r="P903" s="811">
        <v>2</v>
      </c>
      <c r="Q903" s="811">
        <v>25</v>
      </c>
      <c r="R903" s="811">
        <v>0</v>
      </c>
      <c r="S903" s="811">
        <v>1</v>
      </c>
      <c r="T903" s="1122">
        <v>0</v>
      </c>
    </row>
    <row r="904" spans="1:20" ht="24" customHeight="1">
      <c r="A904" s="279"/>
      <c r="B904" s="1093" t="s">
        <v>2293</v>
      </c>
      <c r="C904" s="1101" t="s">
        <v>1742</v>
      </c>
      <c r="D904" s="811">
        <v>29</v>
      </c>
      <c r="E904" s="811">
        <v>22</v>
      </c>
      <c r="F904" s="811">
        <v>1</v>
      </c>
      <c r="G904" s="811">
        <v>3</v>
      </c>
      <c r="H904" s="811">
        <v>1</v>
      </c>
      <c r="I904" s="811">
        <v>0</v>
      </c>
      <c r="J904" s="811">
        <v>0</v>
      </c>
      <c r="K904" s="811">
        <v>0</v>
      </c>
      <c r="L904" s="811">
        <v>0</v>
      </c>
      <c r="M904" s="811">
        <v>0</v>
      </c>
      <c r="N904" s="811">
        <v>0</v>
      </c>
      <c r="O904" s="811">
        <v>0</v>
      </c>
      <c r="P904" s="811">
        <v>1</v>
      </c>
      <c r="Q904" s="811">
        <v>17</v>
      </c>
      <c r="R904" s="811">
        <v>0</v>
      </c>
      <c r="S904" s="811">
        <v>7</v>
      </c>
      <c r="T904" s="1122">
        <v>0</v>
      </c>
    </row>
    <row r="905" spans="1:20" ht="36" customHeight="1">
      <c r="A905" s="279"/>
      <c r="B905" s="1093" t="s">
        <v>1804</v>
      </c>
      <c r="C905" s="1101" t="s">
        <v>1742</v>
      </c>
      <c r="D905" s="811">
        <v>197</v>
      </c>
      <c r="E905" s="811">
        <v>189</v>
      </c>
      <c r="F905" s="811">
        <v>2</v>
      </c>
      <c r="G905" s="811">
        <v>5</v>
      </c>
      <c r="H905" s="811">
        <v>0</v>
      </c>
      <c r="I905" s="811">
        <v>0</v>
      </c>
      <c r="J905" s="811">
        <v>0</v>
      </c>
      <c r="K905" s="811">
        <v>0</v>
      </c>
      <c r="L905" s="811">
        <v>0</v>
      </c>
      <c r="M905" s="811">
        <v>1</v>
      </c>
      <c r="N905" s="811">
        <v>0</v>
      </c>
      <c r="O905" s="811">
        <v>0</v>
      </c>
      <c r="P905" s="811">
        <v>9</v>
      </c>
      <c r="Q905" s="811">
        <v>172</v>
      </c>
      <c r="R905" s="811">
        <v>0</v>
      </c>
      <c r="S905" s="811">
        <v>8</v>
      </c>
      <c r="T905" s="1122">
        <v>0</v>
      </c>
    </row>
    <row r="906" spans="1:20" ht="24.6" customHeight="1">
      <c r="A906" s="279"/>
      <c r="B906" s="1093" t="s">
        <v>1769</v>
      </c>
      <c r="C906" s="1101" t="s">
        <v>1742</v>
      </c>
      <c r="D906" s="811">
        <v>42</v>
      </c>
      <c r="E906" s="811">
        <v>41</v>
      </c>
      <c r="F906" s="811">
        <v>1</v>
      </c>
      <c r="G906" s="811">
        <v>2</v>
      </c>
      <c r="H906" s="811">
        <v>1</v>
      </c>
      <c r="I906" s="811">
        <v>0</v>
      </c>
      <c r="J906" s="811">
        <v>0</v>
      </c>
      <c r="K906" s="811">
        <v>0</v>
      </c>
      <c r="L906" s="811">
        <v>0</v>
      </c>
      <c r="M906" s="811">
        <v>0</v>
      </c>
      <c r="N906" s="811">
        <v>0</v>
      </c>
      <c r="O906" s="811">
        <v>0</v>
      </c>
      <c r="P906" s="811">
        <v>3</v>
      </c>
      <c r="Q906" s="811">
        <v>34</v>
      </c>
      <c r="R906" s="811">
        <v>1</v>
      </c>
      <c r="S906" s="811">
        <v>1</v>
      </c>
      <c r="T906" s="1122">
        <v>0</v>
      </c>
    </row>
    <row r="907" spans="1:20" ht="24.6" customHeight="1">
      <c r="A907" s="279"/>
      <c r="B907" s="1093" t="s">
        <v>1770</v>
      </c>
      <c r="C907" s="1101" t="s">
        <v>1742</v>
      </c>
      <c r="D907" s="811">
        <v>53</v>
      </c>
      <c r="E907" s="811">
        <v>42</v>
      </c>
      <c r="F907" s="811">
        <v>3</v>
      </c>
      <c r="G907" s="811">
        <v>6</v>
      </c>
      <c r="H907" s="811">
        <v>0</v>
      </c>
      <c r="I907" s="811">
        <v>0</v>
      </c>
      <c r="J907" s="811">
        <v>0</v>
      </c>
      <c r="K907" s="811">
        <v>0</v>
      </c>
      <c r="L907" s="811">
        <v>0</v>
      </c>
      <c r="M907" s="811">
        <v>0</v>
      </c>
      <c r="N907" s="811">
        <v>0</v>
      </c>
      <c r="O907" s="811">
        <v>0</v>
      </c>
      <c r="P907" s="811">
        <v>0</v>
      </c>
      <c r="Q907" s="811">
        <v>33</v>
      </c>
      <c r="R907" s="811">
        <v>2</v>
      </c>
      <c r="S907" s="811">
        <v>9</v>
      </c>
      <c r="T907" s="1122">
        <v>0</v>
      </c>
    </row>
    <row r="908" spans="1:20" ht="18" customHeight="1">
      <c r="A908" s="1598" t="s">
        <v>2283</v>
      </c>
      <c r="B908" s="1598"/>
      <c r="C908" s="1101" t="s">
        <v>1742</v>
      </c>
      <c r="D908" s="811">
        <v>457</v>
      </c>
      <c r="E908" s="811">
        <v>428</v>
      </c>
      <c r="F908" s="811">
        <v>8</v>
      </c>
      <c r="G908" s="811">
        <v>17</v>
      </c>
      <c r="H908" s="811">
        <v>2</v>
      </c>
      <c r="I908" s="811">
        <v>1</v>
      </c>
      <c r="J908" s="811">
        <v>0</v>
      </c>
      <c r="K908" s="811">
        <v>0</v>
      </c>
      <c r="L908" s="811">
        <v>0</v>
      </c>
      <c r="M908" s="811">
        <v>3</v>
      </c>
      <c r="N908" s="811">
        <v>1</v>
      </c>
      <c r="O908" s="811">
        <v>0</v>
      </c>
      <c r="P908" s="811">
        <v>31</v>
      </c>
      <c r="Q908" s="811">
        <v>367</v>
      </c>
      <c r="R908" s="811">
        <v>3</v>
      </c>
      <c r="S908" s="811">
        <v>26</v>
      </c>
      <c r="T908" s="1122">
        <v>0</v>
      </c>
    </row>
    <row r="909" spans="1:20" ht="27" customHeight="1">
      <c r="A909" s="279" t="s">
        <v>544</v>
      </c>
      <c r="B909" s="1098"/>
      <c r="C909" s="1101"/>
      <c r="D909" s="1096"/>
      <c r="E909" s="1096"/>
      <c r="F909" s="1096"/>
      <c r="G909" s="1096"/>
      <c r="H909" s="1096"/>
      <c r="I909" s="1096"/>
      <c r="J909" s="1096"/>
      <c r="K909" s="1096"/>
      <c r="L909" s="1096"/>
      <c r="M909" s="1096"/>
      <c r="N909" s="1096"/>
      <c r="O909" s="1096"/>
      <c r="P909" s="1096"/>
      <c r="Q909" s="1096"/>
      <c r="R909" s="1096"/>
      <c r="S909" s="1096"/>
    </row>
    <row r="910" spans="1:20" ht="18" customHeight="1">
      <c r="A910" s="279"/>
      <c r="B910" s="1093" t="s">
        <v>1772</v>
      </c>
      <c r="C910" s="1101" t="s">
        <v>1742</v>
      </c>
      <c r="D910" s="811">
        <v>187</v>
      </c>
      <c r="E910" s="811">
        <v>153</v>
      </c>
      <c r="F910" s="811">
        <v>2</v>
      </c>
      <c r="G910" s="811">
        <v>24</v>
      </c>
      <c r="H910" s="811">
        <v>0</v>
      </c>
      <c r="I910" s="811">
        <v>0</v>
      </c>
      <c r="J910" s="811">
        <v>0</v>
      </c>
      <c r="K910" s="811">
        <v>0</v>
      </c>
      <c r="L910" s="811">
        <v>1</v>
      </c>
      <c r="M910" s="811">
        <v>2</v>
      </c>
      <c r="N910" s="811">
        <v>2</v>
      </c>
      <c r="O910" s="811">
        <v>0</v>
      </c>
      <c r="P910" s="811">
        <v>9</v>
      </c>
      <c r="Q910" s="811">
        <v>114</v>
      </c>
      <c r="R910" s="811">
        <v>1</v>
      </c>
      <c r="S910" s="811">
        <v>33</v>
      </c>
      <c r="T910" s="1122">
        <v>0</v>
      </c>
    </row>
    <row r="911" spans="1:20" ht="36" customHeight="1">
      <c r="A911" s="279"/>
      <c r="B911" s="1093" t="s">
        <v>2294</v>
      </c>
      <c r="C911" s="1101" t="s">
        <v>1742</v>
      </c>
      <c r="D911" s="811">
        <v>51</v>
      </c>
      <c r="E911" s="811">
        <v>40</v>
      </c>
      <c r="F911" s="811">
        <v>0</v>
      </c>
      <c r="G911" s="811">
        <v>24</v>
      </c>
      <c r="H911" s="811">
        <v>2</v>
      </c>
      <c r="I911" s="811">
        <v>0</v>
      </c>
      <c r="J911" s="811">
        <v>0</v>
      </c>
      <c r="K911" s="811">
        <v>0</v>
      </c>
      <c r="L911" s="811">
        <v>1</v>
      </c>
      <c r="M911" s="811">
        <v>0</v>
      </c>
      <c r="N911" s="811">
        <v>0</v>
      </c>
      <c r="O911" s="811">
        <v>0</v>
      </c>
      <c r="P911" s="811">
        <v>0</v>
      </c>
      <c r="Q911" s="811">
        <v>14</v>
      </c>
      <c r="R911" s="811">
        <v>0</v>
      </c>
      <c r="S911" s="811">
        <v>11</v>
      </c>
      <c r="T911" s="1122">
        <v>0</v>
      </c>
    </row>
    <row r="912" spans="1:20" ht="18" customHeight="1">
      <c r="A912" s="279"/>
      <c r="B912" s="1093" t="s">
        <v>905</v>
      </c>
      <c r="C912" s="1101" t="s">
        <v>1742</v>
      </c>
      <c r="D912" s="811">
        <v>17</v>
      </c>
      <c r="E912" s="811">
        <v>16</v>
      </c>
      <c r="F912" s="811">
        <v>0</v>
      </c>
      <c r="G912" s="811">
        <v>0</v>
      </c>
      <c r="H912" s="811">
        <v>0</v>
      </c>
      <c r="I912" s="811">
        <v>0</v>
      </c>
      <c r="J912" s="811">
        <v>0</v>
      </c>
      <c r="K912" s="811">
        <v>0</v>
      </c>
      <c r="L912" s="811">
        <v>0</v>
      </c>
      <c r="M912" s="811">
        <v>1</v>
      </c>
      <c r="N912" s="811">
        <v>0</v>
      </c>
      <c r="O912" s="811">
        <v>0</v>
      </c>
      <c r="P912" s="811">
        <v>0</v>
      </c>
      <c r="Q912" s="811">
        <v>15</v>
      </c>
      <c r="R912" s="811">
        <v>0</v>
      </c>
      <c r="S912" s="811">
        <v>1</v>
      </c>
      <c r="T912" s="1122">
        <v>0</v>
      </c>
    </row>
    <row r="913" spans="1:20" ht="24" customHeight="1">
      <c r="A913" s="279"/>
      <c r="B913" s="1093" t="s">
        <v>1774</v>
      </c>
      <c r="C913" s="1101" t="s">
        <v>1742</v>
      </c>
      <c r="D913" s="811">
        <v>1262</v>
      </c>
      <c r="E913" s="811">
        <v>1113</v>
      </c>
      <c r="F913" s="811">
        <v>33</v>
      </c>
      <c r="G913" s="811">
        <v>120</v>
      </c>
      <c r="H913" s="811">
        <v>4</v>
      </c>
      <c r="I913" s="811">
        <v>0</v>
      </c>
      <c r="J913" s="811">
        <v>0</v>
      </c>
      <c r="K913" s="811">
        <v>0</v>
      </c>
      <c r="L913" s="811">
        <v>0</v>
      </c>
      <c r="M913" s="811">
        <v>7</v>
      </c>
      <c r="N913" s="811">
        <v>7</v>
      </c>
      <c r="O913" s="811">
        <v>0</v>
      </c>
      <c r="P913" s="811">
        <v>87</v>
      </c>
      <c r="Q913" s="811">
        <v>856</v>
      </c>
      <c r="R913" s="811">
        <v>3</v>
      </c>
      <c r="S913" s="811">
        <v>144</v>
      </c>
      <c r="T913" s="1122">
        <v>2</v>
      </c>
    </row>
    <row r="914" spans="1:20" ht="24.6" customHeight="1">
      <c r="A914" s="279"/>
      <c r="B914" s="1093" t="s">
        <v>2295</v>
      </c>
      <c r="C914" s="1101" t="s">
        <v>1742</v>
      </c>
      <c r="D914" s="811">
        <v>741</v>
      </c>
      <c r="E914" s="811">
        <v>671</v>
      </c>
      <c r="F914" s="811">
        <v>28</v>
      </c>
      <c r="G914" s="811">
        <v>65</v>
      </c>
      <c r="H914" s="811">
        <v>6</v>
      </c>
      <c r="I914" s="811">
        <v>0</v>
      </c>
      <c r="J914" s="811">
        <v>0</v>
      </c>
      <c r="K914" s="811">
        <v>0</v>
      </c>
      <c r="L914" s="811">
        <v>2</v>
      </c>
      <c r="M914" s="811">
        <v>7</v>
      </c>
      <c r="N914" s="811">
        <v>3</v>
      </c>
      <c r="O914" s="811">
        <v>0</v>
      </c>
      <c r="P914" s="811">
        <v>33</v>
      </c>
      <c r="Q914" s="811">
        <v>527</v>
      </c>
      <c r="R914" s="811">
        <v>0</v>
      </c>
      <c r="S914" s="811">
        <v>70</v>
      </c>
      <c r="T914" s="1122">
        <v>0</v>
      </c>
    </row>
    <row r="915" spans="1:20" ht="18" customHeight="1">
      <c r="A915" s="279"/>
      <c r="B915" s="1093" t="s">
        <v>908</v>
      </c>
      <c r="C915" s="1101" t="s">
        <v>1742</v>
      </c>
      <c r="D915" s="811">
        <v>46</v>
      </c>
      <c r="E915" s="811">
        <v>39</v>
      </c>
      <c r="F915" s="811">
        <v>0</v>
      </c>
      <c r="G915" s="811">
        <v>3</v>
      </c>
      <c r="H915" s="811">
        <v>0</v>
      </c>
      <c r="I915" s="811">
        <v>0</v>
      </c>
      <c r="J915" s="811">
        <v>0</v>
      </c>
      <c r="K915" s="811">
        <v>0</v>
      </c>
      <c r="L915" s="811">
        <v>0</v>
      </c>
      <c r="M915" s="811">
        <v>0</v>
      </c>
      <c r="N915" s="811">
        <v>0</v>
      </c>
      <c r="O915" s="811">
        <v>0</v>
      </c>
      <c r="P915" s="811">
        <v>3</v>
      </c>
      <c r="Q915" s="811">
        <v>33</v>
      </c>
      <c r="R915" s="811">
        <v>1</v>
      </c>
      <c r="S915" s="811">
        <v>6</v>
      </c>
      <c r="T915" s="1122">
        <v>0</v>
      </c>
    </row>
    <row r="916" spans="1:20" ht="18" customHeight="1">
      <c r="A916" s="279"/>
      <c r="B916" s="1093" t="s">
        <v>909</v>
      </c>
      <c r="C916" s="1101" t="s">
        <v>1742</v>
      </c>
      <c r="D916" s="811">
        <v>185</v>
      </c>
      <c r="E916" s="811">
        <v>168</v>
      </c>
      <c r="F916" s="811">
        <v>12</v>
      </c>
      <c r="G916" s="811">
        <v>17</v>
      </c>
      <c r="H916" s="811">
        <v>2</v>
      </c>
      <c r="I916" s="811">
        <v>0</v>
      </c>
      <c r="J916" s="811">
        <v>0</v>
      </c>
      <c r="K916" s="811">
        <v>0</v>
      </c>
      <c r="L916" s="811">
        <v>0</v>
      </c>
      <c r="M916" s="811">
        <v>0</v>
      </c>
      <c r="N916" s="811">
        <v>0</v>
      </c>
      <c r="O916" s="811">
        <v>0</v>
      </c>
      <c r="P916" s="811">
        <v>10</v>
      </c>
      <c r="Q916" s="811">
        <v>129</v>
      </c>
      <c r="R916" s="811">
        <v>1</v>
      </c>
      <c r="S916" s="811">
        <v>16</v>
      </c>
      <c r="T916" s="1122">
        <v>0</v>
      </c>
    </row>
    <row r="917" spans="1:20" ht="18" customHeight="1">
      <c r="A917" s="279"/>
      <c r="B917" s="1093" t="s">
        <v>910</v>
      </c>
      <c r="C917" s="1101" t="s">
        <v>1742</v>
      </c>
      <c r="D917" s="811">
        <v>58</v>
      </c>
      <c r="E917" s="811">
        <v>55</v>
      </c>
      <c r="F917" s="811">
        <v>0</v>
      </c>
      <c r="G917" s="811">
        <v>3</v>
      </c>
      <c r="H917" s="811">
        <v>0</v>
      </c>
      <c r="I917" s="811">
        <v>0</v>
      </c>
      <c r="J917" s="811">
        <v>0</v>
      </c>
      <c r="K917" s="811">
        <v>0</v>
      </c>
      <c r="L917" s="811">
        <v>0</v>
      </c>
      <c r="M917" s="811">
        <v>0</v>
      </c>
      <c r="N917" s="811">
        <v>0</v>
      </c>
      <c r="O917" s="811">
        <v>0</v>
      </c>
      <c r="P917" s="811">
        <v>1</v>
      </c>
      <c r="Q917" s="811">
        <v>50</v>
      </c>
      <c r="R917" s="811">
        <v>0</v>
      </c>
      <c r="S917" s="811">
        <v>3</v>
      </c>
      <c r="T917" s="1122">
        <v>0</v>
      </c>
    </row>
    <row r="918" spans="1:20" ht="18" customHeight="1">
      <c r="A918" s="279"/>
      <c r="B918" s="1093" t="s">
        <v>911</v>
      </c>
      <c r="C918" s="1101" t="s">
        <v>1742</v>
      </c>
      <c r="D918" s="811">
        <v>367</v>
      </c>
      <c r="E918" s="811">
        <v>336</v>
      </c>
      <c r="F918" s="811">
        <v>8</v>
      </c>
      <c r="G918" s="811">
        <v>27</v>
      </c>
      <c r="H918" s="811">
        <v>5</v>
      </c>
      <c r="I918" s="811">
        <v>0</v>
      </c>
      <c r="J918" s="811">
        <v>0</v>
      </c>
      <c r="K918" s="811">
        <v>0</v>
      </c>
      <c r="L918" s="811">
        <v>1</v>
      </c>
      <c r="M918" s="811">
        <v>0</v>
      </c>
      <c r="N918" s="811">
        <v>1</v>
      </c>
      <c r="O918" s="811">
        <v>0</v>
      </c>
      <c r="P918" s="811">
        <v>28</v>
      </c>
      <c r="Q918" s="811">
        <v>265</v>
      </c>
      <c r="R918" s="811">
        <v>1</v>
      </c>
      <c r="S918" s="811">
        <v>31</v>
      </c>
      <c r="T918" s="1122">
        <v>0</v>
      </c>
    </row>
    <row r="919" spans="1:20" ht="18" customHeight="1">
      <c r="A919" s="279"/>
      <c r="B919" s="1093" t="s">
        <v>912</v>
      </c>
      <c r="C919" s="1101" t="s">
        <v>1742</v>
      </c>
      <c r="D919" s="811">
        <v>33</v>
      </c>
      <c r="E919" s="811">
        <v>28</v>
      </c>
      <c r="F919" s="811">
        <v>2</v>
      </c>
      <c r="G919" s="811">
        <v>2</v>
      </c>
      <c r="H919" s="811">
        <v>0</v>
      </c>
      <c r="I919" s="811">
        <v>0</v>
      </c>
      <c r="J919" s="811">
        <v>0</v>
      </c>
      <c r="K919" s="811">
        <v>0</v>
      </c>
      <c r="L919" s="811">
        <v>0</v>
      </c>
      <c r="M919" s="811">
        <v>0</v>
      </c>
      <c r="N919" s="811">
        <v>0</v>
      </c>
      <c r="O919" s="811">
        <v>0</v>
      </c>
      <c r="P919" s="811">
        <v>3</v>
      </c>
      <c r="Q919" s="811">
        <v>21</v>
      </c>
      <c r="R919" s="811">
        <v>0</v>
      </c>
      <c r="S919" s="811">
        <v>5</v>
      </c>
      <c r="T919" s="1122">
        <v>0</v>
      </c>
    </row>
    <row r="920" spans="1:20" ht="18" customHeight="1">
      <c r="A920" s="1115"/>
      <c r="B920" s="1112" t="s">
        <v>913</v>
      </c>
      <c r="C920" s="1101" t="s">
        <v>1742</v>
      </c>
      <c r="D920" s="811">
        <v>892</v>
      </c>
      <c r="E920" s="811">
        <v>813</v>
      </c>
      <c r="F920" s="811">
        <v>45</v>
      </c>
      <c r="G920" s="811">
        <v>104</v>
      </c>
      <c r="H920" s="811">
        <v>12</v>
      </c>
      <c r="I920" s="811">
        <v>0</v>
      </c>
      <c r="J920" s="811">
        <v>0</v>
      </c>
      <c r="K920" s="811">
        <v>0</v>
      </c>
      <c r="L920" s="811">
        <v>2</v>
      </c>
      <c r="M920" s="811">
        <v>4</v>
      </c>
      <c r="N920" s="811">
        <v>12</v>
      </c>
      <c r="O920" s="811">
        <v>0</v>
      </c>
      <c r="P920" s="811">
        <v>60</v>
      </c>
      <c r="Q920" s="811">
        <v>574</v>
      </c>
      <c r="R920" s="811">
        <v>0</v>
      </c>
      <c r="S920" s="811">
        <v>80</v>
      </c>
      <c r="T920" s="1122">
        <v>0</v>
      </c>
    </row>
    <row r="921" spans="1:20" ht="24.6" customHeight="1">
      <c r="A921" s="279"/>
      <c r="B921" s="1093" t="s">
        <v>2208</v>
      </c>
      <c r="C921" s="1101" t="s">
        <v>1742</v>
      </c>
      <c r="D921" s="811">
        <v>56</v>
      </c>
      <c r="E921" s="811">
        <v>56</v>
      </c>
      <c r="F921" s="811">
        <v>8</v>
      </c>
      <c r="G921" s="811">
        <v>0</v>
      </c>
      <c r="H921" s="811">
        <v>2</v>
      </c>
      <c r="I921" s="811">
        <v>0</v>
      </c>
      <c r="J921" s="811">
        <v>0</v>
      </c>
      <c r="K921" s="811">
        <v>0</v>
      </c>
      <c r="L921" s="811">
        <v>0</v>
      </c>
      <c r="M921" s="811">
        <v>0</v>
      </c>
      <c r="N921" s="811">
        <v>0</v>
      </c>
      <c r="O921" s="811">
        <v>0</v>
      </c>
      <c r="P921" s="811">
        <v>9</v>
      </c>
      <c r="Q921" s="811">
        <v>37</v>
      </c>
      <c r="R921" s="811">
        <v>0</v>
      </c>
      <c r="S921" s="811">
        <v>0</v>
      </c>
      <c r="T921" s="1122">
        <v>0</v>
      </c>
    </row>
    <row r="922" spans="1:20" ht="18" customHeight="1">
      <c r="A922" s="1598" t="s">
        <v>2283</v>
      </c>
      <c r="B922" s="1598"/>
      <c r="C922" s="1101" t="s">
        <v>1742</v>
      </c>
      <c r="D922" s="811">
        <v>3895</v>
      </c>
      <c r="E922" s="811">
        <v>3488</v>
      </c>
      <c r="F922" s="811">
        <v>138</v>
      </c>
      <c r="G922" s="811">
        <v>387</v>
      </c>
      <c r="H922" s="811">
        <v>32</v>
      </c>
      <c r="I922" s="811">
        <v>0</v>
      </c>
      <c r="J922" s="811">
        <v>0</v>
      </c>
      <c r="K922" s="811">
        <v>0</v>
      </c>
      <c r="L922" s="811">
        <v>7</v>
      </c>
      <c r="M922" s="811">
        <v>21</v>
      </c>
      <c r="N922" s="811">
        <v>24</v>
      </c>
      <c r="O922" s="811">
        <v>0</v>
      </c>
      <c r="P922" s="811">
        <v>243</v>
      </c>
      <c r="Q922" s="811">
        <v>2636</v>
      </c>
      <c r="R922" s="811">
        <v>6</v>
      </c>
      <c r="S922" s="811">
        <v>398</v>
      </c>
      <c r="T922" s="1122">
        <v>2</v>
      </c>
    </row>
    <row r="923" spans="1:20" ht="27" customHeight="1">
      <c r="A923" s="279" t="s">
        <v>555</v>
      </c>
      <c r="B923" s="1098"/>
      <c r="C923" s="1101"/>
      <c r="D923" s="1096"/>
      <c r="E923" s="1096"/>
      <c r="F923" s="1096"/>
      <c r="G923" s="1096"/>
      <c r="H923" s="1096"/>
      <c r="I923" s="1096"/>
      <c r="J923" s="1096"/>
      <c r="K923" s="1096"/>
      <c r="L923" s="1096"/>
      <c r="M923" s="1096"/>
      <c r="N923" s="1096"/>
      <c r="O923" s="1096"/>
      <c r="P923" s="1096"/>
      <c r="Q923" s="1096"/>
      <c r="R923" s="1096"/>
      <c r="S923" s="1096"/>
    </row>
    <row r="924" spans="1:20" ht="18" customHeight="1">
      <c r="A924" s="279"/>
      <c r="B924" s="1093" t="s">
        <v>1778</v>
      </c>
      <c r="C924" s="1101" t="s">
        <v>1742</v>
      </c>
      <c r="D924" s="811">
        <v>108</v>
      </c>
      <c r="E924" s="811">
        <v>94</v>
      </c>
      <c r="F924" s="811">
        <v>2</v>
      </c>
      <c r="G924" s="811">
        <v>9</v>
      </c>
      <c r="H924" s="811">
        <v>0</v>
      </c>
      <c r="I924" s="811">
        <v>0</v>
      </c>
      <c r="J924" s="811">
        <v>0</v>
      </c>
      <c r="K924" s="811">
        <v>0</v>
      </c>
      <c r="L924" s="811">
        <v>0</v>
      </c>
      <c r="M924" s="811">
        <v>1</v>
      </c>
      <c r="N924" s="811">
        <v>3</v>
      </c>
      <c r="O924" s="811">
        <v>0</v>
      </c>
      <c r="P924" s="811">
        <v>12</v>
      </c>
      <c r="Q924" s="811">
        <v>67</v>
      </c>
      <c r="R924" s="811">
        <v>2</v>
      </c>
      <c r="S924" s="811">
        <v>11</v>
      </c>
      <c r="T924" s="1122">
        <v>0</v>
      </c>
    </row>
    <row r="925" spans="1:20" ht="18" customHeight="1">
      <c r="A925" s="279"/>
      <c r="B925" s="1093" t="s">
        <v>916</v>
      </c>
      <c r="C925" s="1101" t="s">
        <v>1742</v>
      </c>
      <c r="D925" s="811">
        <v>31</v>
      </c>
      <c r="E925" s="811">
        <v>29</v>
      </c>
      <c r="F925" s="811">
        <v>2</v>
      </c>
      <c r="G925" s="811">
        <v>5</v>
      </c>
      <c r="H925" s="811">
        <v>0</v>
      </c>
      <c r="I925" s="811">
        <v>0</v>
      </c>
      <c r="J925" s="811">
        <v>0</v>
      </c>
      <c r="K925" s="811">
        <v>0</v>
      </c>
      <c r="L925" s="811">
        <v>0</v>
      </c>
      <c r="M925" s="811">
        <v>0</v>
      </c>
      <c r="N925" s="811">
        <v>0</v>
      </c>
      <c r="O925" s="811">
        <v>0</v>
      </c>
      <c r="P925" s="811">
        <v>3</v>
      </c>
      <c r="Q925" s="811">
        <v>19</v>
      </c>
      <c r="R925" s="811">
        <v>0</v>
      </c>
      <c r="S925" s="811">
        <v>2</v>
      </c>
      <c r="T925" s="1122">
        <v>0</v>
      </c>
    </row>
    <row r="926" spans="1:20" ht="18" customHeight="1">
      <c r="A926" s="279"/>
      <c r="B926" s="1093" t="s">
        <v>917</v>
      </c>
      <c r="C926" s="1101" t="s">
        <v>1742</v>
      </c>
      <c r="D926" s="811">
        <v>75</v>
      </c>
      <c r="E926" s="811">
        <v>59</v>
      </c>
      <c r="F926" s="811">
        <v>2</v>
      </c>
      <c r="G926" s="811">
        <v>11</v>
      </c>
      <c r="H926" s="811">
        <v>3</v>
      </c>
      <c r="I926" s="811">
        <v>0</v>
      </c>
      <c r="J926" s="811">
        <v>0</v>
      </c>
      <c r="K926" s="811">
        <v>0</v>
      </c>
      <c r="L926" s="811">
        <v>0</v>
      </c>
      <c r="M926" s="811">
        <v>0</v>
      </c>
      <c r="N926" s="811">
        <v>0</v>
      </c>
      <c r="O926" s="811">
        <v>0</v>
      </c>
      <c r="P926" s="811">
        <v>7</v>
      </c>
      <c r="Q926" s="811">
        <v>36</v>
      </c>
      <c r="R926" s="811">
        <v>2</v>
      </c>
      <c r="S926" s="811">
        <v>14</v>
      </c>
      <c r="T926" s="1122">
        <v>0</v>
      </c>
    </row>
    <row r="927" spans="1:20" s="1104" customFormat="1">
      <c r="A927" s="44" t="s">
        <v>154</v>
      </c>
      <c r="B927" s="1102"/>
      <c r="C927" s="1106"/>
      <c r="D927" s="1099"/>
      <c r="E927" s="1099"/>
      <c r="F927" s="1099"/>
      <c r="G927" s="1099"/>
      <c r="H927" s="1099"/>
      <c r="I927" s="1099"/>
      <c r="J927" s="1099"/>
      <c r="K927" s="1099"/>
      <c r="L927" s="1099"/>
      <c r="M927" s="1099"/>
      <c r="N927" s="1099"/>
      <c r="O927" s="1099"/>
      <c r="P927" s="1099"/>
      <c r="Q927" s="1099"/>
      <c r="R927" s="1099"/>
      <c r="S927" s="1099"/>
      <c r="T927" s="1099"/>
    </row>
    <row r="928" spans="1:20" s="1104" customFormat="1">
      <c r="A928" s="178" t="s">
        <v>804</v>
      </c>
      <c r="B928" s="1102"/>
      <c r="C928" s="1106"/>
      <c r="D928" s="1099"/>
      <c r="E928" s="1099"/>
      <c r="F928" s="1099"/>
      <c r="G928" s="1099"/>
      <c r="H928" s="1099"/>
      <c r="I928" s="1099"/>
      <c r="J928" s="1099"/>
      <c r="K928" s="1099"/>
      <c r="L928" s="1099"/>
      <c r="M928" s="1099"/>
      <c r="N928" s="1099"/>
      <c r="O928" s="1099"/>
      <c r="P928" s="1099"/>
      <c r="Q928" s="1099"/>
      <c r="R928" s="1099"/>
      <c r="S928" s="1099"/>
      <c r="T928" s="1099"/>
    </row>
    <row r="929" spans="1:20" s="1104" customFormat="1">
      <c r="A929" s="178" t="s">
        <v>606</v>
      </c>
      <c r="B929" s="1102"/>
      <c r="C929" s="1106"/>
      <c r="D929" s="1099"/>
      <c r="E929" s="1099"/>
      <c r="F929" s="1099"/>
      <c r="G929" s="1099"/>
      <c r="H929" s="1099"/>
      <c r="I929" s="1099"/>
      <c r="J929" s="1099"/>
      <c r="K929" s="1099"/>
      <c r="L929" s="1099"/>
      <c r="M929" s="1099"/>
      <c r="N929" s="1099"/>
      <c r="O929" s="1099"/>
      <c r="P929" s="1099"/>
      <c r="Q929" s="1099"/>
      <c r="R929" s="1099"/>
      <c r="S929" s="1099"/>
      <c r="T929" s="1099"/>
    </row>
    <row r="930" spans="1:20" ht="9" customHeight="1">
      <c r="A930" s="279"/>
      <c r="B930" s="1076"/>
      <c r="C930" s="29"/>
      <c r="T930" s="1099"/>
    </row>
    <row r="931" spans="1:20" s="1104" customFormat="1">
      <c r="A931" s="1097" t="s">
        <v>53</v>
      </c>
      <c r="B931" s="1115"/>
      <c r="C931" s="1106"/>
      <c r="D931" s="1099"/>
      <c r="E931" s="1099"/>
      <c r="F931" s="1099"/>
      <c r="G931" s="1099"/>
      <c r="H931" s="1099"/>
      <c r="I931" s="1099"/>
      <c r="J931" s="1099"/>
      <c r="K931" s="1099"/>
      <c r="L931" s="1099"/>
      <c r="M931" s="1099"/>
      <c r="N931" s="1099"/>
      <c r="O931" s="1099"/>
      <c r="P931" s="1099"/>
      <c r="Q931" s="1099"/>
      <c r="R931" s="1099"/>
      <c r="S931" s="1099"/>
      <c r="T931" s="1099"/>
    </row>
    <row r="932" spans="1:20" s="44" customFormat="1" ht="18" customHeight="1">
      <c r="B932" s="1120"/>
      <c r="C932" s="795"/>
      <c r="D932" s="399" t="s">
        <v>631</v>
      </c>
      <c r="E932" s="1121"/>
      <c r="F932" s="1121"/>
      <c r="G932" s="1121"/>
      <c r="H932" s="1121"/>
      <c r="I932" s="1121"/>
      <c r="J932" s="1121"/>
      <c r="K932" s="1121"/>
      <c r="L932" s="1121"/>
      <c r="M932" s="1121"/>
      <c r="N932" s="1121"/>
      <c r="O932" s="1121"/>
      <c r="P932" s="1121"/>
      <c r="Q932" s="1121"/>
      <c r="R932" s="1121"/>
      <c r="S932" s="1121"/>
      <c r="T932" s="1099"/>
    </row>
    <row r="933" spans="1:20" s="44" customFormat="1" ht="18" customHeight="1">
      <c r="B933" s="1120"/>
      <c r="C933" s="795"/>
      <c r="D933" s="399" t="s">
        <v>1696</v>
      </c>
      <c r="E933" s="1121"/>
      <c r="F933" s="1121"/>
      <c r="G933" s="1121"/>
      <c r="H933" s="1121"/>
      <c r="I933" s="1121"/>
      <c r="J933" s="1121"/>
      <c r="K933" s="1121"/>
      <c r="L933" s="1121"/>
      <c r="M933" s="1121"/>
      <c r="N933" s="1121"/>
      <c r="O933" s="1121"/>
      <c r="P933" s="1121"/>
      <c r="Q933" s="1121"/>
      <c r="R933" s="1121"/>
      <c r="S933" s="1121"/>
      <c r="T933" s="1099"/>
    </row>
    <row r="934" spans="1:20" s="44" customFormat="1" ht="9" customHeight="1">
      <c r="B934" s="1120"/>
      <c r="C934" s="795"/>
      <c r="D934" s="399"/>
      <c r="E934" s="1121"/>
      <c r="F934" s="1121"/>
      <c r="G934" s="1121"/>
      <c r="H934" s="1121"/>
      <c r="I934" s="1121"/>
      <c r="J934" s="1121"/>
      <c r="K934" s="1121"/>
      <c r="L934" s="1121"/>
      <c r="M934" s="1121"/>
      <c r="N934" s="1121"/>
      <c r="O934" s="1121"/>
      <c r="P934" s="1121"/>
      <c r="Q934" s="1121"/>
      <c r="R934" s="1121"/>
      <c r="S934" s="1121"/>
      <c r="T934" s="1099"/>
    </row>
    <row r="935" spans="1:20" ht="27" customHeight="1">
      <c r="A935" s="279"/>
      <c r="B935" s="1076" t="s">
        <v>2296</v>
      </c>
      <c r="C935" s="1101" t="s">
        <v>1742</v>
      </c>
      <c r="D935" s="811">
        <v>90</v>
      </c>
      <c r="E935" s="811">
        <v>81</v>
      </c>
      <c r="F935" s="811">
        <v>2</v>
      </c>
      <c r="G935" s="811">
        <v>7</v>
      </c>
      <c r="H935" s="811">
        <v>1</v>
      </c>
      <c r="I935" s="811">
        <v>0</v>
      </c>
      <c r="J935" s="811">
        <v>0</v>
      </c>
      <c r="K935" s="811">
        <v>0</v>
      </c>
      <c r="L935" s="811">
        <v>0</v>
      </c>
      <c r="M935" s="811">
        <v>0</v>
      </c>
      <c r="N935" s="811">
        <v>0</v>
      </c>
      <c r="O935" s="811">
        <v>0</v>
      </c>
      <c r="P935" s="811">
        <v>9</v>
      </c>
      <c r="Q935" s="811">
        <v>62</v>
      </c>
      <c r="R935" s="811">
        <v>0</v>
      </c>
      <c r="S935" s="811">
        <v>9</v>
      </c>
      <c r="T935" s="1122">
        <v>0</v>
      </c>
    </row>
    <row r="936" spans="1:20" ht="19.5" customHeight="1">
      <c r="A936" s="279"/>
      <c r="B936" s="1093" t="s">
        <v>920</v>
      </c>
      <c r="C936" s="1101" t="s">
        <v>1742</v>
      </c>
      <c r="D936" s="811">
        <v>207</v>
      </c>
      <c r="E936" s="811">
        <v>175</v>
      </c>
      <c r="F936" s="811">
        <v>14</v>
      </c>
      <c r="G936" s="811">
        <v>23</v>
      </c>
      <c r="H936" s="811">
        <v>5</v>
      </c>
      <c r="I936" s="811">
        <v>0</v>
      </c>
      <c r="J936" s="811">
        <v>0</v>
      </c>
      <c r="K936" s="811">
        <v>0</v>
      </c>
      <c r="L936" s="811">
        <v>4</v>
      </c>
      <c r="M936" s="811">
        <v>3</v>
      </c>
      <c r="N936" s="811">
        <v>4</v>
      </c>
      <c r="O936" s="811">
        <v>0</v>
      </c>
      <c r="P936" s="811">
        <v>40</v>
      </c>
      <c r="Q936" s="811">
        <v>82</v>
      </c>
      <c r="R936" s="811">
        <v>4</v>
      </c>
      <c r="S936" s="811">
        <v>28</v>
      </c>
      <c r="T936" s="1122">
        <v>0</v>
      </c>
    </row>
    <row r="937" spans="1:20" ht="19.5" customHeight="1">
      <c r="A937" s="1598" t="s">
        <v>2283</v>
      </c>
      <c r="B937" s="1598"/>
      <c r="C937" s="1101" t="s">
        <v>1742</v>
      </c>
      <c r="D937" s="811">
        <v>510</v>
      </c>
      <c r="E937" s="811">
        <v>437</v>
      </c>
      <c r="F937" s="811">
        <v>22</v>
      </c>
      <c r="G937" s="811">
        <v>55</v>
      </c>
      <c r="H937" s="811">
        <v>9</v>
      </c>
      <c r="I937" s="811">
        <v>0</v>
      </c>
      <c r="J937" s="811">
        <v>0</v>
      </c>
      <c r="K937" s="811">
        <v>0</v>
      </c>
      <c r="L937" s="811">
        <v>4</v>
      </c>
      <c r="M937" s="811">
        <v>4</v>
      </c>
      <c r="N937" s="811">
        <v>7</v>
      </c>
      <c r="O937" s="811">
        <v>0</v>
      </c>
      <c r="P937" s="811">
        <v>70</v>
      </c>
      <c r="Q937" s="811">
        <v>267</v>
      </c>
      <c r="R937" s="811">
        <v>9</v>
      </c>
      <c r="S937" s="811">
        <v>64</v>
      </c>
      <c r="T937" s="1122">
        <v>0</v>
      </c>
    </row>
    <row r="938" spans="1:20" ht="38.25" customHeight="1">
      <c r="A938" s="1597" t="s">
        <v>2297</v>
      </c>
      <c r="B938" s="1597"/>
      <c r="C938" s="1101"/>
      <c r="D938" s="1096"/>
      <c r="E938" s="1096"/>
      <c r="F938" s="1096"/>
      <c r="G938" s="1096"/>
      <c r="H938" s="1096"/>
      <c r="I938" s="1096"/>
      <c r="J938" s="1096"/>
      <c r="K938" s="1096"/>
      <c r="L938" s="1096"/>
      <c r="M938" s="1096"/>
      <c r="N938" s="1096"/>
      <c r="O938" s="1096"/>
      <c r="P938" s="1096"/>
      <c r="Q938" s="1096"/>
      <c r="R938" s="1096"/>
      <c r="S938" s="1096"/>
    </row>
    <row r="939" spans="1:20" ht="10.9" customHeight="1">
      <c r="A939" s="279"/>
      <c r="B939" s="1093" t="s">
        <v>923</v>
      </c>
      <c r="C939" s="1101" t="s">
        <v>1742</v>
      </c>
      <c r="D939" s="811">
        <v>125</v>
      </c>
      <c r="E939" s="811">
        <v>84</v>
      </c>
      <c r="F939" s="811">
        <v>2</v>
      </c>
      <c r="G939" s="811">
        <v>1</v>
      </c>
      <c r="H939" s="811">
        <v>0</v>
      </c>
      <c r="I939" s="811">
        <v>0</v>
      </c>
      <c r="J939" s="811">
        <v>0</v>
      </c>
      <c r="K939" s="811">
        <v>0</v>
      </c>
      <c r="L939" s="811">
        <v>0</v>
      </c>
      <c r="M939" s="811">
        <v>2</v>
      </c>
      <c r="N939" s="811">
        <v>2</v>
      </c>
      <c r="O939" s="811">
        <v>0</v>
      </c>
      <c r="P939" s="811">
        <v>7</v>
      </c>
      <c r="Q939" s="811">
        <v>70</v>
      </c>
      <c r="R939" s="811">
        <v>0</v>
      </c>
      <c r="S939" s="811">
        <v>42</v>
      </c>
      <c r="T939" s="1122">
        <v>0</v>
      </c>
    </row>
    <row r="940" spans="1:20" ht="24" customHeight="1">
      <c r="A940" s="279"/>
      <c r="B940" s="1093" t="s">
        <v>2298</v>
      </c>
      <c r="C940" s="1101" t="s">
        <v>1742</v>
      </c>
      <c r="D940" s="811">
        <v>481</v>
      </c>
      <c r="E940" s="811">
        <v>432</v>
      </c>
      <c r="F940" s="811">
        <v>5</v>
      </c>
      <c r="G940" s="811">
        <v>17</v>
      </c>
      <c r="H940" s="811">
        <v>1</v>
      </c>
      <c r="I940" s="811">
        <v>0</v>
      </c>
      <c r="J940" s="811">
        <v>0</v>
      </c>
      <c r="K940" s="811">
        <v>1</v>
      </c>
      <c r="L940" s="811">
        <v>3</v>
      </c>
      <c r="M940" s="811">
        <v>5</v>
      </c>
      <c r="N940" s="811">
        <v>9</v>
      </c>
      <c r="O940" s="811">
        <v>5</v>
      </c>
      <c r="P940" s="811">
        <v>38</v>
      </c>
      <c r="Q940" s="811">
        <v>349</v>
      </c>
      <c r="R940" s="811">
        <v>2</v>
      </c>
      <c r="S940" s="811">
        <v>47</v>
      </c>
      <c r="T940" s="1122">
        <v>0</v>
      </c>
    </row>
    <row r="941" spans="1:20" ht="18" customHeight="1">
      <c r="A941" s="279"/>
      <c r="B941" s="1093" t="s">
        <v>926</v>
      </c>
      <c r="C941" s="1101" t="s">
        <v>1742</v>
      </c>
      <c r="D941" s="811">
        <v>67</v>
      </c>
      <c r="E941" s="811">
        <v>59</v>
      </c>
      <c r="F941" s="811">
        <v>0</v>
      </c>
      <c r="G941" s="811">
        <v>0</v>
      </c>
      <c r="H941" s="811">
        <v>0</v>
      </c>
      <c r="I941" s="811">
        <v>0</v>
      </c>
      <c r="J941" s="811">
        <v>0</v>
      </c>
      <c r="K941" s="811">
        <v>2</v>
      </c>
      <c r="L941" s="811">
        <v>11</v>
      </c>
      <c r="M941" s="811">
        <v>10</v>
      </c>
      <c r="N941" s="811">
        <v>1</v>
      </c>
      <c r="O941" s="811">
        <v>0</v>
      </c>
      <c r="P941" s="811">
        <v>3</v>
      </c>
      <c r="Q941" s="811">
        <v>33</v>
      </c>
      <c r="R941" s="811">
        <v>0</v>
      </c>
      <c r="S941" s="811">
        <v>8</v>
      </c>
      <c r="T941" s="1122">
        <v>0</v>
      </c>
    </row>
    <row r="942" spans="1:20" ht="18" customHeight="1">
      <c r="A942" s="279"/>
      <c r="B942" s="1093" t="s">
        <v>927</v>
      </c>
      <c r="C942" s="1101" t="s">
        <v>1742</v>
      </c>
      <c r="D942" s="811">
        <v>161</v>
      </c>
      <c r="E942" s="811">
        <v>145</v>
      </c>
      <c r="F942" s="811">
        <v>0</v>
      </c>
      <c r="G942" s="811">
        <v>0</v>
      </c>
      <c r="H942" s="811">
        <v>0</v>
      </c>
      <c r="I942" s="811">
        <v>0</v>
      </c>
      <c r="J942" s="811">
        <v>0</v>
      </c>
      <c r="K942" s="811">
        <v>0</v>
      </c>
      <c r="L942" s="811">
        <v>3</v>
      </c>
      <c r="M942" s="811">
        <v>10</v>
      </c>
      <c r="N942" s="811">
        <v>3</v>
      </c>
      <c r="O942" s="811">
        <v>0</v>
      </c>
      <c r="P942" s="811">
        <v>23</v>
      </c>
      <c r="Q942" s="811">
        <v>106</v>
      </c>
      <c r="R942" s="811">
        <v>0</v>
      </c>
      <c r="S942" s="811">
        <v>16</v>
      </c>
      <c r="T942" s="1122">
        <v>0</v>
      </c>
    </row>
    <row r="943" spans="1:20" ht="18" customHeight="1">
      <c r="A943" s="279"/>
      <c r="B943" s="1093" t="s">
        <v>1782</v>
      </c>
      <c r="C943" s="1101" t="s">
        <v>1742</v>
      </c>
      <c r="D943" s="811">
        <v>1142</v>
      </c>
      <c r="E943" s="811">
        <v>1043</v>
      </c>
      <c r="F943" s="811">
        <v>5</v>
      </c>
      <c r="G943" s="811">
        <v>14</v>
      </c>
      <c r="H943" s="811">
        <v>7</v>
      </c>
      <c r="I943" s="811">
        <v>0</v>
      </c>
      <c r="J943" s="811">
        <v>0</v>
      </c>
      <c r="K943" s="811">
        <v>1</v>
      </c>
      <c r="L943" s="811">
        <v>1</v>
      </c>
      <c r="M943" s="811">
        <v>9</v>
      </c>
      <c r="N943" s="811">
        <v>16</v>
      </c>
      <c r="O943" s="811">
        <v>0</v>
      </c>
      <c r="P943" s="811">
        <v>126</v>
      </c>
      <c r="Q943" s="811">
        <v>865</v>
      </c>
      <c r="R943" s="811">
        <v>2</v>
      </c>
      <c r="S943" s="811">
        <v>97</v>
      </c>
      <c r="T943" s="1122">
        <v>1</v>
      </c>
    </row>
    <row r="944" spans="1:20" ht="24" customHeight="1">
      <c r="A944" s="279"/>
      <c r="B944" s="1093" t="s">
        <v>1783</v>
      </c>
      <c r="C944" s="1101" t="s">
        <v>1742</v>
      </c>
      <c r="D944" s="811">
        <v>17</v>
      </c>
      <c r="E944" s="811">
        <v>17</v>
      </c>
      <c r="F944" s="811">
        <v>0</v>
      </c>
      <c r="G944" s="811">
        <v>0</v>
      </c>
      <c r="H944" s="811">
        <v>0</v>
      </c>
      <c r="I944" s="811">
        <v>0</v>
      </c>
      <c r="J944" s="811">
        <v>0</v>
      </c>
      <c r="K944" s="811">
        <v>0</v>
      </c>
      <c r="L944" s="811">
        <v>3</v>
      </c>
      <c r="M944" s="811">
        <v>1</v>
      </c>
      <c r="N944" s="811">
        <v>0</v>
      </c>
      <c r="O944" s="811">
        <v>0</v>
      </c>
      <c r="P944" s="811">
        <v>5</v>
      </c>
      <c r="Q944" s="811">
        <v>8</v>
      </c>
      <c r="R944" s="811">
        <v>0</v>
      </c>
      <c r="S944" s="811">
        <v>0</v>
      </c>
      <c r="T944" s="1122">
        <v>0</v>
      </c>
    </row>
    <row r="945" spans="1:20" ht="18" customHeight="1">
      <c r="A945" s="279"/>
      <c r="B945" s="1093" t="s">
        <v>930</v>
      </c>
      <c r="C945" s="1101" t="s">
        <v>1742</v>
      </c>
      <c r="D945" s="811">
        <v>7</v>
      </c>
      <c r="E945" s="811">
        <v>6</v>
      </c>
      <c r="F945" s="811">
        <v>0</v>
      </c>
      <c r="G945" s="811">
        <v>0</v>
      </c>
      <c r="H945" s="811">
        <v>0</v>
      </c>
      <c r="I945" s="811">
        <v>0</v>
      </c>
      <c r="J945" s="811">
        <v>0</v>
      </c>
      <c r="K945" s="811">
        <v>0</v>
      </c>
      <c r="L945" s="811">
        <v>0</v>
      </c>
      <c r="M945" s="811">
        <v>0</v>
      </c>
      <c r="N945" s="811">
        <v>0</v>
      </c>
      <c r="O945" s="811">
        <v>0</v>
      </c>
      <c r="P945" s="811">
        <v>0</v>
      </c>
      <c r="Q945" s="811">
        <v>6</v>
      </c>
      <c r="R945" s="811">
        <v>0</v>
      </c>
      <c r="S945" s="811">
        <v>1</v>
      </c>
      <c r="T945" s="1122">
        <v>0</v>
      </c>
    </row>
    <row r="946" spans="1:20" ht="24" customHeight="1">
      <c r="A946" s="279"/>
      <c r="B946" s="1093" t="s">
        <v>2299</v>
      </c>
      <c r="C946" s="1101" t="s">
        <v>1742</v>
      </c>
      <c r="D946" s="811">
        <v>32</v>
      </c>
      <c r="E946" s="811">
        <v>29</v>
      </c>
      <c r="F946" s="811">
        <v>0</v>
      </c>
      <c r="G946" s="811">
        <v>0</v>
      </c>
      <c r="H946" s="811">
        <v>0</v>
      </c>
      <c r="I946" s="811">
        <v>0</v>
      </c>
      <c r="J946" s="811">
        <v>0</v>
      </c>
      <c r="K946" s="811">
        <v>0</v>
      </c>
      <c r="L946" s="811">
        <v>0</v>
      </c>
      <c r="M946" s="811">
        <v>4</v>
      </c>
      <c r="N946" s="811">
        <v>2</v>
      </c>
      <c r="O946" s="811">
        <v>0</v>
      </c>
      <c r="P946" s="811">
        <v>3</v>
      </c>
      <c r="Q946" s="811">
        <v>20</v>
      </c>
      <c r="R946" s="811">
        <v>0</v>
      </c>
      <c r="S946" s="811">
        <v>3</v>
      </c>
      <c r="T946" s="1122">
        <v>0</v>
      </c>
    </row>
    <row r="947" spans="1:20" ht="36" customHeight="1">
      <c r="A947" s="279"/>
      <c r="B947" s="1076" t="s">
        <v>1795</v>
      </c>
      <c r="C947" s="1101" t="s">
        <v>1742</v>
      </c>
      <c r="D947" s="811">
        <v>43</v>
      </c>
      <c r="E947" s="811">
        <v>43</v>
      </c>
      <c r="F947" s="811">
        <v>15</v>
      </c>
      <c r="G947" s="811">
        <v>6</v>
      </c>
      <c r="H947" s="811">
        <v>0</v>
      </c>
      <c r="I947" s="811">
        <v>0</v>
      </c>
      <c r="J947" s="811">
        <v>0</v>
      </c>
      <c r="K947" s="811">
        <v>0</v>
      </c>
      <c r="L947" s="811">
        <v>0</v>
      </c>
      <c r="M947" s="811">
        <v>0</v>
      </c>
      <c r="N947" s="811">
        <v>0</v>
      </c>
      <c r="O947" s="811">
        <v>0</v>
      </c>
      <c r="P947" s="811">
        <v>5</v>
      </c>
      <c r="Q947" s="811">
        <v>18</v>
      </c>
      <c r="R947" s="811">
        <v>0</v>
      </c>
      <c r="S947" s="811">
        <v>0</v>
      </c>
      <c r="T947" s="1122">
        <v>0</v>
      </c>
    </row>
    <row r="948" spans="1:20" ht="18" customHeight="1">
      <c r="A948" s="1598" t="s">
        <v>2283</v>
      </c>
      <c r="B948" s="1598"/>
      <c r="C948" s="1101" t="s">
        <v>1742</v>
      </c>
      <c r="D948" s="811">
        <v>2075</v>
      </c>
      <c r="E948" s="811">
        <v>1857</v>
      </c>
      <c r="F948" s="811">
        <v>27</v>
      </c>
      <c r="G948" s="811">
        <v>37</v>
      </c>
      <c r="H948" s="811">
        <v>8</v>
      </c>
      <c r="I948" s="811">
        <v>0</v>
      </c>
      <c r="J948" s="811">
        <v>0</v>
      </c>
      <c r="K948" s="811">
        <v>4</v>
      </c>
      <c r="L948" s="811">
        <v>21</v>
      </c>
      <c r="M948" s="811">
        <v>40</v>
      </c>
      <c r="N948" s="811">
        <v>32</v>
      </c>
      <c r="O948" s="811">
        <v>5</v>
      </c>
      <c r="P948" s="811">
        <v>208</v>
      </c>
      <c r="Q948" s="811">
        <v>1475</v>
      </c>
      <c r="R948" s="811">
        <v>4</v>
      </c>
      <c r="S948" s="811">
        <v>213</v>
      </c>
      <c r="T948" s="1122">
        <v>1</v>
      </c>
    </row>
    <row r="949" spans="1:20" ht="38.25" customHeight="1">
      <c r="A949" s="1597" t="s">
        <v>2301</v>
      </c>
      <c r="B949" s="1597"/>
      <c r="C949" s="1101"/>
      <c r="D949" s="1096"/>
      <c r="E949" s="1096"/>
      <c r="F949" s="1096"/>
      <c r="G949" s="1096"/>
      <c r="H949" s="1096"/>
      <c r="I949" s="1096"/>
      <c r="J949" s="1096"/>
      <c r="K949" s="1096"/>
      <c r="L949" s="1096"/>
      <c r="M949" s="1096"/>
      <c r="N949" s="1096"/>
      <c r="O949" s="1096"/>
      <c r="P949" s="1096"/>
      <c r="Q949" s="1096"/>
      <c r="R949" s="1096"/>
      <c r="S949" s="1096"/>
    </row>
    <row r="950" spans="1:20" ht="18" customHeight="1">
      <c r="A950" s="279"/>
      <c r="B950" s="1093" t="s">
        <v>1787</v>
      </c>
      <c r="C950" s="1101" t="s">
        <v>1742</v>
      </c>
      <c r="D950" s="811">
        <v>143</v>
      </c>
      <c r="E950" s="811">
        <v>140</v>
      </c>
      <c r="F950" s="811">
        <v>0</v>
      </c>
      <c r="G950" s="811">
        <v>0</v>
      </c>
      <c r="H950" s="811">
        <v>0</v>
      </c>
      <c r="I950" s="811">
        <v>0</v>
      </c>
      <c r="J950" s="811">
        <v>0</v>
      </c>
      <c r="K950" s="811">
        <v>1</v>
      </c>
      <c r="L950" s="811">
        <v>0</v>
      </c>
      <c r="M950" s="811">
        <v>0</v>
      </c>
      <c r="N950" s="811">
        <v>0</v>
      </c>
      <c r="O950" s="811">
        <v>48</v>
      </c>
      <c r="P950" s="811">
        <v>46</v>
      </c>
      <c r="Q950" s="811">
        <v>45</v>
      </c>
      <c r="R950" s="811">
        <v>0</v>
      </c>
      <c r="S950" s="811">
        <v>4</v>
      </c>
      <c r="T950" s="1122">
        <v>0</v>
      </c>
    </row>
    <row r="951" spans="1:20" ht="24.6" customHeight="1">
      <c r="A951" s="279"/>
      <c r="B951" s="1093" t="s">
        <v>2302</v>
      </c>
      <c r="C951" s="1101" t="s">
        <v>1742</v>
      </c>
      <c r="D951" s="811">
        <v>10</v>
      </c>
      <c r="E951" s="811">
        <v>0</v>
      </c>
      <c r="F951" s="811">
        <v>0</v>
      </c>
      <c r="G951" s="811">
        <v>0</v>
      </c>
      <c r="H951" s="811">
        <v>0</v>
      </c>
      <c r="I951" s="811">
        <v>0</v>
      </c>
      <c r="J951" s="811">
        <v>0</v>
      </c>
      <c r="K951" s="811">
        <v>0</v>
      </c>
      <c r="L951" s="811">
        <v>0</v>
      </c>
      <c r="M951" s="811">
        <v>0</v>
      </c>
      <c r="N951" s="811">
        <v>0</v>
      </c>
      <c r="O951" s="811">
        <v>0</v>
      </c>
      <c r="P951" s="811">
        <v>0</v>
      </c>
      <c r="Q951" s="811">
        <v>0</v>
      </c>
      <c r="R951" s="811">
        <v>0</v>
      </c>
      <c r="S951" s="811">
        <v>10</v>
      </c>
      <c r="T951" s="1122">
        <v>0</v>
      </c>
    </row>
    <row r="952" spans="1:20" ht="36" customHeight="1">
      <c r="A952" s="279"/>
      <c r="B952" s="1093" t="s">
        <v>1790</v>
      </c>
      <c r="C952" s="1101" t="s">
        <v>1742</v>
      </c>
      <c r="D952" s="811">
        <v>20</v>
      </c>
      <c r="E952" s="811">
        <v>20</v>
      </c>
      <c r="F952" s="811">
        <v>0</v>
      </c>
      <c r="G952" s="811">
        <v>0</v>
      </c>
      <c r="H952" s="811">
        <v>0</v>
      </c>
      <c r="I952" s="811">
        <v>0</v>
      </c>
      <c r="J952" s="811">
        <v>0</v>
      </c>
      <c r="K952" s="811">
        <v>0</v>
      </c>
      <c r="L952" s="811">
        <v>0</v>
      </c>
      <c r="M952" s="811">
        <v>0</v>
      </c>
      <c r="N952" s="811">
        <v>0</v>
      </c>
      <c r="O952" s="811">
        <v>20</v>
      </c>
      <c r="P952" s="811">
        <v>0</v>
      </c>
      <c r="Q952" s="811">
        <v>0</v>
      </c>
      <c r="R952" s="811">
        <v>0</v>
      </c>
      <c r="S952" s="811">
        <v>0</v>
      </c>
      <c r="T952" s="1122">
        <v>0</v>
      </c>
    </row>
    <row r="953" spans="1:20" ht="18" customHeight="1">
      <c r="A953" s="1598" t="s">
        <v>2283</v>
      </c>
      <c r="B953" s="1598"/>
      <c r="C953" s="1101" t="s">
        <v>1742</v>
      </c>
      <c r="D953" s="811">
        <v>174</v>
      </c>
      <c r="E953" s="811">
        <v>160</v>
      </c>
      <c r="F953" s="811">
        <v>0</v>
      </c>
      <c r="G953" s="811">
        <v>0</v>
      </c>
      <c r="H953" s="811">
        <v>0</v>
      </c>
      <c r="I953" s="811">
        <v>0</v>
      </c>
      <c r="J953" s="811">
        <v>0</v>
      </c>
      <c r="K953" s="811">
        <v>1</v>
      </c>
      <c r="L953" s="811">
        <v>0</v>
      </c>
      <c r="M953" s="811">
        <v>0</v>
      </c>
      <c r="N953" s="811">
        <v>0</v>
      </c>
      <c r="O953" s="811">
        <v>68</v>
      </c>
      <c r="P953" s="811">
        <v>46</v>
      </c>
      <c r="Q953" s="811">
        <v>45</v>
      </c>
      <c r="R953" s="811">
        <v>0</v>
      </c>
      <c r="S953" s="811">
        <v>14</v>
      </c>
      <c r="T953" s="1122">
        <v>0</v>
      </c>
    </row>
    <row r="954" spans="1:20" ht="18" customHeight="1">
      <c r="A954" s="279"/>
      <c r="B954" s="1123" t="s">
        <v>175</v>
      </c>
      <c r="C954" s="1101" t="s">
        <v>1742</v>
      </c>
      <c r="D954" s="811">
        <v>24930</v>
      </c>
      <c r="E954" s="811">
        <v>23561</v>
      </c>
      <c r="F954" s="811">
        <v>749</v>
      </c>
      <c r="G954" s="811">
        <v>1167</v>
      </c>
      <c r="H954" s="811">
        <v>214</v>
      </c>
      <c r="I954" s="811">
        <v>122</v>
      </c>
      <c r="J954" s="811">
        <v>3</v>
      </c>
      <c r="K954" s="811">
        <v>7</v>
      </c>
      <c r="L954" s="811">
        <v>104</v>
      </c>
      <c r="M954" s="811">
        <v>285</v>
      </c>
      <c r="N954" s="811">
        <v>427</v>
      </c>
      <c r="O954" s="811">
        <v>5025</v>
      </c>
      <c r="P954" s="811">
        <v>1985</v>
      </c>
      <c r="Q954" s="811">
        <v>13474</v>
      </c>
      <c r="R954" s="811">
        <v>109</v>
      </c>
      <c r="S954" s="811">
        <v>1244</v>
      </c>
      <c r="T954" s="1122">
        <v>16</v>
      </c>
    </row>
    <row r="955" spans="1:20" ht="24" customHeight="1">
      <c r="A955" s="279"/>
      <c r="B955" s="1123"/>
      <c r="C955" s="29"/>
      <c r="T955" s="1122"/>
    </row>
    <row r="956" spans="1:20">
      <c r="A956" s="279"/>
      <c r="B956" s="1123"/>
      <c r="C956" s="29"/>
      <c r="T956" s="1099"/>
    </row>
    <row r="957" spans="1:20">
      <c r="A957" s="279"/>
      <c r="B957" s="1123"/>
      <c r="C957" s="29"/>
      <c r="T957" s="1099"/>
    </row>
    <row r="958" spans="1:20">
      <c r="A958" s="279"/>
      <c r="B958" s="1123"/>
      <c r="C958" s="29"/>
      <c r="T958" s="1099"/>
    </row>
    <row r="959" spans="1:20">
      <c r="A959" s="279"/>
      <c r="B959" s="1123"/>
      <c r="C959" s="29"/>
      <c r="T959" s="1099"/>
    </row>
    <row r="960" spans="1:20">
      <c r="A960" s="279"/>
      <c r="B960" s="1123"/>
      <c r="C960" s="29"/>
      <c r="T960" s="1099"/>
    </row>
    <row r="961" spans="1:20">
      <c r="A961" s="279"/>
      <c r="B961" s="1123"/>
      <c r="C961" s="29"/>
      <c r="T961" s="1099"/>
    </row>
    <row r="962" spans="1:20">
      <c r="A962" s="279"/>
      <c r="B962" s="1123"/>
      <c r="C962" s="29"/>
      <c r="T962" s="1099"/>
    </row>
    <row r="963" spans="1:20">
      <c r="A963" s="279"/>
      <c r="B963" s="1123"/>
      <c r="C963" s="29"/>
      <c r="T963" s="1099"/>
    </row>
    <row r="964" spans="1:20">
      <c r="A964" s="279"/>
      <c r="B964" s="1123"/>
      <c r="C964" s="29"/>
      <c r="T964" s="1099"/>
    </row>
    <row r="965" spans="1:20">
      <c r="A965" s="279"/>
      <c r="B965" s="1123"/>
      <c r="C965" s="29"/>
      <c r="T965" s="1099"/>
    </row>
    <row r="966" spans="1:20">
      <c r="A966" s="279"/>
      <c r="B966" s="1123"/>
      <c r="C966" s="29"/>
      <c r="T966" s="1099"/>
    </row>
    <row r="967" spans="1:20">
      <c r="A967" s="279"/>
      <c r="B967" s="1123"/>
      <c r="C967" s="29"/>
      <c r="T967" s="1099"/>
    </row>
    <row r="968" spans="1:20">
      <c r="A968" s="279"/>
      <c r="B968" s="1123"/>
      <c r="C968" s="29"/>
      <c r="T968" s="1099"/>
    </row>
    <row r="969" spans="1:20">
      <c r="A969" s="279"/>
      <c r="B969" s="1123"/>
      <c r="C969" s="29"/>
      <c r="T969" s="1099"/>
    </row>
    <row r="970" spans="1:20">
      <c r="A970" s="279"/>
      <c r="B970" s="1123"/>
      <c r="C970" s="29"/>
      <c r="T970" s="1099"/>
    </row>
    <row r="971" spans="1:20">
      <c r="A971" s="279"/>
      <c r="B971" s="1123"/>
      <c r="C971" s="29"/>
      <c r="T971" s="1099"/>
    </row>
    <row r="972" spans="1:20">
      <c r="A972" s="279"/>
      <c r="B972" s="1123"/>
      <c r="C972" s="29"/>
      <c r="T972" s="1099"/>
    </row>
    <row r="973" spans="1:20">
      <c r="A973" s="279"/>
      <c r="B973" s="1123"/>
      <c r="C973" s="29"/>
      <c r="T973" s="1099"/>
    </row>
    <row r="974" spans="1:20" s="1104" customFormat="1">
      <c r="A974" s="44" t="s">
        <v>154</v>
      </c>
      <c r="B974" s="1102"/>
      <c r="C974" s="1106"/>
      <c r="D974" s="1099"/>
      <c r="E974" s="1099"/>
      <c r="F974" s="1099"/>
      <c r="G974" s="1099"/>
      <c r="H974" s="1099"/>
      <c r="I974" s="1099"/>
      <c r="J974" s="1099"/>
      <c r="K974" s="1099"/>
      <c r="L974" s="1099"/>
      <c r="M974" s="1099"/>
      <c r="N974" s="1099"/>
      <c r="O974" s="1099"/>
      <c r="P974" s="1099"/>
      <c r="Q974" s="1099"/>
      <c r="R974" s="1099"/>
      <c r="S974" s="1099"/>
      <c r="T974" s="1099"/>
    </row>
    <row r="975" spans="1:20" s="1104" customFormat="1">
      <c r="A975" s="178" t="s">
        <v>804</v>
      </c>
      <c r="B975" s="1102"/>
      <c r="C975" s="1106"/>
      <c r="D975" s="1099"/>
      <c r="E975" s="1099"/>
      <c r="F975" s="1099"/>
      <c r="G975" s="1099"/>
      <c r="H975" s="1099"/>
      <c r="I975" s="1099"/>
      <c r="J975" s="1099"/>
      <c r="K975" s="1099"/>
      <c r="L975" s="1099"/>
      <c r="M975" s="1099"/>
      <c r="N975" s="1099"/>
      <c r="O975" s="1099"/>
      <c r="P975" s="1099"/>
      <c r="Q975" s="1099"/>
      <c r="R975" s="1099"/>
      <c r="S975" s="1099"/>
      <c r="T975" s="1099"/>
    </row>
    <row r="976" spans="1:20" s="1104" customFormat="1">
      <c r="A976" s="178" t="s">
        <v>606</v>
      </c>
      <c r="B976" s="1102"/>
      <c r="C976" s="1106"/>
      <c r="D976" s="1099"/>
      <c r="E976" s="1099"/>
      <c r="F976" s="1099"/>
      <c r="G976" s="1099"/>
      <c r="H976" s="1099"/>
      <c r="I976" s="1099"/>
      <c r="J976" s="1099"/>
      <c r="K976" s="1099"/>
      <c r="L976" s="1099"/>
      <c r="M976" s="1099"/>
      <c r="N976" s="1099"/>
      <c r="O976" s="1099"/>
      <c r="P976" s="1099"/>
      <c r="Q976" s="1099"/>
      <c r="R976" s="1099"/>
      <c r="S976" s="1099"/>
      <c r="T976" s="1099"/>
    </row>
    <row r="977" spans="1:20">
      <c r="A977" s="279"/>
      <c r="B977" s="1123"/>
      <c r="C977" s="29"/>
      <c r="T977" s="1099"/>
    </row>
    <row r="978" spans="1:20" s="1104" customFormat="1">
      <c r="A978" s="1097" t="s">
        <v>53</v>
      </c>
      <c r="B978" s="1115"/>
      <c r="C978" s="1106"/>
      <c r="D978" s="1099"/>
      <c r="E978" s="1099"/>
      <c r="F978" s="1099"/>
      <c r="G978" s="1099"/>
      <c r="H978" s="1099"/>
      <c r="I978" s="1099"/>
      <c r="J978" s="1099"/>
      <c r="K978" s="1099"/>
      <c r="L978" s="1099"/>
      <c r="M978" s="1099"/>
      <c r="N978" s="1099"/>
      <c r="O978" s="1099"/>
      <c r="P978" s="1099"/>
      <c r="Q978" s="1099"/>
      <c r="R978" s="1099"/>
      <c r="S978" s="1099"/>
      <c r="T978" s="1099"/>
    </row>
    <row r="979" spans="1:20" ht="18" customHeight="1">
      <c r="A979" s="279"/>
      <c r="B979" s="1098"/>
      <c r="D979" s="399" t="s">
        <v>2307</v>
      </c>
      <c r="T979" s="1099"/>
    </row>
    <row r="980" spans="1:20" ht="18" customHeight="1">
      <c r="A980" s="279"/>
      <c r="B980" s="1098"/>
      <c r="D980" s="399" t="s">
        <v>1696</v>
      </c>
      <c r="T980" s="1099"/>
    </row>
    <row r="981" spans="1:20" ht="9" customHeight="1">
      <c r="A981" s="279"/>
      <c r="B981" s="1098"/>
      <c r="D981" s="399"/>
      <c r="T981" s="1099"/>
    </row>
    <row r="982" spans="1:20" s="1100" customFormat="1" ht="18" customHeight="1">
      <c r="A982" s="1599" t="s">
        <v>476</v>
      </c>
      <c r="B982" s="1599"/>
      <c r="C982" s="285"/>
      <c r="D982" s="164"/>
      <c r="E982" s="164"/>
      <c r="F982" s="164"/>
      <c r="G982" s="164"/>
      <c r="H982" s="164"/>
      <c r="I982" s="164"/>
      <c r="J982" s="164"/>
      <c r="K982" s="164"/>
      <c r="L982" s="164"/>
      <c r="M982" s="164"/>
      <c r="N982" s="164"/>
      <c r="O982" s="164"/>
      <c r="P982" s="164"/>
      <c r="Q982" s="164"/>
      <c r="R982" s="164"/>
      <c r="S982" s="164"/>
      <c r="T982" s="1099"/>
    </row>
    <row r="983" spans="1:20" ht="18" customHeight="1">
      <c r="A983" s="279"/>
      <c r="B983" s="1098" t="s">
        <v>2281</v>
      </c>
      <c r="C983" s="1101" t="s">
        <v>1742</v>
      </c>
      <c r="D983" s="811">
        <v>832</v>
      </c>
      <c r="E983" s="811">
        <v>803</v>
      </c>
      <c r="F983" s="811">
        <v>111</v>
      </c>
      <c r="G983" s="811">
        <v>141</v>
      </c>
      <c r="H983" s="811">
        <v>42</v>
      </c>
      <c r="I983" s="811">
        <v>0</v>
      </c>
      <c r="J983" s="811">
        <v>0</v>
      </c>
      <c r="K983" s="811">
        <v>1</v>
      </c>
      <c r="L983" s="811">
        <v>14</v>
      </c>
      <c r="M983" s="811">
        <v>42</v>
      </c>
      <c r="N983" s="811">
        <v>75</v>
      </c>
      <c r="O983" s="811">
        <v>0</v>
      </c>
      <c r="P983" s="811">
        <v>104</v>
      </c>
      <c r="Q983" s="811">
        <v>274</v>
      </c>
      <c r="R983" s="811">
        <v>1</v>
      </c>
      <c r="S983" s="811">
        <v>27</v>
      </c>
      <c r="T983" s="811">
        <v>1</v>
      </c>
    </row>
    <row r="984" spans="1:20" s="1104" customFormat="1" ht="18" customHeight="1">
      <c r="A984" s="279"/>
      <c r="B984" s="1098"/>
      <c r="C984" s="1103" t="s">
        <v>2282</v>
      </c>
      <c r="D984" s="1099">
        <v>130</v>
      </c>
      <c r="E984" s="1099">
        <v>130</v>
      </c>
      <c r="F984" s="1099">
        <v>8</v>
      </c>
      <c r="G984" s="1099">
        <v>19</v>
      </c>
      <c r="H984" s="1099">
        <v>11</v>
      </c>
      <c r="I984" s="1099">
        <v>0</v>
      </c>
      <c r="J984" s="1099">
        <v>0</v>
      </c>
      <c r="K984" s="1099">
        <v>0</v>
      </c>
      <c r="L984" s="1099">
        <v>0</v>
      </c>
      <c r="M984" s="1099">
        <v>4</v>
      </c>
      <c r="N984" s="1099">
        <v>9</v>
      </c>
      <c r="O984" s="1099">
        <v>0</v>
      </c>
      <c r="P984" s="1099">
        <v>61</v>
      </c>
      <c r="Q984" s="1099">
        <v>19</v>
      </c>
      <c r="R984" s="1099">
        <v>0</v>
      </c>
      <c r="S984" s="1099">
        <v>0</v>
      </c>
      <c r="T984" s="1099">
        <v>0</v>
      </c>
    </row>
    <row r="985" spans="1:20" ht="9" customHeight="1">
      <c r="A985" s="279"/>
      <c r="B985" s="1098" t="s">
        <v>845</v>
      </c>
      <c r="C985" s="1101" t="s">
        <v>1742</v>
      </c>
      <c r="D985" s="811">
        <v>732</v>
      </c>
      <c r="E985" s="811">
        <v>711</v>
      </c>
      <c r="F985" s="811">
        <v>238</v>
      </c>
      <c r="G985" s="811">
        <v>63</v>
      </c>
      <c r="H985" s="811">
        <v>41</v>
      </c>
      <c r="I985" s="811">
        <v>0</v>
      </c>
      <c r="J985" s="811">
        <v>5</v>
      </c>
      <c r="K985" s="811">
        <v>0</v>
      </c>
      <c r="L985" s="811">
        <v>5</v>
      </c>
      <c r="M985" s="811">
        <v>50</v>
      </c>
      <c r="N985" s="811">
        <v>93</v>
      </c>
      <c r="O985" s="811">
        <v>0</v>
      </c>
      <c r="P985" s="811">
        <v>58</v>
      </c>
      <c r="Q985" s="811">
        <v>159</v>
      </c>
      <c r="R985" s="811">
        <v>5</v>
      </c>
      <c r="S985" s="811">
        <v>15</v>
      </c>
      <c r="T985" s="811">
        <v>0</v>
      </c>
    </row>
    <row r="986" spans="1:20" s="1104" customFormat="1" ht="18" customHeight="1">
      <c r="A986" s="279"/>
      <c r="B986" s="1098"/>
      <c r="C986" s="1103" t="s">
        <v>2282</v>
      </c>
      <c r="D986" s="1099">
        <v>46</v>
      </c>
      <c r="E986" s="1099">
        <v>46</v>
      </c>
      <c r="F986" s="1099">
        <v>12</v>
      </c>
      <c r="G986" s="1099">
        <v>2</v>
      </c>
      <c r="H986" s="1099">
        <v>4</v>
      </c>
      <c r="I986" s="1099">
        <v>0</v>
      </c>
      <c r="J986" s="1099">
        <v>0</v>
      </c>
      <c r="K986" s="1099">
        <v>0</v>
      </c>
      <c r="L986" s="1099">
        <v>0</v>
      </c>
      <c r="M986" s="1099">
        <v>3</v>
      </c>
      <c r="N986" s="1099">
        <v>12</v>
      </c>
      <c r="O986" s="1099">
        <v>0</v>
      </c>
      <c r="P986" s="1099">
        <v>3</v>
      </c>
      <c r="Q986" s="1099">
        <v>10</v>
      </c>
      <c r="R986" s="1099">
        <v>1</v>
      </c>
      <c r="S986" s="1099">
        <v>0</v>
      </c>
      <c r="T986" s="1099">
        <v>0</v>
      </c>
    </row>
    <row r="987" spans="1:20" ht="9" customHeight="1">
      <c r="A987" s="279"/>
      <c r="B987" s="1098" t="s">
        <v>846</v>
      </c>
      <c r="C987" s="1101" t="s">
        <v>1742</v>
      </c>
      <c r="D987" s="811">
        <v>677</v>
      </c>
      <c r="E987" s="811">
        <v>657</v>
      </c>
      <c r="F987" s="811">
        <v>227</v>
      </c>
      <c r="G987" s="811">
        <v>85</v>
      </c>
      <c r="H987" s="811">
        <v>18</v>
      </c>
      <c r="I987" s="811">
        <v>0</v>
      </c>
      <c r="J987" s="811">
        <v>0</v>
      </c>
      <c r="K987" s="811">
        <v>0</v>
      </c>
      <c r="L987" s="811">
        <v>12</v>
      </c>
      <c r="M987" s="811">
        <v>36</v>
      </c>
      <c r="N987" s="811">
        <v>105</v>
      </c>
      <c r="O987" s="811">
        <v>0</v>
      </c>
      <c r="P987" s="811">
        <v>41</v>
      </c>
      <c r="Q987" s="811">
        <v>133</v>
      </c>
      <c r="R987" s="811">
        <v>3</v>
      </c>
      <c r="S987" s="811">
        <v>18</v>
      </c>
      <c r="T987" s="811">
        <v>0</v>
      </c>
    </row>
    <row r="988" spans="1:20" s="1104" customFormat="1" ht="18" customHeight="1">
      <c r="A988" s="279"/>
      <c r="B988" s="1098"/>
      <c r="C988" s="1103" t="s">
        <v>2282</v>
      </c>
      <c r="D988" s="1099">
        <v>67</v>
      </c>
      <c r="E988" s="1099">
        <v>56</v>
      </c>
      <c r="F988" s="1099">
        <v>14</v>
      </c>
      <c r="G988" s="1099">
        <v>7</v>
      </c>
      <c r="H988" s="1099">
        <v>0</v>
      </c>
      <c r="I988" s="1099">
        <v>0</v>
      </c>
      <c r="J988" s="1099">
        <v>0</v>
      </c>
      <c r="K988" s="1099">
        <v>0</v>
      </c>
      <c r="L988" s="1099">
        <v>2</v>
      </c>
      <c r="M988" s="1099">
        <v>2</v>
      </c>
      <c r="N988" s="1099">
        <v>8</v>
      </c>
      <c r="O988" s="1099">
        <v>0</v>
      </c>
      <c r="P988" s="1099">
        <v>2</v>
      </c>
      <c r="Q988" s="1099">
        <v>22</v>
      </c>
      <c r="R988" s="1099">
        <v>0</v>
      </c>
      <c r="S988" s="1099">
        <v>11</v>
      </c>
      <c r="T988" s="1099">
        <v>0</v>
      </c>
    </row>
    <row r="989" spans="1:20" ht="9" customHeight="1">
      <c r="A989" s="279"/>
      <c r="B989" s="1098" t="s">
        <v>847</v>
      </c>
      <c r="C989" s="1101" t="s">
        <v>1742</v>
      </c>
      <c r="D989" s="811">
        <v>926</v>
      </c>
      <c r="E989" s="811">
        <v>926</v>
      </c>
      <c r="F989" s="811">
        <v>234</v>
      </c>
      <c r="G989" s="811">
        <v>91</v>
      </c>
      <c r="H989" s="811">
        <v>47</v>
      </c>
      <c r="I989" s="811">
        <v>1</v>
      </c>
      <c r="J989" s="811">
        <v>0</v>
      </c>
      <c r="K989" s="811">
        <v>0</v>
      </c>
      <c r="L989" s="811">
        <v>7</v>
      </c>
      <c r="M989" s="811">
        <v>66</v>
      </c>
      <c r="N989" s="811">
        <v>111</v>
      </c>
      <c r="O989" s="811">
        <v>0</v>
      </c>
      <c r="P989" s="811">
        <v>75</v>
      </c>
      <c r="Q989" s="811">
        <v>295</v>
      </c>
      <c r="R989" s="811">
        <v>0</v>
      </c>
      <c r="S989" s="811">
        <v>0</v>
      </c>
      <c r="T989" s="811">
        <v>0</v>
      </c>
    </row>
    <row r="990" spans="1:20" s="1104" customFormat="1" ht="18" customHeight="1">
      <c r="A990" s="279"/>
      <c r="B990" s="1098"/>
      <c r="C990" s="1103" t="s">
        <v>2282</v>
      </c>
      <c r="D990" s="1099">
        <v>74</v>
      </c>
      <c r="E990" s="1099">
        <v>74</v>
      </c>
      <c r="F990" s="1099">
        <v>13</v>
      </c>
      <c r="G990" s="1099">
        <v>3</v>
      </c>
      <c r="H990" s="1099">
        <v>9</v>
      </c>
      <c r="I990" s="1099">
        <v>0</v>
      </c>
      <c r="J990" s="1099">
        <v>0</v>
      </c>
      <c r="K990" s="1099">
        <v>0</v>
      </c>
      <c r="L990" s="1099">
        <v>0</v>
      </c>
      <c r="M990" s="1099">
        <v>10</v>
      </c>
      <c r="N990" s="1099">
        <v>11</v>
      </c>
      <c r="O990" s="1099">
        <v>0</v>
      </c>
      <c r="P990" s="1099">
        <v>5</v>
      </c>
      <c r="Q990" s="1099">
        <v>24</v>
      </c>
      <c r="R990" s="1099">
        <v>0</v>
      </c>
      <c r="S990" s="1099">
        <v>0</v>
      </c>
      <c r="T990" s="1099">
        <v>0</v>
      </c>
    </row>
    <row r="991" spans="1:20" ht="9" customHeight="1">
      <c r="A991" s="279"/>
      <c r="B991" s="1098" t="s">
        <v>848</v>
      </c>
      <c r="C991" s="1101" t="s">
        <v>1742</v>
      </c>
      <c r="D991" s="811">
        <v>1622</v>
      </c>
      <c r="E991" s="811">
        <v>1619</v>
      </c>
      <c r="F991" s="811">
        <v>441</v>
      </c>
      <c r="G991" s="811">
        <v>147</v>
      </c>
      <c r="H991" s="811">
        <v>106</v>
      </c>
      <c r="I991" s="811">
        <v>1</v>
      </c>
      <c r="J991" s="811">
        <v>0</v>
      </c>
      <c r="K991" s="811">
        <v>1</v>
      </c>
      <c r="L991" s="811">
        <v>19</v>
      </c>
      <c r="M991" s="811">
        <v>161</v>
      </c>
      <c r="N991" s="811">
        <v>208</v>
      </c>
      <c r="O991" s="811">
        <v>0</v>
      </c>
      <c r="P991" s="811">
        <v>74</v>
      </c>
      <c r="Q991" s="811">
        <v>461</v>
      </c>
      <c r="R991" s="811">
        <v>2</v>
      </c>
      <c r="S991" s="811">
        <v>1</v>
      </c>
      <c r="T991" s="811">
        <v>0</v>
      </c>
    </row>
    <row r="992" spans="1:20" s="1104" customFormat="1" ht="18" customHeight="1">
      <c r="A992" s="279"/>
      <c r="B992" s="1098"/>
      <c r="C992" s="1103" t="s">
        <v>2282</v>
      </c>
      <c r="D992" s="1099">
        <v>117</v>
      </c>
      <c r="E992" s="1099">
        <v>116</v>
      </c>
      <c r="F992" s="1099">
        <v>14</v>
      </c>
      <c r="G992" s="1099">
        <v>9</v>
      </c>
      <c r="H992" s="1099">
        <v>20</v>
      </c>
      <c r="I992" s="1099">
        <v>1</v>
      </c>
      <c r="J992" s="1099">
        <v>0</v>
      </c>
      <c r="K992" s="1099">
        <v>0</v>
      </c>
      <c r="L992" s="1099">
        <v>0</v>
      </c>
      <c r="M992" s="1099">
        <v>15</v>
      </c>
      <c r="N992" s="1099">
        <v>19</v>
      </c>
      <c r="O992" s="1099">
        <v>0</v>
      </c>
      <c r="P992" s="1099">
        <v>6</v>
      </c>
      <c r="Q992" s="1099">
        <v>33</v>
      </c>
      <c r="R992" s="1099">
        <v>0</v>
      </c>
      <c r="S992" s="1099">
        <v>1</v>
      </c>
      <c r="T992" s="1099">
        <v>0</v>
      </c>
    </row>
    <row r="993" spans="1:20" ht="18" customHeight="1">
      <c r="A993" s="279"/>
      <c r="B993" s="1098" t="s">
        <v>1743</v>
      </c>
      <c r="C993" s="1101" t="s">
        <v>1742</v>
      </c>
      <c r="D993" s="811">
        <v>289</v>
      </c>
      <c r="E993" s="811">
        <v>263</v>
      </c>
      <c r="F993" s="811">
        <v>45</v>
      </c>
      <c r="G993" s="811">
        <v>113</v>
      </c>
      <c r="H993" s="811">
        <v>14</v>
      </c>
      <c r="I993" s="811">
        <v>0</v>
      </c>
      <c r="J993" s="811">
        <v>0</v>
      </c>
      <c r="K993" s="811">
        <v>0</v>
      </c>
      <c r="L993" s="811">
        <v>1</v>
      </c>
      <c r="M993" s="811">
        <v>2</v>
      </c>
      <c r="N993" s="811">
        <v>3</v>
      </c>
      <c r="O993" s="811">
        <v>0</v>
      </c>
      <c r="P993" s="811">
        <v>3</v>
      </c>
      <c r="Q993" s="811">
        <v>83</v>
      </c>
      <c r="R993" s="811">
        <v>0</v>
      </c>
      <c r="S993" s="811">
        <v>26</v>
      </c>
      <c r="T993" s="811">
        <v>0</v>
      </c>
    </row>
    <row r="994" spans="1:20" s="1104" customFormat="1" ht="18" customHeight="1">
      <c r="A994" s="279"/>
      <c r="B994" s="1098"/>
      <c r="C994" s="1103" t="s">
        <v>2282</v>
      </c>
      <c r="D994" s="1099">
        <v>40</v>
      </c>
      <c r="E994" s="1099">
        <v>39</v>
      </c>
      <c r="F994" s="1099">
        <v>1</v>
      </c>
      <c r="G994" s="1099">
        <v>15</v>
      </c>
      <c r="H994" s="1099">
        <v>5</v>
      </c>
      <c r="I994" s="1099">
        <v>0</v>
      </c>
      <c r="J994" s="1099">
        <v>0</v>
      </c>
      <c r="K994" s="1099">
        <v>0</v>
      </c>
      <c r="L994" s="1099">
        <v>1</v>
      </c>
      <c r="M994" s="1099">
        <v>0</v>
      </c>
      <c r="N994" s="1099">
        <v>0</v>
      </c>
      <c r="O994" s="1099">
        <v>0</v>
      </c>
      <c r="P994" s="1099">
        <v>0</v>
      </c>
      <c r="Q994" s="1099">
        <v>17</v>
      </c>
      <c r="R994" s="1099">
        <v>0</v>
      </c>
      <c r="S994" s="1099">
        <v>2</v>
      </c>
      <c r="T994" s="1099">
        <v>0</v>
      </c>
    </row>
    <row r="995" spans="1:20" ht="27.6" customHeight="1">
      <c r="A995" s="279"/>
      <c r="B995" s="1098" t="s">
        <v>1744</v>
      </c>
      <c r="C995" s="1101" t="s">
        <v>1742</v>
      </c>
      <c r="D995" s="811">
        <v>1162</v>
      </c>
      <c r="E995" s="811">
        <v>1130</v>
      </c>
      <c r="F995" s="811">
        <v>172</v>
      </c>
      <c r="G995" s="811">
        <v>123</v>
      </c>
      <c r="H995" s="811">
        <v>33</v>
      </c>
      <c r="I995" s="811">
        <v>0</v>
      </c>
      <c r="J995" s="811">
        <v>0</v>
      </c>
      <c r="K995" s="811">
        <v>2</v>
      </c>
      <c r="L995" s="811">
        <v>24</v>
      </c>
      <c r="M995" s="811">
        <v>110</v>
      </c>
      <c r="N995" s="811">
        <v>171</v>
      </c>
      <c r="O995" s="811">
        <v>0</v>
      </c>
      <c r="P995" s="811">
        <v>90</v>
      </c>
      <c r="Q995" s="811">
        <v>407</v>
      </c>
      <c r="R995" s="811">
        <v>2</v>
      </c>
      <c r="S995" s="811">
        <v>30</v>
      </c>
      <c r="T995" s="811">
        <v>0</v>
      </c>
    </row>
    <row r="996" spans="1:20" s="1104" customFormat="1" ht="18" customHeight="1">
      <c r="A996" s="279"/>
      <c r="B996" s="1098"/>
      <c r="C996" s="1103" t="s">
        <v>2282</v>
      </c>
      <c r="D996" s="1099">
        <v>60</v>
      </c>
      <c r="E996" s="1099">
        <v>59</v>
      </c>
      <c r="F996" s="1099">
        <v>6</v>
      </c>
      <c r="G996" s="1099">
        <v>7</v>
      </c>
      <c r="H996" s="1099">
        <v>7</v>
      </c>
      <c r="I996" s="1099">
        <v>0</v>
      </c>
      <c r="J996" s="1099">
        <v>0</v>
      </c>
      <c r="K996" s="1099">
        <v>0</v>
      </c>
      <c r="L996" s="1099">
        <v>1</v>
      </c>
      <c r="M996" s="1099">
        <v>3</v>
      </c>
      <c r="N996" s="1099">
        <v>12</v>
      </c>
      <c r="O996" s="1099">
        <v>0</v>
      </c>
      <c r="P996" s="1099">
        <v>7</v>
      </c>
      <c r="Q996" s="1099">
        <v>17</v>
      </c>
      <c r="R996" s="1099">
        <v>0</v>
      </c>
      <c r="S996" s="1099">
        <v>2</v>
      </c>
      <c r="T996" s="1099">
        <v>0</v>
      </c>
    </row>
    <row r="997" spans="1:20" ht="18" customHeight="1">
      <c r="A997" s="279"/>
      <c r="B997" s="1098" t="s">
        <v>1745</v>
      </c>
      <c r="C997" s="1101" t="s">
        <v>1742</v>
      </c>
      <c r="D997" s="811">
        <v>246</v>
      </c>
      <c r="E997" s="811">
        <v>246</v>
      </c>
      <c r="F997" s="811">
        <v>62</v>
      </c>
      <c r="G997" s="811">
        <v>18</v>
      </c>
      <c r="H997" s="811">
        <v>8</v>
      </c>
      <c r="I997" s="811">
        <v>0</v>
      </c>
      <c r="J997" s="811">
        <v>0</v>
      </c>
      <c r="K997" s="811">
        <v>0</v>
      </c>
      <c r="L997" s="811">
        <v>6</v>
      </c>
      <c r="M997" s="811">
        <v>35</v>
      </c>
      <c r="N997" s="811">
        <v>40</v>
      </c>
      <c r="O997" s="811">
        <v>0</v>
      </c>
      <c r="P997" s="811">
        <v>5</v>
      </c>
      <c r="Q997" s="811">
        <v>72</v>
      </c>
      <c r="R997" s="811">
        <v>0</v>
      </c>
      <c r="S997" s="811">
        <v>0</v>
      </c>
      <c r="T997" s="811">
        <v>0</v>
      </c>
    </row>
    <row r="998" spans="1:20" s="1104" customFormat="1" ht="18" customHeight="1">
      <c r="A998" s="279"/>
      <c r="B998" s="1098"/>
      <c r="C998" s="1103" t="s">
        <v>2282</v>
      </c>
      <c r="D998" s="1099">
        <v>19</v>
      </c>
      <c r="E998" s="1099">
        <v>19</v>
      </c>
      <c r="F998" s="1099">
        <v>2</v>
      </c>
      <c r="G998" s="1099">
        <v>1</v>
      </c>
      <c r="H998" s="1099">
        <v>3</v>
      </c>
      <c r="I998" s="1099">
        <v>0</v>
      </c>
      <c r="J998" s="1099">
        <v>0</v>
      </c>
      <c r="K998" s="1099">
        <v>0</v>
      </c>
      <c r="L998" s="1099">
        <v>0</v>
      </c>
      <c r="M998" s="1099">
        <v>3</v>
      </c>
      <c r="N998" s="1099">
        <v>5</v>
      </c>
      <c r="O998" s="1099">
        <v>0</v>
      </c>
      <c r="P998" s="1099">
        <v>0</v>
      </c>
      <c r="Q998" s="1099">
        <v>6</v>
      </c>
      <c r="R998" s="1099">
        <v>0</v>
      </c>
      <c r="S998" s="1099">
        <v>0</v>
      </c>
      <c r="T998" s="1099">
        <v>0</v>
      </c>
    </row>
    <row r="999" spans="1:20" ht="27.6" customHeight="1">
      <c r="A999" s="279"/>
      <c r="B999" s="1098" t="s">
        <v>1746</v>
      </c>
      <c r="C999" s="1101" t="s">
        <v>1742</v>
      </c>
      <c r="D999" s="811">
        <v>2030</v>
      </c>
      <c r="E999" s="811">
        <v>1996</v>
      </c>
      <c r="F999" s="811">
        <v>391</v>
      </c>
      <c r="G999" s="811">
        <v>206</v>
      </c>
      <c r="H999" s="811">
        <v>93</v>
      </c>
      <c r="I999" s="811">
        <v>3</v>
      </c>
      <c r="J999" s="811">
        <v>0</v>
      </c>
      <c r="K999" s="811">
        <v>2</v>
      </c>
      <c r="L999" s="811">
        <v>29</v>
      </c>
      <c r="M999" s="811">
        <v>211</v>
      </c>
      <c r="N999" s="811">
        <v>229</v>
      </c>
      <c r="O999" s="811">
        <v>0</v>
      </c>
      <c r="P999" s="811">
        <v>94</v>
      </c>
      <c r="Q999" s="811">
        <v>738</v>
      </c>
      <c r="R999" s="811">
        <v>10</v>
      </c>
      <c r="S999" s="811">
        <v>24</v>
      </c>
      <c r="T999" s="811">
        <v>0</v>
      </c>
    </row>
    <row r="1000" spans="1:20" s="1104" customFormat="1" ht="18" customHeight="1">
      <c r="A1000" s="279"/>
      <c r="B1000" s="1098"/>
      <c r="C1000" s="1103" t="s">
        <v>2282</v>
      </c>
      <c r="D1000" s="1099">
        <v>140</v>
      </c>
      <c r="E1000" s="1099">
        <v>137</v>
      </c>
      <c r="F1000" s="1099">
        <v>23</v>
      </c>
      <c r="G1000" s="1099">
        <v>18</v>
      </c>
      <c r="H1000" s="1099">
        <v>9</v>
      </c>
      <c r="I1000" s="1099">
        <v>1</v>
      </c>
      <c r="J1000" s="1099">
        <v>0</v>
      </c>
      <c r="K1000" s="1099">
        <v>0</v>
      </c>
      <c r="L1000" s="1099">
        <v>3</v>
      </c>
      <c r="M1000" s="1099">
        <v>16</v>
      </c>
      <c r="N1000" s="1099">
        <v>21</v>
      </c>
      <c r="O1000" s="1099">
        <v>0</v>
      </c>
      <c r="P1000" s="1099">
        <v>4</v>
      </c>
      <c r="Q1000" s="1099">
        <v>44</v>
      </c>
      <c r="R1000" s="1099">
        <v>1</v>
      </c>
      <c r="S1000" s="1099">
        <v>3</v>
      </c>
      <c r="T1000" s="1099">
        <v>0</v>
      </c>
    </row>
    <row r="1001" spans="1:20" ht="9" customHeight="1">
      <c r="A1001" s="279"/>
      <c r="B1001" s="1098" t="s">
        <v>855</v>
      </c>
      <c r="C1001" s="1101" t="s">
        <v>1742</v>
      </c>
      <c r="D1001" s="811">
        <v>1319</v>
      </c>
      <c r="E1001" s="811">
        <v>1293</v>
      </c>
      <c r="F1001" s="811">
        <v>236</v>
      </c>
      <c r="G1001" s="811">
        <v>115</v>
      </c>
      <c r="H1001" s="811">
        <v>46</v>
      </c>
      <c r="I1001" s="811">
        <v>1</v>
      </c>
      <c r="J1001" s="811">
        <v>0</v>
      </c>
      <c r="K1001" s="811">
        <v>1</v>
      </c>
      <c r="L1001" s="811">
        <v>25</v>
      </c>
      <c r="M1001" s="811">
        <v>103</v>
      </c>
      <c r="N1001" s="811">
        <v>148</v>
      </c>
      <c r="O1001" s="811">
        <v>0</v>
      </c>
      <c r="P1001" s="811">
        <v>79</v>
      </c>
      <c r="Q1001" s="811">
        <v>540</v>
      </c>
      <c r="R1001" s="811">
        <v>2</v>
      </c>
      <c r="S1001" s="811">
        <v>20</v>
      </c>
      <c r="T1001" s="811">
        <v>3</v>
      </c>
    </row>
    <row r="1002" spans="1:20" s="1104" customFormat="1" ht="18" customHeight="1">
      <c r="A1002" s="279"/>
      <c r="B1002" s="1098"/>
      <c r="C1002" s="1103" t="s">
        <v>2282</v>
      </c>
      <c r="D1002" s="1099">
        <v>86</v>
      </c>
      <c r="E1002" s="1099">
        <v>86</v>
      </c>
      <c r="F1002" s="1099">
        <v>11</v>
      </c>
      <c r="G1002" s="1099">
        <v>6</v>
      </c>
      <c r="H1002" s="1099">
        <v>6</v>
      </c>
      <c r="I1002" s="1099">
        <v>0</v>
      </c>
      <c r="J1002" s="1099">
        <v>0</v>
      </c>
      <c r="K1002" s="1099">
        <v>0</v>
      </c>
      <c r="L1002" s="1099">
        <v>2</v>
      </c>
      <c r="M1002" s="1099">
        <v>6</v>
      </c>
      <c r="N1002" s="1099">
        <v>19</v>
      </c>
      <c r="O1002" s="1099">
        <v>0</v>
      </c>
      <c r="P1002" s="1099">
        <v>5</v>
      </c>
      <c r="Q1002" s="1099">
        <v>31</v>
      </c>
      <c r="R1002" s="1099">
        <v>1</v>
      </c>
      <c r="S1002" s="1099">
        <v>0</v>
      </c>
      <c r="T1002" s="1099">
        <v>0</v>
      </c>
    </row>
    <row r="1003" spans="1:20" ht="9" customHeight="1">
      <c r="A1003" s="279"/>
      <c r="B1003" s="1098" t="s">
        <v>856</v>
      </c>
      <c r="C1003" s="1101" t="s">
        <v>1742</v>
      </c>
      <c r="D1003" s="811">
        <v>873</v>
      </c>
      <c r="E1003" s="811">
        <v>863</v>
      </c>
      <c r="F1003" s="811">
        <v>162</v>
      </c>
      <c r="G1003" s="811">
        <v>76</v>
      </c>
      <c r="H1003" s="811">
        <v>36</v>
      </c>
      <c r="I1003" s="811">
        <v>0</v>
      </c>
      <c r="J1003" s="811">
        <v>0</v>
      </c>
      <c r="K1003" s="811">
        <v>0</v>
      </c>
      <c r="L1003" s="811">
        <v>14</v>
      </c>
      <c r="M1003" s="811">
        <v>64</v>
      </c>
      <c r="N1003" s="811">
        <v>81</v>
      </c>
      <c r="O1003" s="811">
        <v>0</v>
      </c>
      <c r="P1003" s="811">
        <v>63</v>
      </c>
      <c r="Q1003" s="811">
        <v>368</v>
      </c>
      <c r="R1003" s="811">
        <v>1</v>
      </c>
      <c r="S1003" s="811">
        <v>10</v>
      </c>
      <c r="T1003" s="811">
        <v>0</v>
      </c>
    </row>
    <row r="1004" spans="1:20" s="1104" customFormat="1" ht="18" customHeight="1">
      <c r="A1004" s="279"/>
      <c r="B1004" s="1098"/>
      <c r="C1004" s="1103" t="s">
        <v>2282</v>
      </c>
      <c r="D1004" s="1099">
        <v>52</v>
      </c>
      <c r="E1004" s="1099">
        <v>52</v>
      </c>
      <c r="F1004" s="1099">
        <v>3</v>
      </c>
      <c r="G1004" s="1099">
        <v>4</v>
      </c>
      <c r="H1004" s="1099">
        <v>3</v>
      </c>
      <c r="I1004" s="1099">
        <v>0</v>
      </c>
      <c r="J1004" s="1099">
        <v>0</v>
      </c>
      <c r="K1004" s="1099">
        <v>0</v>
      </c>
      <c r="L1004" s="1099">
        <v>2</v>
      </c>
      <c r="M1004" s="1099">
        <v>5</v>
      </c>
      <c r="N1004" s="1099">
        <v>8</v>
      </c>
      <c r="O1004" s="1099">
        <v>0</v>
      </c>
      <c r="P1004" s="1099">
        <v>4</v>
      </c>
      <c r="Q1004" s="1099">
        <v>24</v>
      </c>
      <c r="R1004" s="1099">
        <v>0</v>
      </c>
      <c r="S1004" s="1099">
        <v>0</v>
      </c>
      <c r="T1004" s="1099">
        <v>0</v>
      </c>
    </row>
    <row r="1005" spans="1:20" ht="18" customHeight="1">
      <c r="A1005" s="279"/>
      <c r="B1005" s="1098" t="s">
        <v>1747</v>
      </c>
      <c r="C1005" s="1101" t="s">
        <v>1742</v>
      </c>
      <c r="D1005" s="811">
        <v>265</v>
      </c>
      <c r="E1005" s="811">
        <v>265</v>
      </c>
      <c r="F1005" s="811">
        <v>56</v>
      </c>
      <c r="G1005" s="811">
        <v>22</v>
      </c>
      <c r="H1005" s="811">
        <v>13</v>
      </c>
      <c r="I1005" s="811">
        <v>0</v>
      </c>
      <c r="J1005" s="811">
        <v>0</v>
      </c>
      <c r="K1005" s="811">
        <v>0</v>
      </c>
      <c r="L1005" s="811">
        <v>3</v>
      </c>
      <c r="M1005" s="811">
        <v>10</v>
      </c>
      <c r="N1005" s="811">
        <v>25</v>
      </c>
      <c r="O1005" s="811">
        <v>0</v>
      </c>
      <c r="P1005" s="811">
        <v>22</v>
      </c>
      <c r="Q1005" s="811">
        <v>114</v>
      </c>
      <c r="R1005" s="811">
        <v>0</v>
      </c>
      <c r="S1005" s="811">
        <v>1</v>
      </c>
      <c r="T1005" s="811">
        <v>0</v>
      </c>
    </row>
    <row r="1006" spans="1:20" s="1104" customFormat="1" ht="18" customHeight="1">
      <c r="A1006" s="279"/>
      <c r="B1006" s="1098"/>
      <c r="C1006" s="1103" t="s">
        <v>2282</v>
      </c>
      <c r="D1006" s="1099">
        <v>15</v>
      </c>
      <c r="E1006" s="1099">
        <v>15</v>
      </c>
      <c r="F1006" s="1099">
        <v>3</v>
      </c>
      <c r="G1006" s="1099">
        <v>2</v>
      </c>
      <c r="H1006" s="1099">
        <v>1</v>
      </c>
      <c r="I1006" s="1099">
        <v>0</v>
      </c>
      <c r="J1006" s="1099">
        <v>0</v>
      </c>
      <c r="K1006" s="1099">
        <v>0</v>
      </c>
      <c r="L1006" s="1099">
        <v>0</v>
      </c>
      <c r="M1006" s="1099">
        <v>0</v>
      </c>
      <c r="N1006" s="1099">
        <v>0</v>
      </c>
      <c r="O1006" s="1099">
        <v>0</v>
      </c>
      <c r="P1006" s="1099">
        <v>4</v>
      </c>
      <c r="Q1006" s="1099">
        <v>5</v>
      </c>
      <c r="R1006" s="1099">
        <v>0</v>
      </c>
      <c r="S1006" s="1099">
        <v>0</v>
      </c>
      <c r="T1006" s="1099">
        <v>0</v>
      </c>
    </row>
    <row r="1007" spans="1:20" ht="27.6" customHeight="1">
      <c r="A1007" s="279"/>
      <c r="B1007" s="1098" t="s">
        <v>1797</v>
      </c>
      <c r="C1007" s="1101" t="s">
        <v>1742</v>
      </c>
      <c r="D1007" s="811">
        <v>682</v>
      </c>
      <c r="E1007" s="811">
        <v>681</v>
      </c>
      <c r="F1007" s="811">
        <v>154</v>
      </c>
      <c r="G1007" s="811">
        <v>80</v>
      </c>
      <c r="H1007" s="811">
        <v>47</v>
      </c>
      <c r="I1007" s="811">
        <v>0</v>
      </c>
      <c r="J1007" s="811">
        <v>0</v>
      </c>
      <c r="K1007" s="811">
        <v>0</v>
      </c>
      <c r="L1007" s="811">
        <v>3</v>
      </c>
      <c r="M1007" s="811">
        <v>33</v>
      </c>
      <c r="N1007" s="811">
        <v>63</v>
      </c>
      <c r="O1007" s="811">
        <v>0</v>
      </c>
      <c r="P1007" s="811">
        <v>25</v>
      </c>
      <c r="Q1007" s="811">
        <v>276</v>
      </c>
      <c r="R1007" s="811">
        <v>0</v>
      </c>
      <c r="S1007" s="811">
        <v>1</v>
      </c>
      <c r="T1007" s="811">
        <v>0</v>
      </c>
    </row>
    <row r="1008" spans="1:20" s="1104" customFormat="1" ht="18" customHeight="1">
      <c r="A1008" s="279"/>
      <c r="B1008" s="1098"/>
      <c r="C1008" s="1103" t="s">
        <v>2282</v>
      </c>
      <c r="D1008" s="1099">
        <v>67</v>
      </c>
      <c r="E1008" s="1099">
        <v>67</v>
      </c>
      <c r="F1008" s="1099">
        <v>10</v>
      </c>
      <c r="G1008" s="1099">
        <v>15</v>
      </c>
      <c r="H1008" s="1099">
        <v>4</v>
      </c>
      <c r="I1008" s="1099">
        <v>0</v>
      </c>
      <c r="J1008" s="1099">
        <v>0</v>
      </c>
      <c r="K1008" s="1099">
        <v>0</v>
      </c>
      <c r="L1008" s="1099">
        <v>0</v>
      </c>
      <c r="M1008" s="1099">
        <v>4</v>
      </c>
      <c r="N1008" s="1099">
        <v>5</v>
      </c>
      <c r="O1008" s="1099">
        <v>0</v>
      </c>
      <c r="P1008" s="1099">
        <v>0</v>
      </c>
      <c r="Q1008" s="1099">
        <v>29</v>
      </c>
      <c r="R1008" s="1099">
        <v>0</v>
      </c>
      <c r="S1008" s="1099">
        <v>0</v>
      </c>
      <c r="T1008" s="1099">
        <v>0</v>
      </c>
    </row>
    <row r="1009" spans="1:20" ht="9" customHeight="1">
      <c r="A1009" s="279"/>
      <c r="B1009" s="1098" t="s">
        <v>860</v>
      </c>
      <c r="C1009" s="1101" t="s">
        <v>1742</v>
      </c>
      <c r="D1009" s="811">
        <v>265</v>
      </c>
      <c r="E1009" s="811">
        <v>264</v>
      </c>
      <c r="F1009" s="811">
        <v>63</v>
      </c>
      <c r="G1009" s="811">
        <v>32</v>
      </c>
      <c r="H1009" s="811">
        <v>14</v>
      </c>
      <c r="I1009" s="811">
        <v>0</v>
      </c>
      <c r="J1009" s="811">
        <v>0</v>
      </c>
      <c r="K1009" s="811">
        <v>0</v>
      </c>
      <c r="L1009" s="811">
        <v>3</v>
      </c>
      <c r="M1009" s="811">
        <v>10</v>
      </c>
      <c r="N1009" s="811">
        <v>28</v>
      </c>
      <c r="O1009" s="811">
        <v>0</v>
      </c>
      <c r="P1009" s="811">
        <v>16</v>
      </c>
      <c r="Q1009" s="811">
        <v>98</v>
      </c>
      <c r="R1009" s="811">
        <v>0</v>
      </c>
      <c r="S1009" s="811">
        <v>1</v>
      </c>
      <c r="T1009" s="811">
        <v>0</v>
      </c>
    </row>
    <row r="1010" spans="1:20" s="1104" customFormat="1" ht="18" customHeight="1">
      <c r="A1010" s="279"/>
      <c r="B1010" s="1098"/>
      <c r="C1010" s="1103" t="s">
        <v>2282</v>
      </c>
      <c r="D1010" s="1099">
        <v>14</v>
      </c>
      <c r="E1010" s="1099">
        <v>14</v>
      </c>
      <c r="F1010" s="1099">
        <v>3</v>
      </c>
      <c r="G1010" s="1099">
        <v>3</v>
      </c>
      <c r="H1010" s="1099">
        <v>2</v>
      </c>
      <c r="I1010" s="1099">
        <v>0</v>
      </c>
      <c r="J1010" s="1099">
        <v>0</v>
      </c>
      <c r="K1010" s="1099">
        <v>0</v>
      </c>
      <c r="L1010" s="1099">
        <v>0</v>
      </c>
      <c r="M1010" s="1099">
        <v>0</v>
      </c>
      <c r="N1010" s="1099">
        <v>0</v>
      </c>
      <c r="O1010" s="1099">
        <v>0</v>
      </c>
      <c r="P1010" s="1099">
        <v>0</v>
      </c>
      <c r="Q1010" s="1099">
        <v>6</v>
      </c>
      <c r="R1010" s="1099">
        <v>0</v>
      </c>
      <c r="S1010" s="1099">
        <v>0</v>
      </c>
      <c r="T1010" s="1099">
        <v>0</v>
      </c>
    </row>
    <row r="1011" spans="1:20" ht="9" customHeight="1">
      <c r="A1011" s="279"/>
      <c r="B1011" s="1098" t="s">
        <v>861</v>
      </c>
      <c r="C1011" s="1101" t="s">
        <v>1742</v>
      </c>
      <c r="D1011" s="811">
        <v>37</v>
      </c>
      <c r="E1011" s="811">
        <v>37</v>
      </c>
      <c r="F1011" s="811">
        <v>13</v>
      </c>
      <c r="G1011" s="811">
        <v>1</v>
      </c>
      <c r="H1011" s="811">
        <v>2</v>
      </c>
      <c r="I1011" s="811">
        <v>0</v>
      </c>
      <c r="J1011" s="811">
        <v>0</v>
      </c>
      <c r="K1011" s="811">
        <v>0</v>
      </c>
      <c r="L1011" s="811">
        <v>0</v>
      </c>
      <c r="M1011" s="811">
        <v>2</v>
      </c>
      <c r="N1011" s="811">
        <v>1</v>
      </c>
      <c r="O1011" s="811">
        <v>0</v>
      </c>
      <c r="P1011" s="811">
        <v>0</v>
      </c>
      <c r="Q1011" s="811">
        <v>18</v>
      </c>
      <c r="R1011" s="811">
        <v>0</v>
      </c>
      <c r="S1011" s="811">
        <v>0</v>
      </c>
      <c r="T1011" s="811">
        <v>0</v>
      </c>
    </row>
    <row r="1012" spans="1:20" s="1104" customFormat="1" ht="18" customHeight="1">
      <c r="A1012" s="279"/>
      <c r="B1012" s="1098"/>
      <c r="C1012" s="1103" t="s">
        <v>2282</v>
      </c>
      <c r="D1012" s="1099">
        <v>11</v>
      </c>
      <c r="E1012" s="1099">
        <v>11</v>
      </c>
      <c r="F1012" s="1099">
        <v>4</v>
      </c>
      <c r="G1012" s="1099">
        <v>0</v>
      </c>
      <c r="H1012" s="1099">
        <v>1</v>
      </c>
      <c r="I1012" s="1099">
        <v>0</v>
      </c>
      <c r="J1012" s="1099">
        <v>0</v>
      </c>
      <c r="K1012" s="1099">
        <v>0</v>
      </c>
      <c r="L1012" s="1099">
        <v>0</v>
      </c>
      <c r="M1012" s="1099">
        <v>0</v>
      </c>
      <c r="N1012" s="1099">
        <v>1</v>
      </c>
      <c r="O1012" s="1099">
        <v>0</v>
      </c>
      <c r="P1012" s="1099">
        <v>0</v>
      </c>
      <c r="Q1012" s="1099">
        <v>5</v>
      </c>
      <c r="R1012" s="1099">
        <v>0</v>
      </c>
      <c r="S1012" s="1099">
        <v>0</v>
      </c>
      <c r="T1012" s="1099">
        <v>0</v>
      </c>
    </row>
    <row r="1013" spans="1:20" ht="9" customHeight="1">
      <c r="A1013" s="1598" t="s">
        <v>2283</v>
      </c>
      <c r="B1013" s="1598"/>
      <c r="C1013" s="1101" t="s">
        <v>1742</v>
      </c>
      <c r="D1013" s="811">
        <v>11954</v>
      </c>
      <c r="E1013" s="811">
        <v>11751</v>
      </c>
      <c r="F1013" s="811">
        <v>2604</v>
      </c>
      <c r="G1013" s="811">
        <v>1312</v>
      </c>
      <c r="H1013" s="811">
        <v>559</v>
      </c>
      <c r="I1013" s="811">
        <v>6</v>
      </c>
      <c r="J1013" s="811">
        <v>5</v>
      </c>
      <c r="K1013" s="811">
        <v>7</v>
      </c>
      <c r="L1013" s="811">
        <v>165</v>
      </c>
      <c r="M1013" s="811">
        <v>932</v>
      </c>
      <c r="N1013" s="811">
        <v>1379</v>
      </c>
      <c r="O1013" s="811">
        <v>0</v>
      </c>
      <c r="P1013" s="811">
        <v>748</v>
      </c>
      <c r="Q1013" s="811">
        <v>4035</v>
      </c>
      <c r="R1013" s="811">
        <v>26</v>
      </c>
      <c r="S1013" s="811">
        <v>173</v>
      </c>
      <c r="T1013" s="811">
        <v>4</v>
      </c>
    </row>
    <row r="1014" spans="1:20" s="1104" customFormat="1" ht="18" customHeight="1">
      <c r="A1014" s="279"/>
      <c r="B1014" s="1098"/>
      <c r="C1014" s="1103" t="s">
        <v>2282</v>
      </c>
      <c r="D1014" s="1099">
        <v>937</v>
      </c>
      <c r="E1014" s="1099">
        <v>918</v>
      </c>
      <c r="F1014" s="1099">
        <v>127</v>
      </c>
      <c r="G1014" s="1099">
        <v>109</v>
      </c>
      <c r="H1014" s="1099">
        <v>83</v>
      </c>
      <c r="I1014" s="1099">
        <v>2</v>
      </c>
      <c r="J1014" s="1099">
        <v>0</v>
      </c>
      <c r="K1014" s="1099">
        <v>0</v>
      </c>
      <c r="L1014" s="1099">
        <v>10</v>
      </c>
      <c r="M1014" s="1099">
        <v>71</v>
      </c>
      <c r="N1014" s="1099">
        <v>127</v>
      </c>
      <c r="O1014" s="1099">
        <v>0</v>
      </c>
      <c r="P1014" s="1099">
        <v>99</v>
      </c>
      <c r="Q1014" s="1099">
        <v>290</v>
      </c>
      <c r="R1014" s="1099">
        <v>2</v>
      </c>
      <c r="S1014" s="1099">
        <v>17</v>
      </c>
      <c r="T1014" s="1099">
        <v>0</v>
      </c>
    </row>
    <row r="1015" spans="1:20" ht="27" customHeight="1">
      <c r="A1015" s="279" t="s">
        <v>498</v>
      </c>
      <c r="B1015" s="1098"/>
      <c r="C1015" s="1101"/>
      <c r="T1015" s="1099"/>
    </row>
    <row r="1016" spans="1:20" ht="9" customHeight="1">
      <c r="A1016" s="279"/>
      <c r="B1016" s="1098" t="s">
        <v>498</v>
      </c>
      <c r="C1016" s="1101" t="s">
        <v>1742</v>
      </c>
      <c r="D1016" s="811">
        <v>1163</v>
      </c>
      <c r="E1016" s="811">
        <v>1147</v>
      </c>
      <c r="F1016" s="811">
        <v>155</v>
      </c>
      <c r="G1016" s="811">
        <v>93</v>
      </c>
      <c r="H1016" s="811">
        <v>46</v>
      </c>
      <c r="I1016" s="811">
        <v>0</v>
      </c>
      <c r="J1016" s="811">
        <v>0</v>
      </c>
      <c r="K1016" s="811">
        <v>6</v>
      </c>
      <c r="L1016" s="811">
        <v>54</v>
      </c>
      <c r="M1016" s="811">
        <v>188</v>
      </c>
      <c r="N1016" s="811">
        <v>139</v>
      </c>
      <c r="O1016" s="811">
        <v>0</v>
      </c>
      <c r="P1016" s="811">
        <v>74</v>
      </c>
      <c r="Q1016" s="811">
        <v>393</v>
      </c>
      <c r="R1016" s="811">
        <v>6</v>
      </c>
      <c r="S1016" s="811">
        <v>10</v>
      </c>
      <c r="T1016" s="811">
        <v>0</v>
      </c>
    </row>
    <row r="1017" spans="1:20" s="1104" customFormat="1" ht="18" customHeight="1">
      <c r="A1017" s="279"/>
      <c r="B1017" s="1098"/>
      <c r="C1017" s="1103" t="s">
        <v>2282</v>
      </c>
      <c r="D1017" s="1099">
        <v>95</v>
      </c>
      <c r="E1017" s="1099">
        <v>93</v>
      </c>
      <c r="F1017" s="1099">
        <v>14</v>
      </c>
      <c r="G1017" s="1099">
        <v>11</v>
      </c>
      <c r="H1017" s="1099">
        <v>8</v>
      </c>
      <c r="I1017" s="1099">
        <v>0</v>
      </c>
      <c r="J1017" s="1099">
        <v>0</v>
      </c>
      <c r="K1017" s="1099">
        <v>1</v>
      </c>
      <c r="L1017" s="1099">
        <v>1</v>
      </c>
      <c r="M1017" s="1099">
        <v>14</v>
      </c>
      <c r="N1017" s="1099">
        <v>15</v>
      </c>
      <c r="O1017" s="1099">
        <v>0</v>
      </c>
      <c r="P1017" s="1099">
        <v>6</v>
      </c>
      <c r="Q1017" s="1099">
        <v>24</v>
      </c>
      <c r="R1017" s="1099">
        <v>0</v>
      </c>
      <c r="S1017" s="1099">
        <v>2</v>
      </c>
      <c r="T1017" s="1099">
        <v>0</v>
      </c>
    </row>
    <row r="1018" spans="1:20" ht="9" customHeight="1">
      <c r="A1018" s="1598" t="s">
        <v>2283</v>
      </c>
      <c r="B1018" s="1598"/>
      <c r="C1018" s="1101" t="s">
        <v>1742</v>
      </c>
      <c r="D1018" s="811">
        <v>1163</v>
      </c>
      <c r="E1018" s="811">
        <v>1147</v>
      </c>
      <c r="F1018" s="811">
        <v>155</v>
      </c>
      <c r="G1018" s="811">
        <v>93</v>
      </c>
      <c r="H1018" s="811">
        <v>46</v>
      </c>
      <c r="I1018" s="811">
        <v>0</v>
      </c>
      <c r="J1018" s="811">
        <v>0</v>
      </c>
      <c r="K1018" s="811">
        <v>6</v>
      </c>
      <c r="L1018" s="811">
        <v>54</v>
      </c>
      <c r="M1018" s="811">
        <v>188</v>
      </c>
      <c r="N1018" s="811">
        <v>139</v>
      </c>
      <c r="O1018" s="811">
        <v>0</v>
      </c>
      <c r="P1018" s="811">
        <v>74</v>
      </c>
      <c r="Q1018" s="811">
        <v>393</v>
      </c>
      <c r="R1018" s="811">
        <v>6</v>
      </c>
      <c r="S1018" s="811">
        <v>10</v>
      </c>
      <c r="T1018" s="811">
        <v>0</v>
      </c>
    </row>
    <row r="1019" spans="1:20" s="1104" customFormat="1" ht="9" customHeight="1">
      <c r="A1019" s="279"/>
      <c r="B1019" s="1098"/>
      <c r="C1019" s="1103" t="s">
        <v>2282</v>
      </c>
      <c r="D1019" s="1099">
        <v>95</v>
      </c>
      <c r="E1019" s="1099">
        <v>93</v>
      </c>
      <c r="F1019" s="1099">
        <v>14</v>
      </c>
      <c r="G1019" s="1099">
        <v>11</v>
      </c>
      <c r="H1019" s="1099">
        <v>8</v>
      </c>
      <c r="I1019" s="1099">
        <v>0</v>
      </c>
      <c r="J1019" s="1099">
        <v>0</v>
      </c>
      <c r="K1019" s="1099">
        <v>1</v>
      </c>
      <c r="L1019" s="1099">
        <v>1</v>
      </c>
      <c r="M1019" s="1099">
        <v>14</v>
      </c>
      <c r="N1019" s="1099">
        <v>15</v>
      </c>
      <c r="O1019" s="1099">
        <v>0</v>
      </c>
      <c r="P1019" s="1099">
        <v>6</v>
      </c>
      <c r="Q1019" s="1099">
        <v>24</v>
      </c>
      <c r="R1019" s="1099">
        <v>0</v>
      </c>
      <c r="S1019" s="1099">
        <v>2</v>
      </c>
      <c r="T1019" s="1099">
        <v>0</v>
      </c>
    </row>
    <row r="1020" spans="1:20" s="1104" customFormat="1" ht="9" customHeight="1">
      <c r="A1020" s="279"/>
      <c r="B1020" s="1098"/>
      <c r="C1020" s="1105"/>
      <c r="D1020" s="1099"/>
      <c r="E1020" s="1099"/>
      <c r="F1020" s="1099"/>
      <c r="G1020" s="1099"/>
      <c r="H1020" s="1099"/>
      <c r="I1020" s="1099"/>
      <c r="J1020" s="1099"/>
      <c r="K1020" s="1099"/>
      <c r="L1020" s="1099"/>
      <c r="M1020" s="1099"/>
      <c r="N1020" s="1099"/>
      <c r="O1020" s="1099"/>
      <c r="P1020" s="1099"/>
      <c r="Q1020" s="1099"/>
      <c r="R1020" s="1099"/>
      <c r="S1020" s="1099"/>
      <c r="T1020" s="1099"/>
    </row>
    <row r="1021" spans="1:20" s="1104" customFormat="1" ht="18" customHeight="1">
      <c r="A1021" s="279"/>
      <c r="B1021" s="1098"/>
      <c r="C1021" s="1106"/>
      <c r="D1021" s="1099"/>
      <c r="E1021" s="1099"/>
      <c r="F1021" s="1099"/>
      <c r="G1021" s="1099"/>
      <c r="H1021" s="1099"/>
      <c r="I1021" s="1099"/>
      <c r="J1021" s="1099"/>
      <c r="K1021" s="1099"/>
      <c r="L1021" s="1099"/>
      <c r="M1021" s="1099"/>
      <c r="N1021" s="1099"/>
      <c r="O1021" s="1099"/>
      <c r="P1021" s="1099"/>
      <c r="Q1021" s="1099"/>
      <c r="R1021" s="1099"/>
      <c r="S1021" s="1099"/>
      <c r="T1021" s="1099"/>
    </row>
    <row r="1022" spans="1:20" s="1104" customFormat="1">
      <c r="A1022" s="279"/>
      <c r="B1022" s="1098"/>
      <c r="C1022" s="1106"/>
      <c r="D1022" s="1099"/>
      <c r="E1022" s="1099"/>
      <c r="F1022" s="1099"/>
      <c r="G1022" s="1099"/>
      <c r="H1022" s="1099"/>
      <c r="I1022" s="1099"/>
      <c r="J1022" s="1099"/>
      <c r="K1022" s="1099"/>
      <c r="L1022" s="1099"/>
      <c r="M1022" s="1099"/>
      <c r="N1022" s="1099"/>
      <c r="O1022" s="1099"/>
      <c r="P1022" s="1099"/>
      <c r="Q1022" s="1099"/>
      <c r="R1022" s="1099"/>
      <c r="S1022" s="1099"/>
      <c r="T1022" s="1099"/>
    </row>
    <row r="1023" spans="1:20" s="1104" customFormat="1">
      <c r="A1023" s="44" t="s">
        <v>154</v>
      </c>
      <c r="B1023" s="1102"/>
      <c r="C1023" s="1106"/>
      <c r="D1023" s="1099"/>
      <c r="E1023" s="1099"/>
      <c r="F1023" s="1099"/>
      <c r="G1023" s="1099"/>
      <c r="H1023" s="1099"/>
      <c r="I1023" s="1099"/>
      <c r="J1023" s="1099"/>
      <c r="K1023" s="1099"/>
      <c r="L1023" s="1099"/>
      <c r="M1023" s="1099"/>
      <c r="N1023" s="1099"/>
      <c r="O1023" s="1099"/>
      <c r="P1023" s="1099"/>
      <c r="Q1023" s="1099"/>
      <c r="R1023" s="1099"/>
      <c r="S1023" s="1099"/>
      <c r="T1023" s="1099"/>
    </row>
    <row r="1024" spans="1:20" s="1104" customFormat="1">
      <c r="A1024" s="178" t="s">
        <v>804</v>
      </c>
      <c r="B1024" s="1102"/>
      <c r="C1024" s="1106"/>
      <c r="D1024" s="1099"/>
      <c r="E1024" s="1099"/>
      <c r="F1024" s="1099"/>
      <c r="G1024" s="1099"/>
      <c r="H1024" s="1099"/>
      <c r="I1024" s="1099"/>
      <c r="J1024" s="1099"/>
      <c r="K1024" s="1099"/>
      <c r="L1024" s="1099"/>
      <c r="M1024" s="1099"/>
      <c r="N1024" s="1099"/>
      <c r="O1024" s="1099"/>
      <c r="P1024" s="1099"/>
      <c r="Q1024" s="1099"/>
      <c r="R1024" s="1099"/>
      <c r="S1024" s="1099"/>
      <c r="T1024" s="1099"/>
    </row>
    <row r="1025" spans="1:20" s="1104" customFormat="1">
      <c r="A1025" s="178" t="s">
        <v>606</v>
      </c>
      <c r="B1025" s="1102"/>
      <c r="C1025" s="1106"/>
      <c r="D1025" s="1099"/>
      <c r="E1025" s="1099"/>
      <c r="F1025" s="1099"/>
      <c r="G1025" s="1099"/>
      <c r="H1025" s="1099"/>
      <c r="I1025" s="1099"/>
      <c r="J1025" s="1099"/>
      <c r="K1025" s="1099"/>
      <c r="L1025" s="1099"/>
      <c r="M1025" s="1099"/>
      <c r="N1025" s="1099"/>
      <c r="O1025" s="1099"/>
      <c r="P1025" s="1099"/>
      <c r="Q1025" s="1099"/>
      <c r="R1025" s="1099"/>
      <c r="S1025" s="1099"/>
      <c r="T1025" s="1099"/>
    </row>
    <row r="1026" spans="1:20" s="1104" customFormat="1">
      <c r="A1026" s="279"/>
      <c r="B1026" s="1098"/>
      <c r="C1026" s="1106"/>
      <c r="D1026" s="1099"/>
      <c r="E1026" s="1099"/>
      <c r="F1026" s="1099"/>
      <c r="G1026" s="1099"/>
      <c r="H1026" s="1099"/>
      <c r="I1026" s="1099"/>
      <c r="J1026" s="1099"/>
      <c r="K1026" s="1099"/>
      <c r="L1026" s="1099"/>
      <c r="M1026" s="1099"/>
      <c r="N1026" s="1099"/>
      <c r="O1026" s="1099"/>
      <c r="P1026" s="1099"/>
      <c r="Q1026" s="1099"/>
      <c r="R1026" s="1099"/>
      <c r="S1026" s="1099"/>
      <c r="T1026" s="1099"/>
    </row>
    <row r="1027" spans="1:20" s="1104" customFormat="1">
      <c r="A1027" s="1097" t="s">
        <v>53</v>
      </c>
      <c r="B1027" s="1115"/>
      <c r="C1027" s="1106"/>
      <c r="D1027" s="1099"/>
      <c r="E1027" s="1099"/>
      <c r="F1027" s="1099"/>
      <c r="G1027" s="1099"/>
      <c r="H1027" s="1099"/>
      <c r="I1027" s="1099"/>
      <c r="J1027" s="1099"/>
      <c r="K1027" s="1099"/>
      <c r="L1027" s="1099"/>
      <c r="M1027" s="1099"/>
      <c r="N1027" s="1099"/>
      <c r="O1027" s="1099"/>
      <c r="P1027" s="1099"/>
      <c r="Q1027" s="1099"/>
      <c r="R1027" s="1099"/>
      <c r="S1027" s="1099"/>
      <c r="T1027" s="1099"/>
    </row>
    <row r="1028" spans="1:20" ht="18" customHeight="1">
      <c r="A1028" s="279"/>
      <c r="B1028" s="1098"/>
      <c r="D1028" s="399" t="s">
        <v>2307</v>
      </c>
      <c r="T1028" s="1099"/>
    </row>
    <row r="1029" spans="1:20" ht="18" customHeight="1">
      <c r="A1029" s="279"/>
      <c r="B1029" s="1098"/>
      <c r="D1029" s="399" t="s">
        <v>1696</v>
      </c>
      <c r="T1029" s="1099"/>
    </row>
    <row r="1030" spans="1:20" ht="9" customHeight="1">
      <c r="A1030" s="279"/>
      <c r="B1030" s="1098"/>
      <c r="D1030" s="399"/>
      <c r="T1030" s="1099"/>
    </row>
    <row r="1031" spans="1:20" ht="27" customHeight="1">
      <c r="A1031" s="1599" t="s">
        <v>1864</v>
      </c>
      <c r="B1031" s="1599"/>
      <c r="C1031" s="1101"/>
      <c r="D1031" s="1096"/>
      <c r="E1031" s="1096"/>
      <c r="F1031" s="1096"/>
      <c r="G1031" s="1096"/>
      <c r="H1031" s="1096"/>
      <c r="I1031" s="1096"/>
      <c r="J1031" s="1096"/>
      <c r="K1031" s="1096"/>
      <c r="L1031" s="1096"/>
      <c r="M1031" s="1096"/>
      <c r="N1031" s="1096"/>
      <c r="O1031" s="1096"/>
      <c r="P1031" s="1096"/>
      <c r="Q1031" s="1096"/>
      <c r="R1031" s="1096"/>
      <c r="S1031" s="1096"/>
    </row>
    <row r="1032" spans="1:20" ht="27.6" customHeight="1">
      <c r="A1032" s="279"/>
      <c r="B1032" s="1098" t="s">
        <v>2284</v>
      </c>
      <c r="C1032" s="1101" t="s">
        <v>1742</v>
      </c>
      <c r="D1032" s="811">
        <v>1040</v>
      </c>
      <c r="E1032" s="811">
        <v>985</v>
      </c>
      <c r="F1032" s="811">
        <v>116</v>
      </c>
      <c r="G1032" s="811">
        <v>361</v>
      </c>
      <c r="H1032" s="811">
        <v>37</v>
      </c>
      <c r="I1032" s="811">
        <v>0</v>
      </c>
      <c r="J1032" s="811">
        <v>1</v>
      </c>
      <c r="K1032" s="811">
        <v>1</v>
      </c>
      <c r="L1032" s="811">
        <v>9</v>
      </c>
      <c r="M1032" s="811">
        <v>21</v>
      </c>
      <c r="N1032" s="811">
        <v>55</v>
      </c>
      <c r="O1032" s="811">
        <v>0</v>
      </c>
      <c r="P1032" s="811">
        <v>70</v>
      </c>
      <c r="Q1032" s="811">
        <v>313</v>
      </c>
      <c r="R1032" s="811">
        <v>4</v>
      </c>
      <c r="S1032" s="811">
        <v>44</v>
      </c>
      <c r="T1032" s="811">
        <v>7</v>
      </c>
    </row>
    <row r="1033" spans="1:20" s="1104" customFormat="1" ht="18" customHeight="1">
      <c r="A1033" s="279"/>
      <c r="B1033" s="1098"/>
      <c r="C1033" s="1103" t="s">
        <v>2282</v>
      </c>
      <c r="D1033" s="1099">
        <v>72</v>
      </c>
      <c r="E1033" s="1099">
        <v>69</v>
      </c>
      <c r="F1033" s="1099">
        <v>4</v>
      </c>
      <c r="G1033" s="1099">
        <v>32</v>
      </c>
      <c r="H1033" s="1099">
        <v>6</v>
      </c>
      <c r="I1033" s="1099">
        <v>0</v>
      </c>
      <c r="J1033" s="1099">
        <v>0</v>
      </c>
      <c r="K1033" s="1099">
        <v>0</v>
      </c>
      <c r="L1033" s="1099">
        <v>0</v>
      </c>
      <c r="M1033" s="1099">
        <v>1</v>
      </c>
      <c r="N1033" s="1099">
        <v>7</v>
      </c>
      <c r="O1033" s="1099">
        <v>0</v>
      </c>
      <c r="P1033" s="1099">
        <v>3</v>
      </c>
      <c r="Q1033" s="1099">
        <v>17</v>
      </c>
      <c r="R1033" s="1099">
        <v>1</v>
      </c>
      <c r="S1033" s="1099">
        <v>2</v>
      </c>
      <c r="T1033" s="1099">
        <v>0</v>
      </c>
    </row>
    <row r="1034" spans="1:20" ht="9" customHeight="1">
      <c r="A1034" s="279"/>
      <c r="B1034" s="1098" t="s">
        <v>864</v>
      </c>
      <c r="C1034" s="1101" t="s">
        <v>1742</v>
      </c>
      <c r="D1034" s="811">
        <v>61</v>
      </c>
      <c r="E1034" s="811">
        <v>61</v>
      </c>
      <c r="F1034" s="811">
        <v>12</v>
      </c>
      <c r="G1034" s="811">
        <v>4</v>
      </c>
      <c r="H1034" s="811">
        <v>2</v>
      </c>
      <c r="I1034" s="811">
        <v>0</v>
      </c>
      <c r="J1034" s="811">
        <v>0</v>
      </c>
      <c r="K1034" s="811">
        <v>0</v>
      </c>
      <c r="L1034" s="811">
        <v>2</v>
      </c>
      <c r="M1034" s="811">
        <v>3</v>
      </c>
      <c r="N1034" s="811">
        <v>3</v>
      </c>
      <c r="O1034" s="811">
        <v>0</v>
      </c>
      <c r="P1034" s="811">
        <v>5</v>
      </c>
      <c r="Q1034" s="811">
        <v>30</v>
      </c>
      <c r="R1034" s="811">
        <v>0</v>
      </c>
      <c r="S1034" s="811">
        <v>0</v>
      </c>
      <c r="T1034" s="811">
        <v>0</v>
      </c>
    </row>
    <row r="1035" spans="1:20" s="1104" customFormat="1" ht="18" customHeight="1">
      <c r="A1035" s="279"/>
      <c r="B1035" s="1098"/>
      <c r="C1035" s="1103" t="s">
        <v>2282</v>
      </c>
      <c r="D1035" s="1099">
        <v>2</v>
      </c>
      <c r="E1035" s="1099">
        <v>2</v>
      </c>
      <c r="F1035" s="1099">
        <v>1</v>
      </c>
      <c r="G1035" s="1099">
        <v>1</v>
      </c>
      <c r="H1035" s="1099">
        <v>0</v>
      </c>
      <c r="I1035" s="1099">
        <v>0</v>
      </c>
      <c r="J1035" s="1099">
        <v>0</v>
      </c>
      <c r="K1035" s="1099">
        <v>0</v>
      </c>
      <c r="L1035" s="1099">
        <v>0</v>
      </c>
      <c r="M1035" s="1099">
        <v>0</v>
      </c>
      <c r="N1035" s="1099">
        <v>0</v>
      </c>
      <c r="O1035" s="1099">
        <v>0</v>
      </c>
      <c r="P1035" s="1099">
        <v>0</v>
      </c>
      <c r="Q1035" s="1099">
        <v>0</v>
      </c>
      <c r="R1035" s="1099">
        <v>0</v>
      </c>
      <c r="S1035" s="1099">
        <v>0</v>
      </c>
      <c r="T1035" s="1099">
        <v>0</v>
      </c>
    </row>
    <row r="1036" spans="1:20" ht="9" customHeight="1">
      <c r="A1036" s="279"/>
      <c r="B1036" s="1098" t="s">
        <v>866</v>
      </c>
      <c r="C1036" s="1101" t="s">
        <v>1742</v>
      </c>
      <c r="D1036" s="811">
        <v>825</v>
      </c>
      <c r="E1036" s="811">
        <v>815</v>
      </c>
      <c r="F1036" s="811">
        <v>215</v>
      </c>
      <c r="G1036" s="811">
        <v>83</v>
      </c>
      <c r="H1036" s="811">
        <v>40</v>
      </c>
      <c r="I1036" s="811">
        <v>1</v>
      </c>
      <c r="J1036" s="811">
        <v>0</v>
      </c>
      <c r="K1036" s="811">
        <v>0</v>
      </c>
      <c r="L1036" s="811">
        <v>17</v>
      </c>
      <c r="M1036" s="811">
        <v>51</v>
      </c>
      <c r="N1036" s="811">
        <v>106</v>
      </c>
      <c r="O1036" s="811">
        <v>0</v>
      </c>
      <c r="P1036" s="811">
        <v>38</v>
      </c>
      <c r="Q1036" s="811">
        <v>266</v>
      </c>
      <c r="R1036" s="811">
        <v>1</v>
      </c>
      <c r="S1036" s="811">
        <v>8</v>
      </c>
      <c r="T1036" s="811">
        <v>0</v>
      </c>
    </row>
    <row r="1037" spans="1:20" s="1104" customFormat="1" ht="18" customHeight="1">
      <c r="A1037" s="279"/>
      <c r="B1037" s="1098"/>
      <c r="C1037" s="1103" t="s">
        <v>2282</v>
      </c>
      <c r="D1037" s="1099">
        <v>65</v>
      </c>
      <c r="E1037" s="1099">
        <v>65</v>
      </c>
      <c r="F1037" s="1099">
        <v>9</v>
      </c>
      <c r="G1037" s="1099">
        <v>6</v>
      </c>
      <c r="H1037" s="1099">
        <v>8</v>
      </c>
      <c r="I1037" s="1099">
        <v>1</v>
      </c>
      <c r="J1037" s="1099">
        <v>0</v>
      </c>
      <c r="K1037" s="1099">
        <v>0</v>
      </c>
      <c r="L1037" s="1099">
        <v>0</v>
      </c>
      <c r="M1037" s="1099">
        <v>4</v>
      </c>
      <c r="N1037" s="1099">
        <v>12</v>
      </c>
      <c r="O1037" s="1099">
        <v>0</v>
      </c>
      <c r="P1037" s="1099">
        <v>2</v>
      </c>
      <c r="Q1037" s="1099">
        <v>24</v>
      </c>
      <c r="R1037" s="1099">
        <v>0</v>
      </c>
      <c r="S1037" s="1099">
        <v>0</v>
      </c>
      <c r="T1037" s="1099">
        <v>0</v>
      </c>
    </row>
    <row r="1038" spans="1:20" ht="9" customHeight="1">
      <c r="A1038" s="279"/>
      <c r="B1038" s="1098" t="s">
        <v>867</v>
      </c>
      <c r="C1038" s="1101" t="s">
        <v>1742</v>
      </c>
      <c r="D1038" s="811">
        <v>1752</v>
      </c>
      <c r="E1038" s="811">
        <v>1707</v>
      </c>
      <c r="F1038" s="811">
        <v>301</v>
      </c>
      <c r="G1038" s="811">
        <v>357</v>
      </c>
      <c r="H1038" s="811">
        <v>102</v>
      </c>
      <c r="I1038" s="811">
        <v>3</v>
      </c>
      <c r="J1038" s="811">
        <v>1</v>
      </c>
      <c r="K1038" s="811">
        <v>1</v>
      </c>
      <c r="L1038" s="811">
        <v>20</v>
      </c>
      <c r="M1038" s="811">
        <v>92</v>
      </c>
      <c r="N1038" s="811">
        <v>138</v>
      </c>
      <c r="O1038" s="811">
        <v>0</v>
      </c>
      <c r="P1038" s="811">
        <v>108</v>
      </c>
      <c r="Q1038" s="811">
        <v>586</v>
      </c>
      <c r="R1038" s="811">
        <v>24</v>
      </c>
      <c r="S1038" s="811">
        <v>21</v>
      </c>
      <c r="T1038" s="811">
        <v>0</v>
      </c>
    </row>
    <row r="1039" spans="1:20" s="1104" customFormat="1" ht="18" customHeight="1">
      <c r="A1039" s="279"/>
      <c r="B1039" s="1098"/>
      <c r="C1039" s="1103" t="s">
        <v>2282</v>
      </c>
      <c r="D1039" s="1099">
        <v>151</v>
      </c>
      <c r="E1039" s="1099">
        <v>149</v>
      </c>
      <c r="F1039" s="1099">
        <v>22</v>
      </c>
      <c r="G1039" s="1099">
        <v>30</v>
      </c>
      <c r="H1039" s="1099">
        <v>13</v>
      </c>
      <c r="I1039" s="1099">
        <v>2</v>
      </c>
      <c r="J1039" s="1099">
        <v>0</v>
      </c>
      <c r="K1039" s="1099">
        <v>0</v>
      </c>
      <c r="L1039" s="1099">
        <v>1</v>
      </c>
      <c r="M1039" s="1099">
        <v>10</v>
      </c>
      <c r="N1039" s="1099">
        <v>17</v>
      </c>
      <c r="O1039" s="1099">
        <v>0</v>
      </c>
      <c r="P1039" s="1099">
        <v>11</v>
      </c>
      <c r="Q1039" s="1099">
        <v>44</v>
      </c>
      <c r="R1039" s="1099">
        <v>0</v>
      </c>
      <c r="S1039" s="1099">
        <v>2</v>
      </c>
      <c r="T1039" s="1099">
        <v>0</v>
      </c>
    </row>
    <row r="1040" spans="1:20" ht="9" customHeight="1">
      <c r="A1040" s="279"/>
      <c r="B1040" s="1098" t="s">
        <v>868</v>
      </c>
      <c r="C1040" s="1101" t="s">
        <v>1742</v>
      </c>
      <c r="D1040" s="811">
        <v>2060</v>
      </c>
      <c r="E1040" s="811">
        <v>1770</v>
      </c>
      <c r="F1040" s="811">
        <v>69</v>
      </c>
      <c r="G1040" s="811">
        <v>1210</v>
      </c>
      <c r="H1040" s="811">
        <v>130</v>
      </c>
      <c r="I1040" s="811">
        <v>0</v>
      </c>
      <c r="J1040" s="811">
        <v>1</v>
      </c>
      <c r="K1040" s="811">
        <v>0</v>
      </c>
      <c r="L1040" s="811">
        <v>12</v>
      </c>
      <c r="M1040" s="811">
        <v>21</v>
      </c>
      <c r="N1040" s="811">
        <v>14</v>
      </c>
      <c r="O1040" s="811">
        <v>0</v>
      </c>
      <c r="P1040" s="811">
        <v>103</v>
      </c>
      <c r="Q1040" s="811">
        <v>212</v>
      </c>
      <c r="R1040" s="811">
        <v>38</v>
      </c>
      <c r="S1040" s="811">
        <v>252</v>
      </c>
      <c r="T1040" s="811">
        <v>0</v>
      </c>
    </row>
    <row r="1041" spans="1:20" s="1104" customFormat="1" ht="18" customHeight="1">
      <c r="A1041" s="279"/>
      <c r="B1041" s="1098"/>
      <c r="C1041" s="1103" t="s">
        <v>2282</v>
      </c>
      <c r="D1041" s="1099">
        <v>182</v>
      </c>
      <c r="E1041" s="1099">
        <v>148</v>
      </c>
      <c r="F1041" s="1099">
        <v>3</v>
      </c>
      <c r="G1041" s="1099">
        <v>117</v>
      </c>
      <c r="H1041" s="1099">
        <v>5</v>
      </c>
      <c r="I1041" s="1099">
        <v>0</v>
      </c>
      <c r="J1041" s="1099">
        <v>0</v>
      </c>
      <c r="K1041" s="1099">
        <v>0</v>
      </c>
      <c r="L1041" s="1099">
        <v>0</v>
      </c>
      <c r="M1041" s="1099">
        <v>1</v>
      </c>
      <c r="N1041" s="1099">
        <v>3</v>
      </c>
      <c r="O1041" s="1099">
        <v>0</v>
      </c>
      <c r="P1041" s="1099">
        <v>3</v>
      </c>
      <c r="Q1041" s="1099">
        <v>16</v>
      </c>
      <c r="R1041" s="1099">
        <v>10</v>
      </c>
      <c r="S1041" s="1099">
        <v>24</v>
      </c>
      <c r="T1041" s="1099">
        <v>0</v>
      </c>
    </row>
    <row r="1042" spans="1:20" ht="9" customHeight="1">
      <c r="A1042" s="279"/>
      <c r="B1042" s="1098" t="s">
        <v>869</v>
      </c>
      <c r="C1042" s="1101" t="s">
        <v>1742</v>
      </c>
      <c r="D1042" s="811">
        <v>2926</v>
      </c>
      <c r="E1042" s="811">
        <v>2852</v>
      </c>
      <c r="F1042" s="811">
        <v>765</v>
      </c>
      <c r="G1042" s="811">
        <v>244</v>
      </c>
      <c r="H1042" s="811">
        <v>178</v>
      </c>
      <c r="I1042" s="811">
        <v>3</v>
      </c>
      <c r="J1042" s="811">
        <v>0</v>
      </c>
      <c r="K1042" s="811">
        <v>3</v>
      </c>
      <c r="L1042" s="811">
        <v>34</v>
      </c>
      <c r="M1042" s="811">
        <v>92</v>
      </c>
      <c r="N1042" s="811">
        <v>490</v>
      </c>
      <c r="O1042" s="811">
        <v>0</v>
      </c>
      <c r="P1042" s="811">
        <v>112</v>
      </c>
      <c r="Q1042" s="811">
        <v>931</v>
      </c>
      <c r="R1042" s="811">
        <v>13</v>
      </c>
      <c r="S1042" s="811">
        <v>58</v>
      </c>
      <c r="T1042" s="811">
        <v>3</v>
      </c>
    </row>
    <row r="1043" spans="1:20" s="1104" customFormat="1" ht="18" customHeight="1">
      <c r="A1043" s="279"/>
      <c r="B1043" s="1098"/>
      <c r="C1043" s="1103" t="s">
        <v>2282</v>
      </c>
      <c r="D1043" s="1099">
        <v>209</v>
      </c>
      <c r="E1043" s="1099">
        <v>208</v>
      </c>
      <c r="F1043" s="1099">
        <v>33</v>
      </c>
      <c r="G1043" s="1099">
        <v>14</v>
      </c>
      <c r="H1043" s="1099">
        <v>22</v>
      </c>
      <c r="I1043" s="1099">
        <v>0</v>
      </c>
      <c r="J1043" s="1099">
        <v>0</v>
      </c>
      <c r="K1043" s="1099">
        <v>0</v>
      </c>
      <c r="L1043" s="1099">
        <v>2</v>
      </c>
      <c r="M1043" s="1099">
        <v>7</v>
      </c>
      <c r="N1043" s="1099">
        <v>45</v>
      </c>
      <c r="O1043" s="1099">
        <v>0</v>
      </c>
      <c r="P1043" s="1099">
        <v>4</v>
      </c>
      <c r="Q1043" s="1099">
        <v>80</v>
      </c>
      <c r="R1043" s="1099">
        <v>0</v>
      </c>
      <c r="S1043" s="1099">
        <v>1</v>
      </c>
      <c r="T1043" s="1099">
        <v>0</v>
      </c>
    </row>
    <row r="1044" spans="1:20" ht="9" customHeight="1">
      <c r="A1044" s="279"/>
      <c r="B1044" s="1098" t="s">
        <v>1752</v>
      </c>
      <c r="C1044" s="1101" t="s">
        <v>1742</v>
      </c>
      <c r="D1044" s="811">
        <v>1569</v>
      </c>
      <c r="E1044" s="811">
        <v>1130</v>
      </c>
      <c r="F1044" s="811">
        <v>39</v>
      </c>
      <c r="G1044" s="811">
        <v>283</v>
      </c>
      <c r="H1044" s="811">
        <v>66</v>
      </c>
      <c r="I1044" s="811">
        <v>2</v>
      </c>
      <c r="J1044" s="811">
        <v>3</v>
      </c>
      <c r="K1044" s="811">
        <v>34</v>
      </c>
      <c r="L1044" s="811">
        <v>352</v>
      </c>
      <c r="M1044" s="811">
        <v>194</v>
      </c>
      <c r="N1044" s="811">
        <v>87</v>
      </c>
      <c r="O1044" s="811">
        <v>0</v>
      </c>
      <c r="P1044" s="811">
        <v>23</v>
      </c>
      <c r="Q1044" s="811">
        <v>49</v>
      </c>
      <c r="R1044" s="811">
        <v>324</v>
      </c>
      <c r="S1044" s="811">
        <v>115</v>
      </c>
      <c r="T1044" s="811">
        <v>0</v>
      </c>
    </row>
    <row r="1045" spans="1:20" s="1104" customFormat="1" ht="18" customHeight="1">
      <c r="A1045" s="279"/>
      <c r="B1045" s="1098"/>
      <c r="C1045" s="1103" t="s">
        <v>2282</v>
      </c>
      <c r="D1045" s="1099">
        <v>84</v>
      </c>
      <c r="E1045" s="1099">
        <v>71</v>
      </c>
      <c r="F1045" s="1099">
        <v>6</v>
      </c>
      <c r="G1045" s="1099">
        <v>26</v>
      </c>
      <c r="H1045" s="1099">
        <v>2</v>
      </c>
      <c r="I1045" s="1099">
        <v>0</v>
      </c>
      <c r="J1045" s="1099">
        <v>0</v>
      </c>
      <c r="K1045" s="1099">
        <v>3</v>
      </c>
      <c r="L1045" s="1099">
        <v>19</v>
      </c>
      <c r="M1045" s="1099">
        <v>11</v>
      </c>
      <c r="N1045" s="1099">
        <v>2</v>
      </c>
      <c r="O1045" s="1099">
        <v>0</v>
      </c>
      <c r="P1045" s="1099">
        <v>2</v>
      </c>
      <c r="Q1045" s="1099">
        <v>2</v>
      </c>
      <c r="R1045" s="1099">
        <v>12</v>
      </c>
      <c r="S1045" s="1099">
        <v>1</v>
      </c>
      <c r="T1045" s="1099">
        <v>0</v>
      </c>
    </row>
    <row r="1046" spans="1:20" ht="9" customHeight="1">
      <c r="A1046" s="279"/>
      <c r="B1046" s="1098" t="s">
        <v>871</v>
      </c>
      <c r="C1046" s="1101" t="s">
        <v>1742</v>
      </c>
      <c r="D1046" s="811">
        <v>11075</v>
      </c>
      <c r="E1046" s="811">
        <v>10375</v>
      </c>
      <c r="F1046" s="811">
        <v>1507</v>
      </c>
      <c r="G1046" s="811">
        <v>3450</v>
      </c>
      <c r="H1046" s="811">
        <v>573</v>
      </c>
      <c r="I1046" s="811">
        <v>9</v>
      </c>
      <c r="J1046" s="811">
        <v>0</v>
      </c>
      <c r="K1046" s="811">
        <v>2</v>
      </c>
      <c r="L1046" s="811">
        <v>102</v>
      </c>
      <c r="M1046" s="811">
        <v>237</v>
      </c>
      <c r="N1046" s="811">
        <v>1046</v>
      </c>
      <c r="O1046" s="811">
        <v>0</v>
      </c>
      <c r="P1046" s="811">
        <v>795</v>
      </c>
      <c r="Q1046" s="811">
        <v>2652</v>
      </c>
      <c r="R1046" s="811">
        <v>20</v>
      </c>
      <c r="S1046" s="811">
        <v>636</v>
      </c>
      <c r="T1046" s="811">
        <v>44</v>
      </c>
    </row>
    <row r="1047" spans="1:20" s="1104" customFormat="1" ht="18" customHeight="1">
      <c r="A1047" s="279"/>
      <c r="B1047" s="1098"/>
      <c r="C1047" s="1103" t="s">
        <v>2282</v>
      </c>
      <c r="D1047" s="1099">
        <v>1067</v>
      </c>
      <c r="E1047" s="1099">
        <v>1032</v>
      </c>
      <c r="F1047" s="1099">
        <v>111</v>
      </c>
      <c r="G1047" s="1099">
        <v>371</v>
      </c>
      <c r="H1047" s="1099">
        <v>65</v>
      </c>
      <c r="I1047" s="1099">
        <v>0</v>
      </c>
      <c r="J1047" s="1099">
        <v>0</v>
      </c>
      <c r="K1047" s="1099">
        <v>1</v>
      </c>
      <c r="L1047" s="1099">
        <v>4</v>
      </c>
      <c r="M1047" s="1099">
        <v>30</v>
      </c>
      <c r="N1047" s="1099">
        <v>97</v>
      </c>
      <c r="O1047" s="1099">
        <v>0</v>
      </c>
      <c r="P1047" s="1099">
        <v>52</v>
      </c>
      <c r="Q1047" s="1099">
        <v>302</v>
      </c>
      <c r="R1047" s="1099">
        <v>4</v>
      </c>
      <c r="S1047" s="1099">
        <v>31</v>
      </c>
      <c r="T1047" s="1099">
        <v>0</v>
      </c>
    </row>
    <row r="1048" spans="1:20" ht="27.6" customHeight="1">
      <c r="A1048" s="279"/>
      <c r="B1048" s="1093" t="s">
        <v>2285</v>
      </c>
      <c r="C1048" s="1101" t="s">
        <v>1742</v>
      </c>
      <c r="D1048" s="811">
        <v>723</v>
      </c>
      <c r="E1048" s="811">
        <v>655</v>
      </c>
      <c r="F1048" s="811">
        <v>83</v>
      </c>
      <c r="G1048" s="811">
        <v>355</v>
      </c>
      <c r="H1048" s="811">
        <v>42</v>
      </c>
      <c r="I1048" s="811">
        <v>0</v>
      </c>
      <c r="J1048" s="811">
        <v>0</v>
      </c>
      <c r="K1048" s="811">
        <v>0</v>
      </c>
      <c r="L1048" s="811">
        <v>1</v>
      </c>
      <c r="M1048" s="811">
        <v>5</v>
      </c>
      <c r="N1048" s="811">
        <v>25</v>
      </c>
      <c r="O1048" s="811">
        <v>0</v>
      </c>
      <c r="P1048" s="811">
        <v>17</v>
      </c>
      <c r="Q1048" s="811">
        <v>128</v>
      </c>
      <c r="R1048" s="811">
        <v>0</v>
      </c>
      <c r="S1048" s="811">
        <v>69</v>
      </c>
      <c r="T1048" s="811">
        <v>0</v>
      </c>
    </row>
    <row r="1049" spans="1:20" s="1104" customFormat="1" ht="18" customHeight="1">
      <c r="A1049" s="279"/>
      <c r="B1049" s="1098"/>
      <c r="C1049" s="1103" t="s">
        <v>2282</v>
      </c>
      <c r="D1049" s="1099">
        <v>85</v>
      </c>
      <c r="E1049" s="1099">
        <v>79</v>
      </c>
      <c r="F1049" s="1099">
        <v>11</v>
      </c>
      <c r="G1049" s="1099">
        <v>46</v>
      </c>
      <c r="H1049" s="1099">
        <v>5</v>
      </c>
      <c r="I1049" s="1099">
        <v>0</v>
      </c>
      <c r="J1049" s="1099">
        <v>0</v>
      </c>
      <c r="K1049" s="1099">
        <v>0</v>
      </c>
      <c r="L1049" s="1099">
        <v>0</v>
      </c>
      <c r="M1049" s="1099">
        <v>2</v>
      </c>
      <c r="N1049" s="1099">
        <v>2</v>
      </c>
      <c r="O1049" s="1099">
        <v>0</v>
      </c>
      <c r="P1049" s="1099">
        <v>2</v>
      </c>
      <c r="Q1049" s="1099">
        <v>11</v>
      </c>
      <c r="R1049" s="1099">
        <v>0</v>
      </c>
      <c r="S1049" s="1099">
        <v>6</v>
      </c>
      <c r="T1049" s="1099">
        <v>0</v>
      </c>
    </row>
    <row r="1050" spans="1:20" ht="9" customHeight="1">
      <c r="A1050" s="279"/>
      <c r="B1050" s="1098" t="s">
        <v>874</v>
      </c>
      <c r="C1050" s="1101" t="s">
        <v>1742</v>
      </c>
      <c r="D1050" s="811">
        <v>2085</v>
      </c>
      <c r="E1050" s="811">
        <v>2040</v>
      </c>
      <c r="F1050" s="811">
        <v>400</v>
      </c>
      <c r="G1050" s="811">
        <v>217</v>
      </c>
      <c r="H1050" s="811">
        <v>103</v>
      </c>
      <c r="I1050" s="811">
        <v>6</v>
      </c>
      <c r="J1050" s="811">
        <v>1</v>
      </c>
      <c r="K1050" s="811">
        <v>2</v>
      </c>
      <c r="L1050" s="811">
        <v>32</v>
      </c>
      <c r="M1050" s="811">
        <v>149</v>
      </c>
      <c r="N1050" s="811">
        <v>269</v>
      </c>
      <c r="O1050" s="811">
        <v>0</v>
      </c>
      <c r="P1050" s="811">
        <v>144</v>
      </c>
      <c r="Q1050" s="811">
        <v>718</v>
      </c>
      <c r="R1050" s="811">
        <v>2</v>
      </c>
      <c r="S1050" s="811">
        <v>32</v>
      </c>
      <c r="T1050" s="811">
        <v>11</v>
      </c>
    </row>
    <row r="1051" spans="1:20" s="1104" customFormat="1" ht="18" customHeight="1">
      <c r="A1051" s="279"/>
      <c r="B1051" s="1098"/>
      <c r="C1051" s="1103" t="s">
        <v>2282</v>
      </c>
      <c r="D1051" s="1099">
        <v>158</v>
      </c>
      <c r="E1051" s="1099">
        <v>157</v>
      </c>
      <c r="F1051" s="1099">
        <v>32</v>
      </c>
      <c r="G1051" s="1099">
        <v>19</v>
      </c>
      <c r="H1051" s="1099">
        <v>16</v>
      </c>
      <c r="I1051" s="1099">
        <v>1</v>
      </c>
      <c r="J1051" s="1099">
        <v>0</v>
      </c>
      <c r="K1051" s="1099">
        <v>1</v>
      </c>
      <c r="L1051" s="1099">
        <v>1</v>
      </c>
      <c r="M1051" s="1099">
        <v>14</v>
      </c>
      <c r="N1051" s="1099">
        <v>25</v>
      </c>
      <c r="O1051" s="1099">
        <v>0</v>
      </c>
      <c r="P1051" s="1099">
        <v>9</v>
      </c>
      <c r="Q1051" s="1099">
        <v>40</v>
      </c>
      <c r="R1051" s="1099">
        <v>0</v>
      </c>
      <c r="S1051" s="1099">
        <v>1</v>
      </c>
      <c r="T1051" s="1099">
        <v>0</v>
      </c>
    </row>
    <row r="1052" spans="1:20" ht="9" customHeight="1">
      <c r="A1052" s="279"/>
      <c r="B1052" s="1098" t="s">
        <v>875</v>
      </c>
      <c r="C1052" s="1101" t="s">
        <v>1742</v>
      </c>
      <c r="D1052" s="811">
        <v>3498</v>
      </c>
      <c r="E1052" s="811">
        <v>3415</v>
      </c>
      <c r="F1052" s="811">
        <v>580</v>
      </c>
      <c r="G1052" s="811">
        <v>357</v>
      </c>
      <c r="H1052" s="811">
        <v>118</v>
      </c>
      <c r="I1052" s="811">
        <v>2</v>
      </c>
      <c r="J1052" s="811">
        <v>0</v>
      </c>
      <c r="K1052" s="811">
        <v>2</v>
      </c>
      <c r="L1052" s="811">
        <v>58</v>
      </c>
      <c r="M1052" s="811">
        <v>236</v>
      </c>
      <c r="N1052" s="811">
        <v>366</v>
      </c>
      <c r="O1052" s="811">
        <v>0</v>
      </c>
      <c r="P1052" s="811">
        <v>202</v>
      </c>
      <c r="Q1052" s="811">
        <v>1493</v>
      </c>
      <c r="R1052" s="811">
        <v>31</v>
      </c>
      <c r="S1052" s="811">
        <v>51</v>
      </c>
      <c r="T1052" s="811">
        <v>2</v>
      </c>
    </row>
    <row r="1053" spans="1:20" s="1104" customFormat="1" ht="18" customHeight="1">
      <c r="A1053" s="279"/>
      <c r="B1053" s="1098"/>
      <c r="C1053" s="1103" t="s">
        <v>2282</v>
      </c>
      <c r="D1053" s="1099">
        <v>345</v>
      </c>
      <c r="E1053" s="1099">
        <v>335</v>
      </c>
      <c r="F1053" s="1099">
        <v>61</v>
      </c>
      <c r="G1053" s="1099">
        <v>32</v>
      </c>
      <c r="H1053" s="1099">
        <v>27</v>
      </c>
      <c r="I1053" s="1099">
        <v>1</v>
      </c>
      <c r="J1053" s="1099">
        <v>0</v>
      </c>
      <c r="K1053" s="1099">
        <v>1</v>
      </c>
      <c r="L1053" s="1099">
        <v>1</v>
      </c>
      <c r="M1053" s="1099">
        <v>31</v>
      </c>
      <c r="N1053" s="1099">
        <v>39</v>
      </c>
      <c r="O1053" s="1099">
        <v>0</v>
      </c>
      <c r="P1053" s="1099">
        <v>51</v>
      </c>
      <c r="Q1053" s="1099">
        <v>92</v>
      </c>
      <c r="R1053" s="1099">
        <v>6</v>
      </c>
      <c r="S1053" s="1099">
        <v>3</v>
      </c>
      <c r="T1053" s="1099">
        <v>0</v>
      </c>
    </row>
    <row r="1054" spans="1:20" ht="9" customHeight="1">
      <c r="A1054" s="1598" t="s">
        <v>2283</v>
      </c>
      <c r="B1054" s="1598"/>
      <c r="C1054" s="1101" t="s">
        <v>1742</v>
      </c>
      <c r="D1054" s="811">
        <v>27614</v>
      </c>
      <c r="E1054" s="811">
        <v>25806</v>
      </c>
      <c r="F1054" s="811">
        <v>4085</v>
      </c>
      <c r="G1054" s="811">
        <v>6921</v>
      </c>
      <c r="H1054" s="811">
        <v>1390</v>
      </c>
      <c r="I1054" s="811">
        <v>26</v>
      </c>
      <c r="J1054" s="811">
        <v>7</v>
      </c>
      <c r="K1054" s="811">
        <v>45</v>
      </c>
      <c r="L1054" s="811">
        <v>639</v>
      </c>
      <c r="M1054" s="811">
        <v>1100</v>
      </c>
      <c r="N1054" s="811">
        <v>2598</v>
      </c>
      <c r="O1054" s="811">
        <v>0</v>
      </c>
      <c r="P1054" s="811">
        <v>1616</v>
      </c>
      <c r="Q1054" s="811">
        <v>7378</v>
      </c>
      <c r="R1054" s="811">
        <v>455</v>
      </c>
      <c r="S1054" s="811">
        <v>1286</v>
      </c>
      <c r="T1054" s="811">
        <v>66</v>
      </c>
    </row>
    <row r="1055" spans="1:20" s="1104" customFormat="1" ht="18" customHeight="1">
      <c r="C1055" s="1103" t="s">
        <v>2282</v>
      </c>
      <c r="D1055" s="1099">
        <v>2419</v>
      </c>
      <c r="E1055" s="1099">
        <v>2315</v>
      </c>
      <c r="F1055" s="1099">
        <v>291</v>
      </c>
      <c r="G1055" s="1099">
        <v>693</v>
      </c>
      <c r="H1055" s="1099">
        <v>169</v>
      </c>
      <c r="I1055" s="1099">
        <v>4</v>
      </c>
      <c r="J1055" s="1099">
        <v>0</v>
      </c>
      <c r="K1055" s="1099">
        <v>6</v>
      </c>
      <c r="L1055" s="1099">
        <v>28</v>
      </c>
      <c r="M1055" s="1099">
        <v>111</v>
      </c>
      <c r="N1055" s="1099">
        <v>250</v>
      </c>
      <c r="O1055" s="1099">
        <v>0</v>
      </c>
      <c r="P1055" s="1099">
        <v>136</v>
      </c>
      <c r="Q1055" s="1099">
        <v>627</v>
      </c>
      <c r="R1055" s="1099">
        <v>33</v>
      </c>
      <c r="S1055" s="1099">
        <v>70</v>
      </c>
      <c r="T1055" s="1099">
        <v>0</v>
      </c>
    </row>
    <row r="1056" spans="1:20" ht="27" customHeight="1">
      <c r="A1056" s="1597" t="s">
        <v>2286</v>
      </c>
      <c r="B1056" s="1597"/>
      <c r="C1056" s="1101"/>
      <c r="D1056" s="1096"/>
      <c r="E1056" s="1096"/>
      <c r="F1056" s="1096"/>
      <c r="G1056" s="1096"/>
      <c r="H1056" s="1096"/>
      <c r="I1056" s="1096"/>
      <c r="J1056" s="1096"/>
      <c r="K1056" s="1096"/>
      <c r="L1056" s="1096"/>
      <c r="M1056" s="1096"/>
      <c r="N1056" s="1096"/>
      <c r="O1056" s="1096"/>
      <c r="P1056" s="1096"/>
      <c r="Q1056" s="1096"/>
      <c r="R1056" s="1096"/>
      <c r="S1056" s="1096"/>
    </row>
    <row r="1057" spans="1:20" ht="18" customHeight="1">
      <c r="A1057" s="279"/>
      <c r="B1057" s="1098" t="s">
        <v>1755</v>
      </c>
      <c r="C1057" s="1101" t="s">
        <v>1742</v>
      </c>
      <c r="D1057" s="811">
        <v>437</v>
      </c>
      <c r="E1057" s="811">
        <v>402</v>
      </c>
      <c r="F1057" s="811">
        <v>49</v>
      </c>
      <c r="G1057" s="811">
        <v>81</v>
      </c>
      <c r="H1057" s="811">
        <v>14</v>
      </c>
      <c r="I1057" s="811">
        <v>0</v>
      </c>
      <c r="J1057" s="811">
        <v>0</v>
      </c>
      <c r="K1057" s="811">
        <v>0</v>
      </c>
      <c r="L1057" s="811">
        <v>14</v>
      </c>
      <c r="M1057" s="811">
        <v>29</v>
      </c>
      <c r="N1057" s="811">
        <v>55</v>
      </c>
      <c r="O1057" s="811">
        <v>0</v>
      </c>
      <c r="P1057" s="811">
        <v>34</v>
      </c>
      <c r="Q1057" s="811">
        <v>126</v>
      </c>
      <c r="R1057" s="811">
        <v>0</v>
      </c>
      <c r="S1057" s="811">
        <v>35</v>
      </c>
      <c r="T1057" s="811">
        <v>0</v>
      </c>
    </row>
    <row r="1058" spans="1:20" s="1104" customFormat="1" ht="18" customHeight="1">
      <c r="A1058" s="279"/>
      <c r="B1058" s="1098"/>
      <c r="C1058" s="1103" t="s">
        <v>2282</v>
      </c>
      <c r="D1058" s="1099">
        <v>52</v>
      </c>
      <c r="E1058" s="1099">
        <v>52</v>
      </c>
      <c r="F1058" s="1099">
        <v>10</v>
      </c>
      <c r="G1058" s="1099">
        <v>9</v>
      </c>
      <c r="H1058" s="1099">
        <v>1</v>
      </c>
      <c r="I1058" s="1099">
        <v>0</v>
      </c>
      <c r="J1058" s="1099">
        <v>0</v>
      </c>
      <c r="K1058" s="1099">
        <v>0</v>
      </c>
      <c r="L1058" s="1099">
        <v>1</v>
      </c>
      <c r="M1058" s="1099">
        <v>1</v>
      </c>
      <c r="N1058" s="1099">
        <v>7</v>
      </c>
      <c r="O1058" s="1099">
        <v>0</v>
      </c>
      <c r="P1058" s="1099">
        <v>10</v>
      </c>
      <c r="Q1058" s="1099">
        <v>13</v>
      </c>
      <c r="R1058" s="1099">
        <v>0</v>
      </c>
      <c r="S1058" s="1099">
        <v>0</v>
      </c>
      <c r="T1058" s="1099">
        <v>0</v>
      </c>
    </row>
    <row r="1059" spans="1:20" ht="9" customHeight="1">
      <c r="A1059" s="279"/>
      <c r="B1059" s="1098" t="s">
        <v>877</v>
      </c>
      <c r="C1059" s="1101" t="s">
        <v>1742</v>
      </c>
      <c r="D1059" s="811">
        <v>3678</v>
      </c>
      <c r="E1059" s="811">
        <v>3614</v>
      </c>
      <c r="F1059" s="811">
        <v>792</v>
      </c>
      <c r="G1059" s="811">
        <v>488</v>
      </c>
      <c r="H1059" s="811">
        <v>186</v>
      </c>
      <c r="I1059" s="811">
        <v>7</v>
      </c>
      <c r="J1059" s="811">
        <v>0</v>
      </c>
      <c r="K1059" s="811">
        <v>2</v>
      </c>
      <c r="L1059" s="811">
        <v>74</v>
      </c>
      <c r="M1059" s="811">
        <v>249</v>
      </c>
      <c r="N1059" s="811">
        <v>479</v>
      </c>
      <c r="O1059" s="811">
        <v>0</v>
      </c>
      <c r="P1059" s="811">
        <v>193</v>
      </c>
      <c r="Q1059" s="811">
        <v>1144</v>
      </c>
      <c r="R1059" s="811">
        <v>22</v>
      </c>
      <c r="S1059" s="811">
        <v>41</v>
      </c>
      <c r="T1059" s="811">
        <v>1</v>
      </c>
    </row>
    <row r="1060" spans="1:20" s="1104" customFormat="1" ht="18" customHeight="1">
      <c r="A1060" s="279"/>
      <c r="B1060" s="1098"/>
      <c r="C1060" s="1103" t="s">
        <v>2282</v>
      </c>
      <c r="D1060" s="1099">
        <v>322</v>
      </c>
      <c r="E1060" s="1099">
        <v>318</v>
      </c>
      <c r="F1060" s="1099">
        <v>48</v>
      </c>
      <c r="G1060" s="1099">
        <v>36</v>
      </c>
      <c r="H1060" s="1099">
        <v>29</v>
      </c>
      <c r="I1060" s="1099">
        <v>2</v>
      </c>
      <c r="J1060" s="1099">
        <v>0</v>
      </c>
      <c r="K1060" s="1099">
        <v>0</v>
      </c>
      <c r="L1060" s="1099">
        <v>2</v>
      </c>
      <c r="M1060" s="1099">
        <v>21</v>
      </c>
      <c r="N1060" s="1099">
        <v>42</v>
      </c>
      <c r="O1060" s="1099">
        <v>0</v>
      </c>
      <c r="P1060" s="1099">
        <v>27</v>
      </c>
      <c r="Q1060" s="1099">
        <v>111</v>
      </c>
      <c r="R1060" s="1099">
        <v>2</v>
      </c>
      <c r="S1060" s="1099">
        <v>3</v>
      </c>
      <c r="T1060" s="1099">
        <v>0</v>
      </c>
    </row>
    <row r="1061" spans="1:20" ht="9" customHeight="1">
      <c r="A1061" s="279"/>
      <c r="B1061" s="1098" t="s">
        <v>878</v>
      </c>
      <c r="C1061" s="1101" t="s">
        <v>1742</v>
      </c>
      <c r="D1061" s="811">
        <v>4546</v>
      </c>
      <c r="E1061" s="811">
        <v>4520</v>
      </c>
      <c r="F1061" s="811">
        <v>826</v>
      </c>
      <c r="G1061" s="811">
        <v>509</v>
      </c>
      <c r="H1061" s="811">
        <v>201</v>
      </c>
      <c r="I1061" s="811">
        <v>6</v>
      </c>
      <c r="J1061" s="811">
        <v>0</v>
      </c>
      <c r="K1061" s="811">
        <v>3</v>
      </c>
      <c r="L1061" s="811">
        <v>87</v>
      </c>
      <c r="M1061" s="811">
        <v>345</v>
      </c>
      <c r="N1061" s="811">
        <v>547</v>
      </c>
      <c r="O1061" s="811">
        <v>0</v>
      </c>
      <c r="P1061" s="811">
        <v>459</v>
      </c>
      <c r="Q1061" s="811">
        <v>1537</v>
      </c>
      <c r="R1061" s="811">
        <v>3</v>
      </c>
      <c r="S1061" s="811">
        <v>22</v>
      </c>
      <c r="T1061" s="811">
        <v>2</v>
      </c>
    </row>
    <row r="1062" spans="1:20" s="1104" customFormat="1" ht="18" customHeight="1">
      <c r="A1062" s="279"/>
      <c r="B1062" s="1098"/>
      <c r="C1062" s="1103" t="s">
        <v>2282</v>
      </c>
      <c r="D1062" s="1099">
        <v>464</v>
      </c>
      <c r="E1062" s="1099">
        <v>463</v>
      </c>
      <c r="F1062" s="1099">
        <v>65</v>
      </c>
      <c r="G1062" s="1099">
        <v>49</v>
      </c>
      <c r="H1062" s="1099">
        <v>37</v>
      </c>
      <c r="I1062" s="1099">
        <v>0</v>
      </c>
      <c r="J1062" s="1099">
        <v>0</v>
      </c>
      <c r="K1062" s="1099">
        <v>0</v>
      </c>
      <c r="L1062" s="1099">
        <v>4</v>
      </c>
      <c r="M1062" s="1099">
        <v>28</v>
      </c>
      <c r="N1062" s="1099">
        <v>75</v>
      </c>
      <c r="O1062" s="1099">
        <v>0</v>
      </c>
      <c r="P1062" s="1099">
        <v>42</v>
      </c>
      <c r="Q1062" s="1099">
        <v>163</v>
      </c>
      <c r="R1062" s="1099">
        <v>0</v>
      </c>
      <c r="S1062" s="1099">
        <v>1</v>
      </c>
      <c r="T1062" s="1099">
        <v>0</v>
      </c>
    </row>
    <row r="1063" spans="1:20" ht="9" customHeight="1">
      <c r="A1063" s="279"/>
      <c r="B1063" s="1098" t="s">
        <v>879</v>
      </c>
      <c r="C1063" s="1101" t="s">
        <v>1742</v>
      </c>
      <c r="D1063" s="811">
        <v>4536</v>
      </c>
      <c r="E1063" s="811">
        <v>4481</v>
      </c>
      <c r="F1063" s="811">
        <v>683</v>
      </c>
      <c r="G1063" s="811">
        <v>472</v>
      </c>
      <c r="H1063" s="811">
        <v>167</v>
      </c>
      <c r="I1063" s="811">
        <v>6</v>
      </c>
      <c r="J1063" s="811">
        <v>0</v>
      </c>
      <c r="K1063" s="811">
        <v>3</v>
      </c>
      <c r="L1063" s="811">
        <v>102</v>
      </c>
      <c r="M1063" s="811">
        <v>367</v>
      </c>
      <c r="N1063" s="811">
        <v>634</v>
      </c>
      <c r="O1063" s="811">
        <v>0</v>
      </c>
      <c r="P1063" s="811">
        <v>347</v>
      </c>
      <c r="Q1063" s="811">
        <v>1700</v>
      </c>
      <c r="R1063" s="811">
        <v>7</v>
      </c>
      <c r="S1063" s="811">
        <v>47</v>
      </c>
      <c r="T1063" s="811">
        <v>1</v>
      </c>
    </row>
    <row r="1064" spans="1:20" s="1104" customFormat="1" ht="18" customHeight="1">
      <c r="A1064" s="279"/>
      <c r="B1064" s="1098"/>
      <c r="C1064" s="1103" t="s">
        <v>2282</v>
      </c>
      <c r="D1064" s="1099">
        <v>381</v>
      </c>
      <c r="E1064" s="1099">
        <v>377</v>
      </c>
      <c r="F1064" s="1099">
        <v>44</v>
      </c>
      <c r="G1064" s="1099">
        <v>48</v>
      </c>
      <c r="H1064" s="1099">
        <v>22</v>
      </c>
      <c r="I1064" s="1099">
        <v>0</v>
      </c>
      <c r="J1064" s="1099">
        <v>0</v>
      </c>
      <c r="K1064" s="1099">
        <v>1</v>
      </c>
      <c r="L1064" s="1099">
        <v>1</v>
      </c>
      <c r="M1064" s="1099">
        <v>25</v>
      </c>
      <c r="N1064" s="1099">
        <v>47</v>
      </c>
      <c r="O1064" s="1099">
        <v>0</v>
      </c>
      <c r="P1064" s="1099">
        <v>35</v>
      </c>
      <c r="Q1064" s="1099">
        <v>156</v>
      </c>
      <c r="R1064" s="1099">
        <v>2</v>
      </c>
      <c r="S1064" s="1099">
        <v>2</v>
      </c>
      <c r="T1064" s="1099">
        <v>0</v>
      </c>
    </row>
    <row r="1065" spans="1:20" ht="9" customHeight="1">
      <c r="A1065" s="279"/>
      <c r="B1065" s="1098" t="s">
        <v>880</v>
      </c>
      <c r="C1065" s="1101" t="s">
        <v>1742</v>
      </c>
      <c r="D1065" s="811">
        <v>824</v>
      </c>
      <c r="E1065" s="811">
        <v>824</v>
      </c>
      <c r="F1065" s="811">
        <v>121</v>
      </c>
      <c r="G1065" s="811">
        <v>54</v>
      </c>
      <c r="H1065" s="811">
        <v>35</v>
      </c>
      <c r="I1065" s="811">
        <v>3</v>
      </c>
      <c r="J1065" s="811">
        <v>0</v>
      </c>
      <c r="K1065" s="811">
        <v>0</v>
      </c>
      <c r="L1065" s="811">
        <v>20</v>
      </c>
      <c r="M1065" s="811">
        <v>76</v>
      </c>
      <c r="N1065" s="811">
        <v>161</v>
      </c>
      <c r="O1065" s="811">
        <v>1</v>
      </c>
      <c r="P1065" s="811">
        <v>40</v>
      </c>
      <c r="Q1065" s="811">
        <v>313</v>
      </c>
      <c r="R1065" s="811">
        <v>0</v>
      </c>
      <c r="S1065" s="811">
        <v>1</v>
      </c>
      <c r="T1065" s="811">
        <v>0</v>
      </c>
    </row>
    <row r="1066" spans="1:20" s="1104" customFormat="1" ht="18" customHeight="1">
      <c r="A1066" s="279"/>
      <c r="B1066" s="1098"/>
      <c r="C1066" s="1103" t="s">
        <v>2282</v>
      </c>
      <c r="D1066" s="1099">
        <v>66</v>
      </c>
      <c r="E1066" s="1099">
        <v>66</v>
      </c>
      <c r="F1066" s="1099">
        <v>6</v>
      </c>
      <c r="G1066" s="1099">
        <v>8</v>
      </c>
      <c r="H1066" s="1099">
        <v>4</v>
      </c>
      <c r="I1066" s="1099">
        <v>0</v>
      </c>
      <c r="J1066" s="1099">
        <v>0</v>
      </c>
      <c r="K1066" s="1099">
        <v>0</v>
      </c>
      <c r="L1066" s="1099">
        <v>0</v>
      </c>
      <c r="M1066" s="1099">
        <v>6</v>
      </c>
      <c r="N1066" s="1099">
        <v>8</v>
      </c>
      <c r="O1066" s="1099">
        <v>0</v>
      </c>
      <c r="P1066" s="1099">
        <v>3</v>
      </c>
      <c r="Q1066" s="1099">
        <v>32</v>
      </c>
      <c r="R1066" s="1099">
        <v>0</v>
      </c>
      <c r="S1066" s="1099">
        <v>0</v>
      </c>
      <c r="T1066" s="1099">
        <v>0</v>
      </c>
    </row>
    <row r="1067" spans="1:20" ht="9" customHeight="1">
      <c r="A1067" s="279"/>
      <c r="B1067" s="1093" t="s">
        <v>881</v>
      </c>
      <c r="C1067" s="1101" t="s">
        <v>1742</v>
      </c>
      <c r="D1067" s="811">
        <v>3936</v>
      </c>
      <c r="E1067" s="811">
        <v>3892</v>
      </c>
      <c r="F1067" s="811">
        <v>690</v>
      </c>
      <c r="G1067" s="811">
        <v>470</v>
      </c>
      <c r="H1067" s="811">
        <v>162</v>
      </c>
      <c r="I1067" s="811">
        <v>9</v>
      </c>
      <c r="J1067" s="811">
        <v>0</v>
      </c>
      <c r="K1067" s="811">
        <v>3</v>
      </c>
      <c r="L1067" s="811">
        <v>93</v>
      </c>
      <c r="M1067" s="811">
        <v>361</v>
      </c>
      <c r="N1067" s="811">
        <v>525</v>
      </c>
      <c r="O1067" s="811">
        <v>1</v>
      </c>
      <c r="P1067" s="811">
        <v>290</v>
      </c>
      <c r="Q1067" s="811">
        <v>1287</v>
      </c>
      <c r="R1067" s="811">
        <v>4</v>
      </c>
      <c r="S1067" s="811">
        <v>40</v>
      </c>
      <c r="T1067" s="811">
        <v>0</v>
      </c>
    </row>
    <row r="1068" spans="1:20" s="1104" customFormat="1" ht="9" customHeight="1">
      <c r="A1068" s="279"/>
      <c r="B1068" s="1098"/>
      <c r="C1068" s="1103" t="s">
        <v>2282</v>
      </c>
      <c r="D1068" s="1099">
        <v>342</v>
      </c>
      <c r="E1068" s="1099">
        <v>339</v>
      </c>
      <c r="F1068" s="1099">
        <v>54</v>
      </c>
      <c r="G1068" s="1099">
        <v>47</v>
      </c>
      <c r="H1068" s="1099">
        <v>26</v>
      </c>
      <c r="I1068" s="1099">
        <v>0</v>
      </c>
      <c r="J1068" s="1099">
        <v>0</v>
      </c>
      <c r="K1068" s="1099">
        <v>0</v>
      </c>
      <c r="L1068" s="1099">
        <v>4</v>
      </c>
      <c r="M1068" s="1099">
        <v>21</v>
      </c>
      <c r="N1068" s="1099">
        <v>42</v>
      </c>
      <c r="O1068" s="1099">
        <v>0</v>
      </c>
      <c r="P1068" s="1099">
        <v>23</v>
      </c>
      <c r="Q1068" s="1099">
        <v>122</v>
      </c>
      <c r="R1068" s="1099">
        <v>1</v>
      </c>
      <c r="S1068" s="1099">
        <v>3</v>
      </c>
      <c r="T1068" s="1099">
        <v>0</v>
      </c>
    </row>
    <row r="1069" spans="1:20" s="1104" customFormat="1" ht="9" customHeight="1">
      <c r="A1069" s="279"/>
      <c r="B1069" s="1098"/>
      <c r="C1069" s="1105"/>
      <c r="D1069" s="1099"/>
      <c r="E1069" s="1099"/>
      <c r="F1069" s="1099"/>
      <c r="G1069" s="1099"/>
      <c r="H1069" s="1099"/>
      <c r="I1069" s="1099"/>
      <c r="J1069" s="1099"/>
      <c r="K1069" s="1099"/>
      <c r="L1069" s="1099"/>
      <c r="M1069" s="1099"/>
      <c r="N1069" s="1099"/>
      <c r="O1069" s="1099"/>
      <c r="P1069" s="1099"/>
      <c r="Q1069" s="1099"/>
      <c r="R1069" s="1099"/>
      <c r="S1069" s="1099"/>
      <c r="T1069" s="1099"/>
    </row>
    <row r="1070" spans="1:20" s="1104" customFormat="1" ht="9" customHeight="1">
      <c r="A1070" s="279"/>
      <c r="B1070" s="1098"/>
      <c r="C1070" s="1105"/>
      <c r="D1070" s="1099"/>
      <c r="E1070" s="1099"/>
      <c r="F1070" s="1099"/>
      <c r="G1070" s="1099"/>
      <c r="H1070" s="1099"/>
      <c r="I1070" s="1099"/>
      <c r="J1070" s="1099"/>
      <c r="K1070" s="1099"/>
      <c r="L1070" s="1099"/>
      <c r="M1070" s="1099"/>
      <c r="N1070" s="1099"/>
      <c r="O1070" s="1099"/>
      <c r="P1070" s="1099"/>
      <c r="Q1070" s="1099"/>
      <c r="R1070" s="1099"/>
      <c r="S1070" s="1099"/>
      <c r="T1070" s="1099"/>
    </row>
    <row r="1071" spans="1:20" s="1104" customFormat="1" ht="18" customHeight="1">
      <c r="A1071" s="279"/>
      <c r="B1071" s="1098"/>
      <c r="C1071" s="1106"/>
      <c r="D1071" s="1099"/>
      <c r="E1071" s="1099"/>
      <c r="F1071" s="1099"/>
      <c r="G1071" s="1099"/>
      <c r="H1071" s="1099"/>
      <c r="I1071" s="1099"/>
      <c r="J1071" s="1099"/>
      <c r="K1071" s="1099"/>
      <c r="L1071" s="1099"/>
      <c r="M1071" s="1099"/>
      <c r="N1071" s="1099"/>
      <c r="O1071" s="1099"/>
      <c r="P1071" s="1099"/>
      <c r="Q1071" s="1099"/>
      <c r="R1071" s="1099"/>
      <c r="S1071" s="1099"/>
      <c r="T1071" s="1099"/>
    </row>
    <row r="1072" spans="1:20" s="1104" customFormat="1" ht="17.45" customHeight="1">
      <c r="A1072" s="279"/>
      <c r="B1072" s="1098"/>
      <c r="C1072" s="1106"/>
      <c r="D1072" s="1099"/>
      <c r="E1072" s="1099"/>
      <c r="F1072" s="1099"/>
      <c r="G1072" s="1099"/>
      <c r="H1072" s="1099"/>
      <c r="I1072" s="1099"/>
      <c r="J1072" s="1099"/>
      <c r="K1072" s="1099"/>
      <c r="L1072" s="1099"/>
      <c r="M1072" s="1099"/>
      <c r="N1072" s="1099"/>
      <c r="O1072" s="1099"/>
      <c r="P1072" s="1099"/>
      <c r="Q1072" s="1099"/>
      <c r="R1072" s="1099"/>
      <c r="S1072" s="1099"/>
      <c r="T1072" s="1099"/>
    </row>
    <row r="1073" spans="1:20" s="1104" customFormat="1" ht="9" customHeight="1">
      <c r="A1073" s="279"/>
      <c r="B1073" s="1098"/>
      <c r="C1073" s="1106"/>
      <c r="D1073" s="1099"/>
      <c r="E1073" s="1099"/>
      <c r="F1073" s="1099"/>
      <c r="G1073" s="1099"/>
      <c r="H1073" s="1099"/>
      <c r="I1073" s="1099"/>
      <c r="J1073" s="1099"/>
      <c r="K1073" s="1099"/>
      <c r="L1073" s="1099"/>
      <c r="M1073" s="1099"/>
      <c r="N1073" s="1099"/>
      <c r="O1073" s="1099"/>
      <c r="P1073" s="1099"/>
      <c r="Q1073" s="1099"/>
      <c r="R1073" s="1099"/>
      <c r="S1073" s="1099"/>
      <c r="T1073" s="1099"/>
    </row>
    <row r="1074" spans="1:20" s="1104" customFormat="1">
      <c r="A1074" s="44" t="s">
        <v>154</v>
      </c>
      <c r="B1074" s="1102"/>
      <c r="C1074" s="1106"/>
      <c r="D1074" s="1099"/>
      <c r="E1074" s="1099"/>
      <c r="F1074" s="1099"/>
      <c r="G1074" s="1099"/>
      <c r="H1074" s="1099"/>
      <c r="I1074" s="1099"/>
      <c r="J1074" s="1099"/>
      <c r="K1074" s="1099"/>
      <c r="L1074" s="1099"/>
      <c r="M1074" s="1099"/>
      <c r="N1074" s="1099"/>
      <c r="O1074" s="1099"/>
      <c r="P1074" s="1099"/>
      <c r="Q1074" s="1099"/>
      <c r="R1074" s="1099"/>
      <c r="S1074" s="1099"/>
      <c r="T1074" s="1099"/>
    </row>
    <row r="1075" spans="1:20" s="1104" customFormat="1">
      <c r="A1075" s="178" t="s">
        <v>804</v>
      </c>
      <c r="B1075" s="1102"/>
      <c r="C1075" s="1106"/>
      <c r="D1075" s="1099"/>
      <c r="E1075" s="1099"/>
      <c r="F1075" s="1099"/>
      <c r="G1075" s="1099"/>
      <c r="H1075" s="1099"/>
      <c r="I1075" s="1099"/>
      <c r="J1075" s="1099"/>
      <c r="K1075" s="1099"/>
      <c r="L1075" s="1099"/>
      <c r="M1075" s="1099"/>
      <c r="N1075" s="1099"/>
      <c r="O1075" s="1099"/>
      <c r="P1075" s="1099"/>
      <c r="Q1075" s="1099"/>
      <c r="R1075" s="1099"/>
      <c r="S1075" s="1099"/>
      <c r="T1075" s="1099"/>
    </row>
    <row r="1076" spans="1:20" s="1104" customFormat="1">
      <c r="A1076" s="178" t="s">
        <v>606</v>
      </c>
      <c r="B1076" s="1102"/>
      <c r="C1076" s="1106"/>
      <c r="D1076" s="1099"/>
      <c r="E1076" s="1099"/>
      <c r="F1076" s="1099"/>
      <c r="G1076" s="1099"/>
      <c r="H1076" s="1099"/>
      <c r="I1076" s="1099"/>
      <c r="J1076" s="1099"/>
      <c r="K1076" s="1099"/>
      <c r="L1076" s="1099"/>
      <c r="M1076" s="1099"/>
      <c r="N1076" s="1099"/>
      <c r="O1076" s="1099"/>
      <c r="P1076" s="1099"/>
      <c r="Q1076" s="1099"/>
      <c r="R1076" s="1099"/>
      <c r="S1076" s="1099"/>
      <c r="T1076" s="1099"/>
    </row>
    <row r="1077" spans="1:20" s="1104" customFormat="1" ht="9" customHeight="1">
      <c r="A1077" s="279"/>
      <c r="B1077" s="1098"/>
      <c r="C1077" s="1106"/>
      <c r="D1077" s="1099"/>
      <c r="E1077" s="1099"/>
      <c r="F1077" s="1099"/>
      <c r="G1077" s="1099"/>
      <c r="H1077" s="1099"/>
      <c r="I1077" s="1099"/>
      <c r="J1077" s="1099"/>
      <c r="K1077" s="1099"/>
      <c r="L1077" s="1099"/>
      <c r="M1077" s="1099"/>
      <c r="N1077" s="1099"/>
      <c r="O1077" s="1099"/>
      <c r="P1077" s="1099"/>
      <c r="Q1077" s="1099"/>
      <c r="R1077" s="1099"/>
      <c r="S1077" s="1099"/>
      <c r="T1077" s="1099"/>
    </row>
    <row r="1078" spans="1:20" s="1104" customFormat="1">
      <c r="A1078" s="1097" t="s">
        <v>53</v>
      </c>
      <c r="B1078" s="1115"/>
      <c r="C1078" s="1106"/>
      <c r="D1078" s="1099"/>
      <c r="E1078" s="1099"/>
      <c r="F1078" s="1099"/>
      <c r="G1078" s="1099"/>
      <c r="H1078" s="1099"/>
      <c r="I1078" s="1099"/>
      <c r="J1078" s="1099"/>
      <c r="K1078" s="1099"/>
      <c r="L1078" s="1099"/>
      <c r="M1078" s="1099"/>
      <c r="N1078" s="1099"/>
      <c r="O1078" s="1099"/>
      <c r="P1078" s="1099"/>
      <c r="Q1078" s="1099"/>
      <c r="R1078" s="1099"/>
      <c r="S1078" s="1099"/>
      <c r="T1078" s="1099"/>
    </row>
    <row r="1079" spans="1:20" ht="18" customHeight="1">
      <c r="A1079" s="279"/>
      <c r="B1079" s="1098"/>
      <c r="D1079" s="399" t="s">
        <v>2307</v>
      </c>
      <c r="T1079" s="1099"/>
    </row>
    <row r="1080" spans="1:20" ht="18" customHeight="1">
      <c r="A1080" s="279"/>
      <c r="B1080" s="1098"/>
      <c r="D1080" s="399" t="s">
        <v>1696</v>
      </c>
      <c r="T1080" s="1099"/>
    </row>
    <row r="1081" spans="1:20" ht="9" customHeight="1">
      <c r="A1081" s="279"/>
      <c r="B1081" s="1098"/>
      <c r="D1081" s="399"/>
      <c r="T1081" s="1099"/>
    </row>
    <row r="1082" spans="1:20" ht="18.600000000000001" customHeight="1">
      <c r="A1082" s="279"/>
      <c r="B1082" s="1093" t="s">
        <v>1756</v>
      </c>
      <c r="C1082" s="1101" t="s">
        <v>1742</v>
      </c>
      <c r="D1082" s="811">
        <v>1140</v>
      </c>
      <c r="E1082" s="811">
        <v>1139</v>
      </c>
      <c r="F1082" s="811">
        <v>219</v>
      </c>
      <c r="G1082" s="811">
        <v>151</v>
      </c>
      <c r="H1082" s="811">
        <v>41</v>
      </c>
      <c r="I1082" s="811">
        <v>2</v>
      </c>
      <c r="J1082" s="811">
        <v>0</v>
      </c>
      <c r="K1082" s="811">
        <v>1</v>
      </c>
      <c r="L1082" s="811">
        <v>21</v>
      </c>
      <c r="M1082" s="811">
        <v>98</v>
      </c>
      <c r="N1082" s="811">
        <v>120</v>
      </c>
      <c r="O1082" s="811">
        <v>0</v>
      </c>
      <c r="P1082" s="811">
        <v>165</v>
      </c>
      <c r="Q1082" s="811">
        <v>321</v>
      </c>
      <c r="R1082" s="811">
        <v>1</v>
      </c>
      <c r="S1082" s="811">
        <v>0</v>
      </c>
      <c r="T1082" s="811">
        <v>0</v>
      </c>
    </row>
    <row r="1083" spans="1:20" s="1104" customFormat="1" ht="18" customHeight="1">
      <c r="A1083" s="279"/>
      <c r="B1083" s="1098"/>
      <c r="C1083" s="1103" t="s">
        <v>2282</v>
      </c>
      <c r="D1083" s="1099">
        <v>79</v>
      </c>
      <c r="E1083" s="1099">
        <v>79</v>
      </c>
      <c r="F1083" s="1099">
        <v>15</v>
      </c>
      <c r="G1083" s="1099">
        <v>6</v>
      </c>
      <c r="H1083" s="1099">
        <v>8</v>
      </c>
      <c r="I1083" s="1099">
        <v>0</v>
      </c>
      <c r="J1083" s="1099">
        <v>0</v>
      </c>
      <c r="K1083" s="1099">
        <v>0</v>
      </c>
      <c r="L1083" s="1099">
        <v>1</v>
      </c>
      <c r="M1083" s="1099">
        <v>3</v>
      </c>
      <c r="N1083" s="1099">
        <v>11</v>
      </c>
      <c r="O1083" s="1099">
        <v>0</v>
      </c>
      <c r="P1083" s="1099">
        <v>8</v>
      </c>
      <c r="Q1083" s="1099">
        <v>28</v>
      </c>
      <c r="R1083" s="1099">
        <v>0</v>
      </c>
      <c r="S1083" s="1099">
        <v>0</v>
      </c>
      <c r="T1083" s="1099">
        <v>0</v>
      </c>
    </row>
    <row r="1084" spans="1:20" ht="9" customHeight="1">
      <c r="A1084" s="279"/>
      <c r="B1084" s="1098" t="s">
        <v>883</v>
      </c>
      <c r="C1084" s="1101" t="s">
        <v>1742</v>
      </c>
      <c r="D1084" s="811">
        <v>858</v>
      </c>
      <c r="E1084" s="811">
        <v>857</v>
      </c>
      <c r="F1084" s="811">
        <v>168</v>
      </c>
      <c r="G1084" s="811">
        <v>110</v>
      </c>
      <c r="H1084" s="811">
        <v>31</v>
      </c>
      <c r="I1084" s="811">
        <v>0</v>
      </c>
      <c r="J1084" s="811">
        <v>0</v>
      </c>
      <c r="K1084" s="811">
        <v>0</v>
      </c>
      <c r="L1084" s="811">
        <v>17</v>
      </c>
      <c r="M1084" s="811">
        <v>67</v>
      </c>
      <c r="N1084" s="811">
        <v>146</v>
      </c>
      <c r="O1084" s="811">
        <v>0</v>
      </c>
      <c r="P1084" s="811">
        <v>32</v>
      </c>
      <c r="Q1084" s="811">
        <v>286</v>
      </c>
      <c r="R1084" s="811">
        <v>0</v>
      </c>
      <c r="S1084" s="811">
        <v>2</v>
      </c>
      <c r="T1084" s="811">
        <v>0</v>
      </c>
    </row>
    <row r="1085" spans="1:20" s="1104" customFormat="1" ht="18" customHeight="1">
      <c r="A1085" s="279"/>
      <c r="B1085" s="1098"/>
      <c r="C1085" s="1103" t="s">
        <v>2282</v>
      </c>
      <c r="D1085" s="1099">
        <v>76</v>
      </c>
      <c r="E1085" s="1099">
        <v>76</v>
      </c>
      <c r="F1085" s="1099">
        <v>9</v>
      </c>
      <c r="G1085" s="1099">
        <v>14</v>
      </c>
      <c r="H1085" s="1099">
        <v>7</v>
      </c>
      <c r="I1085" s="1099">
        <v>0</v>
      </c>
      <c r="J1085" s="1099">
        <v>0</v>
      </c>
      <c r="K1085" s="1099">
        <v>0</v>
      </c>
      <c r="L1085" s="1099">
        <v>2</v>
      </c>
      <c r="M1085" s="1099">
        <v>8</v>
      </c>
      <c r="N1085" s="1099">
        <v>11</v>
      </c>
      <c r="O1085" s="1099">
        <v>0</v>
      </c>
      <c r="P1085" s="1099">
        <v>2</v>
      </c>
      <c r="Q1085" s="1099">
        <v>23</v>
      </c>
      <c r="R1085" s="1099">
        <v>0</v>
      </c>
      <c r="S1085" s="1099">
        <v>0</v>
      </c>
      <c r="T1085" s="1099">
        <v>0</v>
      </c>
    </row>
    <row r="1086" spans="1:20" ht="9" customHeight="1">
      <c r="A1086" s="1598" t="s">
        <v>2283</v>
      </c>
      <c r="B1086" s="1598"/>
      <c r="C1086" s="1101" t="s">
        <v>1742</v>
      </c>
      <c r="D1086" s="811">
        <v>19955</v>
      </c>
      <c r="E1086" s="811">
        <v>19728</v>
      </c>
      <c r="F1086" s="811">
        <v>3548</v>
      </c>
      <c r="G1086" s="811">
        <v>2334</v>
      </c>
      <c r="H1086" s="811">
        <v>837</v>
      </c>
      <c r="I1086" s="811">
        <v>33</v>
      </c>
      <c r="J1086" s="811">
        <v>0</v>
      </c>
      <c r="K1086" s="811">
        <v>12</v>
      </c>
      <c r="L1086" s="811">
        <v>428</v>
      </c>
      <c r="M1086" s="811">
        <v>1593</v>
      </c>
      <c r="N1086" s="811">
        <v>2668</v>
      </c>
      <c r="O1086" s="811">
        <v>2</v>
      </c>
      <c r="P1086" s="811">
        <v>1560</v>
      </c>
      <c r="Q1086" s="811">
        <v>6714</v>
      </c>
      <c r="R1086" s="811">
        <v>37</v>
      </c>
      <c r="S1086" s="811">
        <v>186</v>
      </c>
      <c r="T1086" s="811">
        <v>4</v>
      </c>
    </row>
    <row r="1087" spans="1:20" s="1104" customFormat="1" ht="18" customHeight="1">
      <c r="A1087" s="279"/>
      <c r="B1087" s="1098"/>
      <c r="C1087" s="1103" t="s">
        <v>2282</v>
      </c>
      <c r="D1087" s="1099">
        <v>1781</v>
      </c>
      <c r="E1087" s="1099">
        <v>1769</v>
      </c>
      <c r="F1087" s="1099">
        <v>250</v>
      </c>
      <c r="G1087" s="1099">
        <v>217</v>
      </c>
      <c r="H1087" s="1099">
        <v>134</v>
      </c>
      <c r="I1087" s="1099">
        <v>2</v>
      </c>
      <c r="J1087" s="1099">
        <v>0</v>
      </c>
      <c r="K1087" s="1099">
        <v>1</v>
      </c>
      <c r="L1087" s="1099">
        <v>13</v>
      </c>
      <c r="M1087" s="1099">
        <v>114</v>
      </c>
      <c r="N1087" s="1099">
        <v>244</v>
      </c>
      <c r="O1087" s="1099">
        <v>0</v>
      </c>
      <c r="P1087" s="1099">
        <v>149</v>
      </c>
      <c r="Q1087" s="1099">
        <v>647</v>
      </c>
      <c r="R1087" s="1099">
        <v>4</v>
      </c>
      <c r="S1087" s="1099">
        <v>8</v>
      </c>
      <c r="T1087" s="1099">
        <v>0</v>
      </c>
    </row>
    <row r="1088" spans="1:20" s="1104" customFormat="1" ht="36" customHeight="1">
      <c r="A1088" s="1597" t="s">
        <v>2287</v>
      </c>
      <c r="B1088" s="1597"/>
      <c r="C1088" s="1103"/>
      <c r="T1088" s="1119"/>
    </row>
    <row r="1089" spans="1:20" ht="9" customHeight="1">
      <c r="A1089" s="279"/>
      <c r="B1089" s="1098" t="s">
        <v>884</v>
      </c>
      <c r="C1089" s="1101" t="s">
        <v>1742</v>
      </c>
      <c r="D1089" s="811">
        <v>629</v>
      </c>
      <c r="E1089" s="811">
        <v>606</v>
      </c>
      <c r="F1089" s="811">
        <v>142</v>
      </c>
      <c r="G1089" s="811">
        <v>64</v>
      </c>
      <c r="H1089" s="811">
        <v>40</v>
      </c>
      <c r="I1089" s="811">
        <v>0</v>
      </c>
      <c r="J1089" s="811">
        <v>0</v>
      </c>
      <c r="K1089" s="811">
        <v>0</v>
      </c>
      <c r="L1089" s="811">
        <v>4</v>
      </c>
      <c r="M1089" s="811">
        <v>26</v>
      </c>
      <c r="N1089" s="811">
        <v>17</v>
      </c>
      <c r="O1089" s="811">
        <v>10</v>
      </c>
      <c r="P1089" s="811">
        <v>85</v>
      </c>
      <c r="Q1089" s="811">
        <v>217</v>
      </c>
      <c r="R1089" s="811">
        <v>2</v>
      </c>
      <c r="S1089" s="811">
        <v>20</v>
      </c>
      <c r="T1089" s="811">
        <v>1</v>
      </c>
    </row>
    <row r="1090" spans="1:20" s="1104" customFormat="1" ht="18" customHeight="1">
      <c r="A1090" s="279"/>
      <c r="B1090" s="1098"/>
      <c r="C1090" s="1103" t="s">
        <v>2282</v>
      </c>
      <c r="D1090" s="1099">
        <v>107</v>
      </c>
      <c r="E1090" s="1099">
        <v>99</v>
      </c>
      <c r="F1090" s="1099">
        <v>26</v>
      </c>
      <c r="G1090" s="1099">
        <v>12</v>
      </c>
      <c r="H1090" s="1099">
        <v>39</v>
      </c>
      <c r="I1090" s="1099">
        <v>0</v>
      </c>
      <c r="J1090" s="1099">
        <v>0</v>
      </c>
      <c r="K1090" s="1099">
        <v>0</v>
      </c>
      <c r="L1090" s="1099">
        <v>1</v>
      </c>
      <c r="M1090" s="1099">
        <v>10</v>
      </c>
      <c r="N1090" s="1099">
        <v>9</v>
      </c>
      <c r="O1090" s="1099">
        <v>0</v>
      </c>
      <c r="P1090" s="1099">
        <v>0</v>
      </c>
      <c r="Q1090" s="1099">
        <v>3</v>
      </c>
      <c r="R1090" s="1099">
        <v>1</v>
      </c>
      <c r="S1090" s="1099">
        <v>7</v>
      </c>
      <c r="T1090" s="1099">
        <v>0</v>
      </c>
    </row>
    <row r="1091" spans="1:20" ht="18" customHeight="1">
      <c r="A1091" s="279"/>
      <c r="B1091" s="1115" t="s">
        <v>1758</v>
      </c>
      <c r="C1091" s="1101" t="s">
        <v>1742</v>
      </c>
      <c r="D1091" s="811">
        <v>657</v>
      </c>
      <c r="E1091" s="811">
        <v>545</v>
      </c>
      <c r="F1091" s="811">
        <v>21</v>
      </c>
      <c r="G1091" s="811">
        <v>288</v>
      </c>
      <c r="H1091" s="811">
        <v>14</v>
      </c>
      <c r="I1091" s="811">
        <v>0</v>
      </c>
      <c r="J1091" s="811">
        <v>3</v>
      </c>
      <c r="K1091" s="811">
        <v>0</v>
      </c>
      <c r="L1091" s="811">
        <v>1</v>
      </c>
      <c r="M1091" s="811">
        <v>5</v>
      </c>
      <c r="N1091" s="811">
        <v>8</v>
      </c>
      <c r="O1091" s="811">
        <v>15</v>
      </c>
      <c r="P1091" s="811">
        <v>64</v>
      </c>
      <c r="Q1091" s="811">
        <v>127</v>
      </c>
      <c r="R1091" s="811">
        <v>0</v>
      </c>
      <c r="S1091" s="811">
        <v>112</v>
      </c>
      <c r="T1091" s="811">
        <v>1</v>
      </c>
    </row>
    <row r="1092" spans="1:20" s="1104" customFormat="1" ht="18" customHeight="1">
      <c r="A1092" s="279"/>
      <c r="B1092" s="1098"/>
      <c r="C1092" s="1103" t="s">
        <v>2282</v>
      </c>
      <c r="D1092" s="1099">
        <v>58</v>
      </c>
      <c r="E1092" s="1099">
        <v>55</v>
      </c>
      <c r="F1092" s="1099">
        <v>1</v>
      </c>
      <c r="G1092" s="1099">
        <v>36</v>
      </c>
      <c r="H1092" s="1099">
        <v>0</v>
      </c>
      <c r="I1092" s="1099">
        <v>0</v>
      </c>
      <c r="J1092" s="1099">
        <v>0</v>
      </c>
      <c r="K1092" s="1099">
        <v>0</v>
      </c>
      <c r="L1092" s="1099">
        <v>0</v>
      </c>
      <c r="M1092" s="1099">
        <v>0</v>
      </c>
      <c r="N1092" s="1099">
        <v>1</v>
      </c>
      <c r="O1092" s="1099">
        <v>0</v>
      </c>
      <c r="P1092" s="1099">
        <v>5</v>
      </c>
      <c r="Q1092" s="1099">
        <v>12</v>
      </c>
      <c r="R1092" s="1099">
        <v>0</v>
      </c>
      <c r="S1092" s="1099">
        <v>4</v>
      </c>
      <c r="T1092" s="1099">
        <v>0</v>
      </c>
    </row>
    <row r="1093" spans="1:20" ht="18" customHeight="1">
      <c r="A1093" s="279"/>
      <c r="B1093" s="1076" t="s">
        <v>1759</v>
      </c>
      <c r="C1093" s="1101" t="s">
        <v>1742</v>
      </c>
      <c r="D1093" s="811">
        <v>2514</v>
      </c>
      <c r="E1093" s="811">
        <v>2322</v>
      </c>
      <c r="F1093" s="811">
        <v>220</v>
      </c>
      <c r="G1093" s="811">
        <v>166</v>
      </c>
      <c r="H1093" s="811">
        <v>32</v>
      </c>
      <c r="I1093" s="811">
        <v>14</v>
      </c>
      <c r="J1093" s="811">
        <v>1</v>
      </c>
      <c r="K1093" s="811">
        <v>1</v>
      </c>
      <c r="L1093" s="811">
        <v>18</v>
      </c>
      <c r="M1093" s="811">
        <v>104</v>
      </c>
      <c r="N1093" s="811">
        <v>191</v>
      </c>
      <c r="O1093" s="811">
        <v>175</v>
      </c>
      <c r="P1093" s="811">
        <v>412</v>
      </c>
      <c r="Q1093" s="811">
        <v>988</v>
      </c>
      <c r="R1093" s="811">
        <v>7</v>
      </c>
      <c r="S1093" s="811">
        <v>184</v>
      </c>
      <c r="T1093" s="811">
        <v>0</v>
      </c>
    </row>
    <row r="1094" spans="1:20" s="1104" customFormat="1" ht="18" customHeight="1">
      <c r="A1094" s="279"/>
      <c r="B1094" s="1098"/>
      <c r="C1094" s="1103" t="s">
        <v>2282</v>
      </c>
      <c r="D1094" s="1099">
        <v>260</v>
      </c>
      <c r="E1094" s="1099">
        <v>250</v>
      </c>
      <c r="F1094" s="1099">
        <v>15</v>
      </c>
      <c r="G1094" s="1099">
        <v>15</v>
      </c>
      <c r="H1094" s="1099">
        <v>7</v>
      </c>
      <c r="I1094" s="1099">
        <v>0</v>
      </c>
      <c r="J1094" s="1099">
        <v>0</v>
      </c>
      <c r="K1094" s="1099">
        <v>0</v>
      </c>
      <c r="L1094" s="1099">
        <v>2</v>
      </c>
      <c r="M1094" s="1099">
        <v>15</v>
      </c>
      <c r="N1094" s="1099">
        <v>21</v>
      </c>
      <c r="O1094" s="1099">
        <v>5</v>
      </c>
      <c r="P1094" s="1099">
        <v>34</v>
      </c>
      <c r="Q1094" s="1099">
        <v>136</v>
      </c>
      <c r="R1094" s="1099">
        <v>0</v>
      </c>
      <c r="S1094" s="1099">
        <v>10</v>
      </c>
      <c r="T1094" s="1099">
        <v>0</v>
      </c>
    </row>
    <row r="1095" spans="1:20" ht="27.6" customHeight="1">
      <c r="A1095" s="279"/>
      <c r="B1095" s="1076" t="s">
        <v>2288</v>
      </c>
      <c r="C1095" s="1101" t="s">
        <v>1742</v>
      </c>
      <c r="D1095" s="811">
        <v>5900</v>
      </c>
      <c r="E1095" s="811">
        <v>5523</v>
      </c>
      <c r="F1095" s="811">
        <v>399</v>
      </c>
      <c r="G1095" s="811">
        <v>348</v>
      </c>
      <c r="H1095" s="811">
        <v>53</v>
      </c>
      <c r="I1095" s="811">
        <v>42</v>
      </c>
      <c r="J1095" s="811">
        <v>5</v>
      </c>
      <c r="K1095" s="811">
        <v>2</v>
      </c>
      <c r="L1095" s="811">
        <v>64</v>
      </c>
      <c r="M1095" s="811">
        <v>223</v>
      </c>
      <c r="N1095" s="811">
        <v>375</v>
      </c>
      <c r="O1095" s="811">
        <v>1457</v>
      </c>
      <c r="P1095" s="811">
        <v>895</v>
      </c>
      <c r="Q1095" s="811">
        <v>1660</v>
      </c>
      <c r="R1095" s="811">
        <v>9</v>
      </c>
      <c r="S1095" s="811">
        <v>366</v>
      </c>
      <c r="T1095" s="811">
        <v>1</v>
      </c>
    </row>
    <row r="1096" spans="1:20" s="1104" customFormat="1" ht="18" customHeight="1">
      <c r="A1096" s="279"/>
      <c r="B1096" s="1098"/>
      <c r="C1096" s="1103" t="s">
        <v>2282</v>
      </c>
      <c r="D1096" s="1099">
        <v>804</v>
      </c>
      <c r="E1096" s="1099">
        <v>777</v>
      </c>
      <c r="F1096" s="1099">
        <v>44</v>
      </c>
      <c r="G1096" s="1099">
        <v>56</v>
      </c>
      <c r="H1096" s="1099">
        <v>16</v>
      </c>
      <c r="I1096" s="1099">
        <v>10</v>
      </c>
      <c r="J1096" s="1099">
        <v>0</v>
      </c>
      <c r="K1096" s="1099">
        <v>0</v>
      </c>
      <c r="L1096" s="1099">
        <v>6</v>
      </c>
      <c r="M1096" s="1099">
        <v>60</v>
      </c>
      <c r="N1096" s="1099">
        <v>75</v>
      </c>
      <c r="O1096" s="1099">
        <v>113</v>
      </c>
      <c r="P1096" s="1099">
        <v>91</v>
      </c>
      <c r="Q1096" s="1099">
        <v>307</v>
      </c>
      <c r="R1096" s="1099">
        <v>2</v>
      </c>
      <c r="S1096" s="1099">
        <v>26</v>
      </c>
      <c r="T1096" s="1099">
        <v>0</v>
      </c>
    </row>
    <row r="1097" spans="1:20" ht="27.6" customHeight="1">
      <c r="A1097" s="279"/>
      <c r="B1097" s="1098" t="s">
        <v>2289</v>
      </c>
      <c r="C1097" s="1101" t="s">
        <v>1742</v>
      </c>
      <c r="D1097" s="811">
        <v>27582</v>
      </c>
      <c r="E1097" s="811">
        <v>26534</v>
      </c>
      <c r="F1097" s="811">
        <v>796</v>
      </c>
      <c r="G1097" s="811">
        <v>787</v>
      </c>
      <c r="H1097" s="811">
        <v>148</v>
      </c>
      <c r="I1097" s="811">
        <v>213</v>
      </c>
      <c r="J1097" s="811">
        <v>15</v>
      </c>
      <c r="K1097" s="811">
        <v>23</v>
      </c>
      <c r="L1097" s="811">
        <v>175</v>
      </c>
      <c r="M1097" s="811">
        <v>664</v>
      </c>
      <c r="N1097" s="811">
        <v>1991</v>
      </c>
      <c r="O1097" s="811">
        <v>16968</v>
      </c>
      <c r="P1097" s="811">
        <v>1587</v>
      </c>
      <c r="Q1097" s="811">
        <v>3167</v>
      </c>
      <c r="R1097" s="811">
        <v>18</v>
      </c>
      <c r="S1097" s="811">
        <v>1030</v>
      </c>
      <c r="T1097" s="811">
        <v>0</v>
      </c>
    </row>
    <row r="1098" spans="1:20" s="1104" customFormat="1" ht="18" customHeight="1">
      <c r="A1098" s="279"/>
      <c r="B1098" s="1098"/>
      <c r="C1098" s="1103" t="s">
        <v>2282</v>
      </c>
      <c r="D1098" s="1099">
        <v>2475</v>
      </c>
      <c r="E1098" s="1099">
        <v>2374</v>
      </c>
      <c r="F1098" s="1099">
        <v>86</v>
      </c>
      <c r="G1098" s="1099">
        <v>168</v>
      </c>
      <c r="H1098" s="1099">
        <v>50</v>
      </c>
      <c r="I1098" s="1099">
        <v>17</v>
      </c>
      <c r="J1098" s="1099">
        <v>0</v>
      </c>
      <c r="K1098" s="1099">
        <v>0</v>
      </c>
      <c r="L1098" s="1099">
        <v>13</v>
      </c>
      <c r="M1098" s="1099">
        <v>127</v>
      </c>
      <c r="N1098" s="1099">
        <v>149</v>
      </c>
      <c r="O1098" s="1099">
        <v>1164</v>
      </c>
      <c r="P1098" s="1099">
        <v>130</v>
      </c>
      <c r="Q1098" s="1099">
        <v>471</v>
      </c>
      <c r="R1098" s="1099">
        <v>5</v>
      </c>
      <c r="S1098" s="1099">
        <v>97</v>
      </c>
      <c r="T1098" s="1099">
        <v>0</v>
      </c>
    </row>
    <row r="1099" spans="1:20" ht="18" customHeight="1">
      <c r="A1099" s="279"/>
      <c r="B1099" s="1098" t="s">
        <v>1762</v>
      </c>
      <c r="C1099" s="1101" t="s">
        <v>1742</v>
      </c>
      <c r="D1099" s="811">
        <v>1360</v>
      </c>
      <c r="E1099" s="811">
        <v>1325</v>
      </c>
      <c r="F1099" s="811">
        <v>95</v>
      </c>
      <c r="G1099" s="811">
        <v>51</v>
      </c>
      <c r="H1099" s="811">
        <v>3</v>
      </c>
      <c r="I1099" s="811">
        <v>16</v>
      </c>
      <c r="J1099" s="811">
        <v>0</v>
      </c>
      <c r="K1099" s="811">
        <v>3</v>
      </c>
      <c r="L1099" s="811">
        <v>14</v>
      </c>
      <c r="M1099" s="811">
        <v>76</v>
      </c>
      <c r="N1099" s="811">
        <v>191</v>
      </c>
      <c r="O1099" s="811">
        <v>785</v>
      </c>
      <c r="P1099" s="811">
        <v>57</v>
      </c>
      <c r="Q1099" s="811">
        <v>34</v>
      </c>
      <c r="R1099" s="811">
        <v>2</v>
      </c>
      <c r="S1099" s="811">
        <v>33</v>
      </c>
      <c r="T1099" s="811">
        <v>0</v>
      </c>
    </row>
    <row r="1100" spans="1:20" s="1104" customFormat="1" ht="18" customHeight="1">
      <c r="A1100" s="279"/>
      <c r="B1100" s="1098"/>
      <c r="C1100" s="1103" t="s">
        <v>2282</v>
      </c>
      <c r="D1100" s="1099">
        <v>133</v>
      </c>
      <c r="E1100" s="1099">
        <v>131</v>
      </c>
      <c r="F1100" s="1099">
        <v>9</v>
      </c>
      <c r="G1100" s="1099">
        <v>15</v>
      </c>
      <c r="H1100" s="1099">
        <v>2</v>
      </c>
      <c r="I1100" s="1099">
        <v>1</v>
      </c>
      <c r="J1100" s="1099">
        <v>0</v>
      </c>
      <c r="K1100" s="1099">
        <v>0</v>
      </c>
      <c r="L1100" s="1099">
        <v>1</v>
      </c>
      <c r="M1100" s="1099">
        <v>14</v>
      </c>
      <c r="N1100" s="1099">
        <v>13</v>
      </c>
      <c r="O1100" s="1099">
        <v>65</v>
      </c>
      <c r="P1100" s="1099">
        <v>5</v>
      </c>
      <c r="Q1100" s="1099">
        <v>6</v>
      </c>
      <c r="R1100" s="1099">
        <v>1</v>
      </c>
      <c r="S1100" s="1099">
        <v>1</v>
      </c>
      <c r="T1100" s="1099">
        <v>0</v>
      </c>
    </row>
    <row r="1101" spans="1:20" ht="9" customHeight="1">
      <c r="A1101" s="1598" t="s">
        <v>2283</v>
      </c>
      <c r="B1101" s="1598"/>
      <c r="C1101" s="1101" t="s">
        <v>1742</v>
      </c>
      <c r="D1101" s="811">
        <v>38641</v>
      </c>
      <c r="E1101" s="811">
        <v>36855</v>
      </c>
      <c r="F1101" s="811">
        <v>1673</v>
      </c>
      <c r="G1101" s="811">
        <v>1704</v>
      </c>
      <c r="H1101" s="811">
        <v>290</v>
      </c>
      <c r="I1101" s="811">
        <v>285</v>
      </c>
      <c r="J1101" s="811">
        <v>24</v>
      </c>
      <c r="K1101" s="811">
        <v>29</v>
      </c>
      <c r="L1101" s="811">
        <v>276</v>
      </c>
      <c r="M1101" s="811">
        <v>1098</v>
      </c>
      <c r="N1101" s="811">
        <v>2773</v>
      </c>
      <c r="O1101" s="811">
        <v>19410</v>
      </c>
      <c r="P1101" s="811">
        <v>3100</v>
      </c>
      <c r="Q1101" s="811">
        <v>6193</v>
      </c>
      <c r="R1101" s="811">
        <v>38</v>
      </c>
      <c r="S1101" s="811">
        <v>1746</v>
      </c>
      <c r="T1101" s="811">
        <v>3</v>
      </c>
    </row>
    <row r="1102" spans="1:20" s="1104" customFormat="1" ht="18" customHeight="1">
      <c r="C1102" s="1103" t="s">
        <v>2282</v>
      </c>
      <c r="D1102" s="1099">
        <v>3838</v>
      </c>
      <c r="E1102" s="1099">
        <v>3686</v>
      </c>
      <c r="F1102" s="1099">
        <v>181</v>
      </c>
      <c r="G1102" s="1099">
        <v>302</v>
      </c>
      <c r="H1102" s="1099">
        <v>114</v>
      </c>
      <c r="I1102" s="1099">
        <v>28</v>
      </c>
      <c r="J1102" s="1099">
        <v>0</v>
      </c>
      <c r="K1102" s="1099">
        <v>0</v>
      </c>
      <c r="L1102" s="1099">
        <v>23</v>
      </c>
      <c r="M1102" s="1099">
        <v>225</v>
      </c>
      <c r="N1102" s="1099">
        <v>267</v>
      </c>
      <c r="O1102" s="1099">
        <v>1347</v>
      </c>
      <c r="P1102" s="1099">
        <v>265</v>
      </c>
      <c r="Q1102" s="1099">
        <v>934</v>
      </c>
      <c r="R1102" s="1099">
        <v>9</v>
      </c>
      <c r="S1102" s="1099">
        <v>144</v>
      </c>
      <c r="T1102" s="1099">
        <v>0</v>
      </c>
    </row>
    <row r="1103" spans="1:20" ht="36" customHeight="1">
      <c r="A1103" s="1597" t="s">
        <v>2290</v>
      </c>
      <c r="B1103" s="1597"/>
      <c r="C1103" s="1101"/>
      <c r="T1103" s="1099"/>
    </row>
    <row r="1104" spans="1:20" ht="9" customHeight="1">
      <c r="A1104" s="279"/>
      <c r="B1104" s="1098" t="s">
        <v>893</v>
      </c>
      <c r="C1104" s="1101" t="s">
        <v>1742</v>
      </c>
      <c r="D1104" s="811">
        <v>13</v>
      </c>
      <c r="E1104" s="811">
        <v>13</v>
      </c>
      <c r="F1104" s="811">
        <v>1</v>
      </c>
      <c r="G1104" s="811">
        <v>0</v>
      </c>
      <c r="H1104" s="811">
        <v>1</v>
      </c>
      <c r="I1104" s="811">
        <v>0</v>
      </c>
      <c r="J1104" s="811">
        <v>0</v>
      </c>
      <c r="K1104" s="811">
        <v>0</v>
      </c>
      <c r="L1104" s="811">
        <v>2</v>
      </c>
      <c r="M1104" s="811">
        <v>1</v>
      </c>
      <c r="N1104" s="811">
        <v>0</v>
      </c>
      <c r="O1104" s="811">
        <v>0</v>
      </c>
      <c r="P1104" s="811">
        <v>0</v>
      </c>
      <c r="Q1104" s="811">
        <v>8</v>
      </c>
      <c r="R1104" s="811">
        <v>0</v>
      </c>
      <c r="S1104" s="811">
        <v>0</v>
      </c>
      <c r="T1104" s="811">
        <v>0</v>
      </c>
    </row>
    <row r="1105" spans="1:20" s="1104" customFormat="1" ht="18" customHeight="1">
      <c r="C1105" s="1103" t="s">
        <v>2282</v>
      </c>
      <c r="D1105" s="1099">
        <v>3</v>
      </c>
      <c r="E1105" s="1099">
        <v>3</v>
      </c>
      <c r="F1105" s="1099">
        <v>1</v>
      </c>
      <c r="G1105" s="1099">
        <v>0</v>
      </c>
      <c r="H1105" s="1099">
        <v>0</v>
      </c>
      <c r="I1105" s="1099">
        <v>0</v>
      </c>
      <c r="J1105" s="1099">
        <v>0</v>
      </c>
      <c r="K1105" s="1099">
        <v>0</v>
      </c>
      <c r="L1105" s="1099">
        <v>0</v>
      </c>
      <c r="M1105" s="1099">
        <v>1</v>
      </c>
      <c r="N1105" s="1099">
        <v>0</v>
      </c>
      <c r="O1105" s="1099">
        <v>0</v>
      </c>
      <c r="P1105" s="1099">
        <v>0</v>
      </c>
      <c r="Q1105" s="1099">
        <v>1</v>
      </c>
      <c r="R1105" s="1099">
        <v>0</v>
      </c>
      <c r="S1105" s="1099">
        <v>0</v>
      </c>
      <c r="T1105" s="1099">
        <v>0</v>
      </c>
    </row>
    <row r="1106" spans="1:20" ht="18" customHeight="1">
      <c r="A1106" s="279"/>
      <c r="B1106" s="1112" t="s">
        <v>894</v>
      </c>
      <c r="C1106" s="1101" t="s">
        <v>1742</v>
      </c>
      <c r="D1106" s="811">
        <v>202</v>
      </c>
      <c r="E1106" s="811">
        <v>202</v>
      </c>
      <c r="F1106" s="811">
        <v>36</v>
      </c>
      <c r="G1106" s="811">
        <v>20</v>
      </c>
      <c r="H1106" s="811">
        <v>6</v>
      </c>
      <c r="I1106" s="811">
        <v>0</v>
      </c>
      <c r="J1106" s="811">
        <v>0</v>
      </c>
      <c r="K1106" s="811">
        <v>1</v>
      </c>
      <c r="L1106" s="811">
        <v>2</v>
      </c>
      <c r="M1106" s="811">
        <v>22</v>
      </c>
      <c r="N1106" s="811">
        <v>64</v>
      </c>
      <c r="O1106" s="811">
        <v>0</v>
      </c>
      <c r="P1106" s="811">
        <v>23</v>
      </c>
      <c r="Q1106" s="811">
        <v>29</v>
      </c>
      <c r="R1106" s="811">
        <v>0</v>
      </c>
      <c r="S1106" s="811">
        <v>0</v>
      </c>
      <c r="T1106" s="811">
        <v>0</v>
      </c>
    </row>
    <row r="1107" spans="1:20" s="1104" customFormat="1" ht="18" customHeight="1">
      <c r="A1107" s="279"/>
      <c r="B1107" s="1098"/>
      <c r="C1107" s="1103" t="s">
        <v>2282</v>
      </c>
      <c r="D1107" s="1099">
        <v>22</v>
      </c>
      <c r="E1107" s="1099">
        <v>22</v>
      </c>
      <c r="F1107" s="1099">
        <v>7</v>
      </c>
      <c r="G1107" s="1099">
        <v>2</v>
      </c>
      <c r="H1107" s="1099">
        <v>2</v>
      </c>
      <c r="I1107" s="1099">
        <v>0</v>
      </c>
      <c r="J1107" s="1099">
        <v>0</v>
      </c>
      <c r="K1107" s="1099">
        <v>0</v>
      </c>
      <c r="L1107" s="1099">
        <v>0</v>
      </c>
      <c r="M1107" s="1099">
        <v>3</v>
      </c>
      <c r="N1107" s="1099">
        <v>4</v>
      </c>
      <c r="O1107" s="1099">
        <v>0</v>
      </c>
      <c r="P1107" s="1099">
        <v>1</v>
      </c>
      <c r="Q1107" s="1099">
        <v>4</v>
      </c>
      <c r="R1107" s="1099">
        <v>0</v>
      </c>
      <c r="S1107" s="1099">
        <v>0</v>
      </c>
      <c r="T1107" s="1099">
        <v>0</v>
      </c>
    </row>
    <row r="1108" spans="1:20" ht="18" customHeight="1">
      <c r="A1108" s="279"/>
      <c r="B1108" s="1115" t="s">
        <v>1765</v>
      </c>
      <c r="C1108" s="1101" t="s">
        <v>1742</v>
      </c>
      <c r="D1108" s="811">
        <v>246</v>
      </c>
      <c r="E1108" s="811">
        <v>246</v>
      </c>
      <c r="F1108" s="811">
        <v>48</v>
      </c>
      <c r="G1108" s="811">
        <v>21</v>
      </c>
      <c r="H1108" s="811">
        <v>11</v>
      </c>
      <c r="I1108" s="811">
        <v>2</v>
      </c>
      <c r="J1108" s="811">
        <v>0</v>
      </c>
      <c r="K1108" s="811">
        <v>0</v>
      </c>
      <c r="L1108" s="811">
        <v>4</v>
      </c>
      <c r="M1108" s="811">
        <v>23</v>
      </c>
      <c r="N1108" s="811">
        <v>25</v>
      </c>
      <c r="O1108" s="811">
        <v>0</v>
      </c>
      <c r="P1108" s="811">
        <v>43</v>
      </c>
      <c r="Q1108" s="811">
        <v>70</v>
      </c>
      <c r="R1108" s="811">
        <v>0</v>
      </c>
      <c r="S1108" s="811">
        <v>0</v>
      </c>
      <c r="T1108" s="811">
        <v>0</v>
      </c>
    </row>
    <row r="1109" spans="1:20" s="1104" customFormat="1" ht="18" customHeight="1">
      <c r="A1109" s="279"/>
      <c r="B1109" s="1098"/>
      <c r="C1109" s="1103" t="s">
        <v>2282</v>
      </c>
      <c r="D1109" s="1099">
        <v>24</v>
      </c>
      <c r="E1109" s="1099">
        <v>24</v>
      </c>
      <c r="F1109" s="1099">
        <v>7</v>
      </c>
      <c r="G1109" s="1099">
        <v>1</v>
      </c>
      <c r="H1109" s="1099">
        <v>1</v>
      </c>
      <c r="I1109" s="1099">
        <v>1</v>
      </c>
      <c r="J1109" s="1099">
        <v>0</v>
      </c>
      <c r="K1109" s="1099">
        <v>0</v>
      </c>
      <c r="L1109" s="1099">
        <v>0</v>
      </c>
      <c r="M1109" s="1099">
        <v>4</v>
      </c>
      <c r="N1109" s="1099">
        <v>2</v>
      </c>
      <c r="O1109" s="1099">
        <v>0</v>
      </c>
      <c r="P1109" s="1099">
        <v>3</v>
      </c>
      <c r="Q1109" s="1099">
        <v>5</v>
      </c>
      <c r="R1109" s="1099">
        <v>0</v>
      </c>
      <c r="S1109" s="1099">
        <v>0</v>
      </c>
      <c r="T1109" s="1099">
        <v>0</v>
      </c>
    </row>
    <row r="1110" spans="1:20" ht="18" customHeight="1">
      <c r="A1110" s="279"/>
      <c r="B1110" s="1098" t="s">
        <v>1766</v>
      </c>
      <c r="C1110" s="1101" t="s">
        <v>1742</v>
      </c>
      <c r="D1110" s="811">
        <v>329</v>
      </c>
      <c r="E1110" s="811">
        <v>329</v>
      </c>
      <c r="F1110" s="811">
        <v>42</v>
      </c>
      <c r="G1110" s="811">
        <v>30</v>
      </c>
      <c r="H1110" s="811">
        <v>4</v>
      </c>
      <c r="I1110" s="811">
        <v>0</v>
      </c>
      <c r="J1110" s="811">
        <v>0</v>
      </c>
      <c r="K1110" s="811">
        <v>0</v>
      </c>
      <c r="L1110" s="811">
        <v>9</v>
      </c>
      <c r="M1110" s="811">
        <v>35</v>
      </c>
      <c r="N1110" s="811">
        <v>63</v>
      </c>
      <c r="O1110" s="811">
        <v>0</v>
      </c>
      <c r="P1110" s="811">
        <v>38</v>
      </c>
      <c r="Q1110" s="811">
        <v>108</v>
      </c>
      <c r="R1110" s="811">
        <v>0</v>
      </c>
      <c r="S1110" s="811">
        <v>0</v>
      </c>
      <c r="T1110" s="811">
        <v>0</v>
      </c>
    </row>
    <row r="1111" spans="1:20" s="1104" customFormat="1" ht="9" customHeight="1">
      <c r="A1111" s="279"/>
      <c r="B1111" s="1098"/>
      <c r="C1111" s="1103" t="s">
        <v>2282</v>
      </c>
      <c r="D1111" s="1099">
        <v>21</v>
      </c>
      <c r="E1111" s="1099">
        <v>21</v>
      </c>
      <c r="F1111" s="1099">
        <v>3</v>
      </c>
      <c r="G1111" s="1099">
        <v>3</v>
      </c>
      <c r="H1111" s="1099">
        <v>0</v>
      </c>
      <c r="I1111" s="1099">
        <v>0</v>
      </c>
      <c r="J1111" s="1099">
        <v>0</v>
      </c>
      <c r="K1111" s="1099">
        <v>0</v>
      </c>
      <c r="L1111" s="1099">
        <v>1</v>
      </c>
      <c r="M1111" s="1099">
        <v>3</v>
      </c>
      <c r="N1111" s="1099">
        <v>3</v>
      </c>
      <c r="O1111" s="1099">
        <v>0</v>
      </c>
      <c r="P1111" s="1099">
        <v>1</v>
      </c>
      <c r="Q1111" s="1099">
        <v>6</v>
      </c>
      <c r="R1111" s="1099">
        <v>0</v>
      </c>
      <c r="S1111" s="1099">
        <v>0</v>
      </c>
      <c r="T1111" s="1099">
        <v>0</v>
      </c>
    </row>
    <row r="1112" spans="1:20" s="1104" customFormat="1" ht="9" customHeight="1">
      <c r="A1112" s="279"/>
      <c r="B1112" s="1098"/>
      <c r="C1112" s="1105"/>
      <c r="D1112" s="1099"/>
      <c r="E1112" s="1099"/>
      <c r="F1112" s="1099"/>
      <c r="G1112" s="1099"/>
      <c r="H1112" s="1099"/>
      <c r="I1112" s="1099"/>
      <c r="J1112" s="1099"/>
      <c r="K1112" s="1099"/>
      <c r="L1112" s="1099"/>
      <c r="M1112" s="1099"/>
      <c r="N1112" s="1099"/>
      <c r="O1112" s="1099"/>
      <c r="P1112" s="1099"/>
      <c r="Q1112" s="1099"/>
      <c r="R1112" s="1099"/>
      <c r="S1112" s="1099"/>
      <c r="T1112" s="1099"/>
    </row>
    <row r="1113" spans="1:20" s="1104" customFormat="1" ht="18" customHeight="1">
      <c r="A1113" s="279"/>
      <c r="B1113" s="1098"/>
      <c r="C1113" s="1106"/>
      <c r="D1113" s="1099"/>
      <c r="E1113" s="1099"/>
      <c r="F1113" s="1099"/>
      <c r="G1113" s="1099"/>
      <c r="H1113" s="1099"/>
      <c r="I1113" s="1099"/>
      <c r="J1113" s="1099"/>
      <c r="K1113" s="1099"/>
      <c r="L1113" s="1099"/>
      <c r="M1113" s="1099"/>
      <c r="N1113" s="1099"/>
      <c r="O1113" s="1099"/>
      <c r="P1113" s="1099"/>
      <c r="Q1113" s="1099"/>
      <c r="R1113" s="1099"/>
      <c r="S1113" s="1099"/>
      <c r="T1113" s="1099"/>
    </row>
    <row r="1114" spans="1:20" s="1104" customFormat="1">
      <c r="A1114" s="279"/>
      <c r="B1114" s="1098"/>
      <c r="C1114" s="1106"/>
      <c r="D1114" s="1099"/>
      <c r="E1114" s="1099"/>
      <c r="F1114" s="1099"/>
      <c r="G1114" s="1099"/>
      <c r="H1114" s="1099"/>
      <c r="I1114" s="1099"/>
      <c r="J1114" s="1099"/>
      <c r="K1114" s="1099"/>
      <c r="L1114" s="1099"/>
      <c r="M1114" s="1099"/>
      <c r="N1114" s="1099"/>
      <c r="O1114" s="1099"/>
      <c r="P1114" s="1099"/>
      <c r="Q1114" s="1099"/>
      <c r="R1114" s="1099"/>
      <c r="S1114" s="1099"/>
      <c r="T1114" s="1099"/>
    </row>
    <row r="1115" spans="1:20" s="1104" customFormat="1">
      <c r="A1115" s="279"/>
      <c r="B1115" s="1098"/>
      <c r="C1115" s="1106"/>
      <c r="D1115" s="1099"/>
      <c r="E1115" s="1099"/>
      <c r="F1115" s="1099"/>
      <c r="G1115" s="1099"/>
      <c r="H1115" s="1099"/>
      <c r="I1115" s="1099"/>
      <c r="J1115" s="1099"/>
      <c r="K1115" s="1099"/>
      <c r="L1115" s="1099"/>
      <c r="M1115" s="1099"/>
      <c r="N1115" s="1099"/>
      <c r="O1115" s="1099"/>
      <c r="P1115" s="1099"/>
      <c r="Q1115" s="1099"/>
      <c r="R1115" s="1099"/>
      <c r="S1115" s="1099"/>
      <c r="T1115" s="1099"/>
    </row>
    <row r="1116" spans="1:20" s="1104" customFormat="1">
      <c r="A1116" s="279"/>
      <c r="B1116" s="1098"/>
      <c r="C1116" s="1106"/>
      <c r="D1116" s="1099"/>
      <c r="E1116" s="1099"/>
      <c r="F1116" s="1099"/>
      <c r="G1116" s="1099"/>
      <c r="H1116" s="1099"/>
      <c r="I1116" s="1099"/>
      <c r="J1116" s="1099"/>
      <c r="K1116" s="1099"/>
      <c r="L1116" s="1099"/>
      <c r="M1116" s="1099"/>
      <c r="N1116" s="1099"/>
      <c r="O1116" s="1099"/>
      <c r="P1116" s="1099"/>
      <c r="Q1116" s="1099"/>
      <c r="R1116" s="1099"/>
      <c r="S1116" s="1099"/>
      <c r="T1116" s="1099"/>
    </row>
    <row r="1117" spans="1:20" s="1104" customFormat="1">
      <c r="A1117" s="279"/>
      <c r="B1117" s="1098"/>
      <c r="C1117" s="1106"/>
      <c r="D1117" s="1099"/>
      <c r="E1117" s="1099"/>
      <c r="F1117" s="1099"/>
      <c r="G1117" s="1099"/>
      <c r="H1117" s="1099"/>
      <c r="I1117" s="1099"/>
      <c r="J1117" s="1099"/>
      <c r="K1117" s="1099"/>
      <c r="L1117" s="1099"/>
      <c r="M1117" s="1099"/>
      <c r="N1117" s="1099"/>
      <c r="O1117" s="1099"/>
      <c r="P1117" s="1099"/>
      <c r="Q1117" s="1099"/>
      <c r="R1117" s="1099"/>
      <c r="S1117" s="1099"/>
      <c r="T1117" s="1099"/>
    </row>
    <row r="1118" spans="1:20" s="1104" customFormat="1">
      <c r="A1118" s="279"/>
      <c r="B1118" s="1098"/>
      <c r="C1118" s="1106"/>
      <c r="D1118" s="1099"/>
      <c r="E1118" s="1099"/>
      <c r="F1118" s="1099"/>
      <c r="G1118" s="1099"/>
      <c r="H1118" s="1099"/>
      <c r="I1118" s="1099"/>
      <c r="J1118" s="1099"/>
      <c r="K1118" s="1099"/>
      <c r="L1118" s="1099"/>
      <c r="M1118" s="1099"/>
      <c r="N1118" s="1099"/>
      <c r="O1118" s="1099"/>
      <c r="P1118" s="1099"/>
      <c r="Q1118" s="1099"/>
      <c r="R1118" s="1099"/>
      <c r="S1118" s="1099"/>
      <c r="T1118" s="1099"/>
    </row>
    <row r="1119" spans="1:20" s="1104" customFormat="1">
      <c r="A1119" s="279"/>
      <c r="B1119" s="1098"/>
      <c r="C1119" s="1106"/>
      <c r="D1119" s="1099"/>
      <c r="E1119" s="1099"/>
      <c r="F1119" s="1099"/>
      <c r="G1119" s="1099"/>
      <c r="H1119" s="1099"/>
      <c r="I1119" s="1099"/>
      <c r="J1119" s="1099"/>
      <c r="K1119" s="1099"/>
      <c r="L1119" s="1099"/>
      <c r="M1119" s="1099"/>
      <c r="N1119" s="1099"/>
      <c r="O1119" s="1099"/>
      <c r="P1119" s="1099"/>
      <c r="Q1119" s="1099"/>
      <c r="R1119" s="1099"/>
      <c r="S1119" s="1099"/>
      <c r="T1119" s="1099"/>
    </row>
    <row r="1120" spans="1:20" s="1104" customFormat="1">
      <c r="A1120" s="279"/>
      <c r="B1120" s="1098"/>
      <c r="C1120" s="1106"/>
      <c r="D1120" s="1099"/>
      <c r="E1120" s="1099"/>
      <c r="F1120" s="1099"/>
      <c r="G1120" s="1099"/>
      <c r="H1120" s="1099"/>
      <c r="I1120" s="1099"/>
      <c r="J1120" s="1099"/>
      <c r="K1120" s="1099"/>
      <c r="L1120" s="1099"/>
      <c r="M1120" s="1099"/>
      <c r="N1120" s="1099"/>
      <c r="O1120" s="1099"/>
      <c r="P1120" s="1099"/>
      <c r="Q1120" s="1099"/>
      <c r="R1120" s="1099"/>
      <c r="S1120" s="1099"/>
      <c r="T1120" s="1099"/>
    </row>
    <row r="1121" spans="1:20" s="1104" customFormat="1">
      <c r="A1121" s="279"/>
      <c r="B1121" s="1098"/>
      <c r="C1121" s="1106"/>
      <c r="D1121" s="1099"/>
      <c r="E1121" s="1099"/>
      <c r="F1121" s="1099"/>
      <c r="G1121" s="1099"/>
      <c r="H1121" s="1099"/>
      <c r="I1121" s="1099"/>
      <c r="J1121" s="1099"/>
      <c r="K1121" s="1099"/>
      <c r="L1121" s="1099"/>
      <c r="M1121" s="1099"/>
      <c r="N1121" s="1099"/>
      <c r="O1121" s="1099"/>
      <c r="P1121" s="1099"/>
      <c r="Q1121" s="1099"/>
      <c r="R1121" s="1099"/>
      <c r="S1121" s="1099"/>
      <c r="T1121" s="1099"/>
    </row>
    <row r="1122" spans="1:20" s="1104" customFormat="1">
      <c r="A1122" s="44" t="s">
        <v>154</v>
      </c>
      <c r="B1122" s="1102"/>
      <c r="C1122" s="1106"/>
      <c r="D1122" s="1099"/>
      <c r="E1122" s="1099"/>
      <c r="F1122" s="1099"/>
      <c r="G1122" s="1099"/>
      <c r="H1122" s="1099"/>
      <c r="I1122" s="1099"/>
      <c r="J1122" s="1099"/>
      <c r="K1122" s="1099"/>
      <c r="L1122" s="1099"/>
      <c r="M1122" s="1099"/>
      <c r="N1122" s="1099"/>
      <c r="O1122" s="1099"/>
      <c r="P1122" s="1099"/>
      <c r="Q1122" s="1099"/>
      <c r="R1122" s="1099"/>
      <c r="S1122" s="1099"/>
      <c r="T1122" s="1099"/>
    </row>
    <row r="1123" spans="1:20" s="1104" customFormat="1">
      <c r="A1123" s="178" t="s">
        <v>804</v>
      </c>
      <c r="B1123" s="1102"/>
      <c r="C1123" s="1106"/>
      <c r="D1123" s="1099"/>
      <c r="E1123" s="1099"/>
      <c r="F1123" s="1099"/>
      <c r="G1123" s="1099"/>
      <c r="H1123" s="1099"/>
      <c r="I1123" s="1099"/>
      <c r="J1123" s="1099"/>
      <c r="K1123" s="1099"/>
      <c r="L1123" s="1099"/>
      <c r="M1123" s="1099"/>
      <c r="N1123" s="1099"/>
      <c r="O1123" s="1099"/>
      <c r="P1123" s="1099"/>
      <c r="Q1123" s="1099"/>
      <c r="R1123" s="1099"/>
      <c r="S1123" s="1099"/>
      <c r="T1123" s="1099"/>
    </row>
    <row r="1124" spans="1:20" s="1104" customFormat="1">
      <c r="A1124" s="178" t="s">
        <v>606</v>
      </c>
      <c r="B1124" s="1102"/>
      <c r="C1124" s="1106"/>
      <c r="D1124" s="1099"/>
      <c r="E1124" s="1099"/>
      <c r="F1124" s="1099"/>
      <c r="G1124" s="1099"/>
      <c r="H1124" s="1099"/>
      <c r="I1124" s="1099"/>
      <c r="J1124" s="1099"/>
      <c r="K1124" s="1099"/>
      <c r="L1124" s="1099"/>
      <c r="M1124" s="1099"/>
      <c r="N1124" s="1099"/>
      <c r="O1124" s="1099"/>
      <c r="P1124" s="1099"/>
      <c r="Q1124" s="1099"/>
      <c r="R1124" s="1099"/>
      <c r="S1124" s="1099"/>
      <c r="T1124" s="1099"/>
    </row>
    <row r="1125" spans="1:20" s="1104" customFormat="1">
      <c r="A1125" s="279"/>
      <c r="B1125" s="1098"/>
      <c r="C1125" s="1106"/>
      <c r="D1125" s="1099"/>
      <c r="E1125" s="1099"/>
      <c r="F1125" s="1099"/>
      <c r="G1125" s="1099"/>
      <c r="H1125" s="1099"/>
      <c r="I1125" s="1099"/>
      <c r="J1125" s="1099"/>
      <c r="K1125" s="1099"/>
      <c r="L1125" s="1099"/>
      <c r="M1125" s="1099"/>
      <c r="N1125" s="1099"/>
      <c r="O1125" s="1099"/>
      <c r="P1125" s="1099"/>
      <c r="Q1125" s="1099"/>
      <c r="R1125" s="1099"/>
      <c r="S1125" s="1099"/>
      <c r="T1125" s="1099"/>
    </row>
    <row r="1126" spans="1:20" s="1104" customFormat="1">
      <c r="A1126" s="1097" t="s">
        <v>53</v>
      </c>
      <c r="B1126" s="1115"/>
      <c r="C1126" s="1106"/>
      <c r="D1126" s="1099"/>
      <c r="E1126" s="1099"/>
      <c r="F1126" s="1099"/>
      <c r="G1126" s="1099"/>
      <c r="H1126" s="1099"/>
      <c r="I1126" s="1099"/>
      <c r="J1126" s="1099"/>
      <c r="K1126" s="1099"/>
      <c r="L1126" s="1099"/>
      <c r="M1126" s="1099"/>
      <c r="N1126" s="1099"/>
      <c r="O1126" s="1099"/>
      <c r="P1126" s="1099"/>
      <c r="Q1126" s="1099"/>
      <c r="R1126" s="1099"/>
      <c r="S1126" s="1099"/>
      <c r="T1126" s="1099"/>
    </row>
    <row r="1127" spans="1:20" ht="18" customHeight="1">
      <c r="A1127" s="279"/>
      <c r="B1127" s="1098"/>
      <c r="D1127" s="399" t="s">
        <v>2307</v>
      </c>
      <c r="T1127" s="1099"/>
    </row>
    <row r="1128" spans="1:20" ht="18" customHeight="1">
      <c r="A1128" s="279"/>
      <c r="B1128" s="1098"/>
      <c r="D1128" s="399" t="s">
        <v>1696</v>
      </c>
      <c r="T1128" s="1099"/>
    </row>
    <row r="1129" spans="1:20" ht="9" customHeight="1">
      <c r="A1129" s="279"/>
      <c r="B1129" s="1098"/>
      <c r="D1129" s="399"/>
      <c r="T1129" s="1099"/>
    </row>
    <row r="1130" spans="1:20" ht="27.6" customHeight="1">
      <c r="A1130" s="279"/>
      <c r="B1130" s="1098" t="s">
        <v>2292</v>
      </c>
      <c r="C1130" s="1101" t="s">
        <v>1742</v>
      </c>
      <c r="D1130" s="811">
        <v>268</v>
      </c>
      <c r="E1130" s="811">
        <v>257</v>
      </c>
      <c r="F1130" s="811">
        <v>16</v>
      </c>
      <c r="G1130" s="811">
        <v>115</v>
      </c>
      <c r="H1130" s="811">
        <v>14</v>
      </c>
      <c r="I1130" s="811">
        <v>0</v>
      </c>
      <c r="J1130" s="811">
        <v>0</v>
      </c>
      <c r="K1130" s="811">
        <v>0</v>
      </c>
      <c r="L1130" s="811">
        <v>7</v>
      </c>
      <c r="M1130" s="811">
        <v>11</v>
      </c>
      <c r="N1130" s="811">
        <v>14</v>
      </c>
      <c r="O1130" s="811">
        <v>0</v>
      </c>
      <c r="P1130" s="811">
        <v>24</v>
      </c>
      <c r="Q1130" s="811">
        <v>56</v>
      </c>
      <c r="R1130" s="811">
        <v>0</v>
      </c>
      <c r="S1130" s="811">
        <v>11</v>
      </c>
      <c r="T1130" s="811">
        <v>0</v>
      </c>
    </row>
    <row r="1131" spans="1:20" s="1104" customFormat="1" ht="18" customHeight="1">
      <c r="A1131" s="279"/>
      <c r="B1131" s="1098"/>
      <c r="C1131" s="1103" t="s">
        <v>2282</v>
      </c>
      <c r="D1131" s="1099">
        <v>26</v>
      </c>
      <c r="E1131" s="1099">
        <v>22</v>
      </c>
      <c r="F1131" s="1099">
        <v>0</v>
      </c>
      <c r="G1131" s="1099">
        <v>14</v>
      </c>
      <c r="H1131" s="1099">
        <v>0</v>
      </c>
      <c r="I1131" s="1099">
        <v>0</v>
      </c>
      <c r="J1131" s="1099">
        <v>0</v>
      </c>
      <c r="K1131" s="1099">
        <v>0</v>
      </c>
      <c r="L1131" s="1099">
        <v>2</v>
      </c>
      <c r="M1131" s="1099">
        <v>0</v>
      </c>
      <c r="N1131" s="1099">
        <v>3</v>
      </c>
      <c r="O1131" s="1099">
        <v>0</v>
      </c>
      <c r="P1131" s="1099">
        <v>1</v>
      </c>
      <c r="Q1131" s="1099">
        <v>2</v>
      </c>
      <c r="R1131" s="1099">
        <v>0</v>
      </c>
      <c r="S1131" s="1099">
        <v>4</v>
      </c>
      <c r="T1131" s="1099">
        <v>0</v>
      </c>
    </row>
    <row r="1132" spans="1:20" ht="18" customHeight="1">
      <c r="A1132" s="279"/>
      <c r="B1132" s="1098" t="s">
        <v>2293</v>
      </c>
      <c r="C1132" s="1101" t="s">
        <v>1742</v>
      </c>
      <c r="D1132" s="811">
        <v>270</v>
      </c>
      <c r="E1132" s="811">
        <v>258</v>
      </c>
      <c r="F1132" s="811">
        <v>37</v>
      </c>
      <c r="G1132" s="811">
        <v>122</v>
      </c>
      <c r="H1132" s="811">
        <v>10</v>
      </c>
      <c r="I1132" s="811">
        <v>0</v>
      </c>
      <c r="J1132" s="811">
        <v>0</v>
      </c>
      <c r="K1132" s="811">
        <v>0</v>
      </c>
      <c r="L1132" s="811">
        <v>4</v>
      </c>
      <c r="M1132" s="811">
        <v>6</v>
      </c>
      <c r="N1132" s="811">
        <v>14</v>
      </c>
      <c r="O1132" s="811">
        <v>0</v>
      </c>
      <c r="P1132" s="811">
        <v>18</v>
      </c>
      <c r="Q1132" s="811">
        <v>48</v>
      </c>
      <c r="R1132" s="811">
        <v>0</v>
      </c>
      <c r="S1132" s="811">
        <v>12</v>
      </c>
      <c r="T1132" s="811">
        <v>0</v>
      </c>
    </row>
    <row r="1133" spans="1:20" s="1104" customFormat="1" ht="18" customHeight="1">
      <c r="A1133" s="279"/>
      <c r="B1133" s="1098"/>
      <c r="C1133" s="1103" t="s">
        <v>2282</v>
      </c>
      <c r="D1133" s="1099">
        <v>36</v>
      </c>
      <c r="E1133" s="1099">
        <v>34</v>
      </c>
      <c r="F1133" s="1099">
        <v>3</v>
      </c>
      <c r="G1133" s="1099">
        <v>12</v>
      </c>
      <c r="H1133" s="1099">
        <v>3</v>
      </c>
      <c r="I1133" s="1099">
        <v>0</v>
      </c>
      <c r="J1133" s="1099">
        <v>0</v>
      </c>
      <c r="K1133" s="1099">
        <v>0</v>
      </c>
      <c r="L1133" s="1099">
        <v>3</v>
      </c>
      <c r="M1133" s="1099">
        <v>1</v>
      </c>
      <c r="N1133" s="1099">
        <v>2</v>
      </c>
      <c r="O1133" s="1099">
        <v>0</v>
      </c>
      <c r="P1133" s="1099">
        <v>0</v>
      </c>
      <c r="Q1133" s="1099">
        <v>9</v>
      </c>
      <c r="R1133" s="1099">
        <v>0</v>
      </c>
      <c r="S1133" s="1099">
        <v>2</v>
      </c>
      <c r="T1133" s="1099">
        <v>0</v>
      </c>
    </row>
    <row r="1134" spans="1:20" ht="27.6" customHeight="1">
      <c r="A1134" s="279"/>
      <c r="B1134" s="1098" t="s">
        <v>1804</v>
      </c>
      <c r="C1134" s="1101" t="s">
        <v>1742</v>
      </c>
      <c r="D1134" s="811">
        <v>1167</v>
      </c>
      <c r="E1134" s="811">
        <v>1152</v>
      </c>
      <c r="F1134" s="811">
        <v>195</v>
      </c>
      <c r="G1134" s="811">
        <v>242</v>
      </c>
      <c r="H1134" s="811">
        <v>49</v>
      </c>
      <c r="I1134" s="811">
        <v>0</v>
      </c>
      <c r="J1134" s="811">
        <v>0</v>
      </c>
      <c r="K1134" s="811">
        <v>1</v>
      </c>
      <c r="L1134" s="811">
        <v>28</v>
      </c>
      <c r="M1134" s="811">
        <v>87</v>
      </c>
      <c r="N1134" s="811">
        <v>104</v>
      </c>
      <c r="O1134" s="811">
        <v>0</v>
      </c>
      <c r="P1134" s="811">
        <v>103</v>
      </c>
      <c r="Q1134" s="811">
        <v>343</v>
      </c>
      <c r="R1134" s="811">
        <v>0</v>
      </c>
      <c r="S1134" s="811">
        <v>14</v>
      </c>
      <c r="T1134" s="811">
        <v>0</v>
      </c>
    </row>
    <row r="1135" spans="1:20" s="1104" customFormat="1" ht="18" customHeight="1">
      <c r="A1135" s="279"/>
      <c r="B1135" s="1098"/>
      <c r="C1135" s="1103" t="s">
        <v>2282</v>
      </c>
      <c r="D1135" s="1099">
        <v>109</v>
      </c>
      <c r="E1135" s="1099">
        <v>109</v>
      </c>
      <c r="F1135" s="1099">
        <v>15</v>
      </c>
      <c r="G1135" s="1099">
        <v>32</v>
      </c>
      <c r="H1135" s="1099">
        <v>8</v>
      </c>
      <c r="I1135" s="1099">
        <v>0</v>
      </c>
      <c r="J1135" s="1099">
        <v>0</v>
      </c>
      <c r="K1135" s="1099">
        <v>0</v>
      </c>
      <c r="L1135" s="1099">
        <v>4</v>
      </c>
      <c r="M1135" s="1099">
        <v>6</v>
      </c>
      <c r="N1135" s="1099">
        <v>7</v>
      </c>
      <c r="O1135" s="1099">
        <v>0</v>
      </c>
      <c r="P1135" s="1099">
        <v>4</v>
      </c>
      <c r="Q1135" s="1099">
        <v>33</v>
      </c>
      <c r="R1135" s="1099">
        <v>0</v>
      </c>
      <c r="S1135" s="1099">
        <v>0</v>
      </c>
      <c r="T1135" s="1099">
        <v>0</v>
      </c>
    </row>
    <row r="1136" spans="1:20" ht="18" customHeight="1">
      <c r="A1136" s="279"/>
      <c r="B1136" s="1098" t="s">
        <v>1769</v>
      </c>
      <c r="C1136" s="1101" t="s">
        <v>1742</v>
      </c>
      <c r="D1136" s="811">
        <v>254</v>
      </c>
      <c r="E1136" s="811">
        <v>252</v>
      </c>
      <c r="F1136" s="811">
        <v>49</v>
      </c>
      <c r="G1136" s="811">
        <v>63</v>
      </c>
      <c r="H1136" s="811">
        <v>8</v>
      </c>
      <c r="I1136" s="811">
        <v>0</v>
      </c>
      <c r="J1136" s="811">
        <v>0</v>
      </c>
      <c r="K1136" s="811">
        <v>0</v>
      </c>
      <c r="L1136" s="811">
        <v>2</v>
      </c>
      <c r="M1136" s="811">
        <v>21</v>
      </c>
      <c r="N1136" s="811">
        <v>18</v>
      </c>
      <c r="O1136" s="811">
        <v>0</v>
      </c>
      <c r="P1136" s="811">
        <v>32</v>
      </c>
      <c r="Q1136" s="811">
        <v>60</v>
      </c>
      <c r="R1136" s="811">
        <v>1</v>
      </c>
      <c r="S1136" s="811">
        <v>1</v>
      </c>
      <c r="T1136" s="811">
        <v>0</v>
      </c>
    </row>
    <row r="1137" spans="1:20" s="1104" customFormat="1" ht="18" customHeight="1">
      <c r="A1137" s="279"/>
      <c r="B1137" s="1098"/>
      <c r="C1137" s="1103" t="s">
        <v>2282</v>
      </c>
      <c r="D1137" s="1099">
        <v>25</v>
      </c>
      <c r="E1137" s="1099">
        <v>25</v>
      </c>
      <c r="F1137" s="1099">
        <v>8</v>
      </c>
      <c r="G1137" s="1099">
        <v>1</v>
      </c>
      <c r="H1137" s="1099">
        <v>0</v>
      </c>
      <c r="I1137" s="1099">
        <v>0</v>
      </c>
      <c r="J1137" s="1099">
        <v>0</v>
      </c>
      <c r="K1137" s="1099">
        <v>0</v>
      </c>
      <c r="L1137" s="1099">
        <v>0</v>
      </c>
      <c r="M1137" s="1099">
        <v>5</v>
      </c>
      <c r="N1137" s="1099">
        <v>3</v>
      </c>
      <c r="O1137" s="1099">
        <v>0</v>
      </c>
      <c r="P1137" s="1099">
        <v>2</v>
      </c>
      <c r="Q1137" s="1099">
        <v>7</v>
      </c>
      <c r="R1137" s="1099">
        <v>0</v>
      </c>
      <c r="S1137" s="1099">
        <v>0</v>
      </c>
      <c r="T1137" s="1099">
        <v>0</v>
      </c>
    </row>
    <row r="1138" spans="1:20" ht="18" customHeight="1">
      <c r="A1138" s="279"/>
      <c r="B1138" s="1098" t="s">
        <v>1770</v>
      </c>
      <c r="C1138" s="1101" t="s">
        <v>1742</v>
      </c>
      <c r="D1138" s="811">
        <v>362</v>
      </c>
      <c r="E1138" s="811">
        <v>333</v>
      </c>
      <c r="F1138" s="811">
        <v>53</v>
      </c>
      <c r="G1138" s="811">
        <v>119</v>
      </c>
      <c r="H1138" s="811">
        <v>5</v>
      </c>
      <c r="I1138" s="811">
        <v>0</v>
      </c>
      <c r="J1138" s="811">
        <v>0</v>
      </c>
      <c r="K1138" s="811">
        <v>0</v>
      </c>
      <c r="L1138" s="811">
        <v>3</v>
      </c>
      <c r="M1138" s="811">
        <v>26</v>
      </c>
      <c r="N1138" s="811">
        <v>33</v>
      </c>
      <c r="O1138" s="811">
        <v>0</v>
      </c>
      <c r="P1138" s="811">
        <v>15</v>
      </c>
      <c r="Q1138" s="811">
        <v>79</v>
      </c>
      <c r="R1138" s="811">
        <v>3</v>
      </c>
      <c r="S1138" s="811">
        <v>26</v>
      </c>
      <c r="T1138" s="811">
        <v>0</v>
      </c>
    </row>
    <row r="1139" spans="1:20" s="1104" customFormat="1" ht="18" customHeight="1">
      <c r="A1139" s="279"/>
      <c r="B1139" s="1098"/>
      <c r="C1139" s="1103" t="s">
        <v>2282</v>
      </c>
      <c r="D1139" s="1099">
        <v>40</v>
      </c>
      <c r="E1139" s="1099">
        <v>38</v>
      </c>
      <c r="F1139" s="1099">
        <v>2</v>
      </c>
      <c r="G1139" s="1099">
        <v>15</v>
      </c>
      <c r="H1139" s="1099">
        <v>2</v>
      </c>
      <c r="I1139" s="1099">
        <v>0</v>
      </c>
      <c r="J1139" s="1099">
        <v>0</v>
      </c>
      <c r="K1139" s="1099">
        <v>0</v>
      </c>
      <c r="L1139" s="1099">
        <v>0</v>
      </c>
      <c r="M1139" s="1099">
        <v>3</v>
      </c>
      <c r="N1139" s="1099">
        <v>4</v>
      </c>
      <c r="O1139" s="1099">
        <v>0</v>
      </c>
      <c r="P1139" s="1099">
        <v>1</v>
      </c>
      <c r="Q1139" s="1099">
        <v>10</v>
      </c>
      <c r="R1139" s="1099">
        <v>1</v>
      </c>
      <c r="S1139" s="1099">
        <v>1</v>
      </c>
      <c r="T1139" s="1099">
        <v>0</v>
      </c>
    </row>
    <row r="1140" spans="1:20" ht="9" customHeight="1">
      <c r="A1140" s="1598" t="s">
        <v>2283</v>
      </c>
      <c r="B1140" s="1598"/>
      <c r="C1140" s="1101" t="s">
        <v>1742</v>
      </c>
      <c r="D1140" s="811">
        <v>3109</v>
      </c>
      <c r="E1140" s="811">
        <v>3041</v>
      </c>
      <c r="F1140" s="811">
        <v>476</v>
      </c>
      <c r="G1140" s="811">
        <v>732</v>
      </c>
      <c r="H1140" s="811">
        <v>107</v>
      </c>
      <c r="I1140" s="811">
        <v>2</v>
      </c>
      <c r="J1140" s="811">
        <v>0</v>
      </c>
      <c r="K1140" s="811">
        <v>2</v>
      </c>
      <c r="L1140" s="811">
        <v>61</v>
      </c>
      <c r="M1140" s="811">
        <v>231</v>
      </c>
      <c r="N1140" s="811">
        <v>334</v>
      </c>
      <c r="O1140" s="811">
        <v>0</v>
      </c>
      <c r="P1140" s="811">
        <v>296</v>
      </c>
      <c r="Q1140" s="811">
        <v>800</v>
      </c>
      <c r="R1140" s="811">
        <v>4</v>
      </c>
      <c r="S1140" s="811">
        <v>64</v>
      </c>
      <c r="T1140" s="811">
        <v>0</v>
      </c>
    </row>
    <row r="1141" spans="1:20" s="1104" customFormat="1" ht="18" customHeight="1">
      <c r="A1141" s="279"/>
      <c r="B1141" s="1098"/>
      <c r="C1141" s="1103" t="s">
        <v>2282</v>
      </c>
      <c r="D1141" s="1099">
        <v>304</v>
      </c>
      <c r="E1141" s="1099">
        <v>296</v>
      </c>
      <c r="F1141" s="1099">
        <v>46</v>
      </c>
      <c r="G1141" s="1099">
        <v>80</v>
      </c>
      <c r="H1141" s="1099">
        <v>15</v>
      </c>
      <c r="I1141" s="1099">
        <v>1</v>
      </c>
      <c r="J1141" s="1099">
        <v>0</v>
      </c>
      <c r="K1141" s="1099">
        <v>0</v>
      </c>
      <c r="L1141" s="1099">
        <v>10</v>
      </c>
      <c r="M1141" s="1099">
        <v>27</v>
      </c>
      <c r="N1141" s="1099">
        <v>27</v>
      </c>
      <c r="O1141" s="1099">
        <v>0</v>
      </c>
      <c r="P1141" s="1099">
        <v>13</v>
      </c>
      <c r="Q1141" s="1099">
        <v>77</v>
      </c>
      <c r="R1141" s="1099">
        <v>1</v>
      </c>
      <c r="S1141" s="1099">
        <v>7</v>
      </c>
      <c r="T1141" s="1099">
        <v>0</v>
      </c>
    </row>
    <row r="1142" spans="1:20" ht="27" customHeight="1">
      <c r="A1142" s="279" t="s">
        <v>544</v>
      </c>
      <c r="B1142" s="1098"/>
      <c r="C1142" s="282"/>
      <c r="D1142" s="1096"/>
      <c r="E1142" s="1096"/>
      <c r="F1142" s="1096"/>
      <c r="G1142" s="1096"/>
      <c r="H1142" s="1096"/>
      <c r="I1142" s="1096"/>
      <c r="J1142" s="1096"/>
      <c r="K1142" s="1096"/>
      <c r="L1142" s="1096"/>
      <c r="M1142" s="1096"/>
      <c r="N1142" s="1096"/>
      <c r="O1142" s="1096"/>
      <c r="P1142" s="1096"/>
      <c r="Q1142" s="1096"/>
      <c r="R1142" s="1096"/>
      <c r="S1142" s="1096"/>
    </row>
    <row r="1143" spans="1:20" ht="18" customHeight="1">
      <c r="A1143" s="279"/>
      <c r="B1143" s="1098" t="s">
        <v>1772</v>
      </c>
      <c r="C1143" s="1101" t="s">
        <v>1742</v>
      </c>
      <c r="D1143" s="811">
        <v>1965</v>
      </c>
      <c r="E1143" s="811">
        <v>1793</v>
      </c>
      <c r="F1143" s="811">
        <v>197</v>
      </c>
      <c r="G1143" s="811">
        <v>938</v>
      </c>
      <c r="H1143" s="811">
        <v>104</v>
      </c>
      <c r="I1143" s="811">
        <v>0</v>
      </c>
      <c r="J1143" s="811">
        <v>0</v>
      </c>
      <c r="K1143" s="811">
        <v>1</v>
      </c>
      <c r="L1143" s="811">
        <v>12</v>
      </c>
      <c r="M1143" s="811">
        <v>40</v>
      </c>
      <c r="N1143" s="811">
        <v>61</v>
      </c>
      <c r="O1143" s="811">
        <v>0</v>
      </c>
      <c r="P1143" s="811">
        <v>72</v>
      </c>
      <c r="Q1143" s="811">
        <v>368</v>
      </c>
      <c r="R1143" s="811">
        <v>5</v>
      </c>
      <c r="S1143" s="811">
        <v>167</v>
      </c>
      <c r="T1143" s="811">
        <v>0</v>
      </c>
    </row>
    <row r="1144" spans="1:20" s="1104" customFormat="1" ht="18" customHeight="1">
      <c r="A1144" s="279"/>
      <c r="B1144" s="1098"/>
      <c r="C1144" s="1103" t="s">
        <v>2282</v>
      </c>
      <c r="D1144" s="1099">
        <v>211</v>
      </c>
      <c r="E1144" s="1099">
        <v>183</v>
      </c>
      <c r="F1144" s="1099">
        <v>21</v>
      </c>
      <c r="G1144" s="1099">
        <v>101</v>
      </c>
      <c r="H1144" s="1099">
        <v>13</v>
      </c>
      <c r="I1144" s="1099">
        <v>0</v>
      </c>
      <c r="J1144" s="1099">
        <v>0</v>
      </c>
      <c r="K1144" s="1099">
        <v>0</v>
      </c>
      <c r="L1144" s="1099">
        <v>1</v>
      </c>
      <c r="M1144" s="1099">
        <v>4</v>
      </c>
      <c r="N1144" s="1099">
        <v>3</v>
      </c>
      <c r="O1144" s="1099">
        <v>0</v>
      </c>
      <c r="P1144" s="1099">
        <v>9</v>
      </c>
      <c r="Q1144" s="1099">
        <v>31</v>
      </c>
      <c r="R1144" s="1099">
        <v>2</v>
      </c>
      <c r="S1144" s="1099">
        <v>25</v>
      </c>
      <c r="T1144" s="1099">
        <v>0</v>
      </c>
    </row>
    <row r="1145" spans="1:20" ht="27.6" customHeight="1">
      <c r="A1145" s="279"/>
      <c r="B1145" s="1115" t="s">
        <v>2294</v>
      </c>
      <c r="C1145" s="1101" t="s">
        <v>1742</v>
      </c>
      <c r="D1145" s="811">
        <v>393</v>
      </c>
      <c r="E1145" s="811">
        <v>364</v>
      </c>
      <c r="F1145" s="811">
        <v>33</v>
      </c>
      <c r="G1145" s="811">
        <v>287</v>
      </c>
      <c r="H1145" s="811">
        <v>16</v>
      </c>
      <c r="I1145" s="811">
        <v>0</v>
      </c>
      <c r="J1145" s="811">
        <v>0</v>
      </c>
      <c r="K1145" s="811">
        <v>0</v>
      </c>
      <c r="L1145" s="811">
        <v>2</v>
      </c>
      <c r="M1145" s="811">
        <v>1</v>
      </c>
      <c r="N1145" s="811">
        <v>0</v>
      </c>
      <c r="O1145" s="811">
        <v>0</v>
      </c>
      <c r="P1145" s="811">
        <v>4</v>
      </c>
      <c r="Q1145" s="811">
        <v>21</v>
      </c>
      <c r="R1145" s="811">
        <v>0</v>
      </c>
      <c r="S1145" s="811">
        <v>26</v>
      </c>
      <c r="T1145" s="811">
        <v>3</v>
      </c>
    </row>
    <row r="1146" spans="1:20" s="1104" customFormat="1" ht="18" customHeight="1">
      <c r="A1146" s="279"/>
      <c r="B1146" s="1098"/>
      <c r="C1146" s="1103" t="s">
        <v>2282</v>
      </c>
      <c r="D1146" s="1099">
        <v>36</v>
      </c>
      <c r="E1146" s="1099">
        <v>35</v>
      </c>
      <c r="F1146" s="1099">
        <v>3</v>
      </c>
      <c r="G1146" s="1099">
        <v>28</v>
      </c>
      <c r="H1146" s="1099">
        <v>1</v>
      </c>
      <c r="I1146" s="1099">
        <v>0</v>
      </c>
      <c r="J1146" s="1099">
        <v>0</v>
      </c>
      <c r="K1146" s="1099">
        <v>0</v>
      </c>
      <c r="L1146" s="1099">
        <v>0</v>
      </c>
      <c r="M1146" s="1099">
        <v>0</v>
      </c>
      <c r="N1146" s="1099">
        <v>0</v>
      </c>
      <c r="O1146" s="1099">
        <v>0</v>
      </c>
      <c r="P1146" s="1099">
        <v>0</v>
      </c>
      <c r="Q1146" s="1099">
        <v>3</v>
      </c>
      <c r="R1146" s="1099">
        <v>0</v>
      </c>
      <c r="S1146" s="1099">
        <v>2</v>
      </c>
      <c r="T1146" s="1099">
        <v>0</v>
      </c>
    </row>
    <row r="1147" spans="1:20" ht="9" customHeight="1">
      <c r="A1147" s="279"/>
      <c r="B1147" s="1098" t="s">
        <v>905</v>
      </c>
      <c r="C1147" s="1101" t="s">
        <v>1742</v>
      </c>
      <c r="D1147" s="811">
        <v>187</v>
      </c>
      <c r="E1147" s="811">
        <v>186</v>
      </c>
      <c r="F1147" s="811">
        <v>30</v>
      </c>
      <c r="G1147" s="811">
        <v>22</v>
      </c>
      <c r="H1147" s="811">
        <v>4</v>
      </c>
      <c r="I1147" s="811">
        <v>0</v>
      </c>
      <c r="J1147" s="811">
        <v>0</v>
      </c>
      <c r="K1147" s="811">
        <v>0</v>
      </c>
      <c r="L1147" s="811">
        <v>1</v>
      </c>
      <c r="M1147" s="811">
        <v>22</v>
      </c>
      <c r="N1147" s="811">
        <v>21</v>
      </c>
      <c r="O1147" s="811">
        <v>0</v>
      </c>
      <c r="P1147" s="811">
        <v>16</v>
      </c>
      <c r="Q1147" s="811">
        <v>70</v>
      </c>
      <c r="R1147" s="811">
        <v>0</v>
      </c>
      <c r="S1147" s="811">
        <v>1</v>
      </c>
      <c r="T1147" s="811">
        <v>0</v>
      </c>
    </row>
    <row r="1148" spans="1:20" s="1104" customFormat="1" ht="18" customHeight="1">
      <c r="A1148" s="279"/>
      <c r="B1148" s="1098"/>
      <c r="C1148" s="1103" t="s">
        <v>2282</v>
      </c>
      <c r="D1148" s="1099">
        <v>8</v>
      </c>
      <c r="E1148" s="1099">
        <v>8</v>
      </c>
      <c r="F1148" s="1099">
        <v>3</v>
      </c>
      <c r="G1148" s="1099">
        <v>0</v>
      </c>
      <c r="H1148" s="1099">
        <v>1</v>
      </c>
      <c r="I1148" s="1099">
        <v>0</v>
      </c>
      <c r="J1148" s="1099">
        <v>0</v>
      </c>
      <c r="K1148" s="1099">
        <v>0</v>
      </c>
      <c r="L1148" s="1099">
        <v>0</v>
      </c>
      <c r="M1148" s="1099">
        <v>1</v>
      </c>
      <c r="N1148" s="1099">
        <v>0</v>
      </c>
      <c r="O1148" s="1099">
        <v>0</v>
      </c>
      <c r="P1148" s="1099">
        <v>1</v>
      </c>
      <c r="Q1148" s="1099">
        <v>3</v>
      </c>
      <c r="R1148" s="1099">
        <v>0</v>
      </c>
      <c r="S1148" s="1099">
        <v>0</v>
      </c>
      <c r="T1148" s="1099">
        <v>0</v>
      </c>
    </row>
    <row r="1149" spans="1:20" ht="18" customHeight="1">
      <c r="A1149" s="279"/>
      <c r="B1149" s="1098" t="s">
        <v>1774</v>
      </c>
      <c r="C1149" s="1101" t="s">
        <v>1742</v>
      </c>
      <c r="D1149" s="811">
        <v>8543</v>
      </c>
      <c r="E1149" s="811">
        <v>7988</v>
      </c>
      <c r="F1149" s="811">
        <v>912</v>
      </c>
      <c r="G1149" s="811">
        <v>2820</v>
      </c>
      <c r="H1149" s="811">
        <v>272</v>
      </c>
      <c r="I1149" s="811">
        <v>20</v>
      </c>
      <c r="J1149" s="811">
        <v>0</v>
      </c>
      <c r="K1149" s="811">
        <v>0</v>
      </c>
      <c r="L1149" s="811">
        <v>64</v>
      </c>
      <c r="M1149" s="811">
        <v>274</v>
      </c>
      <c r="N1149" s="811">
        <v>608</v>
      </c>
      <c r="O1149" s="811">
        <v>0</v>
      </c>
      <c r="P1149" s="811">
        <v>576</v>
      </c>
      <c r="Q1149" s="811">
        <v>2443</v>
      </c>
      <c r="R1149" s="811">
        <v>12</v>
      </c>
      <c r="S1149" s="811">
        <v>538</v>
      </c>
      <c r="T1149" s="811">
        <v>5</v>
      </c>
    </row>
    <row r="1150" spans="1:20" s="1104" customFormat="1" ht="18" customHeight="1">
      <c r="A1150" s="279"/>
      <c r="B1150" s="1098"/>
      <c r="C1150" s="1103" t="s">
        <v>2282</v>
      </c>
      <c r="D1150" s="1099">
        <v>812</v>
      </c>
      <c r="E1150" s="1099">
        <v>751</v>
      </c>
      <c r="F1150" s="1099">
        <v>87</v>
      </c>
      <c r="G1150" s="1099">
        <v>289</v>
      </c>
      <c r="H1150" s="1099">
        <v>30</v>
      </c>
      <c r="I1150" s="1099">
        <v>1</v>
      </c>
      <c r="J1150" s="1099">
        <v>0</v>
      </c>
      <c r="K1150" s="1099">
        <v>0</v>
      </c>
      <c r="L1150" s="1099">
        <v>1</v>
      </c>
      <c r="M1150" s="1099">
        <v>19</v>
      </c>
      <c r="N1150" s="1099">
        <v>45</v>
      </c>
      <c r="O1150" s="1099">
        <v>0</v>
      </c>
      <c r="P1150" s="1099">
        <v>45</v>
      </c>
      <c r="Q1150" s="1099">
        <v>235</v>
      </c>
      <c r="R1150" s="1099">
        <v>1</v>
      </c>
      <c r="S1150" s="1099">
        <v>60</v>
      </c>
      <c r="T1150" s="1099">
        <v>0</v>
      </c>
    </row>
    <row r="1151" spans="1:20" ht="18" customHeight="1">
      <c r="A1151" s="279"/>
      <c r="B1151" s="1098" t="s">
        <v>2295</v>
      </c>
      <c r="C1151" s="1101" t="s">
        <v>1742</v>
      </c>
      <c r="D1151" s="811">
        <v>5230</v>
      </c>
      <c r="E1151" s="811">
        <v>4890</v>
      </c>
      <c r="F1151" s="811">
        <v>574</v>
      </c>
      <c r="G1151" s="811">
        <v>1717</v>
      </c>
      <c r="H1151" s="811">
        <v>191</v>
      </c>
      <c r="I1151" s="811">
        <v>12</v>
      </c>
      <c r="J1151" s="811">
        <v>1</v>
      </c>
      <c r="K1151" s="811">
        <v>1</v>
      </c>
      <c r="L1151" s="811">
        <v>70</v>
      </c>
      <c r="M1151" s="811">
        <v>207</v>
      </c>
      <c r="N1151" s="811">
        <v>388</v>
      </c>
      <c r="O1151" s="811">
        <v>0</v>
      </c>
      <c r="P1151" s="811">
        <v>346</v>
      </c>
      <c r="Q1151" s="811">
        <v>1384</v>
      </c>
      <c r="R1151" s="811">
        <v>5</v>
      </c>
      <c r="S1151" s="811">
        <v>334</v>
      </c>
      <c r="T1151" s="811">
        <v>1</v>
      </c>
    </row>
    <row r="1152" spans="1:20" s="1104" customFormat="1" ht="18" customHeight="1">
      <c r="A1152" s="279"/>
      <c r="B1152" s="1098"/>
      <c r="C1152" s="1103" t="s">
        <v>2282</v>
      </c>
      <c r="D1152" s="1099">
        <v>526</v>
      </c>
      <c r="E1152" s="1099">
        <v>488</v>
      </c>
      <c r="F1152" s="1099">
        <v>52</v>
      </c>
      <c r="G1152" s="1099">
        <v>183</v>
      </c>
      <c r="H1152" s="1099">
        <v>26</v>
      </c>
      <c r="I1152" s="1099">
        <v>0</v>
      </c>
      <c r="J1152" s="1099">
        <v>0</v>
      </c>
      <c r="K1152" s="1099">
        <v>0</v>
      </c>
      <c r="L1152" s="1099">
        <v>3</v>
      </c>
      <c r="M1152" s="1099">
        <v>16</v>
      </c>
      <c r="N1152" s="1099">
        <v>43</v>
      </c>
      <c r="O1152" s="1099">
        <v>0</v>
      </c>
      <c r="P1152" s="1099">
        <v>36</v>
      </c>
      <c r="Q1152" s="1099">
        <v>129</v>
      </c>
      <c r="R1152" s="1099">
        <v>1</v>
      </c>
      <c r="S1152" s="1099">
        <v>37</v>
      </c>
      <c r="T1152" s="1099">
        <v>0</v>
      </c>
    </row>
    <row r="1153" spans="1:20" ht="9" customHeight="1">
      <c r="A1153" s="279"/>
      <c r="B1153" s="1098" t="s">
        <v>908</v>
      </c>
      <c r="C1153" s="1101" t="s">
        <v>1742</v>
      </c>
      <c r="D1153" s="811">
        <v>607</v>
      </c>
      <c r="E1153" s="811">
        <v>563</v>
      </c>
      <c r="F1153" s="811">
        <v>95</v>
      </c>
      <c r="G1153" s="811">
        <v>188</v>
      </c>
      <c r="H1153" s="811">
        <v>34</v>
      </c>
      <c r="I1153" s="811">
        <v>0</v>
      </c>
      <c r="J1153" s="811">
        <v>0</v>
      </c>
      <c r="K1153" s="811">
        <v>0</v>
      </c>
      <c r="L1153" s="811">
        <v>15</v>
      </c>
      <c r="M1153" s="811">
        <v>23</v>
      </c>
      <c r="N1153" s="811">
        <v>13</v>
      </c>
      <c r="O1153" s="811">
        <v>0</v>
      </c>
      <c r="P1153" s="811">
        <v>58</v>
      </c>
      <c r="Q1153" s="811">
        <v>138</v>
      </c>
      <c r="R1153" s="811">
        <v>5</v>
      </c>
      <c r="S1153" s="811">
        <v>39</v>
      </c>
      <c r="T1153" s="811">
        <v>0</v>
      </c>
    </row>
    <row r="1154" spans="1:20" s="1104" customFormat="1" ht="18" customHeight="1">
      <c r="A1154" s="279"/>
      <c r="B1154" s="1098"/>
      <c r="C1154" s="1103" t="s">
        <v>2282</v>
      </c>
      <c r="D1154" s="1099">
        <v>73</v>
      </c>
      <c r="E1154" s="1099">
        <v>62</v>
      </c>
      <c r="F1154" s="1099">
        <v>14</v>
      </c>
      <c r="G1154" s="1099">
        <v>25</v>
      </c>
      <c r="H1154" s="1099">
        <v>2</v>
      </c>
      <c r="I1154" s="1099">
        <v>0</v>
      </c>
      <c r="J1154" s="1099">
        <v>0</v>
      </c>
      <c r="K1154" s="1099">
        <v>0</v>
      </c>
      <c r="L1154" s="1099">
        <v>0</v>
      </c>
      <c r="M1154" s="1099">
        <v>1</v>
      </c>
      <c r="N1154" s="1099">
        <v>2</v>
      </c>
      <c r="O1154" s="1099">
        <v>0</v>
      </c>
      <c r="P1154" s="1099">
        <v>2</v>
      </c>
      <c r="Q1154" s="1099">
        <v>16</v>
      </c>
      <c r="R1154" s="1099">
        <v>1</v>
      </c>
      <c r="S1154" s="1099">
        <v>11</v>
      </c>
      <c r="T1154" s="1099">
        <v>0</v>
      </c>
    </row>
    <row r="1155" spans="1:20" ht="9" customHeight="1">
      <c r="A1155" s="279"/>
      <c r="B1155" s="1098" t="s">
        <v>909</v>
      </c>
      <c r="C1155" s="1101" t="s">
        <v>1742</v>
      </c>
      <c r="D1155" s="811">
        <v>1792</v>
      </c>
      <c r="E1155" s="811">
        <v>1709</v>
      </c>
      <c r="F1155" s="811">
        <v>261</v>
      </c>
      <c r="G1155" s="811">
        <v>665</v>
      </c>
      <c r="H1155" s="811">
        <v>80</v>
      </c>
      <c r="I1155" s="811">
        <v>5</v>
      </c>
      <c r="J1155" s="811">
        <v>0</v>
      </c>
      <c r="K1155" s="811">
        <v>0</v>
      </c>
      <c r="L1155" s="811">
        <v>4</v>
      </c>
      <c r="M1155" s="811">
        <v>37</v>
      </c>
      <c r="N1155" s="811">
        <v>119</v>
      </c>
      <c r="O1155" s="811">
        <v>0</v>
      </c>
      <c r="P1155" s="811">
        <v>70</v>
      </c>
      <c r="Q1155" s="811">
        <v>469</v>
      </c>
      <c r="R1155" s="811">
        <v>8</v>
      </c>
      <c r="S1155" s="811">
        <v>76</v>
      </c>
      <c r="T1155" s="811">
        <v>0</v>
      </c>
    </row>
    <row r="1156" spans="1:20" s="1104" customFormat="1" ht="18" customHeight="1">
      <c r="A1156" s="279"/>
      <c r="B1156" s="1098"/>
      <c r="C1156" s="1103" t="s">
        <v>2282</v>
      </c>
      <c r="D1156" s="1099">
        <v>149</v>
      </c>
      <c r="E1156" s="1099">
        <v>140</v>
      </c>
      <c r="F1156" s="1099">
        <v>22</v>
      </c>
      <c r="G1156" s="1099">
        <v>65</v>
      </c>
      <c r="H1156" s="1099">
        <v>6</v>
      </c>
      <c r="I1156" s="1099">
        <v>1</v>
      </c>
      <c r="J1156" s="1099">
        <v>0</v>
      </c>
      <c r="K1156" s="1099">
        <v>0</v>
      </c>
      <c r="L1156" s="1099">
        <v>0</v>
      </c>
      <c r="M1156" s="1099">
        <v>3</v>
      </c>
      <c r="N1156" s="1099">
        <v>7</v>
      </c>
      <c r="O1156" s="1099">
        <v>0</v>
      </c>
      <c r="P1156" s="1099">
        <v>10</v>
      </c>
      <c r="Q1156" s="1099">
        <v>26</v>
      </c>
      <c r="R1156" s="1099">
        <v>0</v>
      </c>
      <c r="S1156" s="1099">
        <v>10</v>
      </c>
      <c r="T1156" s="1099">
        <v>0</v>
      </c>
    </row>
    <row r="1157" spans="1:20" ht="9" customHeight="1">
      <c r="A1157" s="279"/>
      <c r="B1157" s="1098" t="s">
        <v>910</v>
      </c>
      <c r="C1157" s="1101" t="s">
        <v>1742</v>
      </c>
      <c r="D1157" s="811">
        <v>340</v>
      </c>
      <c r="E1157" s="811">
        <v>334</v>
      </c>
      <c r="F1157" s="811">
        <v>57</v>
      </c>
      <c r="G1157" s="811">
        <v>50</v>
      </c>
      <c r="H1157" s="811">
        <v>9</v>
      </c>
      <c r="I1157" s="811">
        <v>0</v>
      </c>
      <c r="J1157" s="811">
        <v>0</v>
      </c>
      <c r="K1157" s="811">
        <v>0</v>
      </c>
      <c r="L1157" s="811">
        <v>4</v>
      </c>
      <c r="M1157" s="811">
        <v>6</v>
      </c>
      <c r="N1157" s="811">
        <v>7</v>
      </c>
      <c r="O1157" s="811">
        <v>0</v>
      </c>
      <c r="P1157" s="811">
        <v>19</v>
      </c>
      <c r="Q1157" s="811">
        <v>182</v>
      </c>
      <c r="R1157" s="811">
        <v>0</v>
      </c>
      <c r="S1157" s="811">
        <v>6</v>
      </c>
      <c r="T1157" s="811">
        <v>0</v>
      </c>
    </row>
    <row r="1158" spans="1:20" s="1104" customFormat="1" ht="18" customHeight="1">
      <c r="A1158" s="279"/>
      <c r="B1158" s="1098"/>
      <c r="C1158" s="1103" t="s">
        <v>2282</v>
      </c>
      <c r="D1158" s="1099">
        <v>23</v>
      </c>
      <c r="E1158" s="1099">
        <v>22</v>
      </c>
      <c r="F1158" s="1099">
        <v>3</v>
      </c>
      <c r="G1158" s="1099">
        <v>3</v>
      </c>
      <c r="H1158" s="1099">
        <v>2</v>
      </c>
      <c r="I1158" s="1099">
        <v>0</v>
      </c>
      <c r="J1158" s="1099">
        <v>0</v>
      </c>
      <c r="K1158" s="1099">
        <v>0</v>
      </c>
      <c r="L1158" s="1099">
        <v>1</v>
      </c>
      <c r="M1158" s="1099">
        <v>0</v>
      </c>
      <c r="N1158" s="1099">
        <v>2</v>
      </c>
      <c r="O1158" s="1099">
        <v>0</v>
      </c>
      <c r="P1158" s="1099">
        <v>1</v>
      </c>
      <c r="Q1158" s="1099">
        <v>12</v>
      </c>
      <c r="R1158" s="1099">
        <v>0</v>
      </c>
      <c r="S1158" s="1099">
        <v>0</v>
      </c>
      <c r="T1158" s="1099">
        <v>0</v>
      </c>
    </row>
    <row r="1159" spans="1:20" ht="9" customHeight="1">
      <c r="A1159" s="279"/>
      <c r="B1159" s="1098" t="s">
        <v>911</v>
      </c>
      <c r="C1159" s="1101" t="s">
        <v>1742</v>
      </c>
      <c r="D1159" s="811">
        <v>2577</v>
      </c>
      <c r="E1159" s="811">
        <v>2452</v>
      </c>
      <c r="F1159" s="811">
        <v>308</v>
      </c>
      <c r="G1159" s="811">
        <v>784</v>
      </c>
      <c r="H1159" s="811">
        <v>107</v>
      </c>
      <c r="I1159" s="811">
        <v>8</v>
      </c>
      <c r="J1159" s="811">
        <v>0</v>
      </c>
      <c r="K1159" s="811">
        <v>1</v>
      </c>
      <c r="L1159" s="811">
        <v>43</v>
      </c>
      <c r="M1159" s="811">
        <v>119</v>
      </c>
      <c r="N1159" s="811">
        <v>173</v>
      </c>
      <c r="O1159" s="811">
        <v>0</v>
      </c>
      <c r="P1159" s="811">
        <v>242</v>
      </c>
      <c r="Q1159" s="811">
        <v>668</v>
      </c>
      <c r="R1159" s="811">
        <v>4</v>
      </c>
      <c r="S1159" s="811">
        <v>121</v>
      </c>
      <c r="T1159" s="811">
        <v>0</v>
      </c>
    </row>
    <row r="1160" spans="1:20" s="1104" customFormat="1" ht="18" customHeight="1">
      <c r="A1160" s="279"/>
      <c r="B1160" s="1098"/>
      <c r="C1160" s="1103" t="s">
        <v>2282</v>
      </c>
      <c r="D1160" s="1099">
        <v>231</v>
      </c>
      <c r="E1160" s="1099">
        <v>215</v>
      </c>
      <c r="F1160" s="1099">
        <v>24</v>
      </c>
      <c r="G1160" s="1099">
        <v>80</v>
      </c>
      <c r="H1160" s="1099">
        <v>10</v>
      </c>
      <c r="I1160" s="1099">
        <v>0</v>
      </c>
      <c r="J1160" s="1099">
        <v>0</v>
      </c>
      <c r="K1160" s="1099">
        <v>0</v>
      </c>
      <c r="L1160" s="1099">
        <v>1</v>
      </c>
      <c r="M1160" s="1099">
        <v>9</v>
      </c>
      <c r="N1160" s="1099">
        <v>15</v>
      </c>
      <c r="O1160" s="1099">
        <v>0</v>
      </c>
      <c r="P1160" s="1099">
        <v>16</v>
      </c>
      <c r="Q1160" s="1099">
        <v>60</v>
      </c>
      <c r="R1160" s="1099">
        <v>0</v>
      </c>
      <c r="S1160" s="1099">
        <v>16</v>
      </c>
      <c r="T1160" s="1099">
        <v>0</v>
      </c>
    </row>
    <row r="1161" spans="1:20" ht="9" customHeight="1">
      <c r="A1161" s="279"/>
      <c r="B1161" s="1098" t="s">
        <v>912</v>
      </c>
      <c r="C1161" s="1101" t="s">
        <v>1742</v>
      </c>
      <c r="D1161" s="811">
        <v>348</v>
      </c>
      <c r="E1161" s="811">
        <v>342</v>
      </c>
      <c r="F1161" s="811">
        <v>52</v>
      </c>
      <c r="G1161" s="811">
        <v>109</v>
      </c>
      <c r="H1161" s="811">
        <v>13</v>
      </c>
      <c r="I1161" s="811">
        <v>0</v>
      </c>
      <c r="J1161" s="811">
        <v>0</v>
      </c>
      <c r="K1161" s="811">
        <v>0</v>
      </c>
      <c r="L1161" s="811">
        <v>8</v>
      </c>
      <c r="M1161" s="811">
        <v>17</v>
      </c>
      <c r="N1161" s="811">
        <v>30</v>
      </c>
      <c r="O1161" s="811">
        <v>0</v>
      </c>
      <c r="P1161" s="811">
        <v>33</v>
      </c>
      <c r="Q1161" s="811">
        <v>80</v>
      </c>
      <c r="R1161" s="811">
        <v>2</v>
      </c>
      <c r="S1161" s="811">
        <v>5</v>
      </c>
      <c r="T1161" s="811">
        <v>0</v>
      </c>
    </row>
    <row r="1162" spans="1:20" s="1104" customFormat="1" ht="18" customHeight="1">
      <c r="A1162" s="279"/>
      <c r="B1162" s="1098"/>
      <c r="C1162" s="1103" t="s">
        <v>2282</v>
      </c>
      <c r="D1162" s="1099">
        <v>40</v>
      </c>
      <c r="E1162" s="1099">
        <v>40</v>
      </c>
      <c r="F1162" s="1099">
        <v>6</v>
      </c>
      <c r="G1162" s="1099">
        <v>16</v>
      </c>
      <c r="H1162" s="1099">
        <v>4</v>
      </c>
      <c r="I1162" s="1099">
        <v>0</v>
      </c>
      <c r="J1162" s="1099">
        <v>0</v>
      </c>
      <c r="K1162" s="1099">
        <v>0</v>
      </c>
      <c r="L1162" s="1099">
        <v>0</v>
      </c>
      <c r="M1162" s="1099">
        <v>1</v>
      </c>
      <c r="N1162" s="1099">
        <v>3</v>
      </c>
      <c r="O1162" s="1099">
        <v>0</v>
      </c>
      <c r="P1162" s="1099">
        <v>3</v>
      </c>
      <c r="Q1162" s="1099">
        <v>8</v>
      </c>
      <c r="R1162" s="1099">
        <v>0</v>
      </c>
      <c r="S1162" s="1099">
        <v>0</v>
      </c>
      <c r="T1162" s="1099">
        <v>0</v>
      </c>
    </row>
    <row r="1163" spans="1:20" ht="9" customHeight="1">
      <c r="A1163" s="279"/>
      <c r="B1163" s="1098" t="s">
        <v>913</v>
      </c>
      <c r="C1163" s="1101" t="s">
        <v>1742</v>
      </c>
      <c r="D1163" s="811">
        <v>5683</v>
      </c>
      <c r="E1163" s="811">
        <v>5438</v>
      </c>
      <c r="F1163" s="811">
        <v>801</v>
      </c>
      <c r="G1163" s="811">
        <v>1688</v>
      </c>
      <c r="H1163" s="811">
        <v>283</v>
      </c>
      <c r="I1163" s="811">
        <v>9</v>
      </c>
      <c r="J1163" s="811">
        <v>3</v>
      </c>
      <c r="K1163" s="811">
        <v>2</v>
      </c>
      <c r="L1163" s="811">
        <v>40</v>
      </c>
      <c r="M1163" s="811">
        <v>140</v>
      </c>
      <c r="N1163" s="811">
        <v>572</v>
      </c>
      <c r="O1163" s="811">
        <v>0</v>
      </c>
      <c r="P1163" s="811">
        <v>338</v>
      </c>
      <c r="Q1163" s="811">
        <v>1561</v>
      </c>
      <c r="R1163" s="811">
        <v>4</v>
      </c>
      <c r="S1163" s="811">
        <v>240</v>
      </c>
      <c r="T1163" s="811">
        <v>0</v>
      </c>
    </row>
    <row r="1164" spans="1:20" s="1104" customFormat="1" ht="18" customHeight="1">
      <c r="A1164" s="279"/>
      <c r="B1164" s="1098"/>
      <c r="C1164" s="1103" t="s">
        <v>2282</v>
      </c>
      <c r="D1164" s="1099">
        <v>588</v>
      </c>
      <c r="E1164" s="1099">
        <v>566</v>
      </c>
      <c r="F1164" s="1099">
        <v>64</v>
      </c>
      <c r="G1164" s="1099">
        <v>145</v>
      </c>
      <c r="H1164" s="1099">
        <v>53</v>
      </c>
      <c r="I1164" s="1099">
        <v>0</v>
      </c>
      <c r="J1164" s="1099">
        <v>0</v>
      </c>
      <c r="K1164" s="1099">
        <v>0</v>
      </c>
      <c r="L1164" s="1099">
        <v>2</v>
      </c>
      <c r="M1164" s="1099">
        <v>11</v>
      </c>
      <c r="N1164" s="1099">
        <v>65</v>
      </c>
      <c r="O1164" s="1099">
        <v>0</v>
      </c>
      <c r="P1164" s="1099">
        <v>38</v>
      </c>
      <c r="Q1164" s="1099">
        <v>189</v>
      </c>
      <c r="R1164" s="1099">
        <v>0</v>
      </c>
      <c r="S1164" s="1099">
        <v>22</v>
      </c>
      <c r="T1164" s="1099">
        <v>0</v>
      </c>
    </row>
    <row r="1165" spans="1:20" ht="18">
      <c r="B1165" s="1093" t="s">
        <v>1776</v>
      </c>
      <c r="C1165" s="1101" t="s">
        <v>1742</v>
      </c>
      <c r="D1165" s="811">
        <v>139</v>
      </c>
      <c r="E1165" s="811">
        <v>139</v>
      </c>
      <c r="F1165" s="811">
        <v>35</v>
      </c>
      <c r="G1165" s="811">
        <v>4</v>
      </c>
      <c r="H1165" s="811">
        <v>6</v>
      </c>
      <c r="I1165" s="811">
        <v>0</v>
      </c>
      <c r="J1165" s="811">
        <v>0</v>
      </c>
      <c r="K1165" s="811">
        <v>0</v>
      </c>
      <c r="L1165" s="811">
        <v>1</v>
      </c>
      <c r="M1165" s="811">
        <v>1</v>
      </c>
      <c r="N1165" s="811">
        <v>4</v>
      </c>
      <c r="O1165" s="811">
        <v>0</v>
      </c>
      <c r="P1165" s="811">
        <v>29</v>
      </c>
      <c r="Q1165" s="811">
        <v>60</v>
      </c>
      <c r="R1165" s="811">
        <v>0</v>
      </c>
      <c r="S1165" s="811">
        <v>0</v>
      </c>
      <c r="T1165" s="811">
        <v>0</v>
      </c>
    </row>
    <row r="1166" spans="1:20" s="1104" customFormat="1" ht="18" customHeight="1">
      <c r="A1166" s="1097"/>
      <c r="B1166" s="1102"/>
      <c r="C1166" s="1103" t="s">
        <v>2282</v>
      </c>
      <c r="D1166" s="1099">
        <v>11</v>
      </c>
      <c r="E1166" s="1099">
        <v>11</v>
      </c>
      <c r="F1166" s="1099">
        <v>6</v>
      </c>
      <c r="G1166" s="1099">
        <v>0</v>
      </c>
      <c r="H1166" s="1099">
        <v>0</v>
      </c>
      <c r="I1166" s="1099">
        <v>0</v>
      </c>
      <c r="J1166" s="1099">
        <v>0</v>
      </c>
      <c r="K1166" s="1099">
        <v>0</v>
      </c>
      <c r="L1166" s="1099">
        <v>0</v>
      </c>
      <c r="M1166" s="1099">
        <v>0</v>
      </c>
      <c r="N1166" s="1099">
        <v>1</v>
      </c>
      <c r="O1166" s="1099">
        <v>0</v>
      </c>
      <c r="P1166" s="1099">
        <v>2</v>
      </c>
      <c r="Q1166" s="1099">
        <v>2</v>
      </c>
      <c r="R1166" s="1099">
        <v>0</v>
      </c>
      <c r="S1166" s="1099">
        <v>0</v>
      </c>
      <c r="T1166" s="1099">
        <v>0</v>
      </c>
    </row>
    <row r="1167" spans="1:20" ht="9" customHeight="1">
      <c r="A1167" s="1598" t="s">
        <v>2283</v>
      </c>
      <c r="B1167" s="1598"/>
      <c r="C1167" s="1101" t="s">
        <v>1742</v>
      </c>
      <c r="D1167" s="811">
        <v>27802</v>
      </c>
      <c r="E1167" s="811">
        <v>26196</v>
      </c>
      <c r="F1167" s="811">
        <v>3355</v>
      </c>
      <c r="G1167" s="811">
        <v>9270</v>
      </c>
      <c r="H1167" s="811">
        <v>1118</v>
      </c>
      <c r="I1167" s="811">
        <v>54</v>
      </c>
      <c r="J1167" s="811">
        <v>4</v>
      </c>
      <c r="K1167" s="811">
        <v>5</v>
      </c>
      <c r="L1167" s="811">
        <v>264</v>
      </c>
      <c r="M1167" s="811">
        <v>886</v>
      </c>
      <c r="N1167" s="811">
        <v>1995</v>
      </c>
      <c r="O1167" s="811">
        <v>0</v>
      </c>
      <c r="P1167" s="811">
        <v>1802</v>
      </c>
      <c r="Q1167" s="811">
        <v>7444</v>
      </c>
      <c r="R1167" s="811">
        <v>44</v>
      </c>
      <c r="S1167" s="811">
        <v>1552</v>
      </c>
      <c r="T1167" s="811">
        <v>9</v>
      </c>
    </row>
    <row r="1168" spans="1:20" s="1104" customFormat="1" ht="9" customHeight="1">
      <c r="A1168" s="279"/>
      <c r="B1168" s="1098"/>
      <c r="C1168" s="1103" t="s">
        <v>2282</v>
      </c>
      <c r="D1168" s="1099">
        <v>2708</v>
      </c>
      <c r="E1168" s="1099">
        <v>2520</v>
      </c>
      <c r="F1168" s="1099">
        <v>305</v>
      </c>
      <c r="G1168" s="1099">
        <v>934</v>
      </c>
      <c r="H1168" s="1099">
        <v>147</v>
      </c>
      <c r="I1168" s="1099">
        <v>2</v>
      </c>
      <c r="J1168" s="1099">
        <v>0</v>
      </c>
      <c r="K1168" s="1099">
        <v>0</v>
      </c>
      <c r="L1168" s="1099">
        <v>8</v>
      </c>
      <c r="M1168" s="1099">
        <v>63</v>
      </c>
      <c r="N1168" s="1099">
        <v>185</v>
      </c>
      <c r="O1168" s="1099">
        <v>0</v>
      </c>
      <c r="P1168" s="1099">
        <v>163</v>
      </c>
      <c r="Q1168" s="1099">
        <v>713</v>
      </c>
      <c r="R1168" s="1099">
        <v>5</v>
      </c>
      <c r="S1168" s="1099">
        <v>183</v>
      </c>
      <c r="T1168" s="1099">
        <v>0</v>
      </c>
    </row>
    <row r="1169" spans="1:20" s="1104" customFormat="1">
      <c r="A1169" s="44" t="s">
        <v>154</v>
      </c>
      <c r="B1169" s="1102"/>
      <c r="C1169" s="1106"/>
      <c r="D1169" s="1099"/>
      <c r="E1169" s="1099"/>
      <c r="F1169" s="1099"/>
      <c r="G1169" s="1099"/>
      <c r="H1169" s="1099"/>
      <c r="I1169" s="1099"/>
      <c r="J1169" s="1099"/>
      <c r="K1169" s="1099"/>
      <c r="L1169" s="1099"/>
      <c r="M1169" s="1099"/>
      <c r="N1169" s="1099"/>
      <c r="O1169" s="1099"/>
      <c r="P1169" s="1099"/>
      <c r="Q1169" s="1099"/>
      <c r="R1169" s="1099"/>
      <c r="S1169" s="1099"/>
      <c r="T1169" s="1099"/>
    </row>
    <row r="1170" spans="1:20" s="1104" customFormat="1">
      <c r="A1170" s="178" t="s">
        <v>804</v>
      </c>
      <c r="B1170" s="1102"/>
      <c r="C1170" s="1106"/>
      <c r="D1170" s="1099"/>
      <c r="E1170" s="1099"/>
      <c r="F1170" s="1099"/>
      <c r="G1170" s="1099"/>
      <c r="H1170" s="1099"/>
      <c r="I1170" s="1099"/>
      <c r="J1170" s="1099"/>
      <c r="K1170" s="1099"/>
      <c r="L1170" s="1099"/>
      <c r="M1170" s="1099"/>
      <c r="N1170" s="1099"/>
      <c r="O1170" s="1099"/>
      <c r="P1170" s="1099"/>
      <c r="Q1170" s="1099"/>
      <c r="R1170" s="1099"/>
      <c r="S1170" s="1099"/>
      <c r="T1170" s="1099"/>
    </row>
    <row r="1171" spans="1:20" s="1104" customFormat="1">
      <c r="A1171" s="178" t="s">
        <v>606</v>
      </c>
      <c r="B1171" s="1102"/>
      <c r="C1171" s="1106"/>
      <c r="D1171" s="1099"/>
      <c r="E1171" s="1099"/>
      <c r="F1171" s="1099"/>
      <c r="G1171" s="1099"/>
      <c r="H1171" s="1099"/>
      <c r="I1171" s="1099"/>
      <c r="J1171" s="1099"/>
      <c r="K1171" s="1099"/>
      <c r="L1171" s="1099"/>
      <c r="M1171" s="1099"/>
      <c r="N1171" s="1099"/>
      <c r="O1171" s="1099"/>
      <c r="P1171" s="1099"/>
      <c r="Q1171" s="1099"/>
      <c r="R1171" s="1099"/>
      <c r="S1171" s="1099"/>
      <c r="T1171" s="1099"/>
    </row>
    <row r="1172" spans="1:20" s="1104" customFormat="1">
      <c r="A1172" s="279"/>
      <c r="B1172" s="1098"/>
      <c r="C1172" s="1106"/>
      <c r="D1172" s="1099"/>
      <c r="E1172" s="1099"/>
      <c r="F1172" s="1099"/>
      <c r="G1172" s="1099"/>
      <c r="H1172" s="1099"/>
      <c r="I1172" s="1099"/>
      <c r="J1172" s="1099"/>
      <c r="K1172" s="1099"/>
      <c r="L1172" s="1099"/>
      <c r="M1172" s="1099"/>
      <c r="N1172" s="1099"/>
      <c r="O1172" s="1099"/>
      <c r="P1172" s="1099"/>
      <c r="Q1172" s="1099"/>
      <c r="R1172" s="1099"/>
      <c r="S1172" s="1099"/>
      <c r="T1172" s="1099"/>
    </row>
    <row r="1173" spans="1:20" s="1104" customFormat="1">
      <c r="A1173" s="1097" t="s">
        <v>53</v>
      </c>
      <c r="B1173" s="1115"/>
      <c r="C1173" s="1106"/>
      <c r="D1173" s="1099"/>
      <c r="E1173" s="1099"/>
      <c r="F1173" s="1099"/>
      <c r="G1173" s="1099"/>
      <c r="H1173" s="1099"/>
      <c r="I1173" s="1099"/>
      <c r="J1173" s="1099"/>
      <c r="K1173" s="1099"/>
      <c r="L1173" s="1099"/>
      <c r="M1173" s="1099"/>
      <c r="N1173" s="1099"/>
      <c r="O1173" s="1099"/>
      <c r="P1173" s="1099"/>
      <c r="Q1173" s="1099"/>
      <c r="R1173" s="1099"/>
      <c r="S1173" s="1099"/>
      <c r="T1173" s="1099"/>
    </row>
    <row r="1174" spans="1:20" ht="18" customHeight="1">
      <c r="A1174" s="279"/>
      <c r="B1174" s="1098"/>
      <c r="D1174" s="399" t="s">
        <v>2307</v>
      </c>
      <c r="T1174" s="1099"/>
    </row>
    <row r="1175" spans="1:20" ht="18" customHeight="1">
      <c r="A1175" s="279"/>
      <c r="B1175" s="1098"/>
      <c r="D1175" s="399" t="s">
        <v>1696</v>
      </c>
      <c r="T1175" s="1099"/>
    </row>
    <row r="1176" spans="1:20" ht="9" customHeight="1">
      <c r="A1176" s="279"/>
      <c r="B1176" s="1098"/>
      <c r="D1176" s="399"/>
      <c r="T1176" s="1099"/>
    </row>
    <row r="1177" spans="1:20" ht="18" customHeight="1">
      <c r="A1177" s="1097" t="s">
        <v>555</v>
      </c>
      <c r="B1177" s="1098"/>
      <c r="C1177" s="282"/>
      <c r="D1177" s="164"/>
      <c r="E1177" s="164"/>
      <c r="F1177" s="164"/>
      <c r="G1177" s="164"/>
      <c r="H1177" s="164"/>
      <c r="I1177" s="164"/>
      <c r="J1177" s="164"/>
      <c r="K1177" s="164"/>
      <c r="L1177" s="164"/>
      <c r="M1177" s="164"/>
      <c r="N1177" s="164"/>
      <c r="O1177" s="164"/>
      <c r="P1177" s="164"/>
      <c r="Q1177" s="164"/>
      <c r="R1177" s="164"/>
      <c r="S1177" s="164"/>
      <c r="T1177" s="1099"/>
    </row>
    <row r="1178" spans="1:20" ht="18" customHeight="1">
      <c r="B1178" s="1076" t="s">
        <v>1778</v>
      </c>
      <c r="C1178" s="1101" t="s">
        <v>1742</v>
      </c>
      <c r="D1178" s="811">
        <v>762</v>
      </c>
      <c r="E1178" s="811">
        <v>719</v>
      </c>
      <c r="F1178" s="811">
        <v>162</v>
      </c>
      <c r="G1178" s="811">
        <v>174</v>
      </c>
      <c r="H1178" s="811">
        <v>29</v>
      </c>
      <c r="I1178" s="811">
        <v>0</v>
      </c>
      <c r="J1178" s="811">
        <v>0</v>
      </c>
      <c r="K1178" s="811">
        <v>0</v>
      </c>
      <c r="L1178" s="811">
        <v>12</v>
      </c>
      <c r="M1178" s="811">
        <v>47</v>
      </c>
      <c r="N1178" s="811">
        <v>66</v>
      </c>
      <c r="O1178" s="811">
        <v>0</v>
      </c>
      <c r="P1178" s="811">
        <v>37</v>
      </c>
      <c r="Q1178" s="811">
        <v>192</v>
      </c>
      <c r="R1178" s="811">
        <v>13</v>
      </c>
      <c r="S1178" s="811">
        <v>30</v>
      </c>
      <c r="T1178" s="811">
        <v>0</v>
      </c>
    </row>
    <row r="1179" spans="1:20" s="1104" customFormat="1" ht="18" customHeight="1">
      <c r="B1179" s="1102"/>
      <c r="C1179" s="1103" t="s">
        <v>2282</v>
      </c>
      <c r="D1179" s="1099">
        <v>60</v>
      </c>
      <c r="E1179" s="1099">
        <v>58</v>
      </c>
      <c r="F1179" s="1099">
        <v>13</v>
      </c>
      <c r="G1179" s="1099">
        <v>13</v>
      </c>
      <c r="H1179" s="1099">
        <v>3</v>
      </c>
      <c r="I1179" s="1099">
        <v>0</v>
      </c>
      <c r="J1179" s="1099">
        <v>0</v>
      </c>
      <c r="K1179" s="1099">
        <v>0</v>
      </c>
      <c r="L1179" s="1099">
        <v>2</v>
      </c>
      <c r="M1179" s="1099">
        <v>4</v>
      </c>
      <c r="N1179" s="1099">
        <v>5</v>
      </c>
      <c r="O1179" s="1099">
        <v>0</v>
      </c>
      <c r="P1179" s="1099">
        <v>1</v>
      </c>
      <c r="Q1179" s="1099">
        <v>18</v>
      </c>
      <c r="R1179" s="1099">
        <v>1</v>
      </c>
      <c r="S1179" s="1099">
        <v>1</v>
      </c>
      <c r="T1179" s="1099">
        <v>0</v>
      </c>
    </row>
    <row r="1180" spans="1:20">
      <c r="B1180" s="1093" t="s">
        <v>916</v>
      </c>
      <c r="C1180" s="1101" t="s">
        <v>1742</v>
      </c>
      <c r="D1180" s="811">
        <v>679</v>
      </c>
      <c r="E1180" s="811">
        <v>627</v>
      </c>
      <c r="F1180" s="811">
        <v>205</v>
      </c>
      <c r="G1180" s="811">
        <v>208</v>
      </c>
      <c r="H1180" s="811">
        <v>8</v>
      </c>
      <c r="I1180" s="811">
        <v>2</v>
      </c>
      <c r="J1180" s="811">
        <v>0</v>
      </c>
      <c r="K1180" s="811">
        <v>1</v>
      </c>
      <c r="L1180" s="811">
        <v>2</v>
      </c>
      <c r="M1180" s="811">
        <v>17</v>
      </c>
      <c r="N1180" s="811">
        <v>18</v>
      </c>
      <c r="O1180" s="811">
        <v>0</v>
      </c>
      <c r="P1180" s="811">
        <v>56</v>
      </c>
      <c r="Q1180" s="811">
        <v>110</v>
      </c>
      <c r="R1180" s="811">
        <v>26</v>
      </c>
      <c r="S1180" s="811">
        <v>26</v>
      </c>
      <c r="T1180" s="811">
        <v>0</v>
      </c>
    </row>
    <row r="1181" spans="1:20" s="1104" customFormat="1" ht="18" customHeight="1">
      <c r="A1181" s="1097"/>
      <c r="B1181" s="1102"/>
      <c r="C1181" s="1103" t="s">
        <v>2282</v>
      </c>
      <c r="D1181" s="1099">
        <v>70</v>
      </c>
      <c r="E1181" s="1099">
        <v>69</v>
      </c>
      <c r="F1181" s="1099">
        <v>21</v>
      </c>
      <c r="G1181" s="1099">
        <v>22</v>
      </c>
      <c r="H1181" s="1099">
        <v>2</v>
      </c>
      <c r="I1181" s="1099">
        <v>2</v>
      </c>
      <c r="J1181" s="1099">
        <v>0</v>
      </c>
      <c r="K1181" s="1099">
        <v>0</v>
      </c>
      <c r="L1181" s="1099">
        <v>0</v>
      </c>
      <c r="M1181" s="1099">
        <v>0</v>
      </c>
      <c r="N1181" s="1099">
        <v>3</v>
      </c>
      <c r="O1181" s="1099">
        <v>0</v>
      </c>
      <c r="P1181" s="1099">
        <v>11</v>
      </c>
      <c r="Q1181" s="1099">
        <v>8</v>
      </c>
      <c r="R1181" s="1099">
        <v>1</v>
      </c>
      <c r="S1181" s="1099">
        <v>0</v>
      </c>
      <c r="T1181" s="1099">
        <v>0</v>
      </c>
    </row>
    <row r="1182" spans="1:20">
      <c r="B1182" s="1093" t="s">
        <v>917</v>
      </c>
      <c r="C1182" s="1101" t="s">
        <v>1742</v>
      </c>
      <c r="D1182" s="811">
        <v>1273</v>
      </c>
      <c r="E1182" s="811">
        <v>1117</v>
      </c>
      <c r="F1182" s="811">
        <v>148</v>
      </c>
      <c r="G1182" s="811">
        <v>663</v>
      </c>
      <c r="H1182" s="811">
        <v>48</v>
      </c>
      <c r="I1182" s="811">
        <v>0</v>
      </c>
      <c r="J1182" s="811">
        <v>0</v>
      </c>
      <c r="K1182" s="811">
        <v>0</v>
      </c>
      <c r="L1182" s="811">
        <v>2</v>
      </c>
      <c r="M1182" s="811">
        <v>10</v>
      </c>
      <c r="N1182" s="811">
        <v>15</v>
      </c>
      <c r="O1182" s="811">
        <v>0</v>
      </c>
      <c r="P1182" s="811">
        <v>60</v>
      </c>
      <c r="Q1182" s="811">
        <v>171</v>
      </c>
      <c r="R1182" s="811">
        <v>54</v>
      </c>
      <c r="S1182" s="811">
        <v>103</v>
      </c>
      <c r="T1182" s="811">
        <v>0</v>
      </c>
    </row>
    <row r="1183" spans="1:20" s="1104" customFormat="1" ht="18" customHeight="1">
      <c r="A1183" s="1097"/>
      <c r="B1183" s="1102"/>
      <c r="C1183" s="1103" t="s">
        <v>2282</v>
      </c>
      <c r="D1183" s="1099">
        <v>151</v>
      </c>
      <c r="E1183" s="1099">
        <v>139</v>
      </c>
      <c r="F1183" s="1099">
        <v>18</v>
      </c>
      <c r="G1183" s="1099">
        <v>78</v>
      </c>
      <c r="H1183" s="1099">
        <v>5</v>
      </c>
      <c r="I1183" s="1099">
        <v>0</v>
      </c>
      <c r="J1183" s="1099">
        <v>0</v>
      </c>
      <c r="K1183" s="1099">
        <v>0</v>
      </c>
      <c r="L1183" s="1099">
        <v>0</v>
      </c>
      <c r="M1183" s="1099">
        <v>3</v>
      </c>
      <c r="N1183" s="1099">
        <v>3</v>
      </c>
      <c r="O1183" s="1099">
        <v>0</v>
      </c>
      <c r="P1183" s="1099">
        <v>15</v>
      </c>
      <c r="Q1183" s="1099">
        <v>18</v>
      </c>
      <c r="R1183" s="1099">
        <v>4</v>
      </c>
      <c r="S1183" s="1099">
        <v>9</v>
      </c>
      <c r="T1183" s="1099">
        <v>0</v>
      </c>
    </row>
    <row r="1184" spans="1:20" ht="27.6" customHeight="1">
      <c r="B1184" s="1076" t="s">
        <v>2296</v>
      </c>
      <c r="C1184" s="1101" t="s">
        <v>1742</v>
      </c>
      <c r="D1184" s="811">
        <v>581</v>
      </c>
      <c r="E1184" s="811">
        <v>560</v>
      </c>
      <c r="F1184" s="811">
        <v>112</v>
      </c>
      <c r="G1184" s="811">
        <v>157</v>
      </c>
      <c r="H1184" s="811">
        <v>19</v>
      </c>
      <c r="I1184" s="811">
        <v>0</v>
      </c>
      <c r="J1184" s="811">
        <v>0</v>
      </c>
      <c r="K1184" s="811">
        <v>0</v>
      </c>
      <c r="L1184" s="811">
        <v>0</v>
      </c>
      <c r="M1184" s="811">
        <v>6</v>
      </c>
      <c r="N1184" s="811">
        <v>9</v>
      </c>
      <c r="O1184" s="811">
        <v>0</v>
      </c>
      <c r="P1184" s="811">
        <v>73</v>
      </c>
      <c r="Q1184" s="811">
        <v>185</v>
      </c>
      <c r="R1184" s="811">
        <v>1</v>
      </c>
      <c r="S1184" s="811">
        <v>14</v>
      </c>
      <c r="T1184" s="811">
        <v>7</v>
      </c>
    </row>
    <row r="1185" spans="1:20" s="1104" customFormat="1" ht="18" customHeight="1">
      <c r="A1185" s="1097"/>
      <c r="B1185" s="1102"/>
      <c r="C1185" s="1103" t="s">
        <v>2282</v>
      </c>
      <c r="D1185" s="1099">
        <v>66</v>
      </c>
      <c r="E1185" s="1099">
        <v>60</v>
      </c>
      <c r="F1185" s="1099">
        <v>13</v>
      </c>
      <c r="G1185" s="1099">
        <v>18</v>
      </c>
      <c r="H1185" s="1099">
        <v>0</v>
      </c>
      <c r="I1185" s="1099">
        <v>0</v>
      </c>
      <c r="J1185" s="1099">
        <v>0</v>
      </c>
      <c r="K1185" s="1099">
        <v>0</v>
      </c>
      <c r="L1185" s="1099">
        <v>0</v>
      </c>
      <c r="M1185" s="1099">
        <v>0</v>
      </c>
      <c r="N1185" s="1099">
        <v>0</v>
      </c>
      <c r="O1185" s="1099">
        <v>0</v>
      </c>
      <c r="P1185" s="1099">
        <v>18</v>
      </c>
      <c r="Q1185" s="1099">
        <v>10</v>
      </c>
      <c r="R1185" s="1099">
        <v>0</v>
      </c>
      <c r="S1185" s="1099">
        <v>2</v>
      </c>
      <c r="T1185" s="1099">
        <v>4</v>
      </c>
    </row>
    <row r="1186" spans="1:20">
      <c r="B1186" s="1093" t="s">
        <v>920</v>
      </c>
      <c r="C1186" s="1101" t="s">
        <v>1742</v>
      </c>
      <c r="D1186" s="811">
        <v>2606</v>
      </c>
      <c r="E1186" s="811">
        <v>2446</v>
      </c>
      <c r="F1186" s="811">
        <v>760</v>
      </c>
      <c r="G1186" s="811">
        <v>740</v>
      </c>
      <c r="H1186" s="811">
        <v>71</v>
      </c>
      <c r="I1186" s="811">
        <v>1</v>
      </c>
      <c r="J1186" s="811">
        <v>1</v>
      </c>
      <c r="K1186" s="811">
        <v>1</v>
      </c>
      <c r="L1186" s="811">
        <v>32</v>
      </c>
      <c r="M1186" s="811">
        <v>71</v>
      </c>
      <c r="N1186" s="811">
        <v>50</v>
      </c>
      <c r="O1186" s="811">
        <v>0</v>
      </c>
      <c r="P1186" s="811">
        <v>293</v>
      </c>
      <c r="Q1186" s="811">
        <v>427</v>
      </c>
      <c r="R1186" s="811">
        <v>9</v>
      </c>
      <c r="S1186" s="811">
        <v>151</v>
      </c>
      <c r="T1186" s="811">
        <v>0</v>
      </c>
    </row>
    <row r="1187" spans="1:20" s="1104" customFormat="1" ht="18" customHeight="1">
      <c r="A1187" s="1097"/>
      <c r="B1187" s="1102"/>
      <c r="C1187" s="1103" t="s">
        <v>2282</v>
      </c>
      <c r="D1187" s="1099">
        <v>331</v>
      </c>
      <c r="E1187" s="1099">
        <v>303</v>
      </c>
      <c r="F1187" s="1099">
        <v>73</v>
      </c>
      <c r="G1187" s="1099">
        <v>110</v>
      </c>
      <c r="H1187" s="1099">
        <v>6</v>
      </c>
      <c r="I1187" s="1099">
        <v>0</v>
      </c>
      <c r="J1187" s="1099">
        <v>0</v>
      </c>
      <c r="K1187" s="1099">
        <v>0</v>
      </c>
      <c r="L1187" s="1099">
        <v>2</v>
      </c>
      <c r="M1187" s="1099">
        <v>5</v>
      </c>
      <c r="N1187" s="1099">
        <v>2</v>
      </c>
      <c r="O1187" s="1099">
        <v>0</v>
      </c>
      <c r="P1187" s="1099">
        <v>78</v>
      </c>
      <c r="Q1187" s="1099">
        <v>27</v>
      </c>
      <c r="R1187" s="1099">
        <v>2</v>
      </c>
      <c r="S1187" s="1099">
        <v>27</v>
      </c>
      <c r="T1187" s="1099">
        <v>0</v>
      </c>
    </row>
    <row r="1188" spans="1:20">
      <c r="A1188" s="1598" t="s">
        <v>2283</v>
      </c>
      <c r="B1188" s="1598"/>
      <c r="C1188" s="1101" t="s">
        <v>1742</v>
      </c>
      <c r="D1188" s="811">
        <v>5901</v>
      </c>
      <c r="E1188" s="811">
        <v>5469</v>
      </c>
      <c r="F1188" s="811">
        <v>1388</v>
      </c>
      <c r="G1188" s="811">
        <v>1942</v>
      </c>
      <c r="H1188" s="811">
        <v>175</v>
      </c>
      <c r="I1188" s="811">
        <v>3</v>
      </c>
      <c r="J1188" s="811">
        <v>1</v>
      </c>
      <c r="K1188" s="811">
        <v>2</v>
      </c>
      <c r="L1188" s="811">
        <v>48</v>
      </c>
      <c r="M1188" s="811">
        <v>151</v>
      </c>
      <c r="N1188" s="811">
        <v>158</v>
      </c>
      <c r="O1188" s="811">
        <v>0</v>
      </c>
      <c r="P1188" s="811">
        <v>519</v>
      </c>
      <c r="Q1188" s="811">
        <v>1084</v>
      </c>
      <c r="R1188" s="811">
        <v>102</v>
      </c>
      <c r="S1188" s="811">
        <v>323</v>
      </c>
      <c r="T1188" s="811">
        <v>7</v>
      </c>
    </row>
    <row r="1189" spans="1:20" s="1104" customFormat="1" ht="18" customHeight="1">
      <c r="A1189" s="1097"/>
      <c r="B1189" s="1102"/>
      <c r="C1189" s="1103" t="s">
        <v>2282</v>
      </c>
      <c r="D1189" s="1099">
        <v>678</v>
      </c>
      <c r="E1189" s="1099">
        <v>628</v>
      </c>
      <c r="F1189" s="1099">
        <v>138</v>
      </c>
      <c r="G1189" s="1099">
        <v>240</v>
      </c>
      <c r="H1189" s="1099">
        <v>16</v>
      </c>
      <c r="I1189" s="1099">
        <v>2</v>
      </c>
      <c r="J1189" s="1099">
        <v>0</v>
      </c>
      <c r="K1189" s="1099">
        <v>0</v>
      </c>
      <c r="L1189" s="1099">
        <v>4</v>
      </c>
      <c r="M1189" s="1099">
        <v>12</v>
      </c>
      <c r="N1189" s="1099">
        <v>13</v>
      </c>
      <c r="O1189" s="1099">
        <v>0</v>
      </c>
      <c r="P1189" s="1099">
        <v>124</v>
      </c>
      <c r="Q1189" s="1099">
        <v>81</v>
      </c>
      <c r="R1189" s="1099">
        <v>7</v>
      </c>
      <c r="S1189" s="1099">
        <v>39</v>
      </c>
      <c r="T1189" s="1099">
        <v>4</v>
      </c>
    </row>
    <row r="1190" spans="1:20" ht="36" customHeight="1">
      <c r="A1190" s="1597" t="s">
        <v>2297</v>
      </c>
      <c r="B1190" s="1597"/>
      <c r="C1190" s="1101"/>
      <c r="D1190" s="1096"/>
      <c r="E1190" s="1096"/>
      <c r="F1190" s="1096"/>
      <c r="G1190" s="1096"/>
      <c r="H1190" s="1096"/>
      <c r="I1190" s="1096"/>
      <c r="J1190" s="1096"/>
      <c r="K1190" s="1096"/>
      <c r="L1190" s="1096"/>
      <c r="M1190" s="1096"/>
      <c r="N1190" s="1096"/>
      <c r="O1190" s="1096"/>
      <c r="P1190" s="1096"/>
      <c r="Q1190" s="1096"/>
      <c r="R1190" s="1096"/>
      <c r="S1190" s="1096"/>
    </row>
    <row r="1191" spans="1:20">
      <c r="B1191" s="1093" t="s">
        <v>923</v>
      </c>
      <c r="C1191" s="1101" t="s">
        <v>1742</v>
      </c>
      <c r="D1191" s="811">
        <v>3098</v>
      </c>
      <c r="E1191" s="811">
        <v>2988</v>
      </c>
      <c r="F1191" s="811">
        <v>308</v>
      </c>
      <c r="G1191" s="811">
        <v>539</v>
      </c>
      <c r="H1191" s="811">
        <v>162</v>
      </c>
      <c r="I1191" s="811">
        <v>4</v>
      </c>
      <c r="J1191" s="811">
        <v>1</v>
      </c>
      <c r="K1191" s="811">
        <v>5</v>
      </c>
      <c r="L1191" s="811">
        <v>46</v>
      </c>
      <c r="M1191" s="811">
        <v>86</v>
      </c>
      <c r="N1191" s="811">
        <v>184</v>
      </c>
      <c r="O1191" s="811">
        <v>0</v>
      </c>
      <c r="P1191" s="811">
        <v>166</v>
      </c>
      <c r="Q1191" s="811">
        <v>1488</v>
      </c>
      <c r="R1191" s="811">
        <v>1</v>
      </c>
      <c r="S1191" s="811">
        <v>109</v>
      </c>
      <c r="T1191" s="811">
        <v>0</v>
      </c>
    </row>
    <row r="1192" spans="1:20" s="1104" customFormat="1" ht="18" customHeight="1">
      <c r="A1192" s="1097"/>
      <c r="B1192" s="1102"/>
      <c r="C1192" s="1103" t="s">
        <v>2282</v>
      </c>
      <c r="D1192" s="1099">
        <v>1642</v>
      </c>
      <c r="E1192" s="1099">
        <v>1588</v>
      </c>
      <c r="F1192" s="1099">
        <v>203</v>
      </c>
      <c r="G1192" s="1099">
        <v>390</v>
      </c>
      <c r="H1192" s="1099">
        <v>95</v>
      </c>
      <c r="I1192" s="1099">
        <v>2</v>
      </c>
      <c r="J1192" s="1099">
        <v>1</v>
      </c>
      <c r="K1192" s="1099">
        <v>2</v>
      </c>
      <c r="L1192" s="1099">
        <v>29</v>
      </c>
      <c r="M1192" s="1099">
        <v>59</v>
      </c>
      <c r="N1192" s="1099">
        <v>114</v>
      </c>
      <c r="O1192" s="1099">
        <v>0</v>
      </c>
      <c r="P1192" s="1099">
        <v>67</v>
      </c>
      <c r="Q1192" s="1099">
        <v>626</v>
      </c>
      <c r="R1192" s="1099">
        <v>0</v>
      </c>
      <c r="S1192" s="1099">
        <v>53</v>
      </c>
      <c r="T1192" s="1099">
        <v>0</v>
      </c>
    </row>
    <row r="1193" spans="1:20" ht="18" customHeight="1">
      <c r="B1193" s="1076" t="s">
        <v>2298</v>
      </c>
      <c r="C1193" s="1101" t="s">
        <v>1742</v>
      </c>
      <c r="D1193" s="811">
        <v>3175</v>
      </c>
      <c r="E1193" s="811">
        <v>3027</v>
      </c>
      <c r="F1193" s="811">
        <v>291</v>
      </c>
      <c r="G1193" s="811">
        <v>342</v>
      </c>
      <c r="H1193" s="811">
        <v>90</v>
      </c>
      <c r="I1193" s="811">
        <v>0</v>
      </c>
      <c r="J1193" s="811">
        <v>60</v>
      </c>
      <c r="K1193" s="811">
        <v>12</v>
      </c>
      <c r="L1193" s="811">
        <v>80</v>
      </c>
      <c r="M1193" s="811">
        <v>262</v>
      </c>
      <c r="N1193" s="811">
        <v>286</v>
      </c>
      <c r="O1193" s="811">
        <v>55</v>
      </c>
      <c r="P1193" s="811">
        <v>472</v>
      </c>
      <c r="Q1193" s="811">
        <v>1077</v>
      </c>
      <c r="R1193" s="811">
        <v>17</v>
      </c>
      <c r="S1193" s="811">
        <v>131</v>
      </c>
      <c r="T1193" s="811">
        <v>0</v>
      </c>
    </row>
    <row r="1194" spans="1:20" s="1104" customFormat="1" ht="18" customHeight="1">
      <c r="A1194" s="1097"/>
      <c r="B1194" s="1102"/>
      <c r="C1194" s="1103" t="s">
        <v>2282</v>
      </c>
      <c r="D1194" s="1099">
        <v>1187</v>
      </c>
      <c r="E1194" s="1099">
        <v>1171</v>
      </c>
      <c r="F1194" s="1099">
        <v>149</v>
      </c>
      <c r="G1194" s="1099">
        <v>206</v>
      </c>
      <c r="H1194" s="1099">
        <v>74</v>
      </c>
      <c r="I1194" s="1099">
        <v>0</v>
      </c>
      <c r="J1194" s="1099">
        <v>58</v>
      </c>
      <c r="K1194" s="1099">
        <v>2</v>
      </c>
      <c r="L1194" s="1099">
        <v>17</v>
      </c>
      <c r="M1194" s="1099">
        <v>136</v>
      </c>
      <c r="N1194" s="1099">
        <v>164</v>
      </c>
      <c r="O1194" s="1099">
        <v>17</v>
      </c>
      <c r="P1194" s="1099">
        <v>169</v>
      </c>
      <c r="Q1194" s="1099">
        <v>180</v>
      </c>
      <c r="R1194" s="1099">
        <v>3</v>
      </c>
      <c r="S1194" s="1099">
        <v>13</v>
      </c>
      <c r="T1194" s="1099">
        <v>0</v>
      </c>
    </row>
    <row r="1195" spans="1:20" ht="10.9" customHeight="1">
      <c r="B1195" s="1093" t="s">
        <v>926</v>
      </c>
      <c r="C1195" s="1101" t="s">
        <v>1742</v>
      </c>
      <c r="D1195" s="811">
        <v>294</v>
      </c>
      <c r="E1195" s="811">
        <v>254</v>
      </c>
      <c r="F1195" s="811">
        <v>1</v>
      </c>
      <c r="G1195" s="811">
        <v>0</v>
      </c>
      <c r="H1195" s="811">
        <v>1</v>
      </c>
      <c r="I1195" s="811">
        <v>0</v>
      </c>
      <c r="J1195" s="811">
        <v>0</v>
      </c>
      <c r="K1195" s="811">
        <v>11</v>
      </c>
      <c r="L1195" s="811">
        <v>52</v>
      </c>
      <c r="M1195" s="811">
        <v>59</v>
      </c>
      <c r="N1195" s="811">
        <v>20</v>
      </c>
      <c r="O1195" s="811">
        <v>0</v>
      </c>
      <c r="P1195" s="811">
        <v>38</v>
      </c>
      <c r="Q1195" s="811">
        <v>73</v>
      </c>
      <c r="R1195" s="811">
        <v>23</v>
      </c>
      <c r="S1195" s="811">
        <v>17</v>
      </c>
      <c r="T1195" s="811">
        <v>0</v>
      </c>
    </row>
    <row r="1196" spans="1:20" s="1104" customFormat="1" ht="18" customHeight="1">
      <c r="A1196" s="1097"/>
      <c r="B1196" s="1102"/>
      <c r="C1196" s="1103" t="s">
        <v>2282</v>
      </c>
      <c r="D1196" s="1099">
        <v>21</v>
      </c>
      <c r="E1196" s="1099">
        <v>17</v>
      </c>
      <c r="F1196" s="1099">
        <v>0</v>
      </c>
      <c r="G1196" s="1099">
        <v>0</v>
      </c>
      <c r="H1196" s="1099">
        <v>0</v>
      </c>
      <c r="I1196" s="1099">
        <v>0</v>
      </c>
      <c r="J1196" s="1099">
        <v>0</v>
      </c>
      <c r="K1196" s="1099">
        <v>0</v>
      </c>
      <c r="L1196" s="1099">
        <v>1</v>
      </c>
      <c r="M1196" s="1099">
        <v>4</v>
      </c>
      <c r="N1196" s="1099">
        <v>2</v>
      </c>
      <c r="O1196" s="1099">
        <v>0</v>
      </c>
      <c r="P1196" s="1099">
        <v>2</v>
      </c>
      <c r="Q1196" s="1099">
        <v>8</v>
      </c>
      <c r="R1196" s="1099">
        <v>2</v>
      </c>
      <c r="S1196" s="1099">
        <v>2</v>
      </c>
      <c r="T1196" s="1099">
        <v>0</v>
      </c>
    </row>
    <row r="1197" spans="1:20">
      <c r="B1197" s="1093" t="s">
        <v>927</v>
      </c>
      <c r="C1197" s="1101" t="s">
        <v>1742</v>
      </c>
      <c r="D1197" s="811">
        <v>778</v>
      </c>
      <c r="E1197" s="811">
        <v>701</v>
      </c>
      <c r="F1197" s="811">
        <v>6</v>
      </c>
      <c r="G1197" s="811">
        <v>2</v>
      </c>
      <c r="H1197" s="811">
        <v>1</v>
      </c>
      <c r="I1197" s="811">
        <v>0</v>
      </c>
      <c r="J1197" s="811">
        <v>0</v>
      </c>
      <c r="K1197" s="811">
        <v>11</v>
      </c>
      <c r="L1197" s="811">
        <v>43</v>
      </c>
      <c r="M1197" s="811">
        <v>63</v>
      </c>
      <c r="N1197" s="811">
        <v>39</v>
      </c>
      <c r="O1197" s="811">
        <v>0</v>
      </c>
      <c r="P1197" s="811">
        <v>228</v>
      </c>
      <c r="Q1197" s="811">
        <v>309</v>
      </c>
      <c r="R1197" s="811">
        <v>0</v>
      </c>
      <c r="S1197" s="811">
        <v>77</v>
      </c>
      <c r="T1197" s="811">
        <v>0</v>
      </c>
    </row>
    <row r="1198" spans="1:20" s="1104" customFormat="1" ht="18" customHeight="1">
      <c r="A1198" s="1097"/>
      <c r="B1198" s="1102"/>
      <c r="C1198" s="1103" t="s">
        <v>2282</v>
      </c>
      <c r="D1198" s="1099">
        <v>54</v>
      </c>
      <c r="E1198" s="1099">
        <v>45</v>
      </c>
      <c r="F1198" s="1099">
        <v>0</v>
      </c>
      <c r="G1198" s="1099">
        <v>1</v>
      </c>
      <c r="H1198" s="1099">
        <v>0</v>
      </c>
      <c r="I1198" s="1099">
        <v>0</v>
      </c>
      <c r="J1198" s="1099">
        <v>0</v>
      </c>
      <c r="K1198" s="1099">
        <v>1</v>
      </c>
      <c r="L1198" s="1099">
        <v>1</v>
      </c>
      <c r="M1198" s="1099">
        <v>7</v>
      </c>
      <c r="N1198" s="1099">
        <v>5</v>
      </c>
      <c r="O1198" s="1099">
        <v>0</v>
      </c>
      <c r="P1198" s="1099">
        <v>19</v>
      </c>
      <c r="Q1198" s="1099">
        <v>12</v>
      </c>
      <c r="R1198" s="1099">
        <v>0</v>
      </c>
      <c r="S1198" s="1099">
        <v>8</v>
      </c>
      <c r="T1198" s="1099">
        <v>0</v>
      </c>
    </row>
    <row r="1199" spans="1:20">
      <c r="B1199" s="1076" t="s">
        <v>1782</v>
      </c>
      <c r="C1199" s="1101" t="s">
        <v>1742</v>
      </c>
      <c r="D1199" s="811">
        <v>5563</v>
      </c>
      <c r="E1199" s="811">
        <v>5304</v>
      </c>
      <c r="F1199" s="811">
        <v>370</v>
      </c>
      <c r="G1199" s="811">
        <v>416</v>
      </c>
      <c r="H1199" s="811">
        <v>143</v>
      </c>
      <c r="I1199" s="811">
        <v>2</v>
      </c>
      <c r="J1199" s="811">
        <v>1</v>
      </c>
      <c r="K1199" s="811">
        <v>13</v>
      </c>
      <c r="L1199" s="811">
        <v>132</v>
      </c>
      <c r="M1199" s="811">
        <v>420</v>
      </c>
      <c r="N1199" s="811">
        <v>433</v>
      </c>
      <c r="O1199" s="811">
        <v>72</v>
      </c>
      <c r="P1199" s="811">
        <v>631</v>
      </c>
      <c r="Q1199" s="811">
        <v>2672</v>
      </c>
      <c r="R1199" s="811">
        <v>7</v>
      </c>
      <c r="S1199" s="811">
        <v>251</v>
      </c>
      <c r="T1199" s="811">
        <v>1</v>
      </c>
    </row>
    <row r="1200" spans="1:20" s="1104" customFormat="1" ht="18" customHeight="1">
      <c r="A1200" s="1097"/>
      <c r="B1200" s="1102"/>
      <c r="C1200" s="1103" t="s">
        <v>2282</v>
      </c>
      <c r="D1200" s="1099">
        <v>748</v>
      </c>
      <c r="E1200" s="1099">
        <v>732</v>
      </c>
      <c r="F1200" s="1099">
        <v>48</v>
      </c>
      <c r="G1200" s="1099">
        <v>83</v>
      </c>
      <c r="H1200" s="1099">
        <v>48</v>
      </c>
      <c r="I1200" s="1099">
        <v>0</v>
      </c>
      <c r="J1200" s="1099">
        <v>1</v>
      </c>
      <c r="K1200" s="1099">
        <v>1</v>
      </c>
      <c r="L1200" s="1099">
        <v>7</v>
      </c>
      <c r="M1200" s="1099">
        <v>67</v>
      </c>
      <c r="N1200" s="1099">
        <v>85</v>
      </c>
      <c r="O1200" s="1099">
        <v>13</v>
      </c>
      <c r="P1200" s="1099">
        <v>70</v>
      </c>
      <c r="Q1200" s="1099">
        <v>309</v>
      </c>
      <c r="R1200" s="1099">
        <v>0</v>
      </c>
      <c r="S1200" s="1099">
        <v>16</v>
      </c>
      <c r="T1200" s="1099">
        <v>0</v>
      </c>
    </row>
    <row r="1201" spans="1:20" ht="18" customHeight="1">
      <c r="B1201" s="1076" t="s">
        <v>1783</v>
      </c>
      <c r="C1201" s="1101" t="s">
        <v>1742</v>
      </c>
      <c r="D1201" s="811">
        <v>139</v>
      </c>
      <c r="E1201" s="811">
        <v>134</v>
      </c>
      <c r="F1201" s="811">
        <v>0</v>
      </c>
      <c r="G1201" s="811">
        <v>0</v>
      </c>
      <c r="H1201" s="811">
        <v>2</v>
      </c>
      <c r="I1201" s="811">
        <v>0</v>
      </c>
      <c r="J1201" s="811">
        <v>0</v>
      </c>
      <c r="K1201" s="811">
        <v>0</v>
      </c>
      <c r="L1201" s="811">
        <v>10</v>
      </c>
      <c r="M1201" s="811">
        <v>13</v>
      </c>
      <c r="N1201" s="811">
        <v>6</v>
      </c>
      <c r="O1201" s="811">
        <v>0</v>
      </c>
      <c r="P1201" s="811">
        <v>59</v>
      </c>
      <c r="Q1201" s="811">
        <v>44</v>
      </c>
      <c r="R1201" s="811">
        <v>0</v>
      </c>
      <c r="S1201" s="811">
        <v>5</v>
      </c>
      <c r="T1201" s="811">
        <v>0</v>
      </c>
    </row>
    <row r="1202" spans="1:20" s="1104" customFormat="1" ht="18" customHeight="1">
      <c r="A1202" s="1097"/>
      <c r="B1202" s="1102"/>
      <c r="C1202" s="1103" t="s">
        <v>2282</v>
      </c>
      <c r="D1202" s="1099">
        <v>10</v>
      </c>
      <c r="E1202" s="1099">
        <v>10</v>
      </c>
      <c r="F1202" s="1099">
        <v>0</v>
      </c>
      <c r="G1202" s="1099">
        <v>0</v>
      </c>
      <c r="H1202" s="1099">
        <v>0</v>
      </c>
      <c r="I1202" s="1099">
        <v>0</v>
      </c>
      <c r="J1202" s="1099">
        <v>0</v>
      </c>
      <c r="K1202" s="1099">
        <v>0</v>
      </c>
      <c r="L1202" s="1099">
        <v>2</v>
      </c>
      <c r="M1202" s="1099">
        <v>1</v>
      </c>
      <c r="N1202" s="1099">
        <v>0</v>
      </c>
      <c r="O1202" s="1099">
        <v>0</v>
      </c>
      <c r="P1202" s="1099">
        <v>5</v>
      </c>
      <c r="Q1202" s="1099">
        <v>2</v>
      </c>
      <c r="R1202" s="1099">
        <v>0</v>
      </c>
      <c r="S1202" s="1099">
        <v>0</v>
      </c>
      <c r="T1202" s="1099">
        <v>0</v>
      </c>
    </row>
    <row r="1203" spans="1:20">
      <c r="B1203" s="1093" t="s">
        <v>930</v>
      </c>
      <c r="C1203" s="1101" t="s">
        <v>1742</v>
      </c>
      <c r="D1203" s="811">
        <v>10</v>
      </c>
      <c r="E1203" s="811">
        <v>9</v>
      </c>
      <c r="F1203" s="811">
        <v>0</v>
      </c>
      <c r="G1203" s="811">
        <v>0</v>
      </c>
      <c r="H1203" s="811">
        <v>0</v>
      </c>
      <c r="I1203" s="811">
        <v>0</v>
      </c>
      <c r="J1203" s="811">
        <v>0</v>
      </c>
      <c r="K1203" s="811">
        <v>0</v>
      </c>
      <c r="L1203" s="811">
        <v>0</v>
      </c>
      <c r="M1203" s="811">
        <v>0</v>
      </c>
      <c r="N1203" s="811">
        <v>1</v>
      </c>
      <c r="O1203" s="811">
        <v>0</v>
      </c>
      <c r="P1203" s="811">
        <v>1</v>
      </c>
      <c r="Q1203" s="811">
        <v>7</v>
      </c>
      <c r="R1203" s="811">
        <v>0</v>
      </c>
      <c r="S1203" s="811">
        <v>1</v>
      </c>
      <c r="T1203" s="811">
        <v>0</v>
      </c>
    </row>
    <row r="1204" spans="1:20" ht="27.6" customHeight="1">
      <c r="B1204" s="1076" t="s">
        <v>2308</v>
      </c>
      <c r="C1204" s="1101" t="s">
        <v>1742</v>
      </c>
      <c r="D1204" s="811">
        <v>239</v>
      </c>
      <c r="E1204" s="811">
        <v>222</v>
      </c>
      <c r="F1204" s="811">
        <v>0</v>
      </c>
      <c r="G1204" s="811">
        <v>5</v>
      </c>
      <c r="H1204" s="811">
        <v>1</v>
      </c>
      <c r="I1204" s="811">
        <v>0</v>
      </c>
      <c r="J1204" s="811">
        <v>0</v>
      </c>
      <c r="K1204" s="811">
        <v>7</v>
      </c>
      <c r="L1204" s="811">
        <v>24</v>
      </c>
      <c r="M1204" s="811">
        <v>58</v>
      </c>
      <c r="N1204" s="811">
        <v>35</v>
      </c>
      <c r="O1204" s="811">
        <v>0</v>
      </c>
      <c r="P1204" s="811">
        <v>18</v>
      </c>
      <c r="Q1204" s="811">
        <v>75</v>
      </c>
      <c r="R1204" s="811">
        <v>0</v>
      </c>
      <c r="S1204" s="811">
        <v>17</v>
      </c>
      <c r="T1204" s="811">
        <v>0</v>
      </c>
    </row>
    <row r="1205" spans="1:20" s="1104" customFormat="1" ht="18" customHeight="1">
      <c r="A1205" s="1097"/>
      <c r="B1205" s="1102"/>
      <c r="C1205" s="1103" t="s">
        <v>2282</v>
      </c>
      <c r="D1205" s="1099">
        <v>26</v>
      </c>
      <c r="E1205" s="1099">
        <v>25</v>
      </c>
      <c r="F1205" s="1099">
        <v>0</v>
      </c>
      <c r="G1205" s="1099">
        <v>0</v>
      </c>
      <c r="H1205" s="1099">
        <v>0</v>
      </c>
      <c r="I1205" s="1099">
        <v>0</v>
      </c>
      <c r="J1205" s="1099">
        <v>0</v>
      </c>
      <c r="K1205" s="1099">
        <v>2</v>
      </c>
      <c r="L1205" s="1099">
        <v>3</v>
      </c>
      <c r="M1205" s="1099">
        <v>6</v>
      </c>
      <c r="N1205" s="1099">
        <v>12</v>
      </c>
      <c r="O1205" s="1099">
        <v>0</v>
      </c>
      <c r="P1205" s="1099">
        <v>1</v>
      </c>
      <c r="Q1205" s="1099">
        <v>2</v>
      </c>
      <c r="R1205" s="1099">
        <v>0</v>
      </c>
      <c r="S1205" s="1099">
        <v>1</v>
      </c>
      <c r="T1205" s="1099">
        <v>0</v>
      </c>
    </row>
    <row r="1206" spans="1:20" ht="27.6" customHeight="1">
      <c r="B1206" s="1076" t="s">
        <v>1795</v>
      </c>
      <c r="C1206" s="1101" t="s">
        <v>1742</v>
      </c>
      <c r="D1206" s="811">
        <v>296</v>
      </c>
      <c r="E1206" s="811">
        <v>290</v>
      </c>
      <c r="F1206" s="811">
        <v>114</v>
      </c>
      <c r="G1206" s="811">
        <v>32</v>
      </c>
      <c r="H1206" s="811">
        <v>25</v>
      </c>
      <c r="I1206" s="811">
        <v>0</v>
      </c>
      <c r="J1206" s="811">
        <v>0</v>
      </c>
      <c r="K1206" s="811">
        <v>5</v>
      </c>
      <c r="L1206" s="811">
        <v>12</v>
      </c>
      <c r="M1206" s="811">
        <v>17</v>
      </c>
      <c r="N1206" s="811">
        <v>2</v>
      </c>
      <c r="O1206" s="811">
        <v>0</v>
      </c>
      <c r="P1206" s="811">
        <v>23</v>
      </c>
      <c r="Q1206" s="811">
        <v>61</v>
      </c>
      <c r="R1206" s="811">
        <v>0</v>
      </c>
      <c r="S1206" s="811">
        <v>7</v>
      </c>
      <c r="T1206" s="811">
        <v>0</v>
      </c>
    </row>
    <row r="1207" spans="1:20" s="1104" customFormat="1" ht="18" customHeight="1">
      <c r="A1207" s="1097"/>
      <c r="B1207" s="1102"/>
      <c r="C1207" s="1103" t="s">
        <v>2282</v>
      </c>
      <c r="D1207" s="1099">
        <v>48</v>
      </c>
      <c r="E1207" s="1099">
        <v>48</v>
      </c>
      <c r="F1207" s="1099">
        <v>20</v>
      </c>
      <c r="G1207" s="1099">
        <v>5</v>
      </c>
      <c r="H1207" s="1099">
        <v>15</v>
      </c>
      <c r="I1207" s="1099">
        <v>0</v>
      </c>
      <c r="J1207" s="1099">
        <v>0</v>
      </c>
      <c r="K1207" s="1099">
        <v>0</v>
      </c>
      <c r="L1207" s="1099">
        <v>0</v>
      </c>
      <c r="M1207" s="1099">
        <v>0</v>
      </c>
      <c r="N1207" s="1099">
        <v>1</v>
      </c>
      <c r="O1207" s="1099">
        <v>0</v>
      </c>
      <c r="P1207" s="1099">
        <v>1</v>
      </c>
      <c r="Q1207" s="1099">
        <v>7</v>
      </c>
      <c r="R1207" s="1099">
        <v>0</v>
      </c>
      <c r="S1207" s="1099">
        <v>0</v>
      </c>
      <c r="T1207" s="1099">
        <v>0</v>
      </c>
    </row>
    <row r="1208" spans="1:20">
      <c r="A1208" s="1598" t="s">
        <v>2283</v>
      </c>
      <c r="B1208" s="1598"/>
      <c r="C1208" s="1101" t="s">
        <v>1742</v>
      </c>
      <c r="D1208" s="811">
        <v>13591</v>
      </c>
      <c r="E1208" s="811">
        <v>12929</v>
      </c>
      <c r="F1208" s="811">
        <v>1089</v>
      </c>
      <c r="G1208" s="811">
        <v>1335</v>
      </c>
      <c r="H1208" s="811">
        <v>424</v>
      </c>
      <c r="I1208" s="811">
        <v>6</v>
      </c>
      <c r="J1208" s="811">
        <v>62</v>
      </c>
      <c r="K1208" s="811">
        <v>64</v>
      </c>
      <c r="L1208" s="811">
        <v>398</v>
      </c>
      <c r="M1208" s="811">
        <v>977</v>
      </c>
      <c r="N1208" s="811">
        <v>1005</v>
      </c>
      <c r="O1208" s="811">
        <v>128</v>
      </c>
      <c r="P1208" s="811">
        <v>1635</v>
      </c>
      <c r="Q1208" s="811">
        <v>5806</v>
      </c>
      <c r="R1208" s="811">
        <v>47</v>
      </c>
      <c r="S1208" s="811">
        <v>614</v>
      </c>
      <c r="T1208" s="811">
        <v>1</v>
      </c>
    </row>
    <row r="1209" spans="1:20" s="1104" customFormat="1" ht="9" customHeight="1">
      <c r="A1209" s="1097"/>
      <c r="B1209" s="1102"/>
      <c r="C1209" s="1103" t="s">
        <v>2282</v>
      </c>
      <c r="D1209" s="1099">
        <v>3735</v>
      </c>
      <c r="E1209" s="1099">
        <v>3636</v>
      </c>
      <c r="F1209" s="1099">
        <v>421</v>
      </c>
      <c r="G1209" s="1099">
        <v>685</v>
      </c>
      <c r="H1209" s="1099">
        <v>231</v>
      </c>
      <c r="I1209" s="1099">
        <v>2</v>
      </c>
      <c r="J1209" s="1099">
        <v>60</v>
      </c>
      <c r="K1209" s="1099">
        <v>8</v>
      </c>
      <c r="L1209" s="1099">
        <v>59</v>
      </c>
      <c r="M1209" s="1099">
        <v>281</v>
      </c>
      <c r="N1209" s="1099">
        <v>381</v>
      </c>
      <c r="O1209" s="1099">
        <v>30</v>
      </c>
      <c r="P1209" s="1099">
        <v>334</v>
      </c>
      <c r="Q1209" s="1099">
        <v>1144</v>
      </c>
      <c r="R1209" s="1099">
        <v>5</v>
      </c>
      <c r="S1209" s="1099">
        <v>94</v>
      </c>
      <c r="T1209" s="1099">
        <v>0</v>
      </c>
    </row>
    <row r="1210" spans="1:20" s="1104" customFormat="1" ht="9" customHeight="1">
      <c r="A1210" s="1097"/>
      <c r="B1210" s="1102"/>
      <c r="C1210" s="1105"/>
      <c r="D1210" s="1099"/>
      <c r="E1210" s="1099"/>
      <c r="F1210" s="1099"/>
      <c r="G1210" s="1099"/>
      <c r="H1210" s="1099"/>
      <c r="I1210" s="1099"/>
      <c r="J1210" s="1099"/>
      <c r="K1210" s="1099"/>
      <c r="L1210" s="1099"/>
      <c r="M1210" s="1099"/>
      <c r="N1210" s="1099"/>
      <c r="O1210" s="1099"/>
      <c r="P1210" s="1099"/>
      <c r="Q1210" s="1099"/>
      <c r="R1210" s="1099"/>
      <c r="S1210" s="1099"/>
      <c r="T1210" s="1099"/>
    </row>
    <row r="1211" spans="1:20" s="1104" customFormat="1">
      <c r="A1211" s="1097"/>
      <c r="B1211" s="1102"/>
      <c r="C1211" s="1106"/>
      <c r="D1211" s="1099"/>
      <c r="E1211" s="1099"/>
      <c r="F1211" s="1099"/>
      <c r="G1211" s="1099"/>
      <c r="H1211" s="1099"/>
      <c r="I1211" s="1099"/>
      <c r="J1211" s="1099"/>
      <c r="K1211" s="1099"/>
      <c r="L1211" s="1099"/>
      <c r="M1211" s="1099"/>
      <c r="N1211" s="1099"/>
      <c r="O1211" s="1099"/>
      <c r="P1211" s="1099"/>
      <c r="Q1211" s="1099"/>
      <c r="R1211" s="1099"/>
      <c r="S1211" s="1099"/>
      <c r="T1211" s="1099"/>
    </row>
    <row r="1212" spans="1:20" s="1104" customFormat="1">
      <c r="A1212" s="1097"/>
      <c r="B1212" s="1102"/>
      <c r="C1212" s="1106"/>
      <c r="D1212" s="1099"/>
      <c r="E1212" s="1099"/>
      <c r="F1212" s="1099"/>
      <c r="G1212" s="1099"/>
      <c r="H1212" s="1099"/>
      <c r="I1212" s="1099"/>
      <c r="J1212" s="1099"/>
      <c r="K1212" s="1099"/>
      <c r="L1212" s="1099"/>
      <c r="M1212" s="1099"/>
      <c r="N1212" s="1099"/>
      <c r="O1212" s="1099"/>
      <c r="P1212" s="1099"/>
      <c r="Q1212" s="1099"/>
      <c r="R1212" s="1099"/>
      <c r="S1212" s="1099"/>
      <c r="T1212" s="1099"/>
    </row>
    <row r="1213" spans="1:20" s="1104" customFormat="1">
      <c r="A1213" s="1097"/>
      <c r="B1213" s="1102"/>
      <c r="C1213" s="1106"/>
      <c r="D1213" s="1099"/>
      <c r="E1213" s="1099"/>
      <c r="F1213" s="1099"/>
      <c r="G1213" s="1099"/>
      <c r="H1213" s="1099"/>
      <c r="I1213" s="1099"/>
      <c r="J1213" s="1099"/>
      <c r="K1213" s="1099"/>
      <c r="L1213" s="1099"/>
      <c r="M1213" s="1099"/>
      <c r="N1213" s="1099"/>
      <c r="O1213" s="1099"/>
      <c r="P1213" s="1099"/>
      <c r="Q1213" s="1099"/>
      <c r="R1213" s="1099"/>
      <c r="S1213" s="1099"/>
      <c r="T1213" s="1099"/>
    </row>
    <row r="1214" spans="1:20" s="1104" customFormat="1">
      <c r="A1214" s="1097"/>
      <c r="B1214" s="1102"/>
      <c r="C1214" s="1106"/>
      <c r="D1214" s="1099"/>
      <c r="E1214" s="1099"/>
      <c r="F1214" s="1099"/>
      <c r="G1214" s="1099"/>
      <c r="H1214" s="1099"/>
      <c r="I1214" s="1099"/>
      <c r="J1214" s="1099"/>
      <c r="K1214" s="1099"/>
      <c r="L1214" s="1099"/>
      <c r="M1214" s="1099"/>
      <c r="N1214" s="1099"/>
      <c r="O1214" s="1099"/>
      <c r="P1214" s="1099"/>
      <c r="Q1214" s="1099"/>
      <c r="R1214" s="1099"/>
      <c r="S1214" s="1099"/>
      <c r="T1214" s="1099"/>
    </row>
    <row r="1215" spans="1:20" s="1104" customFormat="1">
      <c r="A1215" s="1097"/>
      <c r="B1215" s="1102"/>
      <c r="C1215" s="1106"/>
      <c r="D1215" s="1099"/>
      <c r="E1215" s="1099"/>
      <c r="F1215" s="1099"/>
      <c r="G1215" s="1099"/>
      <c r="H1215" s="1099"/>
      <c r="I1215" s="1099"/>
      <c r="J1215" s="1099"/>
      <c r="K1215" s="1099"/>
      <c r="L1215" s="1099"/>
      <c r="M1215" s="1099"/>
      <c r="N1215" s="1099"/>
      <c r="O1215" s="1099"/>
      <c r="P1215" s="1099"/>
      <c r="Q1215" s="1099"/>
      <c r="R1215" s="1099"/>
      <c r="S1215" s="1099"/>
      <c r="T1215" s="1099"/>
    </row>
    <row r="1216" spans="1:20" s="1104" customFormat="1">
      <c r="A1216" s="1097"/>
      <c r="B1216" s="1102"/>
      <c r="C1216" s="1106"/>
      <c r="D1216" s="1099"/>
      <c r="E1216" s="1099"/>
      <c r="F1216" s="1099"/>
      <c r="G1216" s="1099"/>
      <c r="H1216" s="1099"/>
      <c r="I1216" s="1099"/>
      <c r="J1216" s="1099"/>
      <c r="K1216" s="1099"/>
      <c r="L1216" s="1099"/>
      <c r="M1216" s="1099"/>
      <c r="N1216" s="1099"/>
      <c r="O1216" s="1099"/>
      <c r="P1216" s="1099"/>
      <c r="Q1216" s="1099"/>
      <c r="R1216" s="1099"/>
      <c r="S1216" s="1099"/>
      <c r="T1216" s="1099"/>
    </row>
    <row r="1217" spans="1:20" s="1104" customFormat="1">
      <c r="A1217" s="1097"/>
      <c r="B1217" s="1102"/>
      <c r="C1217" s="1106"/>
      <c r="D1217" s="1099"/>
      <c r="E1217" s="1099"/>
      <c r="F1217" s="1099"/>
      <c r="G1217" s="1099"/>
      <c r="H1217" s="1099"/>
      <c r="I1217" s="1099"/>
      <c r="J1217" s="1099"/>
      <c r="K1217" s="1099"/>
      <c r="L1217" s="1099"/>
      <c r="M1217" s="1099"/>
      <c r="N1217" s="1099"/>
      <c r="O1217" s="1099"/>
      <c r="P1217" s="1099"/>
      <c r="Q1217" s="1099"/>
      <c r="R1217" s="1099"/>
      <c r="S1217" s="1099"/>
      <c r="T1217" s="1099"/>
    </row>
    <row r="1218" spans="1:20" s="1104" customFormat="1">
      <c r="A1218" s="1097"/>
      <c r="B1218" s="1102"/>
      <c r="C1218" s="1106"/>
      <c r="D1218" s="1099"/>
      <c r="E1218" s="1099"/>
      <c r="F1218" s="1099"/>
      <c r="G1218" s="1099"/>
      <c r="H1218" s="1099"/>
      <c r="I1218" s="1099"/>
      <c r="J1218" s="1099"/>
      <c r="K1218" s="1099"/>
      <c r="L1218" s="1099"/>
      <c r="M1218" s="1099"/>
      <c r="N1218" s="1099"/>
      <c r="O1218" s="1099"/>
      <c r="P1218" s="1099"/>
      <c r="Q1218" s="1099"/>
      <c r="R1218" s="1099"/>
      <c r="S1218" s="1099"/>
      <c r="T1218" s="1099"/>
    </row>
    <row r="1219" spans="1:20" s="1104" customFormat="1">
      <c r="A1219" s="1097"/>
      <c r="B1219" s="1102"/>
      <c r="C1219" s="1106"/>
      <c r="D1219" s="1099"/>
      <c r="E1219" s="1099"/>
      <c r="F1219" s="1099"/>
      <c r="G1219" s="1099"/>
      <c r="H1219" s="1099"/>
      <c r="I1219" s="1099"/>
      <c r="J1219" s="1099"/>
      <c r="K1219" s="1099"/>
      <c r="L1219" s="1099"/>
      <c r="M1219" s="1099"/>
      <c r="N1219" s="1099"/>
      <c r="O1219" s="1099"/>
      <c r="P1219" s="1099"/>
      <c r="Q1219" s="1099"/>
      <c r="R1219" s="1099"/>
      <c r="S1219" s="1099"/>
      <c r="T1219" s="1099"/>
    </row>
    <row r="1220" spans="1:20" s="1104" customFormat="1">
      <c r="A1220" s="1097"/>
      <c r="B1220" s="1102"/>
      <c r="C1220" s="1106"/>
      <c r="D1220" s="1099"/>
      <c r="E1220" s="1099"/>
      <c r="F1220" s="1099"/>
      <c r="G1220" s="1099"/>
      <c r="H1220" s="1099"/>
      <c r="I1220" s="1099"/>
      <c r="J1220" s="1099"/>
      <c r="K1220" s="1099"/>
      <c r="L1220" s="1099"/>
      <c r="M1220" s="1099"/>
      <c r="N1220" s="1099"/>
      <c r="O1220" s="1099"/>
      <c r="P1220" s="1099"/>
      <c r="Q1220" s="1099"/>
      <c r="R1220" s="1099"/>
      <c r="S1220" s="1099"/>
      <c r="T1220" s="1099"/>
    </row>
    <row r="1221" spans="1:20" s="1104" customFormat="1">
      <c r="A1221" s="1097"/>
      <c r="B1221" s="1102"/>
      <c r="C1221" s="1106"/>
      <c r="D1221" s="1099"/>
      <c r="E1221" s="1099"/>
      <c r="F1221" s="1099"/>
      <c r="G1221" s="1099"/>
      <c r="H1221" s="1099"/>
      <c r="I1221" s="1099"/>
      <c r="J1221" s="1099"/>
      <c r="K1221" s="1099"/>
      <c r="L1221" s="1099"/>
      <c r="M1221" s="1099"/>
      <c r="N1221" s="1099"/>
      <c r="O1221" s="1099"/>
      <c r="P1221" s="1099"/>
      <c r="Q1221" s="1099"/>
      <c r="R1221" s="1099"/>
      <c r="S1221" s="1099"/>
      <c r="T1221" s="1099"/>
    </row>
    <row r="1222" spans="1:20" s="1104" customFormat="1">
      <c r="A1222" s="44" t="s">
        <v>154</v>
      </c>
      <c r="B1222" s="1102"/>
      <c r="C1222" s="1106"/>
      <c r="D1222" s="1099"/>
      <c r="E1222" s="1099"/>
      <c r="F1222" s="1099"/>
      <c r="G1222" s="1099"/>
      <c r="H1222" s="1099"/>
      <c r="I1222" s="1099"/>
      <c r="J1222" s="1099"/>
      <c r="K1222" s="1099"/>
      <c r="L1222" s="1099"/>
      <c r="M1222" s="1099"/>
      <c r="N1222" s="1099"/>
      <c r="O1222" s="1099"/>
      <c r="P1222" s="1099"/>
      <c r="Q1222" s="1099"/>
      <c r="R1222" s="1099"/>
      <c r="S1222" s="1099"/>
      <c r="T1222" s="1099"/>
    </row>
    <row r="1223" spans="1:20" s="1104" customFormat="1">
      <c r="A1223" s="178" t="s">
        <v>804</v>
      </c>
      <c r="B1223" s="1102"/>
      <c r="C1223" s="1106"/>
      <c r="D1223" s="1099"/>
      <c r="E1223" s="1099"/>
      <c r="F1223" s="1099"/>
      <c r="G1223" s="1099"/>
      <c r="H1223" s="1099"/>
      <c r="I1223" s="1099"/>
      <c r="J1223" s="1099"/>
      <c r="K1223" s="1099"/>
      <c r="L1223" s="1099"/>
      <c r="M1223" s="1099"/>
      <c r="N1223" s="1099"/>
      <c r="O1223" s="1099"/>
      <c r="P1223" s="1099"/>
      <c r="Q1223" s="1099"/>
      <c r="R1223" s="1099"/>
      <c r="S1223" s="1099"/>
      <c r="T1223" s="1099"/>
    </row>
    <row r="1224" spans="1:20" s="1104" customFormat="1">
      <c r="A1224" s="178" t="s">
        <v>606</v>
      </c>
      <c r="B1224" s="1102"/>
      <c r="C1224" s="1106"/>
      <c r="D1224" s="1099"/>
      <c r="E1224" s="1099"/>
      <c r="F1224" s="1099"/>
      <c r="G1224" s="1099"/>
      <c r="H1224" s="1099"/>
      <c r="I1224" s="1099"/>
      <c r="J1224" s="1099"/>
      <c r="K1224" s="1099"/>
      <c r="L1224" s="1099"/>
      <c r="M1224" s="1099"/>
      <c r="N1224" s="1099"/>
      <c r="O1224" s="1099"/>
      <c r="P1224" s="1099"/>
      <c r="Q1224" s="1099"/>
      <c r="R1224" s="1099"/>
      <c r="S1224" s="1099"/>
      <c r="T1224" s="1099"/>
    </row>
    <row r="1225" spans="1:20" s="1104" customFormat="1">
      <c r="A1225" s="1097"/>
      <c r="B1225" s="1102"/>
      <c r="C1225" s="1106"/>
      <c r="D1225" s="1099"/>
      <c r="E1225" s="1099"/>
      <c r="F1225" s="1099"/>
      <c r="G1225" s="1099"/>
      <c r="H1225" s="1099"/>
      <c r="I1225" s="1099"/>
      <c r="J1225" s="1099"/>
      <c r="K1225" s="1099"/>
      <c r="L1225" s="1099"/>
      <c r="M1225" s="1099"/>
      <c r="N1225" s="1099"/>
      <c r="O1225" s="1099"/>
      <c r="P1225" s="1099"/>
      <c r="Q1225" s="1099"/>
      <c r="R1225" s="1099"/>
      <c r="S1225" s="1099"/>
      <c r="T1225" s="1099"/>
    </row>
    <row r="1226" spans="1:20" s="1104" customFormat="1">
      <c r="A1226" s="1097" t="s">
        <v>53</v>
      </c>
      <c r="B1226" s="1115"/>
      <c r="C1226" s="1106"/>
      <c r="D1226" s="1099"/>
      <c r="E1226" s="1099"/>
      <c r="F1226" s="1099"/>
      <c r="G1226" s="1099"/>
      <c r="H1226" s="1099"/>
      <c r="I1226" s="1099"/>
      <c r="J1226" s="1099"/>
      <c r="K1226" s="1099"/>
      <c r="L1226" s="1099"/>
      <c r="M1226" s="1099"/>
      <c r="N1226" s="1099"/>
      <c r="O1226" s="1099"/>
      <c r="P1226" s="1099"/>
      <c r="Q1226" s="1099"/>
      <c r="R1226" s="1099"/>
      <c r="S1226" s="1099"/>
      <c r="T1226" s="1099"/>
    </row>
    <row r="1227" spans="1:20" ht="18" customHeight="1">
      <c r="A1227" s="279"/>
      <c r="B1227" s="1098"/>
      <c r="D1227" s="399" t="s">
        <v>2307</v>
      </c>
      <c r="T1227" s="1099"/>
    </row>
    <row r="1228" spans="1:20" ht="18" customHeight="1">
      <c r="A1228" s="279"/>
      <c r="B1228" s="1098"/>
      <c r="D1228" s="399" t="s">
        <v>1696</v>
      </c>
      <c r="T1228" s="1099"/>
    </row>
    <row r="1229" spans="1:20" ht="9" customHeight="1">
      <c r="A1229" s="279"/>
      <c r="B1229" s="1098"/>
      <c r="D1229" s="399"/>
      <c r="T1229" s="1099"/>
    </row>
    <row r="1230" spans="1:20" ht="30" customHeight="1">
      <c r="A1230" s="1597" t="s">
        <v>2301</v>
      </c>
      <c r="B1230" s="1597"/>
      <c r="C1230" s="1101"/>
      <c r="T1230" s="1099"/>
    </row>
    <row r="1231" spans="1:20" ht="18" customHeight="1">
      <c r="B1231" s="1076" t="s">
        <v>1787</v>
      </c>
      <c r="C1231" s="1101" t="s">
        <v>1742</v>
      </c>
      <c r="D1231" s="811">
        <v>1488</v>
      </c>
      <c r="E1231" s="811">
        <v>1351</v>
      </c>
      <c r="F1231" s="811">
        <v>41</v>
      </c>
      <c r="G1231" s="811">
        <v>63</v>
      </c>
      <c r="H1231" s="811">
        <v>12</v>
      </c>
      <c r="I1231" s="811">
        <v>9</v>
      </c>
      <c r="J1231" s="811">
        <v>0</v>
      </c>
      <c r="K1231" s="811">
        <v>17</v>
      </c>
      <c r="L1231" s="811">
        <v>71</v>
      </c>
      <c r="M1231" s="811">
        <v>104</v>
      </c>
      <c r="N1231" s="811">
        <v>238</v>
      </c>
      <c r="O1231" s="811">
        <v>318</v>
      </c>
      <c r="P1231" s="811">
        <v>238</v>
      </c>
      <c r="Q1231" s="811">
        <v>242</v>
      </c>
      <c r="R1231" s="811">
        <v>6</v>
      </c>
      <c r="S1231" s="811">
        <v>131</v>
      </c>
      <c r="T1231" s="811">
        <v>0</v>
      </c>
    </row>
    <row r="1232" spans="1:20" s="1104" customFormat="1" ht="18" customHeight="1">
      <c r="A1232" s="1097"/>
      <c r="B1232" s="1102"/>
      <c r="C1232" s="1103" t="s">
        <v>2282</v>
      </c>
      <c r="D1232" s="1099">
        <v>166</v>
      </c>
      <c r="E1232" s="1099">
        <v>149</v>
      </c>
      <c r="F1232" s="1099">
        <v>7</v>
      </c>
      <c r="G1232" s="1099">
        <v>4</v>
      </c>
      <c r="H1232" s="1099">
        <v>11</v>
      </c>
      <c r="I1232" s="1099">
        <v>9</v>
      </c>
      <c r="J1232" s="1099">
        <v>0</v>
      </c>
      <c r="K1232" s="1099">
        <v>3</v>
      </c>
      <c r="L1232" s="1099">
        <v>5</v>
      </c>
      <c r="M1232" s="1099">
        <v>9</v>
      </c>
      <c r="N1232" s="1099">
        <v>9</v>
      </c>
      <c r="O1232" s="1099">
        <v>41</v>
      </c>
      <c r="P1232" s="1099">
        <v>22</v>
      </c>
      <c r="Q1232" s="1099">
        <v>29</v>
      </c>
      <c r="R1232" s="1099">
        <v>1</v>
      </c>
      <c r="S1232" s="1099">
        <v>16</v>
      </c>
      <c r="T1232" s="1099">
        <v>0</v>
      </c>
    </row>
    <row r="1233" spans="1:20" ht="18" customHeight="1">
      <c r="A1233" s="1096"/>
      <c r="B1233" s="1076" t="s">
        <v>1788</v>
      </c>
      <c r="C1233" s="1101" t="s">
        <v>1742</v>
      </c>
      <c r="D1233" s="811">
        <v>27</v>
      </c>
      <c r="E1233" s="811">
        <v>16</v>
      </c>
      <c r="F1233" s="811">
        <v>10</v>
      </c>
      <c r="G1233" s="811">
        <v>0</v>
      </c>
      <c r="H1233" s="811">
        <v>0</v>
      </c>
      <c r="I1233" s="811">
        <v>0</v>
      </c>
      <c r="J1233" s="811">
        <v>0</v>
      </c>
      <c r="K1233" s="811">
        <v>0</v>
      </c>
      <c r="L1233" s="811">
        <v>0</v>
      </c>
      <c r="M1233" s="811">
        <v>4</v>
      </c>
      <c r="N1233" s="811">
        <v>2</v>
      </c>
      <c r="O1233" s="811">
        <v>0</v>
      </c>
      <c r="P1233" s="811">
        <v>0</v>
      </c>
      <c r="Q1233" s="811">
        <v>0</v>
      </c>
      <c r="R1233" s="811">
        <v>0</v>
      </c>
      <c r="S1233" s="811">
        <v>11</v>
      </c>
      <c r="T1233" s="811">
        <v>0</v>
      </c>
    </row>
    <row r="1234" spans="1:20" ht="27.6" customHeight="1">
      <c r="B1234" s="1076" t="s">
        <v>1789</v>
      </c>
      <c r="C1234" s="1101" t="s">
        <v>1742</v>
      </c>
      <c r="D1234" s="811">
        <v>87</v>
      </c>
      <c r="E1234" s="811">
        <v>40</v>
      </c>
      <c r="F1234" s="811">
        <v>0</v>
      </c>
      <c r="G1234" s="811">
        <v>0</v>
      </c>
      <c r="H1234" s="811">
        <v>0</v>
      </c>
      <c r="I1234" s="811">
        <v>0</v>
      </c>
      <c r="J1234" s="811">
        <v>0</v>
      </c>
      <c r="K1234" s="811">
        <v>0</v>
      </c>
      <c r="L1234" s="811">
        <v>0</v>
      </c>
      <c r="M1234" s="811">
        <v>0</v>
      </c>
      <c r="N1234" s="811">
        <v>0</v>
      </c>
      <c r="O1234" s="811">
        <v>1</v>
      </c>
      <c r="P1234" s="811">
        <v>7</v>
      </c>
      <c r="Q1234" s="811">
        <v>32</v>
      </c>
      <c r="R1234" s="811">
        <v>6</v>
      </c>
      <c r="S1234" s="811">
        <v>41</v>
      </c>
      <c r="T1234" s="811">
        <v>0</v>
      </c>
    </row>
    <row r="1235" spans="1:20" s="1104" customFormat="1" ht="18" customHeight="1">
      <c r="A1235" s="1097"/>
      <c r="B1235" s="1102"/>
      <c r="C1235" s="1103" t="s">
        <v>2282</v>
      </c>
      <c r="D1235" s="1099">
        <v>2</v>
      </c>
      <c r="E1235" s="1099">
        <v>2</v>
      </c>
      <c r="F1235" s="1099">
        <v>0</v>
      </c>
      <c r="G1235" s="1099">
        <v>0</v>
      </c>
      <c r="H1235" s="1099">
        <v>0</v>
      </c>
      <c r="I1235" s="1099">
        <v>0</v>
      </c>
      <c r="J1235" s="1099">
        <v>0</v>
      </c>
      <c r="K1235" s="1099">
        <v>0</v>
      </c>
      <c r="L1235" s="1099">
        <v>0</v>
      </c>
      <c r="M1235" s="1099">
        <v>0</v>
      </c>
      <c r="N1235" s="1099">
        <v>0</v>
      </c>
      <c r="O1235" s="1099">
        <v>1</v>
      </c>
      <c r="P1235" s="1099">
        <v>0</v>
      </c>
      <c r="Q1235" s="1099">
        <v>1</v>
      </c>
      <c r="R1235" s="1099">
        <v>0</v>
      </c>
      <c r="S1235" s="1099">
        <v>0</v>
      </c>
      <c r="T1235" s="1099">
        <v>0</v>
      </c>
    </row>
    <row r="1236" spans="1:20" ht="27.6" customHeight="1">
      <c r="B1236" s="1076" t="s">
        <v>1790</v>
      </c>
      <c r="C1236" s="1101" t="s">
        <v>1742</v>
      </c>
      <c r="D1236" s="811">
        <v>31</v>
      </c>
      <c r="E1236" s="811">
        <v>31</v>
      </c>
      <c r="F1236" s="811">
        <v>0</v>
      </c>
      <c r="G1236" s="811">
        <v>1</v>
      </c>
      <c r="H1236" s="811">
        <v>0</v>
      </c>
      <c r="I1236" s="811">
        <v>0</v>
      </c>
      <c r="J1236" s="811">
        <v>0</v>
      </c>
      <c r="K1236" s="811">
        <v>0</v>
      </c>
      <c r="L1236" s="811">
        <v>0</v>
      </c>
      <c r="M1236" s="811">
        <v>0</v>
      </c>
      <c r="N1236" s="811">
        <v>0</v>
      </c>
      <c r="O1236" s="811">
        <v>22</v>
      </c>
      <c r="P1236" s="811">
        <v>3</v>
      </c>
      <c r="Q1236" s="811">
        <v>5</v>
      </c>
      <c r="R1236" s="811">
        <v>0</v>
      </c>
      <c r="S1236" s="811">
        <v>0</v>
      </c>
      <c r="T1236" s="811">
        <v>0</v>
      </c>
    </row>
    <row r="1237" spans="1:20" s="1104" customFormat="1" ht="18" customHeight="1">
      <c r="A1237" s="1097"/>
      <c r="B1237" s="1102"/>
      <c r="C1237" s="1103" t="s">
        <v>2282</v>
      </c>
      <c r="D1237" s="1099">
        <v>0</v>
      </c>
      <c r="E1237" s="1099">
        <v>0</v>
      </c>
      <c r="F1237" s="1099">
        <v>0</v>
      </c>
      <c r="G1237" s="1099">
        <v>0</v>
      </c>
      <c r="H1237" s="1099">
        <v>0</v>
      </c>
      <c r="I1237" s="1099">
        <v>0</v>
      </c>
      <c r="J1237" s="1099">
        <v>0</v>
      </c>
      <c r="K1237" s="1099">
        <v>0</v>
      </c>
      <c r="L1237" s="1099">
        <v>0</v>
      </c>
      <c r="M1237" s="1099">
        <v>0</v>
      </c>
      <c r="N1237" s="1099">
        <v>0</v>
      </c>
      <c r="O1237" s="1099">
        <v>0</v>
      </c>
      <c r="P1237" s="1099">
        <v>0</v>
      </c>
      <c r="Q1237" s="1099">
        <v>0</v>
      </c>
      <c r="R1237" s="1099">
        <v>0</v>
      </c>
      <c r="S1237" s="1099">
        <v>0</v>
      </c>
      <c r="T1237" s="1099">
        <v>0</v>
      </c>
    </row>
    <row r="1238" spans="1:20">
      <c r="A1238" s="1598" t="s">
        <v>2283</v>
      </c>
      <c r="B1238" s="1598"/>
      <c r="C1238" s="1101" t="s">
        <v>1742</v>
      </c>
      <c r="D1238" s="811">
        <v>1633</v>
      </c>
      <c r="E1238" s="811">
        <v>1438</v>
      </c>
      <c r="F1238" s="811">
        <v>51</v>
      </c>
      <c r="G1238" s="811">
        <v>64</v>
      </c>
      <c r="H1238" s="811">
        <v>12</v>
      </c>
      <c r="I1238" s="811">
        <v>9</v>
      </c>
      <c r="J1238" s="811">
        <v>0</v>
      </c>
      <c r="K1238" s="811">
        <v>17</v>
      </c>
      <c r="L1238" s="811">
        <v>71</v>
      </c>
      <c r="M1238" s="811">
        <v>108</v>
      </c>
      <c r="N1238" s="811">
        <v>240</v>
      </c>
      <c r="O1238" s="811">
        <v>341</v>
      </c>
      <c r="P1238" s="811">
        <v>248</v>
      </c>
      <c r="Q1238" s="811">
        <v>279</v>
      </c>
      <c r="R1238" s="811">
        <v>12</v>
      </c>
      <c r="S1238" s="811">
        <v>183</v>
      </c>
      <c r="T1238" s="811">
        <v>0</v>
      </c>
    </row>
    <row r="1239" spans="1:20" s="1104" customFormat="1" ht="18" customHeight="1">
      <c r="A1239" s="1097"/>
      <c r="B1239" s="1102"/>
      <c r="C1239" s="1103" t="s">
        <v>2282</v>
      </c>
      <c r="D1239" s="1099">
        <v>168</v>
      </c>
      <c r="E1239" s="1099">
        <v>151</v>
      </c>
      <c r="F1239" s="1099">
        <v>7</v>
      </c>
      <c r="G1239" s="1099">
        <v>4</v>
      </c>
      <c r="H1239" s="1099">
        <v>11</v>
      </c>
      <c r="I1239" s="1099">
        <v>9</v>
      </c>
      <c r="J1239" s="1099">
        <v>0</v>
      </c>
      <c r="K1239" s="1099">
        <v>3</v>
      </c>
      <c r="L1239" s="1099">
        <v>5</v>
      </c>
      <c r="M1239" s="1099">
        <v>9</v>
      </c>
      <c r="N1239" s="1099">
        <v>9</v>
      </c>
      <c r="O1239" s="1099">
        <v>42</v>
      </c>
      <c r="P1239" s="1099">
        <v>22</v>
      </c>
      <c r="Q1239" s="1099">
        <v>30</v>
      </c>
      <c r="R1239" s="1099">
        <v>1</v>
      </c>
      <c r="S1239" s="1099">
        <v>16</v>
      </c>
      <c r="T1239" s="1099">
        <v>0</v>
      </c>
    </row>
    <row r="1240" spans="1:20">
      <c r="B1240" s="1108" t="s">
        <v>166</v>
      </c>
      <c r="C1240" s="1101" t="s">
        <v>1742</v>
      </c>
      <c r="D1240" s="811">
        <v>151363</v>
      </c>
      <c r="E1240" s="811">
        <v>144359</v>
      </c>
      <c r="F1240" s="811">
        <v>18423</v>
      </c>
      <c r="G1240" s="811">
        <v>25707</v>
      </c>
      <c r="H1240" s="811">
        <v>4957</v>
      </c>
      <c r="I1240" s="811">
        <v>424</v>
      </c>
      <c r="J1240" s="811">
        <v>103</v>
      </c>
      <c r="K1240" s="811">
        <v>188</v>
      </c>
      <c r="L1240" s="811">
        <v>2403</v>
      </c>
      <c r="M1240" s="811">
        <v>7263</v>
      </c>
      <c r="N1240" s="811">
        <v>13289</v>
      </c>
      <c r="O1240" s="811">
        <v>19880</v>
      </c>
      <c r="P1240" s="811">
        <v>11598</v>
      </c>
      <c r="Q1240" s="811">
        <v>40126</v>
      </c>
      <c r="R1240" s="811">
        <v>771</v>
      </c>
      <c r="S1240" s="811">
        <v>6137</v>
      </c>
      <c r="T1240" s="811">
        <v>95</v>
      </c>
    </row>
    <row r="1241" spans="1:20" s="1104" customFormat="1" ht="9" customHeight="1">
      <c r="A1241" s="1097"/>
      <c r="B1241" s="1102"/>
      <c r="C1241" s="1103" t="s">
        <v>2282</v>
      </c>
      <c r="D1241" s="1099">
        <v>16663</v>
      </c>
      <c r="E1241" s="1099">
        <v>16012</v>
      </c>
      <c r="F1241" s="1099">
        <v>1779</v>
      </c>
      <c r="G1241" s="1099">
        <v>3275</v>
      </c>
      <c r="H1241" s="1099">
        <v>927</v>
      </c>
      <c r="I1241" s="1099">
        <v>52</v>
      </c>
      <c r="J1241" s="1099">
        <v>60</v>
      </c>
      <c r="K1241" s="1099">
        <v>19</v>
      </c>
      <c r="L1241" s="1099">
        <v>161</v>
      </c>
      <c r="M1241" s="1099">
        <v>926</v>
      </c>
      <c r="N1241" s="1099">
        <v>1518</v>
      </c>
      <c r="O1241" s="1099">
        <v>1418</v>
      </c>
      <c r="P1241" s="1099">
        <v>1311</v>
      </c>
      <c r="Q1241" s="1099">
        <v>4567</v>
      </c>
      <c r="R1241" s="1099">
        <v>68</v>
      </c>
      <c r="S1241" s="1099">
        <v>580</v>
      </c>
      <c r="T1241" s="1099">
        <v>4</v>
      </c>
    </row>
    <row r="1242" spans="1:20" s="1104" customFormat="1" ht="9" customHeight="1">
      <c r="A1242" s="1097"/>
      <c r="B1242" s="1102"/>
      <c r="C1242" s="1105"/>
      <c r="D1242" s="1099"/>
      <c r="E1242" s="1099"/>
      <c r="F1242" s="1099"/>
      <c r="G1242" s="1099"/>
      <c r="H1242" s="1099"/>
      <c r="I1242" s="1099"/>
      <c r="J1242" s="1099"/>
      <c r="K1242" s="1099"/>
      <c r="L1242" s="1099"/>
      <c r="M1242" s="1099"/>
      <c r="N1242" s="1099"/>
      <c r="O1242" s="1099"/>
      <c r="P1242" s="1099"/>
      <c r="Q1242" s="1099"/>
      <c r="R1242" s="1099"/>
      <c r="S1242" s="1099"/>
      <c r="T1242" s="1099"/>
    </row>
    <row r="1243" spans="1:20">
      <c r="T1243" s="1099"/>
    </row>
    <row r="1244" spans="1:20">
      <c r="T1244" s="1099"/>
    </row>
    <row r="1245" spans="1:20">
      <c r="T1245" s="1099"/>
    </row>
    <row r="1246" spans="1:20">
      <c r="T1246" s="1099"/>
    </row>
    <row r="1247" spans="1:20">
      <c r="T1247" s="1099"/>
    </row>
    <row r="1248" spans="1:20">
      <c r="T1248" s="1099"/>
    </row>
    <row r="1249" spans="20:20">
      <c r="T1249" s="1099"/>
    </row>
    <row r="1250" spans="20:20">
      <c r="T1250" s="1099"/>
    </row>
    <row r="1251" spans="20:20">
      <c r="T1251" s="1099"/>
    </row>
    <row r="1252" spans="20:20">
      <c r="T1252" s="1099"/>
    </row>
    <row r="1253" spans="20:20">
      <c r="T1253" s="1099"/>
    </row>
    <row r="1254" spans="20:20">
      <c r="T1254" s="1099"/>
    </row>
    <row r="1255" spans="20:20">
      <c r="T1255" s="1099"/>
    </row>
    <row r="1256" spans="20:20">
      <c r="T1256" s="1099"/>
    </row>
    <row r="1257" spans="20:20">
      <c r="T1257" s="1099"/>
    </row>
    <row r="1258" spans="20:20">
      <c r="T1258" s="1099"/>
    </row>
    <row r="1259" spans="20:20">
      <c r="T1259" s="1099"/>
    </row>
    <row r="1260" spans="20:20">
      <c r="T1260" s="1099"/>
    </row>
    <row r="1261" spans="20:20">
      <c r="T1261" s="1099"/>
    </row>
    <row r="1262" spans="20:20">
      <c r="T1262" s="1099"/>
    </row>
    <row r="1263" spans="20:20">
      <c r="T1263" s="1099"/>
    </row>
    <row r="1264" spans="20:20">
      <c r="T1264" s="1099"/>
    </row>
    <row r="1265" spans="20:20">
      <c r="T1265" s="1099"/>
    </row>
    <row r="1266" spans="20:20">
      <c r="T1266" s="1099"/>
    </row>
    <row r="1267" spans="20:20">
      <c r="T1267" s="1099"/>
    </row>
    <row r="1268" spans="20:20">
      <c r="T1268" s="1099"/>
    </row>
    <row r="1269" spans="20:20">
      <c r="T1269" s="1099"/>
    </row>
    <row r="1270" spans="20:20">
      <c r="T1270" s="1099"/>
    </row>
    <row r="1271" spans="20:20">
      <c r="T1271" s="1099"/>
    </row>
    <row r="1272" spans="20:20">
      <c r="T1272" s="1099"/>
    </row>
    <row r="1273" spans="20:20">
      <c r="T1273" s="1099"/>
    </row>
    <row r="1274" spans="20:20">
      <c r="T1274" s="1099"/>
    </row>
    <row r="1275" spans="20:20">
      <c r="T1275" s="1099"/>
    </row>
    <row r="1276" spans="20:20">
      <c r="T1276" s="1099"/>
    </row>
    <row r="1277" spans="20:20">
      <c r="T1277" s="1099"/>
    </row>
    <row r="1278" spans="20:20">
      <c r="T1278" s="1099"/>
    </row>
    <row r="1279" spans="20:20">
      <c r="T1279" s="1099"/>
    </row>
    <row r="1280" spans="20:20">
      <c r="T1280" s="1099"/>
    </row>
    <row r="1281" spans="1:20">
      <c r="T1281" s="1099"/>
    </row>
    <row r="1282" spans="1:20">
      <c r="T1282" s="1099"/>
    </row>
    <row r="1283" spans="1:20">
      <c r="T1283" s="1099"/>
    </row>
    <row r="1284" spans="1:20">
      <c r="T1284" s="1099"/>
    </row>
    <row r="1285" spans="1:20">
      <c r="T1285" s="1099"/>
    </row>
    <row r="1286" spans="1:20">
      <c r="T1286" s="1099"/>
    </row>
    <row r="1287" spans="1:20">
      <c r="T1287" s="1099"/>
    </row>
    <row r="1288" spans="1:20">
      <c r="T1288" s="1099"/>
    </row>
    <row r="1289" spans="1:20" s="1104" customFormat="1">
      <c r="A1289" s="44" t="s">
        <v>154</v>
      </c>
      <c r="B1289" s="1102"/>
      <c r="C1289" s="1106"/>
      <c r="D1289" s="1099"/>
      <c r="E1289" s="1099"/>
      <c r="F1289" s="1099"/>
      <c r="G1289" s="1099"/>
      <c r="H1289" s="1099"/>
      <c r="I1289" s="1099"/>
      <c r="J1289" s="1099"/>
      <c r="K1289" s="1099"/>
      <c r="L1289" s="1099"/>
      <c r="M1289" s="1099"/>
      <c r="N1289" s="1099"/>
      <c r="O1289" s="1099"/>
      <c r="P1289" s="1099"/>
      <c r="Q1289" s="1099"/>
      <c r="R1289" s="1099"/>
      <c r="S1289" s="1099"/>
      <c r="T1289" s="1099"/>
    </row>
    <row r="1290" spans="1:20" s="1104" customFormat="1">
      <c r="A1290" s="178" t="s">
        <v>804</v>
      </c>
      <c r="B1290" s="1102"/>
      <c r="C1290" s="1106"/>
      <c r="D1290" s="1099"/>
      <c r="E1290" s="1099"/>
      <c r="F1290" s="1099"/>
      <c r="G1290" s="1099"/>
      <c r="H1290" s="1099"/>
      <c r="I1290" s="1099"/>
      <c r="J1290" s="1099"/>
      <c r="K1290" s="1099"/>
      <c r="L1290" s="1099"/>
      <c r="M1290" s="1099"/>
      <c r="N1290" s="1099"/>
      <c r="O1290" s="1099"/>
      <c r="P1290" s="1099"/>
      <c r="Q1290" s="1099"/>
      <c r="R1290" s="1099"/>
      <c r="S1290" s="1099"/>
      <c r="T1290" s="1099"/>
    </row>
    <row r="1291" spans="1:20" s="1104" customFormat="1">
      <c r="A1291" s="178" t="s">
        <v>606</v>
      </c>
      <c r="B1291" s="1102"/>
      <c r="C1291" s="1106"/>
      <c r="D1291" s="1099"/>
      <c r="E1291" s="1099"/>
      <c r="F1291" s="1099"/>
      <c r="G1291" s="1099"/>
      <c r="H1291" s="1099"/>
      <c r="I1291" s="1099"/>
      <c r="J1291" s="1099"/>
      <c r="K1291" s="1099"/>
      <c r="L1291" s="1099"/>
      <c r="M1291" s="1099"/>
      <c r="N1291" s="1099"/>
      <c r="O1291" s="1099"/>
      <c r="P1291" s="1099"/>
      <c r="Q1291" s="1099"/>
      <c r="R1291" s="1099"/>
      <c r="S1291" s="1099"/>
      <c r="T1291" s="1099"/>
    </row>
    <row r="1292" spans="1:20">
      <c r="T1292" s="1099"/>
    </row>
    <row r="1293" spans="1:20" s="1104" customFormat="1">
      <c r="A1293" s="1097" t="s">
        <v>53</v>
      </c>
      <c r="B1293" s="1115"/>
      <c r="C1293" s="1106"/>
      <c r="D1293" s="1099"/>
      <c r="E1293" s="1099"/>
      <c r="F1293" s="1099"/>
      <c r="G1293" s="1099"/>
      <c r="H1293" s="1099"/>
      <c r="I1293" s="1099"/>
      <c r="J1293" s="1099"/>
      <c r="K1293" s="1099"/>
      <c r="L1293" s="1099"/>
      <c r="M1293" s="1099"/>
      <c r="N1293" s="1099"/>
      <c r="O1293" s="1099"/>
      <c r="P1293" s="1099"/>
      <c r="Q1293" s="1099"/>
      <c r="R1293" s="1099"/>
      <c r="S1293" s="1099"/>
      <c r="T1293" s="1099"/>
    </row>
    <row r="1294" spans="1:20">
      <c r="T1294" s="1099"/>
    </row>
    <row r="1295" spans="1:20">
      <c r="T1295" s="1099"/>
    </row>
    <row r="1296" spans="1:20">
      <c r="T1296" s="1099"/>
    </row>
    <row r="1297" spans="1:20">
      <c r="T1297" s="1099"/>
    </row>
    <row r="1298" spans="1:20">
      <c r="T1298" s="1099"/>
    </row>
    <row r="1299" spans="1:20">
      <c r="T1299" s="1099"/>
    </row>
    <row r="1300" spans="1:20">
      <c r="T1300" s="1099"/>
    </row>
    <row r="1301" spans="1:20">
      <c r="T1301" s="1099"/>
    </row>
    <row r="1302" spans="1:20">
      <c r="T1302" s="1099"/>
    </row>
    <row r="1303" spans="1:20" s="1104" customFormat="1" ht="18" customHeight="1">
      <c r="A1303" s="1097"/>
      <c r="B1303" s="1102"/>
      <c r="C1303" s="1106"/>
      <c r="D1303" s="1099"/>
      <c r="E1303" s="1099"/>
      <c r="F1303" s="1099"/>
      <c r="G1303" s="1099"/>
      <c r="H1303" s="1099"/>
      <c r="I1303" s="1099"/>
      <c r="J1303" s="1099"/>
      <c r="K1303" s="1099"/>
      <c r="L1303" s="1099"/>
      <c r="M1303" s="1099"/>
      <c r="N1303" s="1099"/>
      <c r="O1303" s="1099"/>
      <c r="P1303" s="1099"/>
      <c r="Q1303" s="1099"/>
      <c r="R1303" s="1099"/>
      <c r="S1303" s="1099"/>
      <c r="T1303" s="1099"/>
    </row>
    <row r="1304" spans="1:20" s="1104" customFormat="1" ht="18" customHeight="1">
      <c r="A1304" s="1097"/>
      <c r="B1304" s="1102"/>
      <c r="C1304" s="1106"/>
      <c r="D1304" s="1099"/>
      <c r="E1304" s="1099"/>
      <c r="F1304" s="1099"/>
      <c r="G1304" s="1099"/>
      <c r="H1304" s="1099"/>
      <c r="I1304" s="1099"/>
      <c r="J1304" s="1099"/>
      <c r="K1304" s="1099"/>
      <c r="L1304" s="1099"/>
      <c r="M1304" s="1099"/>
      <c r="N1304" s="1099"/>
      <c r="O1304" s="1099"/>
      <c r="P1304" s="1099"/>
      <c r="Q1304" s="1099"/>
      <c r="R1304" s="1099"/>
      <c r="S1304" s="1099"/>
      <c r="T1304" s="1099"/>
    </row>
    <row r="1305" spans="1:20" s="1104" customFormat="1" ht="18" customHeight="1">
      <c r="A1305" s="1097"/>
      <c r="B1305" s="1102"/>
      <c r="C1305" s="1106"/>
      <c r="D1305" s="1099"/>
      <c r="E1305" s="1099"/>
      <c r="F1305" s="1099"/>
      <c r="G1305" s="1099"/>
      <c r="H1305" s="1099"/>
      <c r="I1305" s="1099"/>
      <c r="J1305" s="1099"/>
      <c r="K1305" s="1099"/>
      <c r="L1305" s="1099"/>
      <c r="M1305" s="1099"/>
      <c r="N1305" s="1099"/>
      <c r="O1305" s="1099"/>
      <c r="P1305" s="1099"/>
      <c r="Q1305" s="1099"/>
      <c r="R1305" s="1099"/>
      <c r="S1305" s="1099"/>
      <c r="T1305" s="1099"/>
    </row>
    <row r="1306" spans="1:20" s="1104" customFormat="1" ht="18" customHeight="1">
      <c r="A1306" s="1097"/>
      <c r="B1306" s="1102"/>
      <c r="C1306" s="1106"/>
      <c r="D1306" s="1099"/>
      <c r="E1306" s="1099"/>
      <c r="F1306" s="1099"/>
      <c r="G1306" s="1099"/>
      <c r="H1306" s="1099"/>
      <c r="I1306" s="1099"/>
      <c r="J1306" s="1099"/>
      <c r="K1306" s="1099"/>
      <c r="L1306" s="1099"/>
      <c r="M1306" s="1099"/>
      <c r="N1306" s="1099"/>
      <c r="O1306" s="1099"/>
      <c r="P1306" s="1099"/>
      <c r="Q1306" s="1099"/>
      <c r="R1306" s="1099"/>
      <c r="S1306" s="1099"/>
      <c r="T1306" s="1099"/>
    </row>
    <row r="1307" spans="1:20" s="1104" customFormat="1" ht="18" customHeight="1">
      <c r="A1307" s="1097"/>
      <c r="B1307" s="1102"/>
      <c r="C1307" s="1106"/>
      <c r="D1307" s="1099"/>
      <c r="E1307" s="1099"/>
      <c r="F1307" s="1099"/>
      <c r="G1307" s="1099"/>
      <c r="H1307" s="1099"/>
      <c r="I1307" s="1099"/>
      <c r="J1307" s="1099"/>
      <c r="K1307" s="1099"/>
      <c r="L1307" s="1099"/>
      <c r="M1307" s="1099"/>
      <c r="N1307" s="1099"/>
      <c r="O1307" s="1099"/>
      <c r="P1307" s="1099"/>
      <c r="Q1307" s="1099"/>
      <c r="R1307" s="1099"/>
      <c r="S1307" s="1099"/>
      <c r="T1307" s="1099"/>
    </row>
    <row r="1308" spans="1:20" s="1104" customFormat="1" ht="18" customHeight="1">
      <c r="A1308" s="1097"/>
      <c r="B1308" s="1102"/>
      <c r="C1308" s="1106"/>
      <c r="D1308" s="1099"/>
      <c r="E1308" s="1099"/>
      <c r="F1308" s="1099"/>
      <c r="G1308" s="1099"/>
      <c r="H1308" s="1099"/>
      <c r="I1308" s="1099"/>
      <c r="J1308" s="1099"/>
      <c r="K1308" s="1099"/>
      <c r="L1308" s="1099"/>
      <c r="M1308" s="1099"/>
      <c r="N1308" s="1099"/>
      <c r="O1308" s="1099"/>
      <c r="P1308" s="1099"/>
      <c r="Q1308" s="1099"/>
      <c r="R1308" s="1099"/>
      <c r="S1308" s="1099"/>
      <c r="T1308" s="1099"/>
    </row>
    <row r="1309" spans="1:20" s="1104" customFormat="1" ht="18" customHeight="1">
      <c r="A1309" s="1097"/>
      <c r="B1309" s="1102"/>
      <c r="C1309" s="1106"/>
      <c r="D1309" s="1099"/>
      <c r="E1309" s="1099"/>
      <c r="F1309" s="1099"/>
      <c r="G1309" s="1099"/>
      <c r="H1309" s="1099"/>
      <c r="I1309" s="1099"/>
      <c r="J1309" s="1099"/>
      <c r="K1309" s="1099"/>
      <c r="L1309" s="1099"/>
      <c r="M1309" s="1099"/>
      <c r="N1309" s="1099"/>
      <c r="O1309" s="1099"/>
      <c r="P1309" s="1099"/>
      <c r="Q1309" s="1099"/>
      <c r="R1309" s="1099"/>
      <c r="S1309" s="1099"/>
      <c r="T1309" s="1099"/>
    </row>
    <row r="1310" spans="1:20" s="1104" customFormat="1" ht="18" customHeight="1">
      <c r="A1310" s="1097"/>
      <c r="B1310" s="1102"/>
      <c r="C1310" s="1106"/>
      <c r="D1310" s="1099"/>
      <c r="E1310" s="1099"/>
      <c r="F1310" s="1099"/>
      <c r="G1310" s="1099"/>
      <c r="H1310" s="1099"/>
      <c r="I1310" s="1099"/>
      <c r="J1310" s="1099"/>
      <c r="K1310" s="1099"/>
      <c r="L1310" s="1099"/>
      <c r="M1310" s="1099"/>
      <c r="N1310" s="1099"/>
      <c r="O1310" s="1099"/>
      <c r="P1310" s="1099"/>
      <c r="Q1310" s="1099"/>
      <c r="R1310" s="1099"/>
      <c r="S1310" s="1099"/>
      <c r="T1310" s="1099"/>
    </row>
    <row r="1311" spans="1:20" s="1104" customFormat="1" ht="18" customHeight="1">
      <c r="A1311" s="1097"/>
      <c r="B1311" s="1102"/>
      <c r="C1311" s="1106"/>
      <c r="D1311" s="1099"/>
      <c r="E1311" s="1099"/>
      <c r="F1311" s="1099"/>
      <c r="G1311" s="1099"/>
      <c r="H1311" s="1099"/>
      <c r="I1311" s="1099"/>
      <c r="J1311" s="1099"/>
      <c r="K1311" s="1099"/>
      <c r="L1311" s="1099"/>
      <c r="M1311" s="1099"/>
      <c r="N1311" s="1099"/>
      <c r="O1311" s="1099"/>
      <c r="P1311" s="1099"/>
      <c r="Q1311" s="1099"/>
      <c r="R1311" s="1099"/>
      <c r="S1311" s="1099"/>
      <c r="T1311" s="1099"/>
    </row>
    <row r="1312" spans="1:20" s="1104" customFormat="1" ht="18" customHeight="1">
      <c r="A1312" s="1097"/>
      <c r="B1312" s="1102"/>
      <c r="C1312" s="1106"/>
      <c r="D1312" s="1099"/>
      <c r="E1312" s="1099"/>
      <c r="F1312" s="1099"/>
      <c r="G1312" s="1099"/>
      <c r="H1312" s="1099"/>
      <c r="I1312" s="1099"/>
      <c r="J1312" s="1099"/>
      <c r="K1312" s="1099"/>
      <c r="L1312" s="1099"/>
      <c r="M1312" s="1099"/>
      <c r="N1312" s="1099"/>
      <c r="O1312" s="1099"/>
      <c r="P1312" s="1099"/>
      <c r="Q1312" s="1099"/>
      <c r="R1312" s="1099"/>
      <c r="S1312" s="1099"/>
      <c r="T1312" s="1119"/>
    </row>
    <row r="1313" spans="1:20" s="1104" customFormat="1" ht="18" customHeight="1">
      <c r="A1313" s="1097"/>
      <c r="B1313" s="1102"/>
      <c r="C1313" s="1106"/>
      <c r="D1313" s="1099"/>
      <c r="E1313" s="1099"/>
      <c r="F1313" s="1099"/>
      <c r="G1313" s="1099"/>
      <c r="H1313" s="1099"/>
      <c r="I1313" s="1099"/>
      <c r="J1313" s="1099"/>
      <c r="K1313" s="1099"/>
      <c r="L1313" s="1099"/>
      <c r="M1313" s="1099"/>
      <c r="N1313" s="1099"/>
      <c r="O1313" s="1099"/>
      <c r="P1313" s="1099"/>
      <c r="Q1313" s="1099"/>
      <c r="R1313" s="1099"/>
      <c r="S1313" s="1099"/>
      <c r="T1313" s="1119"/>
    </row>
    <row r="1314" spans="1:20" s="1104" customFormat="1" ht="18" customHeight="1">
      <c r="A1314" s="1097"/>
      <c r="B1314" s="1102"/>
      <c r="C1314" s="1106"/>
      <c r="D1314" s="1099"/>
      <c r="E1314" s="1099"/>
      <c r="F1314" s="1099"/>
      <c r="G1314" s="1099"/>
      <c r="H1314" s="1099"/>
      <c r="I1314" s="1099"/>
      <c r="J1314" s="1099"/>
      <c r="K1314" s="1099"/>
      <c r="L1314" s="1099"/>
      <c r="M1314" s="1099"/>
      <c r="N1314" s="1099"/>
      <c r="O1314" s="1099"/>
      <c r="P1314" s="1099"/>
      <c r="Q1314" s="1099"/>
      <c r="R1314" s="1099"/>
      <c r="S1314" s="1099"/>
      <c r="T1314" s="1119"/>
    </row>
    <row r="1315" spans="1:20" s="1104" customFormat="1" ht="18" customHeight="1">
      <c r="A1315" s="1097"/>
      <c r="B1315" s="1102"/>
      <c r="C1315" s="1106"/>
      <c r="D1315" s="1099"/>
      <c r="E1315" s="1099"/>
      <c r="F1315" s="1099"/>
      <c r="G1315" s="1099"/>
      <c r="H1315" s="1099"/>
      <c r="I1315" s="1099"/>
      <c r="J1315" s="1099"/>
      <c r="K1315" s="1099"/>
      <c r="L1315" s="1099"/>
      <c r="M1315" s="1099"/>
      <c r="N1315" s="1099"/>
      <c r="O1315" s="1099"/>
      <c r="P1315" s="1099"/>
      <c r="Q1315" s="1099"/>
      <c r="R1315" s="1099"/>
      <c r="S1315" s="1099"/>
      <c r="T1315" s="1119"/>
    </row>
    <row r="1316" spans="1:20" s="1104" customFormat="1" ht="18" customHeight="1">
      <c r="A1316" s="1097"/>
      <c r="B1316" s="1102"/>
      <c r="C1316" s="1106"/>
      <c r="D1316" s="1099"/>
      <c r="E1316" s="1099"/>
      <c r="F1316" s="1099"/>
      <c r="G1316" s="1099"/>
      <c r="H1316" s="1099"/>
      <c r="I1316" s="1099"/>
      <c r="J1316" s="1099"/>
      <c r="K1316" s="1099"/>
      <c r="L1316" s="1099"/>
      <c r="M1316" s="1099"/>
      <c r="N1316" s="1099"/>
      <c r="O1316" s="1099"/>
      <c r="P1316" s="1099"/>
      <c r="Q1316" s="1099"/>
      <c r="R1316" s="1099"/>
      <c r="S1316" s="1099"/>
      <c r="T1316" s="1119"/>
    </row>
    <row r="1317" spans="1:20" s="1104" customFormat="1" ht="18" customHeight="1">
      <c r="A1317" s="1097"/>
      <c r="B1317" s="1102"/>
      <c r="C1317" s="1106"/>
      <c r="D1317" s="1099"/>
      <c r="E1317" s="1099"/>
      <c r="F1317" s="1099"/>
      <c r="G1317" s="1099"/>
      <c r="H1317" s="1099"/>
      <c r="I1317" s="1099"/>
      <c r="J1317" s="1099"/>
      <c r="K1317" s="1099"/>
      <c r="L1317" s="1099"/>
      <c r="M1317" s="1099"/>
      <c r="N1317" s="1099"/>
      <c r="O1317" s="1099"/>
      <c r="P1317" s="1099"/>
      <c r="Q1317" s="1099"/>
      <c r="R1317" s="1099"/>
      <c r="S1317" s="1099"/>
      <c r="T1317" s="1119"/>
    </row>
    <row r="1318" spans="1:20" s="1104" customFormat="1" ht="18" customHeight="1">
      <c r="A1318" s="1097"/>
      <c r="B1318" s="1102"/>
      <c r="C1318" s="1106"/>
      <c r="D1318" s="1099"/>
      <c r="E1318" s="1099"/>
      <c r="F1318" s="1099"/>
      <c r="G1318" s="1099"/>
      <c r="H1318" s="1099"/>
      <c r="I1318" s="1099"/>
      <c r="J1318" s="1099"/>
      <c r="K1318" s="1099"/>
      <c r="L1318" s="1099"/>
      <c r="M1318" s="1099"/>
      <c r="N1318" s="1099"/>
      <c r="O1318" s="1099"/>
      <c r="P1318" s="1099"/>
      <c r="Q1318" s="1099"/>
      <c r="R1318" s="1099"/>
      <c r="S1318" s="1099"/>
      <c r="T1318" s="1119"/>
    </row>
    <row r="1319" spans="1:20" s="1104" customFormat="1" ht="18" customHeight="1">
      <c r="A1319" s="1097"/>
      <c r="B1319" s="1102"/>
      <c r="C1319" s="1106"/>
      <c r="D1319" s="1099"/>
      <c r="E1319" s="1099"/>
      <c r="F1319" s="1099"/>
      <c r="G1319" s="1099"/>
      <c r="H1319" s="1099"/>
      <c r="I1319" s="1099"/>
      <c r="J1319" s="1099"/>
      <c r="K1319" s="1099"/>
      <c r="L1319" s="1099"/>
      <c r="M1319" s="1099"/>
      <c r="N1319" s="1099"/>
      <c r="O1319" s="1099"/>
      <c r="P1319" s="1099"/>
      <c r="Q1319" s="1099"/>
      <c r="R1319" s="1099"/>
      <c r="S1319" s="1099"/>
      <c r="T1319" s="1119"/>
    </row>
    <row r="1320" spans="1:20" s="1104" customFormat="1" ht="18" customHeight="1">
      <c r="A1320" s="1097"/>
      <c r="B1320" s="1102"/>
      <c r="C1320" s="1106"/>
      <c r="D1320" s="1099"/>
      <c r="E1320" s="1099"/>
      <c r="F1320" s="1099"/>
      <c r="G1320" s="1099"/>
      <c r="H1320" s="1099"/>
      <c r="I1320" s="1099"/>
      <c r="J1320" s="1099"/>
      <c r="K1320" s="1099"/>
      <c r="L1320" s="1099"/>
      <c r="M1320" s="1099"/>
      <c r="N1320" s="1099"/>
      <c r="O1320" s="1099"/>
      <c r="P1320" s="1099"/>
      <c r="Q1320" s="1099"/>
      <c r="R1320" s="1099"/>
      <c r="S1320" s="1099"/>
      <c r="T1320" s="1119"/>
    </row>
    <row r="1321" spans="1:20" s="1104" customFormat="1" ht="18" customHeight="1">
      <c r="A1321" s="1097"/>
      <c r="B1321" s="1102"/>
      <c r="C1321" s="1106"/>
      <c r="D1321" s="1099"/>
      <c r="E1321" s="1099"/>
      <c r="F1321" s="1099"/>
      <c r="G1321" s="1099"/>
      <c r="H1321" s="1099"/>
      <c r="I1321" s="1099"/>
      <c r="J1321" s="1099"/>
      <c r="K1321" s="1099"/>
      <c r="L1321" s="1099"/>
      <c r="M1321" s="1099"/>
      <c r="N1321" s="1099"/>
      <c r="O1321" s="1099"/>
      <c r="P1321" s="1099"/>
      <c r="Q1321" s="1099"/>
      <c r="R1321" s="1099"/>
      <c r="S1321" s="1099"/>
      <c r="T1321" s="1119"/>
    </row>
    <row r="1322" spans="1:20" s="1104" customFormat="1" ht="18" customHeight="1">
      <c r="A1322" s="1097"/>
      <c r="B1322" s="1102"/>
      <c r="C1322" s="1106"/>
      <c r="D1322" s="1099"/>
      <c r="E1322" s="1099"/>
      <c r="F1322" s="1099"/>
      <c r="G1322" s="1099"/>
      <c r="H1322" s="1099"/>
      <c r="I1322" s="1099"/>
      <c r="J1322" s="1099"/>
      <c r="K1322" s="1099"/>
      <c r="L1322" s="1099"/>
      <c r="M1322" s="1099"/>
      <c r="N1322" s="1099"/>
      <c r="O1322" s="1099"/>
      <c r="P1322" s="1099"/>
      <c r="Q1322" s="1099"/>
      <c r="R1322" s="1099"/>
      <c r="S1322" s="1099"/>
      <c r="T1322" s="1119"/>
    </row>
    <row r="1323" spans="1:20" s="1104" customFormat="1" ht="18" customHeight="1">
      <c r="A1323" s="1097"/>
      <c r="B1323" s="1102"/>
      <c r="C1323" s="1106"/>
      <c r="D1323" s="1099"/>
      <c r="E1323" s="1099"/>
      <c r="F1323" s="1099"/>
      <c r="G1323" s="1099"/>
      <c r="H1323" s="1099"/>
      <c r="I1323" s="1099"/>
      <c r="J1323" s="1099"/>
      <c r="K1323" s="1099"/>
      <c r="L1323" s="1099"/>
      <c r="M1323" s="1099"/>
      <c r="N1323" s="1099"/>
      <c r="O1323" s="1099"/>
      <c r="P1323" s="1099"/>
      <c r="Q1323" s="1099"/>
      <c r="R1323" s="1099"/>
      <c r="S1323" s="1099"/>
      <c r="T1323" s="1119"/>
    </row>
    <row r="1324" spans="1:20" s="1104" customFormat="1" ht="18" customHeight="1">
      <c r="A1324" s="1097"/>
      <c r="B1324" s="1102"/>
      <c r="C1324" s="1106"/>
      <c r="D1324" s="1099"/>
      <c r="E1324" s="1099"/>
      <c r="F1324" s="1099"/>
      <c r="G1324" s="1099"/>
      <c r="H1324" s="1099"/>
      <c r="I1324" s="1099"/>
      <c r="J1324" s="1099"/>
      <c r="K1324" s="1099"/>
      <c r="L1324" s="1099"/>
      <c r="M1324" s="1099"/>
      <c r="N1324" s="1099"/>
      <c r="O1324" s="1099"/>
      <c r="P1324" s="1099"/>
      <c r="Q1324" s="1099"/>
      <c r="R1324" s="1099"/>
      <c r="S1324" s="1099"/>
      <c r="T1324" s="1119"/>
    </row>
    <row r="1325" spans="1:20" s="1104" customFormat="1" ht="18" customHeight="1">
      <c r="A1325" s="1097"/>
      <c r="B1325" s="1102"/>
      <c r="C1325" s="1106"/>
      <c r="D1325" s="1099"/>
      <c r="E1325" s="1099"/>
      <c r="F1325" s="1099"/>
      <c r="G1325" s="1099"/>
      <c r="H1325" s="1099"/>
      <c r="I1325" s="1099"/>
      <c r="J1325" s="1099"/>
      <c r="K1325" s="1099"/>
      <c r="L1325" s="1099"/>
      <c r="M1325" s="1099"/>
      <c r="N1325" s="1099"/>
      <c r="O1325" s="1099"/>
      <c r="P1325" s="1099"/>
      <c r="Q1325" s="1099"/>
      <c r="R1325" s="1099"/>
      <c r="S1325" s="1099"/>
      <c r="T1325" s="1119"/>
    </row>
    <row r="1326" spans="1:20" s="1104" customFormat="1" ht="18" customHeight="1">
      <c r="A1326" s="1097"/>
      <c r="B1326" s="1102"/>
      <c r="C1326" s="1106"/>
      <c r="D1326" s="1099"/>
      <c r="E1326" s="1099"/>
      <c r="F1326" s="1099"/>
      <c r="G1326" s="1099"/>
      <c r="H1326" s="1099"/>
      <c r="I1326" s="1099"/>
      <c r="J1326" s="1099"/>
      <c r="K1326" s="1099"/>
      <c r="L1326" s="1099"/>
      <c r="M1326" s="1099"/>
      <c r="N1326" s="1099"/>
      <c r="O1326" s="1099"/>
      <c r="P1326" s="1099"/>
      <c r="Q1326" s="1099"/>
      <c r="R1326" s="1099"/>
      <c r="S1326" s="1099"/>
      <c r="T1326" s="1119"/>
    </row>
    <row r="1327" spans="1:20" s="1104" customFormat="1" ht="18" customHeight="1">
      <c r="A1327" s="1097"/>
      <c r="B1327" s="1102"/>
      <c r="C1327" s="1106"/>
      <c r="D1327" s="1099"/>
      <c r="E1327" s="1099"/>
      <c r="F1327" s="1099"/>
      <c r="G1327" s="1099"/>
      <c r="H1327" s="1099"/>
      <c r="I1327" s="1099"/>
      <c r="J1327" s="1099"/>
      <c r="K1327" s="1099"/>
      <c r="L1327" s="1099"/>
      <c r="M1327" s="1099"/>
      <c r="N1327" s="1099"/>
      <c r="O1327" s="1099"/>
      <c r="P1327" s="1099"/>
      <c r="Q1327" s="1099"/>
      <c r="R1327" s="1099"/>
      <c r="S1327" s="1099"/>
      <c r="T1327" s="1119"/>
    </row>
    <row r="1328" spans="1:20" s="1104" customFormat="1" ht="18" customHeight="1">
      <c r="A1328" s="1097"/>
      <c r="B1328" s="1102"/>
      <c r="C1328" s="1106"/>
      <c r="D1328" s="1099"/>
      <c r="E1328" s="1099"/>
      <c r="F1328" s="1099"/>
      <c r="G1328" s="1099"/>
      <c r="H1328" s="1099"/>
      <c r="I1328" s="1099"/>
      <c r="J1328" s="1099"/>
      <c r="K1328" s="1099"/>
      <c r="L1328" s="1099"/>
      <c r="M1328" s="1099"/>
      <c r="N1328" s="1099"/>
      <c r="O1328" s="1099"/>
      <c r="P1328" s="1099"/>
      <c r="Q1328" s="1099"/>
      <c r="R1328" s="1099"/>
      <c r="S1328" s="1099"/>
      <c r="T1328" s="1119"/>
    </row>
    <row r="1329" spans="1:20" s="1104" customFormat="1" ht="18" customHeight="1">
      <c r="A1329" s="1097"/>
      <c r="B1329" s="1102"/>
      <c r="C1329" s="1106"/>
      <c r="D1329" s="1099"/>
      <c r="E1329" s="1099"/>
      <c r="F1329" s="1099"/>
      <c r="G1329" s="1099"/>
      <c r="H1329" s="1099"/>
      <c r="I1329" s="1099"/>
      <c r="J1329" s="1099"/>
      <c r="K1329" s="1099"/>
      <c r="L1329" s="1099"/>
      <c r="M1329" s="1099"/>
      <c r="N1329" s="1099"/>
      <c r="O1329" s="1099"/>
      <c r="P1329" s="1099"/>
      <c r="Q1329" s="1099"/>
      <c r="R1329" s="1099"/>
      <c r="S1329" s="1099"/>
      <c r="T1329" s="1119"/>
    </row>
    <row r="1330" spans="1:20" s="1104" customFormat="1" ht="18" customHeight="1">
      <c r="A1330" s="1097"/>
      <c r="B1330" s="1102"/>
      <c r="C1330" s="1106"/>
      <c r="D1330" s="1099"/>
      <c r="E1330" s="1099"/>
      <c r="F1330" s="1099"/>
      <c r="G1330" s="1099"/>
      <c r="H1330" s="1099"/>
      <c r="I1330" s="1099"/>
      <c r="J1330" s="1099"/>
      <c r="K1330" s="1099"/>
      <c r="L1330" s="1099"/>
      <c r="M1330" s="1099"/>
      <c r="N1330" s="1099"/>
      <c r="O1330" s="1099"/>
      <c r="P1330" s="1099"/>
      <c r="Q1330" s="1099"/>
      <c r="R1330" s="1099"/>
      <c r="S1330" s="1099"/>
      <c r="T1330" s="1119"/>
    </row>
    <row r="1331" spans="1:20" s="1104" customFormat="1" ht="18" customHeight="1">
      <c r="A1331" s="1097"/>
      <c r="B1331" s="1102"/>
      <c r="C1331" s="1106"/>
      <c r="D1331" s="1099"/>
      <c r="E1331" s="1099"/>
      <c r="F1331" s="1099"/>
      <c r="G1331" s="1099"/>
      <c r="H1331" s="1099"/>
      <c r="I1331" s="1099"/>
      <c r="J1331" s="1099"/>
      <c r="K1331" s="1099"/>
      <c r="L1331" s="1099"/>
      <c r="M1331" s="1099"/>
      <c r="N1331" s="1099"/>
      <c r="O1331" s="1099"/>
      <c r="P1331" s="1099"/>
      <c r="Q1331" s="1099"/>
      <c r="R1331" s="1099"/>
      <c r="S1331" s="1099"/>
      <c r="T1331" s="1119"/>
    </row>
    <row r="1332" spans="1:20" s="1104" customFormat="1" ht="18" customHeight="1">
      <c r="A1332" s="1097"/>
      <c r="B1332" s="1102"/>
      <c r="C1332" s="1106"/>
      <c r="D1332" s="1099"/>
      <c r="E1332" s="1099"/>
      <c r="F1332" s="1099"/>
      <c r="G1332" s="1099"/>
      <c r="H1332" s="1099"/>
      <c r="I1332" s="1099"/>
      <c r="J1332" s="1099"/>
      <c r="K1332" s="1099"/>
      <c r="L1332" s="1099"/>
      <c r="M1332" s="1099"/>
      <c r="N1332" s="1099"/>
      <c r="O1332" s="1099"/>
      <c r="P1332" s="1099"/>
      <c r="Q1332" s="1099"/>
      <c r="R1332" s="1099"/>
      <c r="S1332" s="1099"/>
      <c r="T1332" s="1119"/>
    </row>
    <row r="1333" spans="1:20" s="1104" customFormat="1" ht="18" customHeight="1">
      <c r="A1333" s="1097"/>
      <c r="B1333" s="1102"/>
      <c r="C1333" s="1106"/>
      <c r="D1333" s="1099"/>
      <c r="E1333" s="1099"/>
      <c r="F1333" s="1099"/>
      <c r="G1333" s="1099"/>
      <c r="H1333" s="1099"/>
      <c r="I1333" s="1099"/>
      <c r="J1333" s="1099"/>
      <c r="K1333" s="1099"/>
      <c r="L1333" s="1099"/>
      <c r="M1333" s="1099"/>
      <c r="N1333" s="1099"/>
      <c r="O1333" s="1099"/>
      <c r="P1333" s="1099"/>
      <c r="Q1333" s="1099"/>
      <c r="R1333" s="1099"/>
      <c r="S1333" s="1099"/>
      <c r="T1333" s="1119"/>
    </row>
    <row r="1334" spans="1:20" s="1104" customFormat="1" ht="18" customHeight="1">
      <c r="A1334" s="1097"/>
      <c r="B1334" s="1102"/>
      <c r="C1334" s="1106"/>
      <c r="D1334" s="1099"/>
      <c r="E1334" s="1099"/>
      <c r="F1334" s="1099"/>
      <c r="G1334" s="1099"/>
      <c r="H1334" s="1099"/>
      <c r="I1334" s="1099"/>
      <c r="J1334" s="1099"/>
      <c r="K1334" s="1099"/>
      <c r="L1334" s="1099"/>
      <c r="M1334" s="1099"/>
      <c r="N1334" s="1099"/>
      <c r="O1334" s="1099"/>
      <c r="P1334" s="1099"/>
      <c r="Q1334" s="1099"/>
      <c r="R1334" s="1099"/>
      <c r="S1334" s="1099"/>
      <c r="T1334" s="1119"/>
    </row>
    <row r="1335" spans="1:20" s="1104" customFormat="1" ht="18" customHeight="1">
      <c r="A1335" s="1097"/>
      <c r="B1335" s="1102"/>
      <c r="C1335" s="1106"/>
      <c r="D1335" s="1099"/>
      <c r="E1335" s="1099"/>
      <c r="F1335" s="1099"/>
      <c r="G1335" s="1099"/>
      <c r="H1335" s="1099"/>
      <c r="I1335" s="1099"/>
      <c r="J1335" s="1099"/>
      <c r="K1335" s="1099"/>
      <c r="L1335" s="1099"/>
      <c r="M1335" s="1099"/>
      <c r="N1335" s="1099"/>
      <c r="O1335" s="1099"/>
      <c r="P1335" s="1099"/>
      <c r="Q1335" s="1099"/>
      <c r="R1335" s="1099"/>
      <c r="S1335" s="1099"/>
      <c r="T1335" s="1119"/>
    </row>
    <row r="1336" spans="1:20" s="1104" customFormat="1" ht="18" customHeight="1">
      <c r="A1336" s="1097"/>
      <c r="B1336" s="1102"/>
      <c r="C1336" s="1106"/>
      <c r="D1336" s="1099"/>
      <c r="E1336" s="1099"/>
      <c r="F1336" s="1099"/>
      <c r="G1336" s="1099"/>
      <c r="H1336" s="1099"/>
      <c r="I1336" s="1099"/>
      <c r="J1336" s="1099"/>
      <c r="K1336" s="1099"/>
      <c r="L1336" s="1099"/>
      <c r="M1336" s="1099"/>
      <c r="N1336" s="1099"/>
      <c r="O1336" s="1099"/>
      <c r="P1336" s="1099"/>
      <c r="Q1336" s="1099"/>
      <c r="R1336" s="1099"/>
      <c r="S1336" s="1099"/>
      <c r="T1336" s="1119"/>
    </row>
    <row r="1337" spans="1:20" s="1104" customFormat="1" ht="18" customHeight="1">
      <c r="A1337" s="1097"/>
      <c r="B1337" s="1102"/>
      <c r="C1337" s="1106"/>
      <c r="D1337" s="1099"/>
      <c r="E1337" s="1099"/>
      <c r="F1337" s="1099"/>
      <c r="G1337" s="1099"/>
      <c r="H1337" s="1099"/>
      <c r="I1337" s="1099"/>
      <c r="J1337" s="1099"/>
      <c r="K1337" s="1099"/>
      <c r="L1337" s="1099"/>
      <c r="M1337" s="1099"/>
      <c r="N1337" s="1099"/>
      <c r="O1337" s="1099"/>
      <c r="P1337" s="1099"/>
      <c r="Q1337" s="1099"/>
      <c r="R1337" s="1099"/>
      <c r="S1337" s="1099"/>
      <c r="T1337" s="1119"/>
    </row>
    <row r="1338" spans="1:20" s="1104" customFormat="1" ht="18" customHeight="1">
      <c r="A1338" s="1097"/>
      <c r="B1338" s="1102"/>
      <c r="C1338" s="1106"/>
      <c r="D1338" s="1099"/>
      <c r="E1338" s="1099"/>
      <c r="F1338" s="1099"/>
      <c r="G1338" s="1099"/>
      <c r="H1338" s="1099"/>
      <c r="I1338" s="1099"/>
      <c r="J1338" s="1099"/>
      <c r="K1338" s="1099"/>
      <c r="L1338" s="1099"/>
      <c r="M1338" s="1099"/>
      <c r="N1338" s="1099"/>
      <c r="O1338" s="1099"/>
      <c r="P1338" s="1099"/>
      <c r="Q1338" s="1099"/>
      <c r="R1338" s="1099"/>
      <c r="S1338" s="1099"/>
      <c r="T1338" s="1119"/>
    </row>
    <row r="1339" spans="1:20" s="1104" customFormat="1" ht="18" customHeight="1">
      <c r="A1339" s="1097"/>
      <c r="B1339" s="1102"/>
      <c r="C1339" s="1106"/>
      <c r="D1339" s="1099"/>
      <c r="E1339" s="1099"/>
      <c r="F1339" s="1099"/>
      <c r="G1339" s="1099"/>
      <c r="H1339" s="1099"/>
      <c r="I1339" s="1099"/>
      <c r="J1339" s="1099"/>
      <c r="K1339" s="1099"/>
      <c r="L1339" s="1099"/>
      <c r="M1339" s="1099"/>
      <c r="N1339" s="1099"/>
      <c r="O1339" s="1099"/>
      <c r="P1339" s="1099"/>
      <c r="Q1339" s="1099"/>
      <c r="R1339" s="1099"/>
      <c r="S1339" s="1099"/>
      <c r="T1339" s="1119"/>
    </row>
    <row r="1340" spans="1:20" s="1104" customFormat="1" ht="18" customHeight="1">
      <c r="A1340" s="1097"/>
      <c r="B1340" s="1102"/>
      <c r="C1340" s="1106"/>
      <c r="D1340" s="1099"/>
      <c r="E1340" s="1099"/>
      <c r="F1340" s="1099"/>
      <c r="G1340" s="1099"/>
      <c r="H1340" s="1099"/>
      <c r="I1340" s="1099"/>
      <c r="J1340" s="1099"/>
      <c r="K1340" s="1099"/>
      <c r="L1340" s="1099"/>
      <c r="M1340" s="1099"/>
      <c r="N1340" s="1099"/>
      <c r="O1340" s="1099"/>
      <c r="P1340" s="1099"/>
      <c r="Q1340" s="1099"/>
      <c r="R1340" s="1099"/>
      <c r="S1340" s="1099"/>
      <c r="T1340" s="1119"/>
    </row>
    <row r="1341" spans="1:20" s="1104" customFormat="1" ht="18" customHeight="1">
      <c r="A1341" s="1097"/>
      <c r="B1341" s="1102"/>
      <c r="C1341" s="1106"/>
      <c r="D1341" s="1099"/>
      <c r="E1341" s="1099"/>
      <c r="F1341" s="1099"/>
      <c r="G1341" s="1099"/>
      <c r="H1341" s="1099"/>
      <c r="I1341" s="1099"/>
      <c r="J1341" s="1099"/>
      <c r="K1341" s="1099"/>
      <c r="L1341" s="1099"/>
      <c r="M1341" s="1099"/>
      <c r="N1341" s="1099"/>
      <c r="O1341" s="1099"/>
      <c r="P1341" s="1099"/>
      <c r="Q1341" s="1099"/>
      <c r="R1341" s="1099"/>
      <c r="S1341" s="1099"/>
      <c r="T1341" s="1119"/>
    </row>
    <row r="1342" spans="1:20" s="1104" customFormat="1" ht="18" customHeight="1">
      <c r="A1342" s="1097"/>
      <c r="B1342" s="1102"/>
      <c r="C1342" s="1106"/>
      <c r="D1342" s="1099"/>
      <c r="E1342" s="1099"/>
      <c r="F1342" s="1099"/>
      <c r="G1342" s="1099"/>
      <c r="H1342" s="1099"/>
      <c r="I1342" s="1099"/>
      <c r="J1342" s="1099"/>
      <c r="K1342" s="1099"/>
      <c r="L1342" s="1099"/>
      <c r="M1342" s="1099"/>
      <c r="N1342" s="1099"/>
      <c r="O1342" s="1099"/>
      <c r="P1342" s="1099"/>
      <c r="Q1342" s="1099"/>
      <c r="R1342" s="1099"/>
      <c r="S1342" s="1099"/>
      <c r="T1342" s="1119"/>
    </row>
    <row r="1343" spans="1:20" s="1104" customFormat="1" ht="18" customHeight="1">
      <c r="A1343" s="1097"/>
      <c r="B1343" s="1102"/>
      <c r="C1343" s="1106"/>
      <c r="D1343" s="1099"/>
      <c r="E1343" s="1099"/>
      <c r="F1343" s="1099"/>
      <c r="G1343" s="1099"/>
      <c r="H1343" s="1099"/>
      <c r="I1343" s="1099"/>
      <c r="J1343" s="1099"/>
      <c r="K1343" s="1099"/>
      <c r="L1343" s="1099"/>
      <c r="M1343" s="1099"/>
      <c r="N1343" s="1099"/>
      <c r="O1343" s="1099"/>
      <c r="P1343" s="1099"/>
      <c r="Q1343" s="1099"/>
      <c r="R1343" s="1099"/>
      <c r="S1343" s="1099"/>
      <c r="T1343" s="1119"/>
    </row>
    <row r="1344" spans="1:20" s="1104" customFormat="1" ht="18" customHeight="1">
      <c r="A1344" s="1097"/>
      <c r="B1344" s="1102"/>
      <c r="C1344" s="1106"/>
      <c r="D1344" s="1099"/>
      <c r="E1344" s="1099"/>
      <c r="F1344" s="1099"/>
      <c r="G1344" s="1099"/>
      <c r="H1344" s="1099"/>
      <c r="I1344" s="1099"/>
      <c r="J1344" s="1099"/>
      <c r="K1344" s="1099"/>
      <c r="L1344" s="1099"/>
      <c r="M1344" s="1099"/>
      <c r="N1344" s="1099"/>
      <c r="O1344" s="1099"/>
      <c r="P1344" s="1099"/>
      <c r="Q1344" s="1099"/>
      <c r="R1344" s="1099"/>
      <c r="S1344" s="1099"/>
      <c r="T1344" s="1119"/>
    </row>
    <row r="1345" spans="1:20" s="1104" customFormat="1" ht="18" customHeight="1">
      <c r="A1345" s="1097"/>
      <c r="B1345" s="1102"/>
      <c r="C1345" s="1106"/>
      <c r="D1345" s="1099"/>
      <c r="E1345" s="1099"/>
      <c r="F1345" s="1099"/>
      <c r="G1345" s="1099"/>
      <c r="H1345" s="1099"/>
      <c r="I1345" s="1099"/>
      <c r="J1345" s="1099"/>
      <c r="K1345" s="1099"/>
      <c r="L1345" s="1099"/>
      <c r="M1345" s="1099"/>
      <c r="N1345" s="1099"/>
      <c r="O1345" s="1099"/>
      <c r="P1345" s="1099"/>
      <c r="Q1345" s="1099"/>
      <c r="R1345" s="1099"/>
      <c r="S1345" s="1099"/>
      <c r="T1345" s="1119"/>
    </row>
    <row r="1346" spans="1:20" s="1104" customFormat="1" ht="18" customHeight="1">
      <c r="A1346" s="1097"/>
      <c r="B1346" s="1102"/>
      <c r="C1346" s="1106"/>
      <c r="D1346" s="1099"/>
      <c r="E1346" s="1099"/>
      <c r="F1346" s="1099"/>
      <c r="G1346" s="1099"/>
      <c r="H1346" s="1099"/>
      <c r="I1346" s="1099"/>
      <c r="J1346" s="1099"/>
      <c r="K1346" s="1099"/>
      <c r="L1346" s="1099"/>
      <c r="M1346" s="1099"/>
      <c r="N1346" s="1099"/>
      <c r="O1346" s="1099"/>
      <c r="P1346" s="1099"/>
      <c r="Q1346" s="1099"/>
      <c r="R1346" s="1099"/>
      <c r="S1346" s="1099"/>
      <c r="T1346" s="1119"/>
    </row>
    <row r="1347" spans="1:20" s="1104" customFormat="1" ht="18" customHeight="1">
      <c r="A1347" s="1097"/>
      <c r="B1347" s="1102"/>
      <c r="C1347" s="1106"/>
      <c r="D1347" s="1099"/>
      <c r="E1347" s="1099"/>
      <c r="F1347" s="1099"/>
      <c r="G1347" s="1099"/>
      <c r="H1347" s="1099"/>
      <c r="I1347" s="1099"/>
      <c r="J1347" s="1099"/>
      <c r="K1347" s="1099"/>
      <c r="L1347" s="1099"/>
      <c r="M1347" s="1099"/>
      <c r="N1347" s="1099"/>
      <c r="O1347" s="1099"/>
      <c r="P1347" s="1099"/>
      <c r="Q1347" s="1099"/>
      <c r="R1347" s="1099"/>
      <c r="S1347" s="1099"/>
      <c r="T1347" s="1119"/>
    </row>
    <row r="1348" spans="1:20" s="1104" customFormat="1" ht="18" customHeight="1">
      <c r="A1348" s="1097"/>
      <c r="B1348" s="1102"/>
      <c r="C1348" s="1106"/>
      <c r="D1348" s="1099"/>
      <c r="E1348" s="1099"/>
      <c r="F1348" s="1099"/>
      <c r="G1348" s="1099"/>
      <c r="H1348" s="1099"/>
      <c r="I1348" s="1099"/>
      <c r="J1348" s="1099"/>
      <c r="K1348" s="1099"/>
      <c r="L1348" s="1099"/>
      <c r="M1348" s="1099"/>
      <c r="N1348" s="1099"/>
      <c r="O1348" s="1099"/>
      <c r="P1348" s="1099"/>
      <c r="Q1348" s="1099"/>
      <c r="R1348" s="1099"/>
      <c r="S1348" s="1099"/>
      <c r="T1348" s="1119"/>
    </row>
    <row r="1349" spans="1:20" s="1104" customFormat="1" ht="18" customHeight="1">
      <c r="A1349" s="1097"/>
      <c r="B1349" s="1102"/>
      <c r="C1349" s="1106"/>
      <c r="D1349" s="1099"/>
      <c r="E1349" s="1099"/>
      <c r="F1349" s="1099"/>
      <c r="G1349" s="1099"/>
      <c r="H1349" s="1099"/>
      <c r="I1349" s="1099"/>
      <c r="J1349" s="1099"/>
      <c r="K1349" s="1099"/>
      <c r="L1349" s="1099"/>
      <c r="M1349" s="1099"/>
      <c r="N1349" s="1099"/>
      <c r="O1349" s="1099"/>
      <c r="P1349" s="1099"/>
      <c r="Q1349" s="1099"/>
      <c r="R1349" s="1099"/>
      <c r="S1349" s="1099"/>
      <c r="T1349" s="1119"/>
    </row>
    <row r="1350" spans="1:20" s="1104" customFormat="1" ht="18" customHeight="1">
      <c r="A1350" s="1097"/>
      <c r="B1350" s="1102"/>
      <c r="C1350" s="1106"/>
      <c r="D1350" s="1099"/>
      <c r="E1350" s="1099"/>
      <c r="F1350" s="1099"/>
      <c r="G1350" s="1099"/>
      <c r="H1350" s="1099"/>
      <c r="I1350" s="1099"/>
      <c r="J1350" s="1099"/>
      <c r="K1350" s="1099"/>
      <c r="L1350" s="1099"/>
      <c r="M1350" s="1099"/>
      <c r="N1350" s="1099"/>
      <c r="O1350" s="1099"/>
      <c r="P1350" s="1099"/>
      <c r="Q1350" s="1099"/>
      <c r="R1350" s="1099"/>
      <c r="S1350" s="1099"/>
      <c r="T1350" s="1119"/>
    </row>
    <row r="1351" spans="1:20" s="1104" customFormat="1" ht="18" customHeight="1">
      <c r="A1351" s="1097"/>
      <c r="B1351" s="1102"/>
      <c r="C1351" s="1106"/>
      <c r="D1351" s="1099"/>
      <c r="E1351" s="1099"/>
      <c r="F1351" s="1099"/>
      <c r="G1351" s="1099"/>
      <c r="H1351" s="1099"/>
      <c r="I1351" s="1099"/>
      <c r="J1351" s="1099"/>
      <c r="K1351" s="1099"/>
      <c r="L1351" s="1099"/>
      <c r="M1351" s="1099"/>
      <c r="N1351" s="1099"/>
      <c r="O1351" s="1099"/>
      <c r="P1351" s="1099"/>
      <c r="Q1351" s="1099"/>
      <c r="R1351" s="1099"/>
      <c r="S1351" s="1099"/>
      <c r="T1351" s="1119"/>
    </row>
    <row r="1352" spans="1:20" s="1104" customFormat="1" ht="18" customHeight="1">
      <c r="A1352" s="1097"/>
      <c r="B1352" s="1102"/>
      <c r="C1352" s="1106"/>
      <c r="D1352" s="1099"/>
      <c r="E1352" s="1099"/>
      <c r="F1352" s="1099"/>
      <c r="G1352" s="1099"/>
      <c r="H1352" s="1099"/>
      <c r="I1352" s="1099"/>
      <c r="J1352" s="1099"/>
      <c r="K1352" s="1099"/>
      <c r="L1352" s="1099"/>
      <c r="M1352" s="1099"/>
      <c r="N1352" s="1099"/>
      <c r="O1352" s="1099"/>
      <c r="P1352" s="1099"/>
      <c r="Q1352" s="1099"/>
      <c r="R1352" s="1099"/>
      <c r="S1352" s="1099"/>
      <c r="T1352" s="1119"/>
    </row>
    <row r="1353" spans="1:20" s="1104" customFormat="1" ht="18" customHeight="1">
      <c r="A1353" s="1097"/>
      <c r="B1353" s="1102"/>
      <c r="C1353" s="1106"/>
      <c r="D1353" s="1099"/>
      <c r="E1353" s="1099"/>
      <c r="F1353" s="1099"/>
      <c r="G1353" s="1099"/>
      <c r="H1353" s="1099"/>
      <c r="I1353" s="1099"/>
      <c r="J1353" s="1099"/>
      <c r="K1353" s="1099"/>
      <c r="L1353" s="1099"/>
      <c r="M1353" s="1099"/>
      <c r="N1353" s="1099"/>
      <c r="O1353" s="1099"/>
      <c r="P1353" s="1099"/>
      <c r="Q1353" s="1099"/>
      <c r="R1353" s="1099"/>
      <c r="S1353" s="1099"/>
      <c r="T1353" s="1119"/>
    </row>
    <row r="1354" spans="1:20" s="1104" customFormat="1" ht="18" customHeight="1">
      <c r="A1354" s="1097"/>
      <c r="B1354" s="1102"/>
      <c r="C1354" s="1106"/>
      <c r="D1354" s="1099"/>
      <c r="E1354" s="1099"/>
      <c r="F1354" s="1099"/>
      <c r="G1354" s="1099"/>
      <c r="H1354" s="1099"/>
      <c r="I1354" s="1099"/>
      <c r="J1354" s="1099"/>
      <c r="K1354" s="1099"/>
      <c r="L1354" s="1099"/>
      <c r="M1354" s="1099"/>
      <c r="N1354" s="1099"/>
      <c r="O1354" s="1099"/>
      <c r="P1354" s="1099"/>
      <c r="Q1354" s="1099"/>
      <c r="R1354" s="1099"/>
      <c r="S1354" s="1099"/>
      <c r="T1354" s="1119"/>
    </row>
    <row r="1355" spans="1:20" s="1104" customFormat="1" ht="18" customHeight="1">
      <c r="A1355" s="1097"/>
      <c r="B1355" s="1102"/>
      <c r="C1355" s="1106"/>
      <c r="D1355" s="1099"/>
      <c r="E1355" s="1099"/>
      <c r="F1355" s="1099"/>
      <c r="G1355" s="1099"/>
      <c r="H1355" s="1099"/>
      <c r="I1355" s="1099"/>
      <c r="J1355" s="1099"/>
      <c r="K1355" s="1099"/>
      <c r="L1355" s="1099"/>
      <c r="M1355" s="1099"/>
      <c r="N1355" s="1099"/>
      <c r="O1355" s="1099"/>
      <c r="P1355" s="1099"/>
      <c r="Q1355" s="1099"/>
      <c r="R1355" s="1099"/>
      <c r="S1355" s="1099"/>
      <c r="T1355" s="1119"/>
    </row>
    <row r="1356" spans="1:20" s="1104" customFormat="1" ht="18" customHeight="1">
      <c r="A1356" s="1097"/>
      <c r="B1356" s="1102"/>
      <c r="C1356" s="1106"/>
      <c r="D1356" s="1099"/>
      <c r="E1356" s="1099"/>
      <c r="F1356" s="1099"/>
      <c r="G1356" s="1099"/>
      <c r="H1356" s="1099"/>
      <c r="I1356" s="1099"/>
      <c r="J1356" s="1099"/>
      <c r="K1356" s="1099"/>
      <c r="L1356" s="1099"/>
      <c r="M1356" s="1099"/>
      <c r="N1356" s="1099"/>
      <c r="O1356" s="1099"/>
      <c r="P1356" s="1099"/>
      <c r="Q1356" s="1099"/>
      <c r="R1356" s="1099"/>
      <c r="S1356" s="1099"/>
      <c r="T1356" s="1119"/>
    </row>
    <row r="1357" spans="1:20" s="1104" customFormat="1" ht="18" customHeight="1">
      <c r="A1357" s="1097"/>
      <c r="B1357" s="1102"/>
      <c r="C1357" s="1106"/>
      <c r="D1357" s="1099"/>
      <c r="E1357" s="1099"/>
      <c r="F1357" s="1099"/>
      <c r="G1357" s="1099"/>
      <c r="H1357" s="1099"/>
      <c r="I1357" s="1099"/>
      <c r="J1357" s="1099"/>
      <c r="K1357" s="1099"/>
      <c r="L1357" s="1099"/>
      <c r="M1357" s="1099"/>
      <c r="N1357" s="1099"/>
      <c r="O1357" s="1099"/>
      <c r="P1357" s="1099"/>
      <c r="Q1357" s="1099"/>
      <c r="R1357" s="1099"/>
      <c r="S1357" s="1099"/>
      <c r="T1357" s="1119"/>
    </row>
    <row r="1358" spans="1:20" s="1104" customFormat="1" ht="18" customHeight="1">
      <c r="A1358" s="1097"/>
      <c r="B1358" s="1102"/>
      <c r="C1358" s="1106"/>
      <c r="D1358" s="1099"/>
      <c r="E1358" s="1099"/>
      <c r="F1358" s="1099"/>
      <c r="G1358" s="1099"/>
      <c r="H1358" s="1099"/>
      <c r="I1358" s="1099"/>
      <c r="J1358" s="1099"/>
      <c r="K1358" s="1099"/>
      <c r="L1358" s="1099"/>
      <c r="M1358" s="1099"/>
      <c r="N1358" s="1099"/>
      <c r="O1358" s="1099"/>
      <c r="P1358" s="1099"/>
      <c r="Q1358" s="1099"/>
      <c r="R1358" s="1099"/>
      <c r="S1358" s="1099"/>
      <c r="T1358" s="1119"/>
    </row>
    <row r="1359" spans="1:20" s="1104" customFormat="1" ht="18" customHeight="1">
      <c r="A1359" s="1097"/>
      <c r="B1359" s="1102"/>
      <c r="C1359" s="1106"/>
      <c r="D1359" s="1099"/>
      <c r="E1359" s="1099"/>
      <c r="F1359" s="1099"/>
      <c r="G1359" s="1099"/>
      <c r="H1359" s="1099"/>
      <c r="I1359" s="1099"/>
      <c r="J1359" s="1099"/>
      <c r="K1359" s="1099"/>
      <c r="L1359" s="1099"/>
      <c r="M1359" s="1099"/>
      <c r="N1359" s="1099"/>
      <c r="O1359" s="1099"/>
      <c r="P1359" s="1099"/>
      <c r="Q1359" s="1099"/>
      <c r="R1359" s="1099"/>
      <c r="S1359" s="1099"/>
      <c r="T1359" s="1119"/>
    </row>
    <row r="1360" spans="1:20" s="1104" customFormat="1" ht="18" customHeight="1">
      <c r="A1360" s="1097"/>
      <c r="B1360" s="1102"/>
      <c r="C1360" s="1106"/>
      <c r="D1360" s="1099"/>
      <c r="E1360" s="1099"/>
      <c r="F1360" s="1099"/>
      <c r="G1360" s="1099"/>
      <c r="H1360" s="1099"/>
      <c r="I1360" s="1099"/>
      <c r="J1360" s="1099"/>
      <c r="K1360" s="1099"/>
      <c r="L1360" s="1099"/>
      <c r="M1360" s="1099"/>
      <c r="N1360" s="1099"/>
      <c r="O1360" s="1099"/>
      <c r="P1360" s="1099"/>
      <c r="Q1360" s="1099"/>
      <c r="R1360" s="1099"/>
      <c r="S1360" s="1099"/>
      <c r="T1360" s="1119"/>
    </row>
    <row r="1361" spans="1:20" s="1104" customFormat="1" ht="18" customHeight="1">
      <c r="A1361" s="1097"/>
      <c r="B1361" s="1102"/>
      <c r="C1361" s="1106"/>
      <c r="D1361" s="1099"/>
      <c r="E1361" s="1099"/>
      <c r="F1361" s="1099"/>
      <c r="G1361" s="1099"/>
      <c r="H1361" s="1099"/>
      <c r="I1361" s="1099"/>
      <c r="J1361" s="1099"/>
      <c r="K1361" s="1099"/>
      <c r="L1361" s="1099"/>
      <c r="M1361" s="1099"/>
      <c r="N1361" s="1099"/>
      <c r="O1361" s="1099"/>
      <c r="P1361" s="1099"/>
      <c r="Q1361" s="1099"/>
      <c r="R1361" s="1099"/>
      <c r="S1361" s="1099"/>
      <c r="T1361" s="1119"/>
    </row>
    <row r="1362" spans="1:20" s="1104" customFormat="1" ht="18" customHeight="1">
      <c r="A1362" s="1097"/>
      <c r="B1362" s="1102"/>
      <c r="C1362" s="1106"/>
      <c r="D1362" s="1099"/>
      <c r="E1362" s="1099"/>
      <c r="F1362" s="1099"/>
      <c r="G1362" s="1099"/>
      <c r="H1362" s="1099"/>
      <c r="I1362" s="1099"/>
      <c r="J1362" s="1099"/>
      <c r="K1362" s="1099"/>
      <c r="L1362" s="1099"/>
      <c r="M1362" s="1099"/>
      <c r="N1362" s="1099"/>
      <c r="O1362" s="1099"/>
      <c r="P1362" s="1099"/>
      <c r="Q1362" s="1099"/>
      <c r="R1362" s="1099"/>
      <c r="S1362" s="1099"/>
      <c r="T1362" s="1119"/>
    </row>
    <row r="1363" spans="1:20" s="1104" customFormat="1" ht="18" customHeight="1">
      <c r="A1363" s="1097"/>
      <c r="B1363" s="1102"/>
      <c r="C1363" s="1106"/>
      <c r="D1363" s="1099"/>
      <c r="E1363" s="1099"/>
      <c r="F1363" s="1099"/>
      <c r="G1363" s="1099"/>
      <c r="H1363" s="1099"/>
      <c r="I1363" s="1099"/>
      <c r="J1363" s="1099"/>
      <c r="K1363" s="1099"/>
      <c r="L1363" s="1099"/>
      <c r="M1363" s="1099"/>
      <c r="N1363" s="1099"/>
      <c r="O1363" s="1099"/>
      <c r="P1363" s="1099"/>
      <c r="Q1363" s="1099"/>
      <c r="R1363" s="1099"/>
      <c r="S1363" s="1099"/>
      <c r="T1363" s="1119"/>
    </row>
    <row r="1364" spans="1:20" s="1104" customFormat="1" ht="18" customHeight="1">
      <c r="A1364" s="1097"/>
      <c r="B1364" s="1102"/>
      <c r="C1364" s="1106"/>
      <c r="D1364" s="1099"/>
      <c r="E1364" s="1099"/>
      <c r="F1364" s="1099"/>
      <c r="G1364" s="1099"/>
      <c r="H1364" s="1099"/>
      <c r="I1364" s="1099"/>
      <c r="J1364" s="1099"/>
      <c r="K1364" s="1099"/>
      <c r="L1364" s="1099"/>
      <c r="M1364" s="1099"/>
      <c r="N1364" s="1099"/>
      <c r="O1364" s="1099"/>
      <c r="P1364" s="1099"/>
      <c r="Q1364" s="1099"/>
      <c r="R1364" s="1099"/>
      <c r="S1364" s="1099"/>
      <c r="T1364" s="1119"/>
    </row>
    <row r="1365" spans="1:20" s="1104" customFormat="1" ht="18" customHeight="1">
      <c r="A1365" s="1097"/>
      <c r="B1365" s="1102"/>
      <c r="C1365" s="1106"/>
      <c r="D1365" s="1099"/>
      <c r="E1365" s="1099"/>
      <c r="F1365" s="1099"/>
      <c r="G1365" s="1099"/>
      <c r="H1365" s="1099"/>
      <c r="I1365" s="1099"/>
      <c r="J1365" s="1099"/>
      <c r="K1365" s="1099"/>
      <c r="L1365" s="1099"/>
      <c r="M1365" s="1099"/>
      <c r="N1365" s="1099"/>
      <c r="O1365" s="1099"/>
      <c r="P1365" s="1099"/>
      <c r="Q1365" s="1099"/>
      <c r="R1365" s="1099"/>
      <c r="S1365" s="1099"/>
      <c r="T1365" s="1119"/>
    </row>
    <row r="1366" spans="1:20" s="1104" customFormat="1" ht="18" customHeight="1">
      <c r="A1366" s="1097"/>
      <c r="B1366" s="1102"/>
      <c r="C1366" s="1106"/>
      <c r="D1366" s="1099"/>
      <c r="E1366" s="1099"/>
      <c r="F1366" s="1099"/>
      <c r="G1366" s="1099"/>
      <c r="H1366" s="1099"/>
      <c r="I1366" s="1099"/>
      <c r="J1366" s="1099"/>
      <c r="K1366" s="1099"/>
      <c r="L1366" s="1099"/>
      <c r="M1366" s="1099"/>
      <c r="N1366" s="1099"/>
      <c r="O1366" s="1099"/>
      <c r="P1366" s="1099"/>
      <c r="Q1366" s="1099"/>
      <c r="R1366" s="1099"/>
      <c r="S1366" s="1099"/>
      <c r="T1366" s="1119"/>
    </row>
    <row r="1367" spans="1:20" s="1104" customFormat="1" ht="18" customHeight="1">
      <c r="A1367" s="1097"/>
      <c r="B1367" s="1102"/>
      <c r="C1367" s="1106"/>
      <c r="D1367" s="1099"/>
      <c r="E1367" s="1099"/>
      <c r="F1367" s="1099"/>
      <c r="G1367" s="1099"/>
      <c r="H1367" s="1099"/>
      <c r="I1367" s="1099"/>
      <c r="J1367" s="1099"/>
      <c r="K1367" s="1099"/>
      <c r="L1367" s="1099"/>
      <c r="M1367" s="1099"/>
      <c r="N1367" s="1099"/>
      <c r="O1367" s="1099"/>
      <c r="P1367" s="1099"/>
      <c r="Q1367" s="1099"/>
      <c r="R1367" s="1099"/>
      <c r="S1367" s="1099"/>
      <c r="T1367" s="1119"/>
    </row>
    <row r="1368" spans="1:20" s="1104" customFormat="1" ht="18" customHeight="1">
      <c r="A1368" s="1097"/>
      <c r="B1368" s="1102"/>
      <c r="C1368" s="1106"/>
      <c r="D1368" s="1099"/>
      <c r="E1368" s="1099"/>
      <c r="F1368" s="1099"/>
      <c r="G1368" s="1099"/>
      <c r="H1368" s="1099"/>
      <c r="I1368" s="1099"/>
      <c r="J1368" s="1099"/>
      <c r="K1368" s="1099"/>
      <c r="L1368" s="1099"/>
      <c r="M1368" s="1099"/>
      <c r="N1368" s="1099"/>
      <c r="O1368" s="1099"/>
      <c r="P1368" s="1099"/>
      <c r="Q1368" s="1099"/>
      <c r="R1368" s="1099"/>
      <c r="S1368" s="1099"/>
      <c r="T1368" s="1119"/>
    </row>
    <row r="1369" spans="1:20" s="1104" customFormat="1" ht="18" customHeight="1">
      <c r="A1369" s="1097"/>
      <c r="B1369" s="1102"/>
      <c r="C1369" s="1106"/>
      <c r="D1369" s="1099"/>
      <c r="E1369" s="1099"/>
      <c r="F1369" s="1099"/>
      <c r="G1369" s="1099"/>
      <c r="H1369" s="1099"/>
      <c r="I1369" s="1099"/>
      <c r="J1369" s="1099"/>
      <c r="K1369" s="1099"/>
      <c r="L1369" s="1099"/>
      <c r="M1369" s="1099"/>
      <c r="N1369" s="1099"/>
      <c r="O1369" s="1099"/>
      <c r="P1369" s="1099"/>
      <c r="Q1369" s="1099"/>
      <c r="R1369" s="1099"/>
      <c r="S1369" s="1099"/>
      <c r="T1369" s="1119"/>
    </row>
    <row r="1370" spans="1:20" s="1104" customFormat="1" ht="18" customHeight="1">
      <c r="A1370" s="1097"/>
      <c r="B1370" s="1102"/>
      <c r="C1370" s="1106"/>
      <c r="D1370" s="1099"/>
      <c r="E1370" s="1099"/>
      <c r="F1370" s="1099"/>
      <c r="G1370" s="1099"/>
      <c r="H1370" s="1099"/>
      <c r="I1370" s="1099"/>
      <c r="J1370" s="1099"/>
      <c r="K1370" s="1099"/>
      <c r="L1370" s="1099"/>
      <c r="M1370" s="1099"/>
      <c r="N1370" s="1099"/>
      <c r="O1370" s="1099"/>
      <c r="P1370" s="1099"/>
      <c r="Q1370" s="1099"/>
      <c r="R1370" s="1099"/>
      <c r="S1370" s="1099"/>
      <c r="T1370" s="1119"/>
    </row>
    <row r="1371" spans="1:20" s="1104" customFormat="1" ht="18" customHeight="1">
      <c r="A1371" s="1097"/>
      <c r="B1371" s="1102"/>
      <c r="C1371" s="1106"/>
      <c r="D1371" s="1099"/>
      <c r="E1371" s="1099"/>
      <c r="F1371" s="1099"/>
      <c r="G1371" s="1099"/>
      <c r="H1371" s="1099"/>
      <c r="I1371" s="1099"/>
      <c r="J1371" s="1099"/>
      <c r="K1371" s="1099"/>
      <c r="L1371" s="1099"/>
      <c r="M1371" s="1099"/>
      <c r="N1371" s="1099"/>
      <c r="O1371" s="1099"/>
      <c r="P1371" s="1099"/>
      <c r="Q1371" s="1099"/>
      <c r="R1371" s="1099"/>
      <c r="S1371" s="1099"/>
      <c r="T1371" s="1119"/>
    </row>
    <row r="1372" spans="1:20" s="1104" customFormat="1" ht="18" customHeight="1">
      <c r="A1372" s="1097"/>
      <c r="B1372" s="1102"/>
      <c r="C1372" s="1106"/>
      <c r="D1372" s="1099"/>
      <c r="E1372" s="1099"/>
      <c r="F1372" s="1099"/>
      <c r="G1372" s="1099"/>
      <c r="H1372" s="1099"/>
      <c r="I1372" s="1099"/>
      <c r="J1372" s="1099"/>
      <c r="K1372" s="1099"/>
      <c r="L1372" s="1099"/>
      <c r="M1372" s="1099"/>
      <c r="N1372" s="1099"/>
      <c r="O1372" s="1099"/>
      <c r="P1372" s="1099"/>
      <c r="Q1372" s="1099"/>
      <c r="R1372" s="1099"/>
      <c r="S1372" s="1099"/>
      <c r="T1372" s="1119"/>
    </row>
    <row r="1373" spans="1:20" s="1104" customFormat="1" ht="18" customHeight="1">
      <c r="A1373" s="1097"/>
      <c r="B1373" s="1102"/>
      <c r="C1373" s="1106"/>
      <c r="D1373" s="1099"/>
      <c r="E1373" s="1099"/>
      <c r="F1373" s="1099"/>
      <c r="G1373" s="1099"/>
      <c r="H1373" s="1099"/>
      <c r="I1373" s="1099"/>
      <c r="J1373" s="1099"/>
      <c r="K1373" s="1099"/>
      <c r="L1373" s="1099"/>
      <c r="M1373" s="1099"/>
      <c r="N1373" s="1099"/>
      <c r="O1373" s="1099"/>
      <c r="P1373" s="1099"/>
      <c r="Q1373" s="1099"/>
      <c r="R1373" s="1099"/>
      <c r="S1373" s="1099"/>
      <c r="T1373" s="1119"/>
    </row>
  </sheetData>
  <mergeCells count="116">
    <mergeCell ref="P7:P8"/>
    <mergeCell ref="Q7:Q8"/>
    <mergeCell ref="T7:T8"/>
    <mergeCell ref="D6:D8"/>
    <mergeCell ref="R6:S7"/>
    <mergeCell ref="E7:E8"/>
    <mergeCell ref="F7:F8"/>
    <mergeCell ref="G7:G8"/>
    <mergeCell ref="H7:H8"/>
    <mergeCell ref="I7:I8"/>
    <mergeCell ref="J7:J8"/>
    <mergeCell ref="K7:K8"/>
    <mergeCell ref="L7:L8"/>
    <mergeCell ref="A43:B43"/>
    <mergeCell ref="A48:B48"/>
    <mergeCell ref="A61:B61"/>
    <mergeCell ref="A84:B84"/>
    <mergeCell ref="A86:B86"/>
    <mergeCell ref="A117:B117"/>
    <mergeCell ref="M7:M8"/>
    <mergeCell ref="N7:N8"/>
    <mergeCell ref="O7:O8"/>
    <mergeCell ref="A224:B224"/>
    <mergeCell ref="A242:B242"/>
    <mergeCell ref="A244:B244"/>
    <mergeCell ref="A260:B260"/>
    <mergeCell ref="A268:B268"/>
    <mergeCell ref="A277:B277"/>
    <mergeCell ref="A119:B119"/>
    <mergeCell ref="A132:B132"/>
    <mergeCell ref="A134:B134"/>
    <mergeCell ref="A173:B173"/>
    <mergeCell ref="A200:B200"/>
    <mergeCell ref="A222:B222"/>
    <mergeCell ref="A333:B333"/>
    <mergeCell ref="A348:B348"/>
    <mergeCell ref="A367:B367"/>
    <mergeCell ref="A369:B369"/>
    <mergeCell ref="A403:B403"/>
    <mergeCell ref="A405:B405"/>
    <mergeCell ref="A284:B284"/>
    <mergeCell ref="A286:B286"/>
    <mergeCell ref="A288:B288"/>
    <mergeCell ref="A308:B308"/>
    <mergeCell ref="A321:B321"/>
    <mergeCell ref="A323:B323"/>
    <mergeCell ref="A502:B502"/>
    <mergeCell ref="A504:B504"/>
    <mergeCell ref="A520:B520"/>
    <mergeCell ref="A533:B533"/>
    <mergeCell ref="A535:B535"/>
    <mergeCell ref="A544:B544"/>
    <mergeCell ref="A420:B420"/>
    <mergeCell ref="A422:B422"/>
    <mergeCell ref="A443:B443"/>
    <mergeCell ref="A445:B445"/>
    <mergeCell ref="A456:B456"/>
    <mergeCell ref="A489:B489"/>
    <mergeCell ref="A567:B567"/>
    <mergeCell ref="A579:B579"/>
    <mergeCell ref="A610:B610"/>
    <mergeCell ref="A615:B615"/>
    <mergeCell ref="A628:B628"/>
    <mergeCell ref="A651:B651"/>
    <mergeCell ref="A546:B546"/>
    <mergeCell ref="A557:B557"/>
    <mergeCell ref="A559:B559"/>
    <mergeCell ref="A561:B561"/>
    <mergeCell ref="A564:B564"/>
    <mergeCell ref="A565:B565"/>
    <mergeCell ref="A753:B753"/>
    <mergeCell ref="A775:B775"/>
    <mergeCell ref="A777:B777"/>
    <mergeCell ref="A795:B795"/>
    <mergeCell ref="A797:B797"/>
    <mergeCell ref="A804:B804"/>
    <mergeCell ref="A653:B653"/>
    <mergeCell ref="A682:B682"/>
    <mergeCell ref="A684:B684"/>
    <mergeCell ref="A697:B697"/>
    <mergeCell ref="A699:B699"/>
    <mergeCell ref="A726:B726"/>
    <mergeCell ref="A875:B875"/>
    <mergeCell ref="A876:B876"/>
    <mergeCell ref="A883:B883"/>
    <mergeCell ref="A898:B898"/>
    <mergeCell ref="A908:B908"/>
    <mergeCell ref="A922:B922"/>
    <mergeCell ref="A818:B818"/>
    <mergeCell ref="A834:B834"/>
    <mergeCell ref="A837:B837"/>
    <mergeCell ref="A838:B838"/>
    <mergeCell ref="A865:B865"/>
    <mergeCell ref="A866:B866"/>
    <mergeCell ref="A1013:B1013"/>
    <mergeCell ref="A1018:B1018"/>
    <mergeCell ref="A1031:B1031"/>
    <mergeCell ref="A1054:B1054"/>
    <mergeCell ref="A1056:B1056"/>
    <mergeCell ref="A1086:B1086"/>
    <mergeCell ref="A937:B937"/>
    <mergeCell ref="A938:B938"/>
    <mergeCell ref="A948:B948"/>
    <mergeCell ref="A949:B949"/>
    <mergeCell ref="A953:B953"/>
    <mergeCell ref="A982:B982"/>
    <mergeCell ref="A1190:B1190"/>
    <mergeCell ref="A1208:B1208"/>
    <mergeCell ref="A1230:B1230"/>
    <mergeCell ref="A1238:B1238"/>
    <mergeCell ref="A1088:B1088"/>
    <mergeCell ref="A1101:B1101"/>
    <mergeCell ref="A1103:B1103"/>
    <mergeCell ref="A1140:B1140"/>
    <mergeCell ref="A1167:B1167"/>
    <mergeCell ref="A1188:B1188"/>
  </mergeCells>
  <printOptions horizontalCentered="1"/>
  <pageMargins left="0.39370078740157483" right="0.39370078740157483" top="0.39370078740157483" bottom="0.43307086614173229" header="0.51181102362204722" footer="0.51181102362204722"/>
  <pageSetup paperSize="9" scale="93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69"/>
  <sheetViews>
    <sheetView zoomScaleNormal="100" workbookViewId="0">
      <pane ySplit="9" topLeftCell="A917" activePane="bottomLeft" state="frozen"/>
      <selection pane="bottomLeft" activeCell="A917" sqref="A917:B955"/>
    </sheetView>
  </sheetViews>
  <sheetFormatPr baseColWidth="10" defaultColWidth="11.42578125" defaultRowHeight="9"/>
  <cols>
    <col min="1" max="1" width="3.7109375" style="29" customWidth="1"/>
    <col min="2" max="2" width="25.140625" style="29" customWidth="1"/>
    <col min="3" max="3" width="1.85546875" style="1094" customWidth="1"/>
    <col min="4" max="4" width="7.7109375" style="29" customWidth="1"/>
    <col min="5" max="5" width="7.42578125" style="29" customWidth="1"/>
    <col min="6" max="6" width="6.5703125" style="29" customWidth="1"/>
    <col min="7" max="7" width="7.140625" style="29" customWidth="1"/>
    <col min="8" max="8" width="6.42578125" style="29" customWidth="1"/>
    <col min="9" max="9" width="6.5703125" style="29" customWidth="1"/>
    <col min="10" max="10" width="5.28515625" style="29" customWidth="1"/>
    <col min="11" max="11" width="7.5703125" style="29" customWidth="1"/>
    <col min="12" max="12" width="6" style="29" customWidth="1"/>
    <col min="13" max="13" width="5.7109375" style="44" customWidth="1"/>
    <col min="14" max="16384" width="11.42578125" style="29"/>
  </cols>
  <sheetData>
    <row r="1" spans="1:13" s="463" customFormat="1" ht="12">
      <c r="A1" s="36" t="s">
        <v>2268</v>
      </c>
      <c r="B1" s="1072"/>
      <c r="C1" s="1124"/>
      <c r="D1" s="389"/>
      <c r="E1" s="389"/>
      <c r="F1" s="389"/>
      <c r="G1" s="389"/>
      <c r="H1" s="389"/>
      <c r="I1" s="389"/>
      <c r="J1" s="389"/>
      <c r="K1" s="389"/>
      <c r="L1" s="389"/>
      <c r="M1" s="389"/>
    </row>
    <row r="2" spans="1:13" s="44" customFormat="1" ht="11.25">
      <c r="A2" s="39"/>
      <c r="B2" s="1076"/>
      <c r="C2" s="806"/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1:13" s="137" customFormat="1" ht="11.25">
      <c r="A3" s="124" t="s">
        <v>2309</v>
      </c>
      <c r="B3" s="1078"/>
      <c r="C3" s="205"/>
      <c r="D3" s="37"/>
      <c r="E3" s="37"/>
      <c r="F3" s="37"/>
      <c r="G3" s="37"/>
      <c r="H3" s="37"/>
      <c r="I3" s="37"/>
      <c r="J3" s="37"/>
      <c r="K3" s="37"/>
      <c r="L3" s="37"/>
      <c r="M3" s="37"/>
    </row>
    <row r="4" spans="1:13" s="137" customFormat="1" ht="11.25">
      <c r="A4" s="124" t="s">
        <v>2310</v>
      </c>
      <c r="B4" s="1078"/>
      <c r="C4" s="205"/>
      <c r="D4" s="37"/>
      <c r="E4" s="37"/>
      <c r="F4" s="37"/>
      <c r="G4" s="37"/>
      <c r="H4" s="37"/>
      <c r="I4" s="37"/>
      <c r="J4" s="37"/>
      <c r="K4" s="37"/>
      <c r="L4" s="37"/>
      <c r="M4" s="37"/>
    </row>
    <row r="5" spans="1:13" s="44" customFormat="1">
      <c r="B5" s="1076"/>
      <c r="C5" s="1125"/>
      <c r="D5" s="802"/>
      <c r="E5" s="802"/>
      <c r="F5" s="802"/>
      <c r="G5" s="802"/>
      <c r="H5" s="802"/>
      <c r="I5" s="802"/>
      <c r="J5" s="802"/>
      <c r="K5" s="86"/>
      <c r="L5" s="86"/>
      <c r="M5" s="807"/>
    </row>
    <row r="6" spans="1:13" s="44" customFormat="1" ht="10.5" customHeight="1">
      <c r="A6" s="1081" t="s">
        <v>203</v>
      </c>
      <c r="B6" s="1081"/>
      <c r="C6" s="1126"/>
      <c r="D6" s="1611" t="s">
        <v>608</v>
      </c>
      <c r="E6" s="1127" t="s">
        <v>638</v>
      </c>
      <c r="F6" s="1128"/>
      <c r="G6" s="1128"/>
      <c r="H6" s="1128"/>
      <c r="I6" s="1128"/>
      <c r="J6" s="1128"/>
      <c r="K6" s="1613" t="s">
        <v>639</v>
      </c>
      <c r="L6" s="1614"/>
      <c r="M6" s="1615" t="s">
        <v>640</v>
      </c>
    </row>
    <row r="7" spans="1:13" s="44" customFormat="1" ht="9" customHeight="1">
      <c r="A7" s="1129" t="s">
        <v>2271</v>
      </c>
      <c r="B7" s="1129"/>
      <c r="C7" s="1130"/>
      <c r="D7" s="1612"/>
      <c r="E7" s="1611" t="s">
        <v>641</v>
      </c>
      <c r="F7" s="1127" t="s">
        <v>642</v>
      </c>
      <c r="G7" s="1128"/>
      <c r="H7" s="1128"/>
      <c r="I7" s="1128"/>
      <c r="J7" s="1131"/>
      <c r="K7" s="1611" t="s">
        <v>641</v>
      </c>
      <c r="L7" s="1611" t="s">
        <v>2311</v>
      </c>
      <c r="M7" s="1616"/>
    </row>
    <row r="8" spans="1:13" s="44" customFormat="1" ht="10.5" customHeight="1">
      <c r="A8" s="1132" t="s">
        <v>475</v>
      </c>
      <c r="B8" s="1132"/>
      <c r="C8" s="1133"/>
      <c r="D8" s="1612"/>
      <c r="E8" s="1612"/>
      <c r="F8" s="64" t="s">
        <v>643</v>
      </c>
      <c r="G8" s="1134" t="s">
        <v>644</v>
      </c>
      <c r="H8" s="1134" t="s">
        <v>645</v>
      </c>
      <c r="I8" s="1135" t="s">
        <v>646</v>
      </c>
      <c r="J8" s="1136" t="s">
        <v>647</v>
      </c>
      <c r="K8" s="1612"/>
      <c r="L8" s="1612"/>
      <c r="M8" s="1616"/>
    </row>
    <row r="9" spans="1:13" s="44" customFormat="1" ht="18">
      <c r="A9" s="1137" t="s">
        <v>2312</v>
      </c>
      <c r="B9" s="1138"/>
      <c r="C9" s="1139"/>
      <c r="D9" s="1608"/>
      <c r="E9" s="1608"/>
      <c r="F9" s="57" t="s">
        <v>648</v>
      </c>
      <c r="G9" s="57"/>
      <c r="H9" s="71"/>
      <c r="I9" s="71"/>
      <c r="J9" s="71" t="s">
        <v>649</v>
      </c>
      <c r="K9" s="1608"/>
      <c r="L9" s="1608"/>
      <c r="M9" s="1617"/>
    </row>
    <row r="10" spans="1:13" ht="18.75" customHeight="1">
      <c r="D10" s="399" t="s">
        <v>627</v>
      </c>
    </row>
    <row r="11" spans="1:13" ht="18.75" customHeight="1">
      <c r="D11" s="399" t="s">
        <v>1739</v>
      </c>
    </row>
    <row r="12" spans="1:13" ht="9" customHeight="1">
      <c r="D12" s="399"/>
    </row>
    <row r="13" spans="1:13" ht="18" customHeight="1">
      <c r="A13" s="1097" t="s">
        <v>476</v>
      </c>
      <c r="C13" s="1101"/>
    </row>
    <row r="14" spans="1:13" s="1096" customFormat="1">
      <c r="A14" s="29"/>
      <c r="B14" s="1093" t="s">
        <v>844</v>
      </c>
      <c r="C14" s="1101" t="s">
        <v>1742</v>
      </c>
      <c r="D14" s="811">
        <v>293</v>
      </c>
      <c r="E14" s="811">
        <v>11</v>
      </c>
      <c r="F14" s="811">
        <v>4</v>
      </c>
      <c r="G14" s="811">
        <v>6</v>
      </c>
      <c r="H14" s="811">
        <v>1</v>
      </c>
      <c r="I14" s="811">
        <v>0</v>
      </c>
      <c r="J14" s="811">
        <v>0</v>
      </c>
      <c r="K14" s="811">
        <v>282</v>
      </c>
      <c r="L14" s="811">
        <v>34</v>
      </c>
      <c r="M14" s="811">
        <v>0</v>
      </c>
    </row>
    <row r="15" spans="1:13" s="1104" customFormat="1" ht="18" customHeight="1">
      <c r="A15" s="1097"/>
      <c r="B15" s="1102"/>
      <c r="C15" s="1103" t="s">
        <v>2282</v>
      </c>
      <c r="D15" s="1099">
        <v>36</v>
      </c>
      <c r="E15" s="1099">
        <v>1</v>
      </c>
      <c r="F15" s="1099">
        <v>1</v>
      </c>
      <c r="G15" s="1099">
        <v>0</v>
      </c>
      <c r="H15" s="1099">
        <v>0</v>
      </c>
      <c r="I15" s="1099">
        <v>0</v>
      </c>
      <c r="J15" s="1099">
        <v>0</v>
      </c>
      <c r="K15" s="1099">
        <v>35</v>
      </c>
      <c r="L15" s="1099">
        <v>5</v>
      </c>
      <c r="M15" s="1099">
        <v>0</v>
      </c>
    </row>
    <row r="16" spans="1:13" s="1096" customFormat="1">
      <c r="A16" s="29"/>
      <c r="B16" s="1093" t="s">
        <v>845</v>
      </c>
      <c r="C16" s="1101" t="s">
        <v>1742</v>
      </c>
      <c r="D16" s="811">
        <v>121</v>
      </c>
      <c r="E16" s="811">
        <v>3</v>
      </c>
      <c r="F16" s="811">
        <v>1</v>
      </c>
      <c r="G16" s="811">
        <v>1</v>
      </c>
      <c r="H16" s="811">
        <v>1</v>
      </c>
      <c r="I16" s="811">
        <v>0</v>
      </c>
      <c r="J16" s="811">
        <v>0</v>
      </c>
      <c r="K16" s="811">
        <v>119</v>
      </c>
      <c r="L16" s="811">
        <v>5</v>
      </c>
      <c r="M16" s="811">
        <v>0</v>
      </c>
    </row>
    <row r="17" spans="1:13" s="1104" customFormat="1" ht="18" customHeight="1">
      <c r="A17" s="1097"/>
      <c r="B17" s="1102"/>
      <c r="C17" s="1103" t="s">
        <v>2282</v>
      </c>
      <c r="D17" s="1099">
        <v>17</v>
      </c>
      <c r="E17" s="1099">
        <v>0</v>
      </c>
      <c r="F17" s="1099">
        <v>0</v>
      </c>
      <c r="G17" s="1099">
        <v>0</v>
      </c>
      <c r="H17" s="1099">
        <v>0</v>
      </c>
      <c r="I17" s="1099">
        <v>0</v>
      </c>
      <c r="J17" s="1099">
        <v>0</v>
      </c>
      <c r="K17" s="1099">
        <v>17</v>
      </c>
      <c r="L17" s="1099">
        <v>2</v>
      </c>
      <c r="M17" s="1099">
        <v>0</v>
      </c>
    </row>
    <row r="18" spans="1:13" s="1096" customFormat="1">
      <c r="A18" s="29"/>
      <c r="B18" s="1093" t="s">
        <v>846</v>
      </c>
      <c r="C18" s="1101" t="s">
        <v>1742</v>
      </c>
      <c r="D18" s="811">
        <v>124</v>
      </c>
      <c r="E18" s="811">
        <v>3</v>
      </c>
      <c r="F18" s="811">
        <v>1</v>
      </c>
      <c r="G18" s="811">
        <v>2</v>
      </c>
      <c r="H18" s="811">
        <v>0</v>
      </c>
      <c r="I18" s="811">
        <v>0</v>
      </c>
      <c r="J18" s="811">
        <v>0</v>
      </c>
      <c r="K18" s="811">
        <v>121</v>
      </c>
      <c r="L18" s="811">
        <v>3</v>
      </c>
      <c r="M18" s="811">
        <v>0</v>
      </c>
    </row>
    <row r="19" spans="1:13" s="1104" customFormat="1" ht="18" customHeight="1">
      <c r="A19" s="1097"/>
      <c r="B19" s="1102"/>
      <c r="C19" s="1103" t="s">
        <v>2282</v>
      </c>
      <c r="D19" s="1099">
        <v>12</v>
      </c>
      <c r="E19" s="1099">
        <v>0</v>
      </c>
      <c r="F19" s="1099">
        <v>0</v>
      </c>
      <c r="G19" s="1099">
        <v>0</v>
      </c>
      <c r="H19" s="1099">
        <v>0</v>
      </c>
      <c r="I19" s="1099">
        <v>0</v>
      </c>
      <c r="J19" s="1099">
        <v>0</v>
      </c>
      <c r="K19" s="1099">
        <v>12</v>
      </c>
      <c r="L19" s="1099">
        <v>1</v>
      </c>
      <c r="M19" s="1099">
        <v>0</v>
      </c>
    </row>
    <row r="20" spans="1:13" s="1096" customFormat="1">
      <c r="A20" s="29"/>
      <c r="B20" s="1093" t="s">
        <v>847</v>
      </c>
      <c r="C20" s="1101" t="s">
        <v>1742</v>
      </c>
      <c r="D20" s="811">
        <v>172</v>
      </c>
      <c r="E20" s="811">
        <v>3</v>
      </c>
      <c r="F20" s="811">
        <v>2</v>
      </c>
      <c r="G20" s="811">
        <v>1</v>
      </c>
      <c r="H20" s="811">
        <v>0</v>
      </c>
      <c r="I20" s="811">
        <v>0</v>
      </c>
      <c r="J20" s="811">
        <v>0</v>
      </c>
      <c r="K20" s="811">
        <v>170</v>
      </c>
      <c r="L20" s="811">
        <v>12</v>
      </c>
      <c r="M20" s="811">
        <v>0</v>
      </c>
    </row>
    <row r="21" spans="1:13" s="1104" customFormat="1" ht="18" customHeight="1">
      <c r="A21" s="1097"/>
      <c r="B21" s="1102"/>
      <c r="C21" s="1103" t="s">
        <v>2282</v>
      </c>
      <c r="D21" s="1099">
        <v>26</v>
      </c>
      <c r="E21" s="1099">
        <v>0</v>
      </c>
      <c r="F21" s="1099">
        <v>0</v>
      </c>
      <c r="G21" s="1099">
        <v>0</v>
      </c>
      <c r="H21" s="1099">
        <v>0</v>
      </c>
      <c r="I21" s="1099">
        <v>0</v>
      </c>
      <c r="J21" s="1099">
        <v>0</v>
      </c>
      <c r="K21" s="1099">
        <v>26</v>
      </c>
      <c r="L21" s="1099">
        <v>2</v>
      </c>
      <c r="M21" s="1099">
        <v>0</v>
      </c>
    </row>
    <row r="22" spans="1:13" s="1096" customFormat="1">
      <c r="A22" s="29"/>
      <c r="B22" s="1093" t="s">
        <v>848</v>
      </c>
      <c r="C22" s="1101" t="s">
        <v>1742</v>
      </c>
      <c r="D22" s="811">
        <v>311</v>
      </c>
      <c r="E22" s="811">
        <v>11</v>
      </c>
      <c r="F22" s="811">
        <v>2</v>
      </c>
      <c r="G22" s="811">
        <v>7</v>
      </c>
      <c r="H22" s="811">
        <v>2</v>
      </c>
      <c r="I22" s="811">
        <v>0</v>
      </c>
      <c r="J22" s="811">
        <v>0</v>
      </c>
      <c r="K22" s="811">
        <v>300</v>
      </c>
      <c r="L22" s="811">
        <v>11</v>
      </c>
      <c r="M22" s="811">
        <v>0</v>
      </c>
    </row>
    <row r="23" spans="1:13" s="1104" customFormat="1" ht="18" customHeight="1">
      <c r="A23" s="1097"/>
      <c r="B23" s="1102"/>
      <c r="C23" s="1103" t="s">
        <v>2282</v>
      </c>
      <c r="D23" s="1099">
        <v>28</v>
      </c>
      <c r="E23" s="1099">
        <v>1</v>
      </c>
      <c r="F23" s="1099">
        <v>0</v>
      </c>
      <c r="G23" s="1099">
        <v>0</v>
      </c>
      <c r="H23" s="1099">
        <v>1</v>
      </c>
      <c r="I23" s="1099">
        <v>0</v>
      </c>
      <c r="J23" s="1099">
        <v>0</v>
      </c>
      <c r="K23" s="1099">
        <v>27</v>
      </c>
      <c r="L23" s="1099">
        <v>1</v>
      </c>
      <c r="M23" s="1099">
        <v>0</v>
      </c>
    </row>
    <row r="24" spans="1:13" s="1096" customFormat="1" ht="17.45" customHeight="1">
      <c r="A24" s="29"/>
      <c r="B24" s="1076" t="s">
        <v>2186</v>
      </c>
      <c r="C24" s="1101" t="s">
        <v>1742</v>
      </c>
      <c r="D24" s="811">
        <v>77</v>
      </c>
      <c r="E24" s="811">
        <v>3</v>
      </c>
      <c r="F24" s="811">
        <v>0</v>
      </c>
      <c r="G24" s="811">
        <v>3</v>
      </c>
      <c r="H24" s="811">
        <v>0</v>
      </c>
      <c r="I24" s="811">
        <v>0</v>
      </c>
      <c r="J24" s="811">
        <v>0</v>
      </c>
      <c r="K24" s="811">
        <v>73</v>
      </c>
      <c r="L24" s="811">
        <v>6</v>
      </c>
      <c r="M24" s="811">
        <v>1</v>
      </c>
    </row>
    <row r="25" spans="1:13" s="1104" customFormat="1" ht="18" customHeight="1">
      <c r="A25" s="1097"/>
      <c r="B25" s="1102"/>
      <c r="C25" s="1103" t="s">
        <v>2282</v>
      </c>
      <c r="D25" s="1099">
        <v>9</v>
      </c>
      <c r="E25" s="1099">
        <v>0</v>
      </c>
      <c r="F25" s="1099">
        <v>0</v>
      </c>
      <c r="G25" s="1099">
        <v>0</v>
      </c>
      <c r="H25" s="1099">
        <v>0</v>
      </c>
      <c r="I25" s="1099">
        <v>0</v>
      </c>
      <c r="J25" s="1099">
        <v>0</v>
      </c>
      <c r="K25" s="1099">
        <v>8</v>
      </c>
      <c r="L25" s="1099">
        <v>0</v>
      </c>
      <c r="M25" s="1099">
        <v>0</v>
      </c>
    </row>
    <row r="26" spans="1:13" s="1096" customFormat="1" ht="27.6" customHeight="1">
      <c r="A26" s="29"/>
      <c r="B26" s="1076" t="s">
        <v>2187</v>
      </c>
      <c r="C26" s="1101" t="s">
        <v>1742</v>
      </c>
      <c r="D26" s="811">
        <v>185</v>
      </c>
      <c r="E26" s="811">
        <v>9</v>
      </c>
      <c r="F26" s="811">
        <v>2</v>
      </c>
      <c r="G26" s="811">
        <v>6</v>
      </c>
      <c r="H26" s="811">
        <v>0</v>
      </c>
      <c r="I26" s="811">
        <v>0</v>
      </c>
      <c r="J26" s="811">
        <v>0</v>
      </c>
      <c r="K26" s="811">
        <v>176</v>
      </c>
      <c r="L26" s="811">
        <v>12</v>
      </c>
      <c r="M26" s="811">
        <v>0</v>
      </c>
    </row>
    <row r="27" spans="1:13" s="1104" customFormat="1" ht="18" customHeight="1">
      <c r="A27" s="1097"/>
      <c r="B27" s="1102"/>
      <c r="C27" s="1103" t="s">
        <v>2282</v>
      </c>
      <c r="D27" s="1099">
        <v>11</v>
      </c>
      <c r="E27" s="1099">
        <v>0</v>
      </c>
      <c r="F27" s="1099">
        <v>0</v>
      </c>
      <c r="G27" s="1099">
        <v>0</v>
      </c>
      <c r="H27" s="1099">
        <v>0</v>
      </c>
      <c r="I27" s="1099">
        <v>0</v>
      </c>
      <c r="J27" s="1099">
        <v>0</v>
      </c>
      <c r="K27" s="1099">
        <v>11</v>
      </c>
      <c r="L27" s="1099">
        <v>3</v>
      </c>
      <c r="M27" s="1099">
        <v>0</v>
      </c>
    </row>
    <row r="28" spans="1:13" s="1096" customFormat="1" ht="17.45" customHeight="1">
      <c r="A28" s="29"/>
      <c r="B28" s="1076" t="s">
        <v>2188</v>
      </c>
      <c r="C28" s="1101" t="s">
        <v>1742</v>
      </c>
      <c r="D28" s="811">
        <v>39</v>
      </c>
      <c r="E28" s="811">
        <v>2</v>
      </c>
      <c r="F28" s="811">
        <v>1</v>
      </c>
      <c r="G28" s="811">
        <v>1</v>
      </c>
      <c r="H28" s="811">
        <v>1</v>
      </c>
      <c r="I28" s="811">
        <v>0</v>
      </c>
      <c r="J28" s="811">
        <v>0</v>
      </c>
      <c r="K28" s="811">
        <v>38</v>
      </c>
      <c r="L28" s="811">
        <v>0</v>
      </c>
      <c r="M28" s="811">
        <v>0</v>
      </c>
    </row>
    <row r="29" spans="1:13" s="1104" customFormat="1" ht="18" customHeight="1">
      <c r="A29" s="1097"/>
      <c r="B29" s="1102"/>
      <c r="C29" s="1103" t="s">
        <v>2282</v>
      </c>
      <c r="D29" s="1099">
        <v>3</v>
      </c>
      <c r="E29" s="1099">
        <v>0</v>
      </c>
      <c r="F29" s="1099">
        <v>0</v>
      </c>
      <c r="G29" s="1099">
        <v>0</v>
      </c>
      <c r="H29" s="1099">
        <v>0</v>
      </c>
      <c r="I29" s="1099">
        <v>0</v>
      </c>
      <c r="J29" s="1099">
        <v>0</v>
      </c>
      <c r="K29" s="1099">
        <v>3</v>
      </c>
      <c r="L29" s="1099">
        <v>0</v>
      </c>
      <c r="M29" s="1099">
        <v>0</v>
      </c>
    </row>
    <row r="30" spans="1:13" s="1096" customFormat="1" ht="27.6" customHeight="1">
      <c r="A30" s="29"/>
      <c r="B30" s="1076" t="s">
        <v>2313</v>
      </c>
      <c r="C30" s="1101" t="s">
        <v>1742</v>
      </c>
      <c r="D30" s="811">
        <v>208</v>
      </c>
      <c r="E30" s="811">
        <v>4</v>
      </c>
      <c r="F30" s="811">
        <v>0</v>
      </c>
      <c r="G30" s="811">
        <v>2</v>
      </c>
      <c r="H30" s="811">
        <v>3</v>
      </c>
      <c r="I30" s="811">
        <v>0</v>
      </c>
      <c r="J30" s="811">
        <v>0</v>
      </c>
      <c r="K30" s="811">
        <v>204</v>
      </c>
      <c r="L30" s="811">
        <v>7</v>
      </c>
      <c r="M30" s="811">
        <v>0</v>
      </c>
    </row>
    <row r="31" spans="1:13" s="1104" customFormat="1" ht="18" customHeight="1">
      <c r="A31" s="1097"/>
      <c r="B31" s="1102"/>
      <c r="C31" s="1103" t="s">
        <v>2282</v>
      </c>
      <c r="D31" s="1099">
        <v>20</v>
      </c>
      <c r="E31" s="1099">
        <v>0</v>
      </c>
      <c r="F31" s="1099">
        <v>0</v>
      </c>
      <c r="G31" s="1099">
        <v>0</v>
      </c>
      <c r="H31" s="1099">
        <v>0</v>
      </c>
      <c r="I31" s="1099">
        <v>0</v>
      </c>
      <c r="J31" s="1099">
        <v>0</v>
      </c>
      <c r="K31" s="1099">
        <v>20</v>
      </c>
      <c r="L31" s="1099">
        <v>2</v>
      </c>
      <c r="M31" s="1099">
        <v>0</v>
      </c>
    </row>
    <row r="32" spans="1:13" s="1096" customFormat="1">
      <c r="A32" s="29"/>
      <c r="B32" s="1093" t="s">
        <v>855</v>
      </c>
      <c r="C32" s="1101" t="s">
        <v>1742</v>
      </c>
      <c r="D32" s="811">
        <v>124</v>
      </c>
      <c r="E32" s="811">
        <v>0</v>
      </c>
      <c r="F32" s="811">
        <v>0</v>
      </c>
      <c r="G32" s="811">
        <v>0</v>
      </c>
      <c r="H32" s="811">
        <v>0</v>
      </c>
      <c r="I32" s="811">
        <v>0</v>
      </c>
      <c r="J32" s="811">
        <v>0</v>
      </c>
      <c r="K32" s="811">
        <v>124</v>
      </c>
      <c r="L32" s="811">
        <v>2</v>
      </c>
      <c r="M32" s="811">
        <v>0</v>
      </c>
    </row>
    <row r="33" spans="1:13" s="1104" customFormat="1" ht="18" customHeight="1">
      <c r="A33" s="1097"/>
      <c r="B33" s="1102"/>
      <c r="C33" s="1103" t="s">
        <v>2282</v>
      </c>
      <c r="D33" s="1099">
        <v>8</v>
      </c>
      <c r="E33" s="1099">
        <v>0</v>
      </c>
      <c r="F33" s="1099">
        <v>0</v>
      </c>
      <c r="G33" s="1099">
        <v>0</v>
      </c>
      <c r="H33" s="1099">
        <v>0</v>
      </c>
      <c r="I33" s="1099">
        <v>0</v>
      </c>
      <c r="J33" s="1099">
        <v>0</v>
      </c>
      <c r="K33" s="1099">
        <v>8</v>
      </c>
      <c r="L33" s="1099">
        <v>0</v>
      </c>
      <c r="M33" s="1099">
        <v>0</v>
      </c>
    </row>
    <row r="34" spans="1:13" s="1096" customFormat="1">
      <c r="A34" s="29"/>
      <c r="B34" s="1093" t="s">
        <v>856</v>
      </c>
      <c r="C34" s="1101" t="s">
        <v>1742</v>
      </c>
      <c r="D34" s="811">
        <v>95</v>
      </c>
      <c r="E34" s="811">
        <v>0</v>
      </c>
      <c r="F34" s="811">
        <v>0</v>
      </c>
      <c r="G34" s="811">
        <v>0</v>
      </c>
      <c r="H34" s="811">
        <v>0</v>
      </c>
      <c r="I34" s="811">
        <v>0</v>
      </c>
      <c r="J34" s="811">
        <v>0</v>
      </c>
      <c r="K34" s="811">
        <v>94</v>
      </c>
      <c r="L34" s="811">
        <v>2</v>
      </c>
      <c r="M34" s="811">
        <v>1</v>
      </c>
    </row>
    <row r="35" spans="1:13" s="1104" customFormat="1" ht="18" customHeight="1">
      <c r="A35" s="1097"/>
      <c r="B35" s="1102"/>
      <c r="C35" s="1103" t="s">
        <v>2282</v>
      </c>
      <c r="D35" s="1099">
        <v>12</v>
      </c>
      <c r="E35" s="1099">
        <v>0</v>
      </c>
      <c r="F35" s="1099">
        <v>0</v>
      </c>
      <c r="G35" s="1099">
        <v>0</v>
      </c>
      <c r="H35" s="1099">
        <v>0</v>
      </c>
      <c r="I35" s="1099">
        <v>0</v>
      </c>
      <c r="J35" s="1099">
        <v>0</v>
      </c>
      <c r="K35" s="1099">
        <v>11</v>
      </c>
      <c r="L35" s="1099">
        <v>0</v>
      </c>
      <c r="M35" s="1099">
        <v>1</v>
      </c>
    </row>
    <row r="36" spans="1:13" s="1096" customFormat="1" ht="17.45" customHeight="1">
      <c r="A36" s="29"/>
      <c r="B36" s="1076" t="s">
        <v>2190</v>
      </c>
      <c r="C36" s="1101" t="s">
        <v>1742</v>
      </c>
      <c r="D36" s="811">
        <v>30</v>
      </c>
      <c r="E36" s="811">
        <v>0</v>
      </c>
      <c r="F36" s="811">
        <v>0</v>
      </c>
      <c r="G36" s="811">
        <v>0</v>
      </c>
      <c r="H36" s="811">
        <v>0</v>
      </c>
      <c r="I36" s="811">
        <v>0</v>
      </c>
      <c r="J36" s="811">
        <v>0</v>
      </c>
      <c r="K36" s="811">
        <v>30</v>
      </c>
      <c r="L36" s="811">
        <v>1</v>
      </c>
      <c r="M36" s="811">
        <v>0</v>
      </c>
    </row>
    <row r="37" spans="1:13" s="1104" customFormat="1" ht="18" customHeight="1">
      <c r="A37" s="1097"/>
      <c r="B37" s="1102"/>
      <c r="C37" s="1103" t="s">
        <v>2282</v>
      </c>
      <c r="D37" s="1099">
        <v>2</v>
      </c>
      <c r="E37" s="1099">
        <v>0</v>
      </c>
      <c r="F37" s="1099">
        <v>0</v>
      </c>
      <c r="G37" s="1099">
        <v>0</v>
      </c>
      <c r="H37" s="1099">
        <v>0</v>
      </c>
      <c r="I37" s="1099">
        <v>0</v>
      </c>
      <c r="J37" s="1099">
        <v>0</v>
      </c>
      <c r="K37" s="1099">
        <v>2</v>
      </c>
      <c r="L37" s="1099">
        <v>1</v>
      </c>
      <c r="M37" s="1099">
        <v>0</v>
      </c>
    </row>
    <row r="38" spans="1:13" s="1096" customFormat="1" ht="27.6" customHeight="1">
      <c r="A38" s="29"/>
      <c r="B38" s="1076" t="s">
        <v>2191</v>
      </c>
      <c r="C38" s="1101" t="s">
        <v>1742</v>
      </c>
      <c r="D38" s="811">
        <v>111</v>
      </c>
      <c r="E38" s="811">
        <v>2</v>
      </c>
      <c r="F38" s="811">
        <v>1</v>
      </c>
      <c r="G38" s="811">
        <v>0</v>
      </c>
      <c r="H38" s="811">
        <v>1</v>
      </c>
      <c r="I38" s="811">
        <v>0</v>
      </c>
      <c r="J38" s="811">
        <v>0</v>
      </c>
      <c r="K38" s="811">
        <v>109</v>
      </c>
      <c r="L38" s="811">
        <v>5</v>
      </c>
      <c r="M38" s="811">
        <v>0</v>
      </c>
    </row>
    <row r="39" spans="1:13" s="1104" customFormat="1" ht="18" customHeight="1">
      <c r="A39" s="1097"/>
      <c r="B39" s="1102"/>
      <c r="C39" s="1103" t="s">
        <v>2282</v>
      </c>
      <c r="D39" s="1099">
        <v>12</v>
      </c>
      <c r="E39" s="1099">
        <v>0</v>
      </c>
      <c r="F39" s="1099">
        <v>0</v>
      </c>
      <c r="G39" s="1099">
        <v>0</v>
      </c>
      <c r="H39" s="1099">
        <v>0</v>
      </c>
      <c r="I39" s="1099">
        <v>0</v>
      </c>
      <c r="J39" s="1099">
        <v>0</v>
      </c>
      <c r="K39" s="1099">
        <v>12</v>
      </c>
      <c r="L39" s="1099">
        <v>1</v>
      </c>
      <c r="M39" s="1099">
        <v>0</v>
      </c>
    </row>
    <row r="40" spans="1:13" s="1096" customFormat="1">
      <c r="A40" s="29"/>
      <c r="B40" s="1093" t="s">
        <v>860</v>
      </c>
      <c r="C40" s="1101" t="s">
        <v>1742</v>
      </c>
      <c r="D40" s="811">
        <v>50</v>
      </c>
      <c r="E40" s="811">
        <v>1</v>
      </c>
      <c r="F40" s="811">
        <v>0</v>
      </c>
      <c r="G40" s="811">
        <v>1</v>
      </c>
      <c r="H40" s="811">
        <v>0</v>
      </c>
      <c r="I40" s="811">
        <v>0</v>
      </c>
      <c r="J40" s="811">
        <v>0</v>
      </c>
      <c r="K40" s="811">
        <v>49</v>
      </c>
      <c r="L40" s="811">
        <v>3</v>
      </c>
      <c r="M40" s="811">
        <v>0</v>
      </c>
    </row>
    <row r="41" spans="1:13" s="1104" customFormat="1" ht="18" customHeight="1">
      <c r="A41" s="1097"/>
      <c r="B41" s="1102"/>
      <c r="C41" s="1103" t="s">
        <v>2282</v>
      </c>
      <c r="D41" s="1099">
        <v>3</v>
      </c>
      <c r="E41" s="1099">
        <v>0</v>
      </c>
      <c r="F41" s="1099">
        <v>0</v>
      </c>
      <c r="G41" s="1099">
        <v>0</v>
      </c>
      <c r="H41" s="1099">
        <v>0</v>
      </c>
      <c r="I41" s="1099">
        <v>0</v>
      </c>
      <c r="J41" s="1099">
        <v>0</v>
      </c>
      <c r="K41" s="1099">
        <v>3</v>
      </c>
      <c r="L41" s="1099">
        <v>1</v>
      </c>
      <c r="M41" s="1099">
        <v>0</v>
      </c>
    </row>
    <row r="42" spans="1:13" s="1096" customFormat="1">
      <c r="A42" s="29"/>
      <c r="B42" s="1093" t="s">
        <v>861</v>
      </c>
      <c r="C42" s="1101" t="s">
        <v>1742</v>
      </c>
      <c r="D42" s="811">
        <v>3</v>
      </c>
      <c r="E42" s="811">
        <v>0</v>
      </c>
      <c r="F42" s="811">
        <v>0</v>
      </c>
      <c r="G42" s="811">
        <v>0</v>
      </c>
      <c r="H42" s="811">
        <v>0</v>
      </c>
      <c r="I42" s="811">
        <v>0</v>
      </c>
      <c r="J42" s="811">
        <v>0</v>
      </c>
      <c r="K42" s="811">
        <v>3</v>
      </c>
      <c r="L42" s="811">
        <v>0</v>
      </c>
      <c r="M42" s="811">
        <v>0</v>
      </c>
    </row>
    <row r="43" spans="1:13" s="1104" customFormat="1" ht="18" customHeight="1">
      <c r="A43" s="1097"/>
      <c r="B43" s="1102"/>
      <c r="C43" s="1103" t="s">
        <v>2282</v>
      </c>
      <c r="D43" s="1099">
        <v>1</v>
      </c>
      <c r="E43" s="1099">
        <v>0</v>
      </c>
      <c r="F43" s="1099">
        <v>0</v>
      </c>
      <c r="G43" s="1099">
        <v>0</v>
      </c>
      <c r="H43" s="1099">
        <v>0</v>
      </c>
      <c r="I43" s="1099">
        <v>0</v>
      </c>
      <c r="J43" s="1099">
        <v>0</v>
      </c>
      <c r="K43" s="1099">
        <v>1</v>
      </c>
      <c r="L43" s="1099">
        <v>0</v>
      </c>
      <c r="M43" s="1099">
        <v>0</v>
      </c>
    </row>
    <row r="44" spans="1:13" s="1096" customFormat="1">
      <c r="A44" s="1598" t="s">
        <v>2283</v>
      </c>
      <c r="B44" s="1598" t="s">
        <v>2283</v>
      </c>
      <c r="C44" s="1101" t="s">
        <v>1742</v>
      </c>
      <c r="D44" s="811">
        <v>1943</v>
      </c>
      <c r="E44" s="811">
        <v>51</v>
      </c>
      <c r="F44" s="811">
        <v>13</v>
      </c>
      <c r="G44" s="811">
        <v>30</v>
      </c>
      <c r="H44" s="811">
        <v>8</v>
      </c>
      <c r="I44" s="811">
        <v>0</v>
      </c>
      <c r="J44" s="811">
        <v>0</v>
      </c>
      <c r="K44" s="811">
        <v>1890</v>
      </c>
      <c r="L44" s="811">
        <v>104</v>
      </c>
      <c r="M44" s="811">
        <v>2</v>
      </c>
    </row>
    <row r="45" spans="1:13" s="1104" customFormat="1" ht="9" customHeight="1">
      <c r="A45" s="1097"/>
      <c r="B45" s="1102"/>
      <c r="C45" s="1103" t="s">
        <v>2282</v>
      </c>
      <c r="D45" s="1099">
        <v>200</v>
      </c>
      <c r="E45" s="1099">
        <v>2</v>
      </c>
      <c r="F45" s="1099">
        <v>1</v>
      </c>
      <c r="G45" s="1099">
        <v>0</v>
      </c>
      <c r="H45" s="1099">
        <v>1</v>
      </c>
      <c r="I45" s="1099">
        <v>0</v>
      </c>
      <c r="J45" s="1099">
        <v>0</v>
      </c>
      <c r="K45" s="1099">
        <v>197</v>
      </c>
      <c r="L45" s="1099">
        <v>18</v>
      </c>
      <c r="M45" s="1099">
        <v>1</v>
      </c>
    </row>
    <row r="46" spans="1:13" ht="27" customHeight="1">
      <c r="A46" s="279" t="s">
        <v>498</v>
      </c>
      <c r="C46" s="1101"/>
    </row>
    <row r="47" spans="1:13" s="1096" customFormat="1">
      <c r="A47" s="29"/>
      <c r="B47" s="1093" t="s">
        <v>498</v>
      </c>
      <c r="C47" s="1101" t="s">
        <v>1742</v>
      </c>
      <c r="D47" s="811">
        <v>295</v>
      </c>
      <c r="E47" s="811">
        <v>11</v>
      </c>
      <c r="F47" s="811">
        <v>0</v>
      </c>
      <c r="G47" s="811">
        <v>3</v>
      </c>
      <c r="H47" s="811">
        <v>6</v>
      </c>
      <c r="I47" s="811">
        <v>2</v>
      </c>
      <c r="J47" s="811">
        <v>0</v>
      </c>
      <c r="K47" s="811">
        <v>278</v>
      </c>
      <c r="L47" s="811">
        <v>8</v>
      </c>
      <c r="M47" s="811">
        <v>6</v>
      </c>
    </row>
    <row r="48" spans="1:13" s="1104" customFormat="1" ht="18" customHeight="1">
      <c r="A48" s="1097"/>
      <c r="B48" s="1102"/>
      <c r="C48" s="1103" t="s">
        <v>2282</v>
      </c>
      <c r="D48" s="1099">
        <v>19</v>
      </c>
      <c r="E48" s="1099">
        <v>1</v>
      </c>
      <c r="F48" s="1099">
        <v>0</v>
      </c>
      <c r="G48" s="1099">
        <v>0</v>
      </c>
      <c r="H48" s="1099">
        <v>1</v>
      </c>
      <c r="I48" s="1099">
        <v>0</v>
      </c>
      <c r="J48" s="1099">
        <v>0</v>
      </c>
      <c r="K48" s="1099">
        <v>17</v>
      </c>
      <c r="L48" s="1099">
        <v>1</v>
      </c>
      <c r="M48" s="1099">
        <v>1</v>
      </c>
    </row>
    <row r="49" spans="1:20" s="1096" customFormat="1">
      <c r="A49" s="1598" t="s">
        <v>2283</v>
      </c>
      <c r="B49" s="1598"/>
      <c r="C49" s="1101" t="s">
        <v>1742</v>
      </c>
      <c r="D49" s="811">
        <v>295</v>
      </c>
      <c r="E49" s="811">
        <v>11</v>
      </c>
      <c r="F49" s="811">
        <v>0</v>
      </c>
      <c r="G49" s="811">
        <v>3</v>
      </c>
      <c r="H49" s="811">
        <v>6</v>
      </c>
      <c r="I49" s="811">
        <v>2</v>
      </c>
      <c r="J49" s="811">
        <v>0</v>
      </c>
      <c r="K49" s="811">
        <v>278</v>
      </c>
      <c r="L49" s="811">
        <v>8</v>
      </c>
      <c r="M49" s="811">
        <v>6</v>
      </c>
    </row>
    <row r="50" spans="1:20" s="1104" customFormat="1" ht="9" customHeight="1">
      <c r="A50" s="1097"/>
      <c r="B50" s="1102"/>
      <c r="C50" s="1103" t="s">
        <v>2282</v>
      </c>
      <c r="D50" s="1099">
        <v>19</v>
      </c>
      <c r="E50" s="1099">
        <v>1</v>
      </c>
      <c r="F50" s="1099">
        <v>0</v>
      </c>
      <c r="G50" s="1099">
        <v>0</v>
      </c>
      <c r="H50" s="1099">
        <v>1</v>
      </c>
      <c r="I50" s="1099">
        <v>0</v>
      </c>
      <c r="J50" s="1099">
        <v>0</v>
      </c>
      <c r="K50" s="1099">
        <v>17</v>
      </c>
      <c r="L50" s="1099">
        <v>1</v>
      </c>
      <c r="M50" s="1099">
        <v>1</v>
      </c>
    </row>
    <row r="51" spans="1:20" s="1104" customFormat="1" ht="9" customHeight="1">
      <c r="A51" s="1097"/>
      <c r="B51" s="1102"/>
      <c r="C51" s="1105"/>
      <c r="D51" s="1099"/>
      <c r="E51" s="1099"/>
      <c r="F51" s="1099"/>
      <c r="G51" s="1099"/>
      <c r="H51" s="1099"/>
      <c r="I51" s="1099"/>
      <c r="J51" s="1099"/>
      <c r="K51" s="1099"/>
      <c r="L51" s="1099"/>
      <c r="M51" s="1099"/>
    </row>
    <row r="52" spans="1:20" s="1104" customFormat="1">
      <c r="A52" s="44" t="s">
        <v>154</v>
      </c>
      <c r="B52" s="1102"/>
      <c r="C52" s="1106"/>
      <c r="D52" s="1099"/>
      <c r="E52" s="1099"/>
      <c r="F52" s="1099"/>
      <c r="G52" s="1099"/>
      <c r="H52" s="1099"/>
      <c r="I52" s="1099"/>
      <c r="J52" s="1099"/>
      <c r="K52" s="1099"/>
      <c r="L52" s="1099"/>
      <c r="M52" s="1099"/>
      <c r="N52" s="1099"/>
      <c r="O52" s="1099"/>
      <c r="P52" s="1099"/>
      <c r="Q52" s="1099"/>
      <c r="R52" s="1099"/>
      <c r="S52" s="1099"/>
      <c r="T52" s="1099"/>
    </row>
    <row r="53" spans="1:20" s="1104" customFormat="1">
      <c r="A53" s="178" t="s">
        <v>804</v>
      </c>
      <c r="B53" s="1102"/>
      <c r="C53" s="1106"/>
      <c r="D53" s="1099"/>
      <c r="E53" s="1099"/>
      <c r="F53" s="1099"/>
      <c r="G53" s="1099"/>
      <c r="H53" s="1099"/>
      <c r="I53" s="1099"/>
      <c r="J53" s="1099"/>
      <c r="K53" s="1099"/>
      <c r="L53" s="1099"/>
      <c r="M53" s="1099"/>
      <c r="N53" s="1099"/>
      <c r="O53" s="1099"/>
      <c r="P53" s="1099"/>
      <c r="Q53" s="1099"/>
      <c r="R53" s="1099"/>
      <c r="S53" s="1099"/>
      <c r="T53" s="1099"/>
    </row>
    <row r="54" spans="1:20" s="1104" customFormat="1">
      <c r="A54" s="178" t="s">
        <v>606</v>
      </c>
      <c r="B54" s="1102"/>
      <c r="C54" s="1106"/>
      <c r="D54" s="1099"/>
      <c r="E54" s="1099"/>
      <c r="F54" s="1099"/>
      <c r="G54" s="1099"/>
      <c r="H54" s="1099"/>
      <c r="I54" s="1099"/>
      <c r="J54" s="1099"/>
      <c r="K54" s="1099"/>
      <c r="L54" s="1099"/>
      <c r="M54" s="1099"/>
      <c r="N54" s="1099"/>
      <c r="O54" s="1099"/>
      <c r="P54" s="1099"/>
      <c r="Q54" s="1099"/>
      <c r="R54" s="1099"/>
      <c r="S54" s="1099"/>
      <c r="T54" s="1099"/>
    </row>
    <row r="56" spans="1:20">
      <c r="A56" s="1097" t="s">
        <v>53</v>
      </c>
    </row>
    <row r="57" spans="1:20" ht="18.75" customHeight="1">
      <c r="D57" s="399" t="s">
        <v>627</v>
      </c>
    </row>
    <row r="58" spans="1:20" ht="18.75" customHeight="1">
      <c r="D58" s="399" t="s">
        <v>1739</v>
      </c>
    </row>
    <row r="59" spans="1:20" ht="9" customHeight="1">
      <c r="D59" s="399"/>
    </row>
    <row r="60" spans="1:20" ht="18" customHeight="1">
      <c r="A60" s="1097" t="s">
        <v>862</v>
      </c>
      <c r="C60" s="1101"/>
    </row>
    <row r="61" spans="1:20" s="1096" customFormat="1" ht="27.6" customHeight="1">
      <c r="A61" s="29"/>
      <c r="B61" s="1076" t="s">
        <v>2193</v>
      </c>
      <c r="C61" s="1101" t="s">
        <v>1742</v>
      </c>
      <c r="D61" s="811">
        <v>190</v>
      </c>
      <c r="E61" s="811">
        <v>8</v>
      </c>
      <c r="F61" s="811">
        <v>2</v>
      </c>
      <c r="G61" s="811">
        <v>7</v>
      </c>
      <c r="H61" s="811">
        <v>0</v>
      </c>
      <c r="I61" s="811">
        <v>0</v>
      </c>
      <c r="J61" s="811">
        <v>0</v>
      </c>
      <c r="K61" s="811">
        <v>181</v>
      </c>
      <c r="L61" s="811">
        <v>29</v>
      </c>
      <c r="M61" s="811">
        <v>1</v>
      </c>
    </row>
    <row r="62" spans="1:20" s="1104" customFormat="1" ht="18" customHeight="1">
      <c r="A62" s="1097"/>
      <c r="B62" s="1102"/>
      <c r="C62" s="1103" t="s">
        <v>2282</v>
      </c>
      <c r="D62" s="1099">
        <v>20</v>
      </c>
      <c r="E62" s="1099">
        <v>1</v>
      </c>
      <c r="F62" s="1099">
        <v>0</v>
      </c>
      <c r="G62" s="1099">
        <v>1</v>
      </c>
      <c r="H62" s="1099">
        <v>0</v>
      </c>
      <c r="I62" s="1099">
        <v>0</v>
      </c>
      <c r="J62" s="1099">
        <v>0</v>
      </c>
      <c r="K62" s="1099">
        <v>19</v>
      </c>
      <c r="L62" s="1099">
        <v>7</v>
      </c>
      <c r="M62" s="1099">
        <v>0</v>
      </c>
    </row>
    <row r="63" spans="1:20" s="1096" customFormat="1">
      <c r="A63" s="29"/>
      <c r="B63" s="1093" t="s">
        <v>864</v>
      </c>
      <c r="C63" s="1101" t="s">
        <v>1742</v>
      </c>
      <c r="D63" s="811">
        <v>9</v>
      </c>
      <c r="E63" s="811">
        <v>0</v>
      </c>
      <c r="F63" s="811">
        <v>0</v>
      </c>
      <c r="G63" s="811">
        <v>0</v>
      </c>
      <c r="H63" s="811">
        <v>0</v>
      </c>
      <c r="I63" s="811">
        <v>0</v>
      </c>
      <c r="J63" s="811">
        <v>0</v>
      </c>
      <c r="K63" s="811">
        <v>9</v>
      </c>
      <c r="L63" s="811">
        <v>0</v>
      </c>
      <c r="M63" s="811">
        <v>0</v>
      </c>
    </row>
    <row r="64" spans="1:20" s="1104" customFormat="1" ht="18" customHeight="1">
      <c r="A64" s="1097"/>
      <c r="B64" s="1102"/>
      <c r="C64" s="1103" t="s">
        <v>2282</v>
      </c>
      <c r="D64" s="1099">
        <v>1</v>
      </c>
      <c r="E64" s="1099">
        <v>0</v>
      </c>
      <c r="F64" s="1099">
        <v>0</v>
      </c>
      <c r="G64" s="1099">
        <v>0</v>
      </c>
      <c r="H64" s="1099">
        <v>0</v>
      </c>
      <c r="I64" s="1099">
        <v>0</v>
      </c>
      <c r="J64" s="1099">
        <v>0</v>
      </c>
      <c r="K64" s="1099">
        <v>1</v>
      </c>
      <c r="L64" s="1099">
        <v>0</v>
      </c>
      <c r="M64" s="1099">
        <v>0</v>
      </c>
    </row>
    <row r="65" spans="1:13" s="1096" customFormat="1">
      <c r="A65" s="29"/>
      <c r="B65" s="1093" t="s">
        <v>866</v>
      </c>
      <c r="C65" s="1101" t="s">
        <v>1742</v>
      </c>
      <c r="D65" s="811">
        <v>150</v>
      </c>
      <c r="E65" s="811">
        <v>14</v>
      </c>
      <c r="F65" s="811">
        <v>3</v>
      </c>
      <c r="G65" s="811">
        <v>11</v>
      </c>
      <c r="H65" s="811">
        <v>0</v>
      </c>
      <c r="I65" s="811">
        <v>0</v>
      </c>
      <c r="J65" s="811">
        <v>0</v>
      </c>
      <c r="K65" s="811">
        <v>136</v>
      </c>
      <c r="L65" s="811">
        <v>4</v>
      </c>
      <c r="M65" s="811">
        <v>0</v>
      </c>
    </row>
    <row r="66" spans="1:13" s="1104" customFormat="1" ht="18" customHeight="1">
      <c r="A66" s="1097"/>
      <c r="B66" s="1102"/>
      <c r="C66" s="1103" t="s">
        <v>2282</v>
      </c>
      <c r="D66" s="1099">
        <v>11</v>
      </c>
      <c r="E66" s="1099">
        <v>0</v>
      </c>
      <c r="F66" s="1099">
        <v>0</v>
      </c>
      <c r="G66" s="1099">
        <v>0</v>
      </c>
      <c r="H66" s="1099">
        <v>0</v>
      </c>
      <c r="I66" s="1099">
        <v>0</v>
      </c>
      <c r="J66" s="1099">
        <v>0</v>
      </c>
      <c r="K66" s="1099">
        <v>11</v>
      </c>
      <c r="L66" s="1099">
        <v>1</v>
      </c>
      <c r="M66" s="1099">
        <v>0</v>
      </c>
    </row>
    <row r="67" spans="1:13" s="1096" customFormat="1">
      <c r="A67" s="29"/>
      <c r="B67" s="1093" t="s">
        <v>867</v>
      </c>
      <c r="C67" s="1101" t="s">
        <v>1742</v>
      </c>
      <c r="D67" s="811">
        <v>206</v>
      </c>
      <c r="E67" s="811">
        <v>3</v>
      </c>
      <c r="F67" s="811">
        <v>0</v>
      </c>
      <c r="G67" s="811">
        <v>2</v>
      </c>
      <c r="H67" s="811">
        <v>1</v>
      </c>
      <c r="I67" s="811">
        <v>0</v>
      </c>
      <c r="J67" s="811">
        <v>0</v>
      </c>
      <c r="K67" s="811">
        <v>203</v>
      </c>
      <c r="L67" s="811">
        <v>9</v>
      </c>
      <c r="M67" s="811">
        <v>0</v>
      </c>
    </row>
    <row r="68" spans="1:13" s="1104" customFormat="1" ht="18" customHeight="1">
      <c r="A68" s="1097"/>
      <c r="B68" s="1102"/>
      <c r="C68" s="1103" t="s">
        <v>2282</v>
      </c>
      <c r="D68" s="1099">
        <v>24</v>
      </c>
      <c r="E68" s="1099">
        <v>0</v>
      </c>
      <c r="F68" s="1099">
        <v>0</v>
      </c>
      <c r="G68" s="1099">
        <v>0</v>
      </c>
      <c r="H68" s="1099">
        <v>0</v>
      </c>
      <c r="I68" s="1099">
        <v>0</v>
      </c>
      <c r="J68" s="1099">
        <v>0</v>
      </c>
      <c r="K68" s="1099">
        <v>24</v>
      </c>
      <c r="L68" s="1099">
        <v>3</v>
      </c>
      <c r="M68" s="1099">
        <v>0</v>
      </c>
    </row>
    <row r="69" spans="1:13" s="1096" customFormat="1">
      <c r="A69" s="29"/>
      <c r="B69" s="1093" t="s">
        <v>868</v>
      </c>
      <c r="C69" s="1101" t="s">
        <v>1742</v>
      </c>
      <c r="D69" s="811">
        <v>20</v>
      </c>
      <c r="E69" s="811">
        <v>0</v>
      </c>
      <c r="F69" s="811">
        <v>0</v>
      </c>
      <c r="G69" s="811">
        <v>0</v>
      </c>
      <c r="H69" s="811">
        <v>0</v>
      </c>
      <c r="I69" s="811">
        <v>0</v>
      </c>
      <c r="J69" s="811">
        <v>0</v>
      </c>
      <c r="K69" s="811">
        <v>20</v>
      </c>
      <c r="L69" s="811">
        <v>1</v>
      </c>
      <c r="M69" s="811">
        <v>0</v>
      </c>
    </row>
    <row r="70" spans="1:13" s="1104" customFormat="1" ht="18" customHeight="1">
      <c r="A70" s="1097"/>
      <c r="B70" s="1102"/>
      <c r="C70" s="1103" t="s">
        <v>2282</v>
      </c>
      <c r="D70" s="1099">
        <v>4</v>
      </c>
      <c r="E70" s="1099">
        <v>0</v>
      </c>
      <c r="F70" s="1099">
        <v>0</v>
      </c>
      <c r="G70" s="1099">
        <v>0</v>
      </c>
      <c r="H70" s="1099">
        <v>0</v>
      </c>
      <c r="I70" s="1099">
        <v>0</v>
      </c>
      <c r="J70" s="1099">
        <v>0</v>
      </c>
      <c r="K70" s="1099">
        <v>4</v>
      </c>
      <c r="L70" s="1099">
        <v>0</v>
      </c>
      <c r="M70" s="1099">
        <v>0</v>
      </c>
    </row>
    <row r="71" spans="1:13" s="1096" customFormat="1">
      <c r="A71" s="29"/>
      <c r="B71" s="1093" t="s">
        <v>869</v>
      </c>
      <c r="C71" s="1101" t="s">
        <v>1742</v>
      </c>
      <c r="D71" s="811">
        <v>595</v>
      </c>
      <c r="E71" s="811">
        <v>13</v>
      </c>
      <c r="F71" s="811">
        <v>3</v>
      </c>
      <c r="G71" s="811">
        <v>9</v>
      </c>
      <c r="H71" s="811">
        <v>1</v>
      </c>
      <c r="I71" s="811">
        <v>0</v>
      </c>
      <c r="J71" s="811">
        <v>0</v>
      </c>
      <c r="K71" s="811">
        <v>582</v>
      </c>
      <c r="L71" s="811">
        <v>24</v>
      </c>
      <c r="M71" s="811">
        <v>0</v>
      </c>
    </row>
    <row r="72" spans="1:13" s="1104" customFormat="1" ht="18" customHeight="1">
      <c r="A72" s="1097"/>
      <c r="B72" s="1102"/>
      <c r="C72" s="1103" t="s">
        <v>2282</v>
      </c>
      <c r="D72" s="1099">
        <v>57</v>
      </c>
      <c r="E72" s="1099">
        <v>0</v>
      </c>
      <c r="F72" s="1099">
        <v>0</v>
      </c>
      <c r="G72" s="1099">
        <v>0</v>
      </c>
      <c r="H72" s="1099">
        <v>0</v>
      </c>
      <c r="I72" s="1099">
        <v>0</v>
      </c>
      <c r="J72" s="1099">
        <v>0</v>
      </c>
      <c r="K72" s="1099">
        <v>57</v>
      </c>
      <c r="L72" s="1099">
        <v>5</v>
      </c>
      <c r="M72" s="1099">
        <v>0</v>
      </c>
    </row>
    <row r="73" spans="1:13" s="1096" customFormat="1">
      <c r="A73" s="29"/>
      <c r="B73" s="1093" t="s">
        <v>1752</v>
      </c>
      <c r="C73" s="1101" t="s">
        <v>1742</v>
      </c>
      <c r="D73" s="811">
        <v>13</v>
      </c>
      <c r="E73" s="811">
        <v>0</v>
      </c>
      <c r="F73" s="811">
        <v>0</v>
      </c>
      <c r="G73" s="811">
        <v>0</v>
      </c>
      <c r="H73" s="811">
        <v>0</v>
      </c>
      <c r="I73" s="811">
        <v>0</v>
      </c>
      <c r="J73" s="811">
        <v>0</v>
      </c>
      <c r="K73" s="811">
        <v>13</v>
      </c>
      <c r="L73" s="811">
        <v>0</v>
      </c>
      <c r="M73" s="811">
        <v>0</v>
      </c>
    </row>
    <row r="74" spans="1:13" s="1104" customFormat="1" ht="18" customHeight="1">
      <c r="A74" s="1097"/>
      <c r="B74" s="1102"/>
      <c r="C74" s="1103" t="s">
        <v>2282</v>
      </c>
      <c r="D74" s="1099">
        <v>2</v>
      </c>
      <c r="E74" s="1099">
        <v>0</v>
      </c>
      <c r="F74" s="1099">
        <v>0</v>
      </c>
      <c r="G74" s="1099">
        <v>0</v>
      </c>
      <c r="H74" s="1099">
        <v>0</v>
      </c>
      <c r="I74" s="1099">
        <v>0</v>
      </c>
      <c r="J74" s="1099">
        <v>0</v>
      </c>
      <c r="K74" s="1099">
        <v>2</v>
      </c>
      <c r="L74" s="1099">
        <v>0</v>
      </c>
      <c r="M74" s="1099">
        <v>0</v>
      </c>
    </row>
    <row r="75" spans="1:13" s="1096" customFormat="1">
      <c r="A75" s="29"/>
      <c r="B75" s="1093" t="s">
        <v>871</v>
      </c>
      <c r="C75" s="1101" t="s">
        <v>1742</v>
      </c>
      <c r="D75" s="811">
        <v>950</v>
      </c>
      <c r="E75" s="811">
        <v>17</v>
      </c>
      <c r="F75" s="811">
        <v>7</v>
      </c>
      <c r="G75" s="811">
        <v>4</v>
      </c>
      <c r="H75" s="811">
        <v>6</v>
      </c>
      <c r="I75" s="811">
        <v>0</v>
      </c>
      <c r="J75" s="811">
        <v>0</v>
      </c>
      <c r="K75" s="811">
        <v>928</v>
      </c>
      <c r="L75" s="811">
        <v>48</v>
      </c>
      <c r="M75" s="811">
        <v>5</v>
      </c>
    </row>
    <row r="76" spans="1:13" s="1104" customFormat="1" ht="18" customHeight="1">
      <c r="A76" s="1097"/>
      <c r="B76" s="1102"/>
      <c r="C76" s="1103" t="s">
        <v>2282</v>
      </c>
      <c r="D76" s="1099">
        <v>110</v>
      </c>
      <c r="E76" s="1099">
        <v>3</v>
      </c>
      <c r="F76" s="1099">
        <v>1</v>
      </c>
      <c r="G76" s="1099">
        <v>0</v>
      </c>
      <c r="H76" s="1099">
        <v>2</v>
      </c>
      <c r="I76" s="1099">
        <v>0</v>
      </c>
      <c r="J76" s="1099">
        <v>0</v>
      </c>
      <c r="K76" s="1099">
        <v>108</v>
      </c>
      <c r="L76" s="1099">
        <v>19</v>
      </c>
      <c r="M76" s="1099">
        <v>0</v>
      </c>
    </row>
    <row r="77" spans="1:13" s="1096" customFormat="1" ht="27.6" customHeight="1">
      <c r="A77" s="29"/>
      <c r="B77" s="1076" t="s">
        <v>2314</v>
      </c>
      <c r="C77" s="1101" t="s">
        <v>1742</v>
      </c>
      <c r="D77" s="811">
        <v>41</v>
      </c>
      <c r="E77" s="811">
        <v>0</v>
      </c>
      <c r="F77" s="811">
        <v>0</v>
      </c>
      <c r="G77" s="811">
        <v>0</v>
      </c>
      <c r="H77" s="811">
        <v>0</v>
      </c>
      <c r="I77" s="811">
        <v>0</v>
      </c>
      <c r="J77" s="811">
        <v>0</v>
      </c>
      <c r="K77" s="811">
        <v>39</v>
      </c>
      <c r="L77" s="811">
        <v>0</v>
      </c>
      <c r="M77" s="811">
        <v>2</v>
      </c>
    </row>
    <row r="78" spans="1:13" s="1104" customFormat="1" ht="18" customHeight="1">
      <c r="A78" s="1097"/>
      <c r="B78" s="1102"/>
      <c r="C78" s="1103" t="s">
        <v>2282</v>
      </c>
      <c r="D78" s="1099">
        <v>4</v>
      </c>
      <c r="E78" s="1099">
        <v>0</v>
      </c>
      <c r="F78" s="1099">
        <v>0</v>
      </c>
      <c r="G78" s="1099">
        <v>0</v>
      </c>
      <c r="H78" s="1099">
        <v>0</v>
      </c>
      <c r="I78" s="1099">
        <v>0</v>
      </c>
      <c r="J78" s="1099">
        <v>0</v>
      </c>
      <c r="K78" s="1099">
        <v>4</v>
      </c>
      <c r="L78" s="1099">
        <v>0</v>
      </c>
      <c r="M78" s="1099">
        <v>0</v>
      </c>
    </row>
    <row r="79" spans="1:13" s="1096" customFormat="1">
      <c r="A79" s="29"/>
      <c r="B79" s="1093" t="s">
        <v>874</v>
      </c>
      <c r="C79" s="1101" t="s">
        <v>1742</v>
      </c>
      <c r="D79" s="811">
        <v>392</v>
      </c>
      <c r="E79" s="811">
        <v>5</v>
      </c>
      <c r="F79" s="811">
        <v>2</v>
      </c>
      <c r="G79" s="811">
        <v>2</v>
      </c>
      <c r="H79" s="811">
        <v>1</v>
      </c>
      <c r="I79" s="811">
        <v>0</v>
      </c>
      <c r="J79" s="811">
        <v>0</v>
      </c>
      <c r="K79" s="811">
        <v>371</v>
      </c>
      <c r="L79" s="811">
        <v>12</v>
      </c>
      <c r="M79" s="811">
        <v>16</v>
      </c>
    </row>
    <row r="80" spans="1:13" s="1104" customFormat="1" ht="18" customHeight="1">
      <c r="A80" s="1097"/>
      <c r="B80" s="1102"/>
      <c r="C80" s="1103" t="s">
        <v>2282</v>
      </c>
      <c r="D80" s="1099">
        <v>38</v>
      </c>
      <c r="E80" s="1099">
        <v>1</v>
      </c>
      <c r="F80" s="1099">
        <v>1</v>
      </c>
      <c r="G80" s="1099">
        <v>0</v>
      </c>
      <c r="H80" s="1099">
        <v>0</v>
      </c>
      <c r="I80" s="1099">
        <v>0</v>
      </c>
      <c r="J80" s="1099">
        <v>0</v>
      </c>
      <c r="K80" s="1099">
        <v>37</v>
      </c>
      <c r="L80" s="1099">
        <v>3</v>
      </c>
      <c r="M80" s="1099">
        <v>0</v>
      </c>
    </row>
    <row r="81" spans="1:13" s="1096" customFormat="1">
      <c r="A81" s="29"/>
      <c r="B81" s="1093" t="s">
        <v>875</v>
      </c>
      <c r="C81" s="1101" t="s">
        <v>1742</v>
      </c>
      <c r="D81" s="811">
        <v>468</v>
      </c>
      <c r="E81" s="811">
        <v>20</v>
      </c>
      <c r="F81" s="811">
        <v>13</v>
      </c>
      <c r="G81" s="811">
        <v>6</v>
      </c>
      <c r="H81" s="811">
        <v>1</v>
      </c>
      <c r="I81" s="811">
        <v>0</v>
      </c>
      <c r="J81" s="811">
        <v>0</v>
      </c>
      <c r="K81" s="811">
        <v>439</v>
      </c>
      <c r="L81" s="811">
        <v>12</v>
      </c>
      <c r="M81" s="811">
        <v>10</v>
      </c>
    </row>
    <row r="82" spans="1:13" s="1104" customFormat="1" ht="18" customHeight="1">
      <c r="A82" s="1097"/>
      <c r="B82" s="1102"/>
      <c r="C82" s="1103" t="s">
        <v>2282</v>
      </c>
      <c r="D82" s="1099">
        <v>37</v>
      </c>
      <c r="E82" s="1099">
        <v>4</v>
      </c>
      <c r="F82" s="1099">
        <v>4</v>
      </c>
      <c r="G82" s="1099">
        <v>0</v>
      </c>
      <c r="H82" s="1099">
        <v>0</v>
      </c>
      <c r="I82" s="1099">
        <v>0</v>
      </c>
      <c r="J82" s="1099">
        <v>0</v>
      </c>
      <c r="K82" s="1099">
        <v>32</v>
      </c>
      <c r="L82" s="1099">
        <v>3</v>
      </c>
      <c r="M82" s="1099">
        <v>1</v>
      </c>
    </row>
    <row r="83" spans="1:13" s="1096" customFormat="1">
      <c r="A83" s="1598" t="s">
        <v>2283</v>
      </c>
      <c r="B83" s="1598"/>
      <c r="C83" s="1101" t="s">
        <v>1742</v>
      </c>
      <c r="D83" s="811">
        <v>3035</v>
      </c>
      <c r="E83" s="811">
        <v>79</v>
      </c>
      <c r="F83" s="811">
        <v>29</v>
      </c>
      <c r="G83" s="811">
        <v>41</v>
      </c>
      <c r="H83" s="811">
        <v>10</v>
      </c>
      <c r="I83" s="811">
        <v>0</v>
      </c>
      <c r="J83" s="811">
        <v>0</v>
      </c>
      <c r="K83" s="811">
        <v>2922</v>
      </c>
      <c r="L83" s="811">
        <v>138</v>
      </c>
      <c r="M83" s="811">
        <v>34</v>
      </c>
    </row>
    <row r="84" spans="1:13" s="1104" customFormat="1" ht="18" customHeight="1">
      <c r="A84" s="1097"/>
      <c r="B84" s="1102"/>
      <c r="C84" s="1103" t="s">
        <v>2282</v>
      </c>
      <c r="D84" s="1099">
        <v>309</v>
      </c>
      <c r="E84" s="1099">
        <v>9</v>
      </c>
      <c r="F84" s="1099">
        <v>6</v>
      </c>
      <c r="G84" s="1099">
        <v>1</v>
      </c>
      <c r="H84" s="1099">
        <v>2</v>
      </c>
      <c r="I84" s="1099">
        <v>0</v>
      </c>
      <c r="J84" s="1099">
        <v>0</v>
      </c>
      <c r="K84" s="1099">
        <v>300</v>
      </c>
      <c r="L84" s="1099">
        <v>41</v>
      </c>
      <c r="M84" s="1099">
        <v>1</v>
      </c>
    </row>
    <row r="85" spans="1:13" ht="27" customHeight="1">
      <c r="A85" s="279" t="s">
        <v>513</v>
      </c>
      <c r="C85" s="1101"/>
    </row>
    <row r="86" spans="1:13" s="1096" customFormat="1" ht="17.45" customHeight="1">
      <c r="A86" s="29"/>
      <c r="B86" s="1076" t="s">
        <v>1755</v>
      </c>
      <c r="C86" s="1101" t="s">
        <v>1742</v>
      </c>
      <c r="D86" s="811">
        <v>221</v>
      </c>
      <c r="E86" s="811">
        <v>6</v>
      </c>
      <c r="F86" s="811">
        <v>1</v>
      </c>
      <c r="G86" s="811">
        <v>4</v>
      </c>
      <c r="H86" s="811">
        <v>1</v>
      </c>
      <c r="I86" s="811">
        <v>0</v>
      </c>
      <c r="J86" s="811">
        <v>0</v>
      </c>
      <c r="K86" s="811">
        <v>216</v>
      </c>
      <c r="L86" s="811">
        <v>17</v>
      </c>
      <c r="M86" s="811">
        <v>0</v>
      </c>
    </row>
    <row r="87" spans="1:13" s="1104" customFormat="1" ht="18" customHeight="1">
      <c r="A87" s="1097"/>
      <c r="B87" s="1102"/>
      <c r="C87" s="1103" t="s">
        <v>2282</v>
      </c>
      <c r="D87" s="1099">
        <v>25</v>
      </c>
      <c r="E87" s="1099">
        <v>1</v>
      </c>
      <c r="F87" s="1099">
        <v>0</v>
      </c>
      <c r="G87" s="1099">
        <v>1</v>
      </c>
      <c r="H87" s="1099">
        <v>0</v>
      </c>
      <c r="I87" s="1099">
        <v>0</v>
      </c>
      <c r="J87" s="1099">
        <v>0</v>
      </c>
      <c r="K87" s="1099">
        <v>24</v>
      </c>
      <c r="L87" s="1099">
        <v>0</v>
      </c>
      <c r="M87" s="1099">
        <v>0</v>
      </c>
    </row>
    <row r="88" spans="1:13" s="1096" customFormat="1">
      <c r="A88" s="29"/>
      <c r="B88" s="1093" t="s">
        <v>877</v>
      </c>
      <c r="C88" s="1101" t="s">
        <v>1742</v>
      </c>
      <c r="D88" s="811">
        <v>498</v>
      </c>
      <c r="E88" s="811">
        <v>9</v>
      </c>
      <c r="F88" s="811">
        <v>4</v>
      </c>
      <c r="G88" s="811">
        <v>4</v>
      </c>
      <c r="H88" s="811">
        <v>1</v>
      </c>
      <c r="I88" s="811">
        <v>0</v>
      </c>
      <c r="J88" s="811">
        <v>0</v>
      </c>
      <c r="K88" s="811">
        <v>483</v>
      </c>
      <c r="L88" s="811">
        <v>15</v>
      </c>
      <c r="M88" s="811">
        <v>7</v>
      </c>
    </row>
    <row r="89" spans="1:13" s="1104" customFormat="1" ht="18" customHeight="1">
      <c r="A89" s="1097"/>
      <c r="B89" s="1102"/>
      <c r="C89" s="1103" t="s">
        <v>2282</v>
      </c>
      <c r="D89" s="1099">
        <v>39</v>
      </c>
      <c r="E89" s="1099">
        <v>2</v>
      </c>
      <c r="F89" s="1099">
        <v>2</v>
      </c>
      <c r="G89" s="1099">
        <v>0</v>
      </c>
      <c r="H89" s="1099">
        <v>0</v>
      </c>
      <c r="I89" s="1099">
        <v>0</v>
      </c>
      <c r="J89" s="1099">
        <v>0</v>
      </c>
      <c r="K89" s="1099">
        <v>37</v>
      </c>
      <c r="L89" s="1099">
        <v>3</v>
      </c>
      <c r="M89" s="1099">
        <v>0</v>
      </c>
    </row>
    <row r="90" spans="1:13" s="1096" customFormat="1">
      <c r="A90" s="29"/>
      <c r="B90" s="1093" t="s">
        <v>878</v>
      </c>
      <c r="C90" s="1101" t="s">
        <v>1742</v>
      </c>
      <c r="D90" s="811">
        <v>2369</v>
      </c>
      <c r="E90" s="811">
        <v>17</v>
      </c>
      <c r="F90" s="811">
        <v>1</v>
      </c>
      <c r="G90" s="811">
        <v>10</v>
      </c>
      <c r="H90" s="811">
        <v>6</v>
      </c>
      <c r="I90" s="811">
        <v>0</v>
      </c>
      <c r="J90" s="811">
        <v>0</v>
      </c>
      <c r="K90" s="811">
        <v>2198</v>
      </c>
      <c r="L90" s="811">
        <v>46</v>
      </c>
      <c r="M90" s="811">
        <v>155</v>
      </c>
    </row>
    <row r="91" spans="1:13" s="1104" customFormat="1" ht="18" customHeight="1">
      <c r="A91" s="1097"/>
      <c r="B91" s="1102"/>
      <c r="C91" s="1103" t="s">
        <v>2282</v>
      </c>
      <c r="D91" s="1099">
        <v>237</v>
      </c>
      <c r="E91" s="1099">
        <v>1</v>
      </c>
      <c r="F91" s="1099">
        <v>0</v>
      </c>
      <c r="G91" s="1099">
        <v>0</v>
      </c>
      <c r="H91" s="1099">
        <v>1</v>
      </c>
      <c r="I91" s="1099">
        <v>0</v>
      </c>
      <c r="J91" s="1099">
        <v>0</v>
      </c>
      <c r="K91" s="1099">
        <v>205</v>
      </c>
      <c r="L91" s="1099">
        <v>6</v>
      </c>
      <c r="M91" s="1099">
        <v>31</v>
      </c>
    </row>
    <row r="92" spans="1:13" s="1096" customFormat="1">
      <c r="A92" s="29"/>
      <c r="B92" s="1093" t="s">
        <v>879</v>
      </c>
      <c r="C92" s="1101" t="s">
        <v>1742</v>
      </c>
      <c r="D92" s="811">
        <v>2745</v>
      </c>
      <c r="E92" s="811">
        <v>20</v>
      </c>
      <c r="F92" s="811">
        <v>6</v>
      </c>
      <c r="G92" s="811">
        <v>5</v>
      </c>
      <c r="H92" s="811">
        <v>9</v>
      </c>
      <c r="I92" s="811">
        <v>0</v>
      </c>
      <c r="J92" s="811">
        <v>0</v>
      </c>
      <c r="K92" s="811">
        <v>2522</v>
      </c>
      <c r="L92" s="811">
        <v>35</v>
      </c>
      <c r="M92" s="811">
        <v>203</v>
      </c>
    </row>
    <row r="93" spans="1:13" s="1104" customFormat="1" ht="18" customHeight="1">
      <c r="A93" s="1097"/>
      <c r="B93" s="1102"/>
      <c r="C93" s="1103" t="s">
        <v>2282</v>
      </c>
      <c r="D93" s="1099">
        <v>269</v>
      </c>
      <c r="E93" s="1099">
        <v>2</v>
      </c>
      <c r="F93" s="1099">
        <v>2</v>
      </c>
      <c r="G93" s="1099">
        <v>0</v>
      </c>
      <c r="H93" s="1099">
        <v>0</v>
      </c>
      <c r="I93" s="1099">
        <v>0</v>
      </c>
      <c r="J93" s="1099">
        <v>0</v>
      </c>
      <c r="K93" s="1099">
        <v>240</v>
      </c>
      <c r="L93" s="1099">
        <v>5</v>
      </c>
      <c r="M93" s="1099">
        <v>27</v>
      </c>
    </row>
    <row r="94" spans="1:13" s="1096" customFormat="1">
      <c r="A94" s="29"/>
      <c r="B94" s="1093" t="s">
        <v>880</v>
      </c>
      <c r="C94" s="1101" t="s">
        <v>1742</v>
      </c>
      <c r="D94" s="811">
        <v>408</v>
      </c>
      <c r="E94" s="811">
        <v>3</v>
      </c>
      <c r="F94" s="811">
        <v>1</v>
      </c>
      <c r="G94" s="811">
        <v>1</v>
      </c>
      <c r="H94" s="811">
        <v>1</v>
      </c>
      <c r="I94" s="811">
        <v>0</v>
      </c>
      <c r="J94" s="811">
        <v>0</v>
      </c>
      <c r="K94" s="811">
        <v>399</v>
      </c>
      <c r="L94" s="811">
        <v>2</v>
      </c>
      <c r="M94" s="811">
        <v>6</v>
      </c>
    </row>
    <row r="95" spans="1:13" s="1104" customFormat="1" ht="9" customHeight="1">
      <c r="A95" s="1097"/>
      <c r="B95" s="1102"/>
      <c r="C95" s="1103" t="s">
        <v>2282</v>
      </c>
      <c r="D95" s="1099">
        <v>33</v>
      </c>
      <c r="E95" s="1099">
        <v>1</v>
      </c>
      <c r="F95" s="1099">
        <v>1</v>
      </c>
      <c r="G95" s="1099">
        <v>0</v>
      </c>
      <c r="H95" s="1099">
        <v>0</v>
      </c>
      <c r="I95" s="1099">
        <v>0</v>
      </c>
      <c r="J95" s="1099">
        <v>0</v>
      </c>
      <c r="K95" s="1099">
        <v>30</v>
      </c>
      <c r="L95" s="1099">
        <v>0</v>
      </c>
      <c r="M95" s="1099">
        <v>2</v>
      </c>
    </row>
    <row r="96" spans="1:13" s="1104" customFormat="1" ht="9" customHeight="1">
      <c r="A96" s="1097"/>
      <c r="B96" s="1102"/>
      <c r="C96" s="1105"/>
      <c r="D96" s="1099"/>
      <c r="E96" s="1099"/>
      <c r="F96" s="1099"/>
      <c r="G96" s="1099"/>
      <c r="H96" s="1099"/>
      <c r="I96" s="1099"/>
      <c r="J96" s="1099"/>
      <c r="K96" s="1099"/>
      <c r="L96" s="1099"/>
      <c r="M96" s="1099"/>
    </row>
    <row r="103" spans="1:20" s="1104" customFormat="1">
      <c r="A103" s="44" t="s">
        <v>154</v>
      </c>
      <c r="B103" s="1102"/>
      <c r="C103" s="1106"/>
      <c r="D103" s="1099"/>
      <c r="E103" s="1099"/>
      <c r="F103" s="1099"/>
      <c r="G103" s="1099"/>
      <c r="H103" s="1099"/>
      <c r="I103" s="1099"/>
      <c r="J103" s="1099"/>
      <c r="K103" s="1099"/>
      <c r="L103" s="1099"/>
      <c r="M103" s="1099"/>
      <c r="N103" s="1099"/>
      <c r="O103" s="1099"/>
      <c r="P103" s="1099"/>
      <c r="Q103" s="1099"/>
      <c r="R103" s="1099"/>
      <c r="S103" s="1099"/>
      <c r="T103" s="1099"/>
    </row>
    <row r="104" spans="1:20" s="1104" customFormat="1">
      <c r="A104" s="178" t="s">
        <v>804</v>
      </c>
      <c r="B104" s="1102"/>
      <c r="C104" s="1106"/>
      <c r="D104" s="1099"/>
      <c r="E104" s="1099"/>
      <c r="F104" s="1099"/>
      <c r="G104" s="1099"/>
      <c r="H104" s="1099"/>
      <c r="I104" s="1099"/>
      <c r="J104" s="1099"/>
      <c r="K104" s="1099"/>
      <c r="L104" s="1099"/>
      <c r="M104" s="1099"/>
      <c r="N104" s="1099"/>
      <c r="O104" s="1099"/>
      <c r="P104" s="1099"/>
      <c r="Q104" s="1099"/>
      <c r="R104" s="1099"/>
      <c r="S104" s="1099"/>
      <c r="T104" s="1099"/>
    </row>
    <row r="105" spans="1:20" s="1104" customFormat="1">
      <c r="A105" s="178" t="s">
        <v>606</v>
      </c>
      <c r="B105" s="1102"/>
      <c r="C105" s="1106"/>
      <c r="D105" s="1099"/>
      <c r="E105" s="1099"/>
      <c r="F105" s="1099"/>
      <c r="G105" s="1099"/>
      <c r="H105" s="1099"/>
      <c r="I105" s="1099"/>
      <c r="J105" s="1099"/>
      <c r="K105" s="1099"/>
      <c r="L105" s="1099"/>
      <c r="M105" s="1099"/>
      <c r="N105" s="1099"/>
      <c r="O105" s="1099"/>
      <c r="P105" s="1099"/>
      <c r="Q105" s="1099"/>
      <c r="R105" s="1099"/>
      <c r="S105" s="1099"/>
      <c r="T105" s="1099"/>
    </row>
    <row r="107" spans="1:20">
      <c r="A107" s="1097" t="s">
        <v>53</v>
      </c>
    </row>
    <row r="108" spans="1:20" ht="18.75" customHeight="1">
      <c r="D108" s="399" t="s">
        <v>627</v>
      </c>
    </row>
    <row r="109" spans="1:20" ht="18.75" customHeight="1">
      <c r="D109" s="399" t="s">
        <v>1739</v>
      </c>
    </row>
    <row r="110" spans="1:20" ht="9" customHeight="1">
      <c r="D110" s="399"/>
    </row>
    <row r="111" spans="1:20" s="1096" customFormat="1" ht="9" customHeight="1">
      <c r="A111" s="29"/>
      <c r="B111" s="1076" t="s">
        <v>881</v>
      </c>
      <c r="C111" s="1101" t="s">
        <v>1742</v>
      </c>
      <c r="D111" s="811">
        <v>2960</v>
      </c>
      <c r="E111" s="811">
        <v>31</v>
      </c>
      <c r="F111" s="811">
        <v>3</v>
      </c>
      <c r="G111" s="811">
        <v>17</v>
      </c>
      <c r="H111" s="811">
        <v>10</v>
      </c>
      <c r="I111" s="811">
        <v>1</v>
      </c>
      <c r="J111" s="811">
        <v>0</v>
      </c>
      <c r="K111" s="811">
        <v>2804</v>
      </c>
      <c r="L111" s="811">
        <v>25</v>
      </c>
      <c r="M111" s="811">
        <v>125</v>
      </c>
    </row>
    <row r="112" spans="1:20" s="1104" customFormat="1" ht="18" customHeight="1">
      <c r="A112" s="1097"/>
      <c r="B112" s="1102"/>
      <c r="C112" s="1103" t="s">
        <v>2282</v>
      </c>
      <c r="D112" s="1099">
        <v>278</v>
      </c>
      <c r="E112" s="1099">
        <v>3</v>
      </c>
      <c r="F112" s="1099">
        <v>0</v>
      </c>
      <c r="G112" s="1099">
        <v>3</v>
      </c>
      <c r="H112" s="1099">
        <v>0</v>
      </c>
      <c r="I112" s="1099">
        <v>0</v>
      </c>
      <c r="J112" s="1099">
        <v>0</v>
      </c>
      <c r="K112" s="1099">
        <v>249</v>
      </c>
      <c r="L112" s="1099">
        <v>3</v>
      </c>
      <c r="M112" s="1099">
        <v>26</v>
      </c>
    </row>
    <row r="113" spans="1:13" s="1096" customFormat="1" ht="17.45" customHeight="1">
      <c r="A113" s="29"/>
      <c r="B113" s="1076" t="s">
        <v>2196</v>
      </c>
      <c r="C113" s="1101" t="s">
        <v>1742</v>
      </c>
      <c r="D113" s="811">
        <v>630</v>
      </c>
      <c r="E113" s="811">
        <v>9</v>
      </c>
      <c r="F113" s="811">
        <v>4</v>
      </c>
      <c r="G113" s="811">
        <v>4</v>
      </c>
      <c r="H113" s="811">
        <v>1</v>
      </c>
      <c r="I113" s="811">
        <v>0</v>
      </c>
      <c r="J113" s="811">
        <v>0</v>
      </c>
      <c r="K113" s="811">
        <v>602</v>
      </c>
      <c r="L113" s="811">
        <v>10</v>
      </c>
      <c r="M113" s="811">
        <v>19</v>
      </c>
    </row>
    <row r="114" spans="1:13" s="1104" customFormat="1" ht="18" customHeight="1">
      <c r="A114" s="1097"/>
      <c r="B114" s="1102"/>
      <c r="C114" s="1103" t="s">
        <v>2282</v>
      </c>
      <c r="D114" s="1099">
        <v>52</v>
      </c>
      <c r="E114" s="1099">
        <v>0</v>
      </c>
      <c r="F114" s="1099">
        <v>0</v>
      </c>
      <c r="G114" s="1099">
        <v>0</v>
      </c>
      <c r="H114" s="1099">
        <v>0</v>
      </c>
      <c r="I114" s="1099">
        <v>0</v>
      </c>
      <c r="J114" s="1099">
        <v>0</v>
      </c>
      <c r="K114" s="1099">
        <v>50</v>
      </c>
      <c r="L114" s="1099">
        <v>1</v>
      </c>
      <c r="M114" s="1099">
        <v>2</v>
      </c>
    </row>
    <row r="115" spans="1:13" s="1096" customFormat="1">
      <c r="A115" s="29"/>
      <c r="B115" s="1093" t="s">
        <v>883</v>
      </c>
      <c r="C115" s="1101" t="s">
        <v>1742</v>
      </c>
      <c r="D115" s="811">
        <v>240</v>
      </c>
      <c r="E115" s="811">
        <v>2</v>
      </c>
      <c r="F115" s="811">
        <v>0</v>
      </c>
      <c r="G115" s="811">
        <v>2</v>
      </c>
      <c r="H115" s="811">
        <v>0</v>
      </c>
      <c r="I115" s="811">
        <v>0</v>
      </c>
      <c r="J115" s="811">
        <v>0</v>
      </c>
      <c r="K115" s="811">
        <v>234</v>
      </c>
      <c r="L115" s="811">
        <v>4</v>
      </c>
      <c r="M115" s="811">
        <v>4</v>
      </c>
    </row>
    <row r="116" spans="1:13" s="1104" customFormat="1" ht="18" customHeight="1">
      <c r="A116" s="1097"/>
      <c r="B116" s="1102"/>
      <c r="C116" s="1103" t="s">
        <v>2282</v>
      </c>
      <c r="D116" s="1099">
        <v>15</v>
      </c>
      <c r="E116" s="1099">
        <v>0</v>
      </c>
      <c r="F116" s="1099">
        <v>0</v>
      </c>
      <c r="G116" s="1099">
        <v>0</v>
      </c>
      <c r="H116" s="1099">
        <v>0</v>
      </c>
      <c r="I116" s="1099">
        <v>0</v>
      </c>
      <c r="J116" s="1099">
        <v>0</v>
      </c>
      <c r="K116" s="1099">
        <v>15</v>
      </c>
      <c r="L116" s="1099">
        <v>2</v>
      </c>
      <c r="M116" s="1099">
        <v>0</v>
      </c>
    </row>
    <row r="117" spans="1:13" s="1096" customFormat="1">
      <c r="A117" s="1598" t="s">
        <v>2283</v>
      </c>
      <c r="B117" s="1598"/>
      <c r="C117" s="1101" t="s">
        <v>1742</v>
      </c>
      <c r="D117" s="811">
        <v>10071</v>
      </c>
      <c r="E117" s="811">
        <v>96</v>
      </c>
      <c r="F117" s="811">
        <v>20</v>
      </c>
      <c r="G117" s="811">
        <v>47</v>
      </c>
      <c r="H117" s="811">
        <v>29</v>
      </c>
      <c r="I117" s="811">
        <v>1</v>
      </c>
      <c r="J117" s="811">
        <v>0</v>
      </c>
      <c r="K117" s="811">
        <v>9457</v>
      </c>
      <c r="L117" s="811">
        <v>153</v>
      </c>
      <c r="M117" s="811">
        <v>519</v>
      </c>
    </row>
    <row r="118" spans="1:13" s="1104" customFormat="1" ht="18" customHeight="1">
      <c r="A118" s="1097"/>
      <c r="B118" s="1102"/>
      <c r="C118" s="1103" t="s">
        <v>2282</v>
      </c>
      <c r="D118" s="1099">
        <v>948</v>
      </c>
      <c r="E118" s="1099">
        <v>10</v>
      </c>
      <c r="F118" s="1099">
        <v>5</v>
      </c>
      <c r="G118" s="1099">
        <v>4</v>
      </c>
      <c r="H118" s="1099">
        <v>1</v>
      </c>
      <c r="I118" s="1099">
        <v>0</v>
      </c>
      <c r="J118" s="1099">
        <v>0</v>
      </c>
      <c r="K118" s="1099">
        <v>850</v>
      </c>
      <c r="L118" s="1099">
        <v>19</v>
      </c>
      <c r="M118" s="1099">
        <v>88</v>
      </c>
    </row>
    <row r="119" spans="1:13" ht="27" customHeight="1">
      <c r="A119" s="279" t="s">
        <v>523</v>
      </c>
      <c r="C119" s="1101"/>
    </row>
    <row r="120" spans="1:13" s="1096" customFormat="1">
      <c r="A120" s="29"/>
      <c r="B120" s="1093" t="s">
        <v>884</v>
      </c>
      <c r="C120" s="1101" t="s">
        <v>1742</v>
      </c>
      <c r="D120" s="811">
        <v>270</v>
      </c>
      <c r="E120" s="811">
        <v>12</v>
      </c>
      <c r="F120" s="811">
        <v>6</v>
      </c>
      <c r="G120" s="811">
        <v>5</v>
      </c>
      <c r="H120" s="811">
        <v>1</v>
      </c>
      <c r="I120" s="811">
        <v>0</v>
      </c>
      <c r="J120" s="811">
        <v>0</v>
      </c>
      <c r="K120" s="811">
        <v>256</v>
      </c>
      <c r="L120" s="811">
        <v>20</v>
      </c>
      <c r="M120" s="811">
        <v>2</v>
      </c>
    </row>
    <row r="121" spans="1:13" s="1104" customFormat="1" ht="18" customHeight="1">
      <c r="A121" s="1097"/>
      <c r="B121" s="1102"/>
      <c r="C121" s="1103" t="s">
        <v>2282</v>
      </c>
      <c r="D121" s="1099">
        <v>14</v>
      </c>
      <c r="E121" s="1099">
        <v>2</v>
      </c>
      <c r="F121" s="1099">
        <v>0</v>
      </c>
      <c r="G121" s="1099">
        <v>2</v>
      </c>
      <c r="H121" s="1099">
        <v>0</v>
      </c>
      <c r="I121" s="1099">
        <v>0</v>
      </c>
      <c r="J121" s="1099">
        <v>0</v>
      </c>
      <c r="K121" s="1099">
        <v>12</v>
      </c>
      <c r="L121" s="1099">
        <v>3</v>
      </c>
      <c r="M121" s="1099">
        <v>0</v>
      </c>
    </row>
    <row r="122" spans="1:13" s="1096" customFormat="1" ht="17.45" customHeight="1">
      <c r="A122" s="29"/>
      <c r="B122" s="1076" t="s">
        <v>2198</v>
      </c>
      <c r="C122" s="1101" t="s">
        <v>1742</v>
      </c>
      <c r="D122" s="811">
        <v>76</v>
      </c>
      <c r="E122" s="811">
        <v>0</v>
      </c>
      <c r="F122" s="811">
        <v>0</v>
      </c>
      <c r="G122" s="811">
        <v>0</v>
      </c>
      <c r="H122" s="811">
        <v>0</v>
      </c>
      <c r="I122" s="811">
        <v>0</v>
      </c>
      <c r="J122" s="811">
        <v>0</v>
      </c>
      <c r="K122" s="811">
        <v>76</v>
      </c>
      <c r="L122" s="811">
        <v>4</v>
      </c>
      <c r="M122" s="811">
        <v>0</v>
      </c>
    </row>
    <row r="123" spans="1:13" s="1104" customFormat="1" ht="18" customHeight="1">
      <c r="A123" s="1097"/>
      <c r="B123" s="1102"/>
      <c r="C123" s="1103" t="s">
        <v>2282</v>
      </c>
      <c r="D123" s="1099">
        <v>9</v>
      </c>
      <c r="E123" s="1099">
        <v>0</v>
      </c>
      <c r="F123" s="1099">
        <v>0</v>
      </c>
      <c r="G123" s="1099">
        <v>0</v>
      </c>
      <c r="H123" s="1099">
        <v>0</v>
      </c>
      <c r="I123" s="1099">
        <v>0</v>
      </c>
      <c r="J123" s="1099">
        <v>0</v>
      </c>
      <c r="K123" s="1099">
        <v>9</v>
      </c>
      <c r="L123" s="1099">
        <v>1</v>
      </c>
      <c r="M123" s="1099">
        <v>0</v>
      </c>
    </row>
    <row r="124" spans="1:13" s="1096" customFormat="1" ht="17.45" customHeight="1">
      <c r="A124" s="29"/>
      <c r="B124" s="1076" t="s">
        <v>1946</v>
      </c>
      <c r="C124" s="1101" t="s">
        <v>1742</v>
      </c>
      <c r="D124" s="811">
        <v>1888</v>
      </c>
      <c r="E124" s="811">
        <v>44</v>
      </c>
      <c r="F124" s="811">
        <v>30</v>
      </c>
      <c r="G124" s="811">
        <v>6</v>
      </c>
      <c r="H124" s="811">
        <v>8</v>
      </c>
      <c r="I124" s="811">
        <v>0</v>
      </c>
      <c r="J124" s="811">
        <v>0</v>
      </c>
      <c r="K124" s="811">
        <v>1793</v>
      </c>
      <c r="L124" s="811">
        <v>110</v>
      </c>
      <c r="M124" s="811">
        <v>51</v>
      </c>
    </row>
    <row r="125" spans="1:13" s="1104" customFormat="1" ht="18" customHeight="1">
      <c r="A125" s="1097"/>
      <c r="B125" s="1102"/>
      <c r="C125" s="1103" t="s">
        <v>2282</v>
      </c>
      <c r="D125" s="1099">
        <v>188</v>
      </c>
      <c r="E125" s="1099">
        <v>3</v>
      </c>
      <c r="F125" s="1099">
        <v>1</v>
      </c>
      <c r="G125" s="1099">
        <v>0</v>
      </c>
      <c r="H125" s="1099">
        <v>2</v>
      </c>
      <c r="I125" s="1099">
        <v>0</v>
      </c>
      <c r="J125" s="1099">
        <v>0</v>
      </c>
      <c r="K125" s="1099">
        <v>176</v>
      </c>
      <c r="L125" s="1099">
        <v>6</v>
      </c>
      <c r="M125" s="1099">
        <v>8</v>
      </c>
    </row>
    <row r="126" spans="1:13" s="1096" customFormat="1" ht="27.6" customHeight="1">
      <c r="A126" s="29"/>
      <c r="B126" s="1076" t="s">
        <v>2199</v>
      </c>
      <c r="C126" s="1101" t="s">
        <v>1742</v>
      </c>
      <c r="D126" s="811">
        <v>5742</v>
      </c>
      <c r="E126" s="811">
        <v>27</v>
      </c>
      <c r="F126" s="811">
        <v>18</v>
      </c>
      <c r="G126" s="811">
        <v>2</v>
      </c>
      <c r="H126" s="811">
        <v>6</v>
      </c>
      <c r="I126" s="811">
        <v>1</v>
      </c>
      <c r="J126" s="811">
        <v>0</v>
      </c>
      <c r="K126" s="811">
        <v>5624</v>
      </c>
      <c r="L126" s="811">
        <v>291</v>
      </c>
      <c r="M126" s="811">
        <v>92</v>
      </c>
    </row>
    <row r="127" spans="1:13" s="1104" customFormat="1" ht="18" customHeight="1">
      <c r="A127" s="1097"/>
      <c r="B127" s="1102"/>
      <c r="C127" s="1103" t="s">
        <v>2282</v>
      </c>
      <c r="D127" s="1099">
        <v>543</v>
      </c>
      <c r="E127" s="1099">
        <v>4</v>
      </c>
      <c r="F127" s="1099">
        <v>0</v>
      </c>
      <c r="G127" s="1099">
        <v>1</v>
      </c>
      <c r="H127" s="1099">
        <v>2</v>
      </c>
      <c r="I127" s="1099">
        <v>1</v>
      </c>
      <c r="J127" s="1099">
        <v>0</v>
      </c>
      <c r="K127" s="1099">
        <v>522</v>
      </c>
      <c r="L127" s="1099">
        <v>39</v>
      </c>
      <c r="M127" s="1099">
        <v>17</v>
      </c>
    </row>
    <row r="128" spans="1:13" s="1096" customFormat="1" ht="27.6" customHeight="1">
      <c r="A128" s="29"/>
      <c r="B128" s="1076" t="s">
        <v>2315</v>
      </c>
      <c r="C128" s="1101" t="s">
        <v>1742</v>
      </c>
      <c r="D128" s="811">
        <v>41515</v>
      </c>
      <c r="E128" s="811">
        <v>60</v>
      </c>
      <c r="F128" s="811">
        <v>31</v>
      </c>
      <c r="G128" s="811">
        <v>11</v>
      </c>
      <c r="H128" s="811">
        <v>16</v>
      </c>
      <c r="I128" s="811">
        <v>3</v>
      </c>
      <c r="J128" s="811">
        <v>0</v>
      </c>
      <c r="K128" s="811">
        <v>40673</v>
      </c>
      <c r="L128" s="811">
        <v>785</v>
      </c>
      <c r="M128" s="811">
        <v>781</v>
      </c>
    </row>
    <row r="129" spans="1:13" s="1104" customFormat="1" ht="18" customHeight="1">
      <c r="A129" s="1097"/>
      <c r="B129" s="1102"/>
      <c r="C129" s="1103" t="s">
        <v>2282</v>
      </c>
      <c r="D129" s="1099">
        <v>4182</v>
      </c>
      <c r="E129" s="1099">
        <v>33</v>
      </c>
      <c r="F129" s="1099">
        <v>19</v>
      </c>
      <c r="G129" s="1099">
        <v>3</v>
      </c>
      <c r="H129" s="1099">
        <v>9</v>
      </c>
      <c r="I129" s="1099">
        <v>2</v>
      </c>
      <c r="J129" s="1099">
        <v>0</v>
      </c>
      <c r="K129" s="1099">
        <v>3965</v>
      </c>
      <c r="L129" s="1099">
        <v>88</v>
      </c>
      <c r="M129" s="1099">
        <v>185</v>
      </c>
    </row>
    <row r="130" spans="1:13" s="1096" customFormat="1">
      <c r="A130" s="29"/>
      <c r="B130" s="1093" t="s">
        <v>891</v>
      </c>
      <c r="C130" s="1101" t="s">
        <v>1742</v>
      </c>
      <c r="D130" s="811">
        <v>1531</v>
      </c>
      <c r="E130" s="811">
        <v>3</v>
      </c>
      <c r="F130" s="811">
        <v>0</v>
      </c>
      <c r="G130" s="811">
        <v>0</v>
      </c>
      <c r="H130" s="811">
        <v>2</v>
      </c>
      <c r="I130" s="811">
        <v>1</v>
      </c>
      <c r="J130" s="811">
        <v>0</v>
      </c>
      <c r="K130" s="811">
        <v>1455</v>
      </c>
      <c r="L130" s="811">
        <v>25</v>
      </c>
      <c r="M130" s="811">
        <v>73</v>
      </c>
    </row>
    <row r="131" spans="1:13" s="1104" customFormat="1" ht="18" customHeight="1">
      <c r="A131" s="1097"/>
      <c r="B131" s="1102"/>
      <c r="C131" s="1103" t="s">
        <v>2282</v>
      </c>
      <c r="D131" s="1099">
        <v>173</v>
      </c>
      <c r="E131" s="1099">
        <v>1</v>
      </c>
      <c r="F131" s="1099">
        <v>0</v>
      </c>
      <c r="G131" s="1099">
        <v>0</v>
      </c>
      <c r="H131" s="1099">
        <v>0</v>
      </c>
      <c r="I131" s="1099">
        <v>1</v>
      </c>
      <c r="J131" s="1099">
        <v>0</v>
      </c>
      <c r="K131" s="1099">
        <v>142</v>
      </c>
      <c r="L131" s="1099">
        <v>9</v>
      </c>
      <c r="M131" s="1099">
        <v>30</v>
      </c>
    </row>
    <row r="132" spans="1:13" s="1096" customFormat="1">
      <c r="A132" s="1598" t="s">
        <v>2283</v>
      </c>
      <c r="B132" s="1598"/>
      <c r="C132" s="1101" t="s">
        <v>1742</v>
      </c>
      <c r="D132" s="811">
        <v>51020</v>
      </c>
      <c r="E132" s="811">
        <v>145</v>
      </c>
      <c r="F132" s="811">
        <v>84</v>
      </c>
      <c r="G132" s="811">
        <v>24</v>
      </c>
      <c r="H132" s="811">
        <v>32</v>
      </c>
      <c r="I132" s="811">
        <v>5</v>
      </c>
      <c r="J132" s="811">
        <v>0</v>
      </c>
      <c r="K132" s="811">
        <v>49876</v>
      </c>
      <c r="L132" s="811">
        <v>1235</v>
      </c>
      <c r="M132" s="811">
        <v>999</v>
      </c>
    </row>
    <row r="133" spans="1:13" s="1104" customFormat="1" ht="18" customHeight="1">
      <c r="A133" s="1097"/>
      <c r="B133" s="1102"/>
      <c r="C133" s="1103" t="s">
        <v>2282</v>
      </c>
      <c r="D133" s="1099">
        <v>5108</v>
      </c>
      <c r="E133" s="1099">
        <v>43</v>
      </c>
      <c r="F133" s="1099">
        <v>20</v>
      </c>
      <c r="G133" s="1099">
        <v>6</v>
      </c>
      <c r="H133" s="1099">
        <v>13</v>
      </c>
      <c r="I133" s="1099">
        <v>4</v>
      </c>
      <c r="J133" s="1099">
        <v>0</v>
      </c>
      <c r="K133" s="1099">
        <v>4825</v>
      </c>
      <c r="L133" s="1099">
        <v>145</v>
      </c>
      <c r="M133" s="1099">
        <v>240</v>
      </c>
    </row>
    <row r="134" spans="1:13" ht="36" customHeight="1">
      <c r="A134" s="1609" t="s">
        <v>1868</v>
      </c>
      <c r="B134" s="1609"/>
      <c r="C134" s="1101"/>
    </row>
    <row r="135" spans="1:13" s="1096" customFormat="1">
      <c r="A135" s="29"/>
      <c r="B135" s="1093" t="s">
        <v>893</v>
      </c>
      <c r="C135" s="1101" t="s">
        <v>1742</v>
      </c>
      <c r="D135" s="811">
        <v>41</v>
      </c>
      <c r="E135" s="811">
        <v>3</v>
      </c>
      <c r="F135" s="811">
        <v>2</v>
      </c>
      <c r="G135" s="811">
        <v>1</v>
      </c>
      <c r="H135" s="811">
        <v>0</v>
      </c>
      <c r="I135" s="811">
        <v>0</v>
      </c>
      <c r="J135" s="811">
        <v>0</v>
      </c>
      <c r="K135" s="811">
        <v>38</v>
      </c>
      <c r="L135" s="811">
        <v>0</v>
      </c>
      <c r="M135" s="811">
        <v>0</v>
      </c>
    </row>
    <row r="136" spans="1:13" s="1104" customFormat="1" ht="18" customHeight="1">
      <c r="A136" s="1097"/>
      <c r="B136" s="1102"/>
      <c r="C136" s="1103" t="s">
        <v>2282</v>
      </c>
      <c r="D136" s="1099">
        <v>2</v>
      </c>
      <c r="E136" s="1099">
        <v>0</v>
      </c>
      <c r="F136" s="1099">
        <v>0</v>
      </c>
      <c r="G136" s="1099">
        <v>0</v>
      </c>
      <c r="H136" s="1099">
        <v>0</v>
      </c>
      <c r="I136" s="1099">
        <v>0</v>
      </c>
      <c r="J136" s="1099">
        <v>0</v>
      </c>
      <c r="K136" s="1099">
        <v>2</v>
      </c>
      <c r="L136" s="1099">
        <v>0</v>
      </c>
      <c r="M136" s="1099">
        <v>0</v>
      </c>
    </row>
    <row r="137" spans="1:13" s="1096" customFormat="1">
      <c r="A137" s="29"/>
      <c r="B137" s="1093" t="s">
        <v>894</v>
      </c>
      <c r="C137" s="1101" t="s">
        <v>1742</v>
      </c>
      <c r="D137" s="811">
        <v>245</v>
      </c>
      <c r="E137" s="811">
        <v>2</v>
      </c>
      <c r="F137" s="811">
        <v>0</v>
      </c>
      <c r="G137" s="811">
        <v>0</v>
      </c>
      <c r="H137" s="811">
        <v>2</v>
      </c>
      <c r="I137" s="811">
        <v>0</v>
      </c>
      <c r="J137" s="811">
        <v>0</v>
      </c>
      <c r="K137" s="811">
        <v>240</v>
      </c>
      <c r="L137" s="811">
        <v>2</v>
      </c>
      <c r="M137" s="811">
        <v>3</v>
      </c>
    </row>
    <row r="138" spans="1:13" s="1104" customFormat="1" ht="18" customHeight="1">
      <c r="A138" s="1097"/>
      <c r="B138" s="1102"/>
      <c r="C138" s="1103" t="s">
        <v>2282</v>
      </c>
      <c r="D138" s="1099">
        <v>16</v>
      </c>
      <c r="E138" s="1099">
        <v>1</v>
      </c>
      <c r="F138" s="1099">
        <v>0</v>
      </c>
      <c r="G138" s="1099">
        <v>0</v>
      </c>
      <c r="H138" s="1099">
        <v>1</v>
      </c>
      <c r="I138" s="1099">
        <v>0</v>
      </c>
      <c r="J138" s="1099">
        <v>0</v>
      </c>
      <c r="K138" s="1099">
        <v>15</v>
      </c>
      <c r="L138" s="1099">
        <v>0</v>
      </c>
      <c r="M138" s="1099">
        <v>0</v>
      </c>
    </row>
    <row r="139" spans="1:13" s="1096" customFormat="1" ht="17.45" customHeight="1">
      <c r="A139" s="29"/>
      <c r="B139" s="1076" t="s">
        <v>2201</v>
      </c>
      <c r="C139" s="1101" t="s">
        <v>1742</v>
      </c>
      <c r="D139" s="811">
        <v>304</v>
      </c>
      <c r="E139" s="811">
        <v>0</v>
      </c>
      <c r="F139" s="811">
        <v>0</v>
      </c>
      <c r="G139" s="811">
        <v>0</v>
      </c>
      <c r="H139" s="811">
        <v>0</v>
      </c>
      <c r="I139" s="811">
        <v>0</v>
      </c>
      <c r="J139" s="811">
        <v>0</v>
      </c>
      <c r="K139" s="811">
        <v>278</v>
      </c>
      <c r="L139" s="811">
        <v>6</v>
      </c>
      <c r="M139" s="811">
        <v>26</v>
      </c>
    </row>
    <row r="140" spans="1:13" s="1104" customFormat="1" ht="9" customHeight="1">
      <c r="A140" s="1097"/>
      <c r="B140" s="1102"/>
      <c r="C140" s="1103" t="s">
        <v>2282</v>
      </c>
      <c r="D140" s="1099">
        <v>40</v>
      </c>
      <c r="E140" s="1099">
        <v>0</v>
      </c>
      <c r="F140" s="1099">
        <v>0</v>
      </c>
      <c r="G140" s="1099">
        <v>0</v>
      </c>
      <c r="H140" s="1099">
        <v>0</v>
      </c>
      <c r="I140" s="1099">
        <v>0</v>
      </c>
      <c r="J140" s="1099">
        <v>0</v>
      </c>
      <c r="K140" s="1099">
        <v>36</v>
      </c>
      <c r="L140" s="1099">
        <v>1</v>
      </c>
      <c r="M140" s="1099">
        <v>4</v>
      </c>
    </row>
    <row r="141" spans="1:13" s="1104" customFormat="1" ht="9" customHeight="1">
      <c r="A141" s="1097"/>
      <c r="B141" s="1102"/>
      <c r="C141" s="1105"/>
      <c r="D141" s="1099"/>
      <c r="E141" s="1099"/>
      <c r="F141" s="1099"/>
      <c r="G141" s="1099"/>
      <c r="H141" s="1099"/>
      <c r="I141" s="1099"/>
      <c r="J141" s="1099"/>
      <c r="K141" s="1099"/>
      <c r="L141" s="1099"/>
      <c r="M141" s="1099"/>
    </row>
    <row r="142" spans="1:13">
      <c r="A142" s="1097"/>
    </row>
    <row r="143" spans="1:13">
      <c r="A143" s="1097"/>
    </row>
    <row r="144" spans="1:13">
      <c r="A144" s="1097"/>
    </row>
    <row r="145" spans="1:20">
      <c r="A145" s="1097"/>
    </row>
    <row r="146" spans="1:20">
      <c r="A146" s="1097"/>
    </row>
    <row r="147" spans="1:20">
      <c r="A147" s="1097"/>
    </row>
    <row r="148" spans="1:20">
      <c r="A148" s="1097"/>
    </row>
    <row r="149" spans="1:20">
      <c r="A149" s="1097"/>
    </row>
    <row r="150" spans="1:20">
      <c r="A150" s="1097"/>
    </row>
    <row r="151" spans="1:20">
      <c r="A151" s="1097"/>
    </row>
    <row r="152" spans="1:20" s="1104" customFormat="1">
      <c r="A152" s="44" t="s">
        <v>154</v>
      </c>
      <c r="B152" s="1102"/>
      <c r="C152" s="1106"/>
      <c r="D152" s="1099"/>
      <c r="E152" s="1099"/>
      <c r="F152" s="1099"/>
      <c r="G152" s="1099"/>
      <c r="H152" s="1099"/>
      <c r="I152" s="1099"/>
      <c r="J152" s="1099"/>
      <c r="K152" s="1099"/>
      <c r="L152" s="1099"/>
      <c r="M152" s="1099"/>
      <c r="N152" s="1099"/>
      <c r="O152" s="1099"/>
      <c r="P152" s="1099"/>
      <c r="Q152" s="1099"/>
      <c r="R152" s="1099"/>
      <c r="S152" s="1099"/>
      <c r="T152" s="1099"/>
    </row>
    <row r="153" spans="1:20" s="1104" customFormat="1">
      <c r="A153" s="178" t="s">
        <v>804</v>
      </c>
      <c r="B153" s="1102"/>
      <c r="C153" s="1106"/>
      <c r="D153" s="1099"/>
      <c r="E153" s="1099"/>
      <c r="F153" s="1099"/>
      <c r="G153" s="1099"/>
      <c r="H153" s="1099"/>
      <c r="I153" s="1099"/>
      <c r="J153" s="1099"/>
      <c r="K153" s="1099"/>
      <c r="L153" s="1099"/>
      <c r="M153" s="1099"/>
      <c r="N153" s="1099"/>
      <c r="O153" s="1099"/>
      <c r="P153" s="1099"/>
      <c r="Q153" s="1099"/>
      <c r="R153" s="1099"/>
      <c r="S153" s="1099"/>
      <c r="T153" s="1099"/>
    </row>
    <row r="154" spans="1:20" s="1104" customFormat="1">
      <c r="A154" s="178" t="s">
        <v>606</v>
      </c>
      <c r="B154" s="1102"/>
      <c r="C154" s="1106"/>
      <c r="D154" s="1099"/>
      <c r="E154" s="1099"/>
      <c r="F154" s="1099"/>
      <c r="G154" s="1099"/>
      <c r="H154" s="1099"/>
      <c r="I154" s="1099"/>
      <c r="J154" s="1099"/>
      <c r="K154" s="1099"/>
      <c r="L154" s="1099"/>
      <c r="M154" s="1099"/>
      <c r="N154" s="1099"/>
      <c r="O154" s="1099"/>
      <c r="P154" s="1099"/>
      <c r="Q154" s="1099"/>
      <c r="R154" s="1099"/>
      <c r="S154" s="1099"/>
      <c r="T154" s="1099"/>
    </row>
    <row r="155" spans="1:20">
      <c r="A155" s="1097"/>
    </row>
    <row r="156" spans="1:20">
      <c r="A156" s="1097" t="s">
        <v>53</v>
      </c>
    </row>
    <row r="157" spans="1:20" ht="18.75" customHeight="1">
      <c r="D157" s="399" t="s">
        <v>627</v>
      </c>
    </row>
    <row r="158" spans="1:20" ht="18.75" customHeight="1">
      <c r="D158" s="399" t="s">
        <v>1739</v>
      </c>
    </row>
    <row r="159" spans="1:20" ht="9" customHeight="1">
      <c r="D159" s="399"/>
    </row>
    <row r="160" spans="1:20" s="1096" customFormat="1" ht="18.600000000000001" customHeight="1">
      <c r="A160" s="29"/>
      <c r="B160" s="1076" t="s">
        <v>2202</v>
      </c>
      <c r="C160" s="1101" t="s">
        <v>1742</v>
      </c>
      <c r="D160" s="811">
        <v>428</v>
      </c>
      <c r="E160" s="811">
        <v>2</v>
      </c>
      <c r="F160" s="811">
        <v>0</v>
      </c>
      <c r="G160" s="811">
        <v>0</v>
      </c>
      <c r="H160" s="811">
        <v>2</v>
      </c>
      <c r="I160" s="811">
        <v>0</v>
      </c>
      <c r="J160" s="811">
        <v>0</v>
      </c>
      <c r="K160" s="811">
        <v>391</v>
      </c>
      <c r="L160" s="811">
        <v>3</v>
      </c>
      <c r="M160" s="811">
        <v>35</v>
      </c>
    </row>
    <row r="161" spans="1:13" s="1104" customFormat="1" ht="18" customHeight="1">
      <c r="A161" s="1097"/>
      <c r="B161" s="1102"/>
      <c r="C161" s="1103" t="s">
        <v>2282</v>
      </c>
      <c r="D161" s="1099">
        <v>20</v>
      </c>
      <c r="E161" s="1099">
        <v>0</v>
      </c>
      <c r="F161" s="1099">
        <v>0</v>
      </c>
      <c r="G161" s="1099">
        <v>0</v>
      </c>
      <c r="H161" s="1099">
        <v>0</v>
      </c>
      <c r="I161" s="1099">
        <v>0</v>
      </c>
      <c r="J161" s="1099">
        <v>0</v>
      </c>
      <c r="K161" s="1099">
        <v>20</v>
      </c>
      <c r="L161" s="1099">
        <v>0</v>
      </c>
      <c r="M161" s="1099">
        <v>0</v>
      </c>
    </row>
    <row r="162" spans="1:13" s="1096" customFormat="1" ht="17.45" customHeight="1">
      <c r="A162" s="29"/>
      <c r="B162" s="1076" t="s">
        <v>1767</v>
      </c>
      <c r="C162" s="1101" t="s">
        <v>1742</v>
      </c>
      <c r="D162" s="811">
        <v>206</v>
      </c>
      <c r="E162" s="811">
        <v>3</v>
      </c>
      <c r="F162" s="811">
        <v>1</v>
      </c>
      <c r="G162" s="811">
        <v>2</v>
      </c>
      <c r="H162" s="811">
        <v>0</v>
      </c>
      <c r="I162" s="811">
        <v>0</v>
      </c>
      <c r="J162" s="811">
        <v>0</v>
      </c>
      <c r="K162" s="811">
        <v>182</v>
      </c>
      <c r="L162" s="811">
        <v>4</v>
      </c>
      <c r="M162" s="811">
        <v>21</v>
      </c>
    </row>
    <row r="163" spans="1:13" s="1104" customFormat="1" ht="18" customHeight="1">
      <c r="A163" s="1097"/>
      <c r="B163" s="1102"/>
      <c r="C163" s="1103" t="s">
        <v>2282</v>
      </c>
      <c r="D163" s="1099">
        <v>41</v>
      </c>
      <c r="E163" s="1099">
        <v>1</v>
      </c>
      <c r="F163" s="1099">
        <v>1</v>
      </c>
      <c r="G163" s="1099">
        <v>0</v>
      </c>
      <c r="H163" s="1099">
        <v>0</v>
      </c>
      <c r="I163" s="1099">
        <v>0</v>
      </c>
      <c r="J163" s="1099">
        <v>0</v>
      </c>
      <c r="K163" s="1099">
        <v>27</v>
      </c>
      <c r="L163" s="1099">
        <v>0</v>
      </c>
      <c r="M163" s="1099">
        <v>13</v>
      </c>
    </row>
    <row r="164" spans="1:13" s="1096" customFormat="1">
      <c r="A164" s="29"/>
      <c r="B164" s="1093" t="s">
        <v>898</v>
      </c>
      <c r="C164" s="1101" t="s">
        <v>1742</v>
      </c>
      <c r="D164" s="811">
        <v>46</v>
      </c>
      <c r="E164" s="811">
        <v>1</v>
      </c>
      <c r="F164" s="811">
        <v>0</v>
      </c>
      <c r="G164" s="811">
        <v>1</v>
      </c>
      <c r="H164" s="811">
        <v>0</v>
      </c>
      <c r="I164" s="811">
        <v>0</v>
      </c>
      <c r="J164" s="811">
        <v>0</v>
      </c>
      <c r="K164" s="811">
        <v>44</v>
      </c>
      <c r="L164" s="811">
        <v>3</v>
      </c>
      <c r="M164" s="811">
        <v>1</v>
      </c>
    </row>
    <row r="165" spans="1:13" s="1104" customFormat="1" ht="18" customHeight="1">
      <c r="A165" s="1097"/>
      <c r="B165" s="1102"/>
      <c r="C165" s="1103" t="s">
        <v>2282</v>
      </c>
      <c r="D165" s="1099">
        <v>4</v>
      </c>
      <c r="E165" s="1099">
        <v>0</v>
      </c>
      <c r="F165" s="1099">
        <v>0</v>
      </c>
      <c r="G165" s="1099">
        <v>0</v>
      </c>
      <c r="H165" s="1099">
        <v>0</v>
      </c>
      <c r="I165" s="1099">
        <v>0</v>
      </c>
      <c r="J165" s="1099">
        <v>0</v>
      </c>
      <c r="K165" s="1099">
        <v>3</v>
      </c>
      <c r="L165" s="1099">
        <v>2</v>
      </c>
      <c r="M165" s="1099">
        <v>1</v>
      </c>
    </row>
    <row r="166" spans="1:13" s="1096" customFormat="1" ht="27.6" customHeight="1">
      <c r="A166" s="29"/>
      <c r="B166" s="1076" t="s">
        <v>2203</v>
      </c>
      <c r="C166" s="1101" t="s">
        <v>1742</v>
      </c>
      <c r="D166" s="811">
        <v>956</v>
      </c>
      <c r="E166" s="811">
        <v>7</v>
      </c>
      <c r="F166" s="811">
        <v>2</v>
      </c>
      <c r="G166" s="811">
        <v>4</v>
      </c>
      <c r="H166" s="811">
        <v>1</v>
      </c>
      <c r="I166" s="811">
        <v>0</v>
      </c>
      <c r="J166" s="811">
        <v>0</v>
      </c>
      <c r="K166" s="811">
        <v>851</v>
      </c>
      <c r="L166" s="811">
        <v>16</v>
      </c>
      <c r="M166" s="811">
        <v>98</v>
      </c>
    </row>
    <row r="167" spans="1:13" s="1104" customFormat="1" ht="18" customHeight="1">
      <c r="A167" s="1097"/>
      <c r="B167" s="1102"/>
      <c r="C167" s="1103" t="s">
        <v>2282</v>
      </c>
      <c r="D167" s="1099">
        <v>138</v>
      </c>
      <c r="E167" s="1099">
        <v>2</v>
      </c>
      <c r="F167" s="1099">
        <v>1</v>
      </c>
      <c r="G167" s="1099">
        <v>1</v>
      </c>
      <c r="H167" s="1099">
        <v>0</v>
      </c>
      <c r="I167" s="1099">
        <v>0</v>
      </c>
      <c r="J167" s="1099">
        <v>0</v>
      </c>
      <c r="K167" s="1099">
        <v>100</v>
      </c>
      <c r="L167" s="1099">
        <v>1</v>
      </c>
      <c r="M167" s="1099">
        <v>36</v>
      </c>
    </row>
    <row r="168" spans="1:13" s="1096" customFormat="1" ht="17.45" customHeight="1">
      <c r="A168" s="29"/>
      <c r="B168" s="1076" t="s">
        <v>2204</v>
      </c>
      <c r="C168" s="1101" t="s">
        <v>1742</v>
      </c>
      <c r="D168" s="811">
        <v>147</v>
      </c>
      <c r="E168" s="811">
        <v>4</v>
      </c>
      <c r="F168" s="811">
        <v>0</v>
      </c>
      <c r="G168" s="811">
        <v>1</v>
      </c>
      <c r="H168" s="811">
        <v>3</v>
      </c>
      <c r="I168" s="811">
        <v>0</v>
      </c>
      <c r="J168" s="811">
        <v>0</v>
      </c>
      <c r="K168" s="811">
        <v>143</v>
      </c>
      <c r="L168" s="811">
        <v>3</v>
      </c>
      <c r="M168" s="811">
        <v>1</v>
      </c>
    </row>
    <row r="169" spans="1:13" s="1104" customFormat="1" ht="18" customHeight="1">
      <c r="A169" s="1097"/>
      <c r="B169" s="1102"/>
      <c r="C169" s="1103" t="s">
        <v>2282</v>
      </c>
      <c r="D169" s="1099">
        <v>10</v>
      </c>
      <c r="E169" s="1099">
        <v>1</v>
      </c>
      <c r="F169" s="1099">
        <v>0</v>
      </c>
      <c r="G169" s="1099">
        <v>1</v>
      </c>
      <c r="H169" s="1099">
        <v>0</v>
      </c>
      <c r="I169" s="1099">
        <v>0</v>
      </c>
      <c r="J169" s="1099">
        <v>0</v>
      </c>
      <c r="K169" s="1099">
        <v>9</v>
      </c>
      <c r="L169" s="1099">
        <v>0</v>
      </c>
      <c r="M169" s="1099">
        <v>0</v>
      </c>
    </row>
    <row r="170" spans="1:13" s="1096" customFormat="1" ht="17.45" customHeight="1">
      <c r="A170" s="29"/>
      <c r="B170" s="1076" t="s">
        <v>1770</v>
      </c>
      <c r="C170" s="1101" t="s">
        <v>1742</v>
      </c>
      <c r="D170" s="811">
        <v>96</v>
      </c>
      <c r="E170" s="811">
        <v>1</v>
      </c>
      <c r="F170" s="811">
        <v>1</v>
      </c>
      <c r="G170" s="811">
        <v>0</v>
      </c>
      <c r="H170" s="811">
        <v>0</v>
      </c>
      <c r="I170" s="811">
        <v>0</v>
      </c>
      <c r="J170" s="811">
        <v>0</v>
      </c>
      <c r="K170" s="811">
        <v>93</v>
      </c>
      <c r="L170" s="811">
        <v>1</v>
      </c>
      <c r="M170" s="811">
        <v>2</v>
      </c>
    </row>
    <row r="171" spans="1:13" s="1104" customFormat="1" ht="18" customHeight="1">
      <c r="A171" s="1097"/>
      <c r="B171" s="1102"/>
      <c r="C171" s="1103" t="s">
        <v>2282</v>
      </c>
      <c r="D171" s="1099">
        <v>7</v>
      </c>
      <c r="E171" s="1099">
        <v>0</v>
      </c>
      <c r="F171" s="1099">
        <v>0</v>
      </c>
      <c r="G171" s="1099">
        <v>0</v>
      </c>
      <c r="H171" s="1099">
        <v>0</v>
      </c>
      <c r="I171" s="1099">
        <v>0</v>
      </c>
      <c r="J171" s="1099">
        <v>0</v>
      </c>
      <c r="K171" s="1099">
        <v>7</v>
      </c>
      <c r="L171" s="1099">
        <v>0</v>
      </c>
      <c r="M171" s="1099">
        <v>0</v>
      </c>
    </row>
    <row r="172" spans="1:13" s="1096" customFormat="1">
      <c r="A172" s="1598" t="s">
        <v>2283</v>
      </c>
      <c r="B172" s="1598"/>
      <c r="C172" s="1101" t="s">
        <v>1742</v>
      </c>
      <c r="D172" s="811">
        <v>2469</v>
      </c>
      <c r="E172" s="811">
        <v>22</v>
      </c>
      <c r="F172" s="811">
        <v>6</v>
      </c>
      <c r="G172" s="811">
        <v>9</v>
      </c>
      <c r="H172" s="811">
        <v>8</v>
      </c>
      <c r="I172" s="811">
        <v>0</v>
      </c>
      <c r="J172" s="811">
        <v>0</v>
      </c>
      <c r="K172" s="811">
        <v>2259</v>
      </c>
      <c r="L172" s="811">
        <v>37</v>
      </c>
      <c r="M172" s="811">
        <v>187</v>
      </c>
    </row>
    <row r="173" spans="1:13" s="1104" customFormat="1" ht="18" customHeight="1">
      <c r="A173" s="1097"/>
      <c r="B173" s="1102"/>
      <c r="C173" s="1103" t="s">
        <v>2282</v>
      </c>
      <c r="D173" s="1099">
        <v>277</v>
      </c>
      <c r="E173" s="1099">
        <v>5</v>
      </c>
      <c r="F173" s="1099">
        <v>2</v>
      </c>
      <c r="G173" s="1099">
        <v>2</v>
      </c>
      <c r="H173" s="1099">
        <v>1</v>
      </c>
      <c r="I173" s="1099">
        <v>0</v>
      </c>
      <c r="J173" s="1099">
        <v>0</v>
      </c>
      <c r="K173" s="1099">
        <v>219</v>
      </c>
      <c r="L173" s="1099">
        <v>4</v>
      </c>
      <c r="M173" s="1099">
        <v>54</v>
      </c>
    </row>
    <row r="174" spans="1:13" ht="27" customHeight="1">
      <c r="A174" s="279" t="s">
        <v>544</v>
      </c>
      <c r="C174" s="1101"/>
    </row>
    <row r="175" spans="1:13" s="1096" customFormat="1" ht="17.45" customHeight="1">
      <c r="A175" s="29"/>
      <c r="B175" s="1076" t="s">
        <v>2205</v>
      </c>
      <c r="C175" s="1101" t="s">
        <v>1742</v>
      </c>
      <c r="D175" s="811">
        <v>308</v>
      </c>
      <c r="E175" s="811">
        <v>12</v>
      </c>
      <c r="F175" s="811">
        <v>9</v>
      </c>
      <c r="G175" s="811">
        <v>3</v>
      </c>
      <c r="H175" s="811">
        <v>0</v>
      </c>
      <c r="I175" s="811">
        <v>0</v>
      </c>
      <c r="J175" s="811">
        <v>0</v>
      </c>
      <c r="K175" s="811">
        <v>277</v>
      </c>
      <c r="L175" s="811">
        <v>9</v>
      </c>
      <c r="M175" s="811">
        <v>19</v>
      </c>
    </row>
    <row r="176" spans="1:13" s="1104" customFormat="1" ht="18" customHeight="1">
      <c r="A176" s="1097"/>
      <c r="B176" s="1102"/>
      <c r="C176" s="1103" t="s">
        <v>2282</v>
      </c>
      <c r="D176" s="1099">
        <v>21</v>
      </c>
      <c r="E176" s="1099">
        <v>2</v>
      </c>
      <c r="F176" s="1099">
        <v>2</v>
      </c>
      <c r="G176" s="1099">
        <v>0</v>
      </c>
      <c r="H176" s="1099">
        <v>0</v>
      </c>
      <c r="I176" s="1099">
        <v>0</v>
      </c>
      <c r="J176" s="1099">
        <v>0</v>
      </c>
      <c r="K176" s="1099">
        <v>15</v>
      </c>
      <c r="L176" s="1099">
        <v>0</v>
      </c>
      <c r="M176" s="1099">
        <v>4</v>
      </c>
    </row>
    <row r="177" spans="1:13" s="1096" customFormat="1" ht="27.6" customHeight="1">
      <c r="A177" s="29"/>
      <c r="B177" s="1076" t="s">
        <v>2316</v>
      </c>
      <c r="C177" s="1101" t="s">
        <v>1742</v>
      </c>
      <c r="D177" s="811">
        <v>1</v>
      </c>
      <c r="E177" s="811">
        <v>0</v>
      </c>
      <c r="F177" s="811">
        <v>0</v>
      </c>
      <c r="G177" s="811">
        <v>0</v>
      </c>
      <c r="H177" s="811">
        <v>0</v>
      </c>
      <c r="I177" s="811">
        <v>0</v>
      </c>
      <c r="J177" s="811">
        <v>0</v>
      </c>
      <c r="K177" s="811">
        <v>1</v>
      </c>
      <c r="L177" s="811">
        <v>0</v>
      </c>
      <c r="M177" s="811">
        <v>0</v>
      </c>
    </row>
    <row r="178" spans="1:13" s="1104" customFormat="1" ht="18" customHeight="1">
      <c r="A178" s="1097"/>
      <c r="B178" s="1102"/>
      <c r="C178" s="1103" t="s">
        <v>2282</v>
      </c>
      <c r="D178" s="1099">
        <v>1</v>
      </c>
      <c r="E178" s="1099">
        <v>0</v>
      </c>
      <c r="F178" s="1099">
        <v>0</v>
      </c>
      <c r="G178" s="1099">
        <v>0</v>
      </c>
      <c r="H178" s="1099">
        <v>0</v>
      </c>
      <c r="I178" s="1099">
        <v>0</v>
      </c>
      <c r="J178" s="1099">
        <v>0</v>
      </c>
      <c r="K178" s="1099">
        <v>1</v>
      </c>
      <c r="L178" s="1099">
        <v>0</v>
      </c>
      <c r="M178" s="1099">
        <v>0</v>
      </c>
    </row>
    <row r="179" spans="1:13" s="1096" customFormat="1">
      <c r="A179" s="29"/>
      <c r="B179" s="1093" t="s">
        <v>905</v>
      </c>
      <c r="C179" s="1101" t="s">
        <v>1742</v>
      </c>
      <c r="D179" s="811">
        <v>227</v>
      </c>
      <c r="E179" s="811">
        <v>0</v>
      </c>
      <c r="F179" s="811">
        <v>0</v>
      </c>
      <c r="G179" s="811">
        <v>0</v>
      </c>
      <c r="H179" s="811">
        <v>0</v>
      </c>
      <c r="I179" s="811">
        <v>0</v>
      </c>
      <c r="J179" s="811">
        <v>0</v>
      </c>
      <c r="K179" s="811">
        <v>165</v>
      </c>
      <c r="L179" s="811">
        <v>1</v>
      </c>
      <c r="M179" s="811">
        <v>62</v>
      </c>
    </row>
    <row r="180" spans="1:13" s="1104" customFormat="1" ht="18" customHeight="1">
      <c r="A180" s="1097"/>
      <c r="B180" s="1102"/>
      <c r="C180" s="1103" t="s">
        <v>2282</v>
      </c>
      <c r="D180" s="1099">
        <v>6</v>
      </c>
      <c r="E180" s="1099">
        <v>0</v>
      </c>
      <c r="F180" s="1099">
        <v>0</v>
      </c>
      <c r="G180" s="1099">
        <v>0</v>
      </c>
      <c r="H180" s="1099">
        <v>0</v>
      </c>
      <c r="I180" s="1099">
        <v>0</v>
      </c>
      <c r="J180" s="1099">
        <v>0</v>
      </c>
      <c r="K180" s="1099">
        <v>4</v>
      </c>
      <c r="L180" s="1099">
        <v>0</v>
      </c>
      <c r="M180" s="1099">
        <v>2</v>
      </c>
    </row>
    <row r="181" spans="1:13" s="1096" customFormat="1" ht="17.45" customHeight="1">
      <c r="A181" s="29"/>
      <c r="B181" s="1076" t="s">
        <v>1774</v>
      </c>
      <c r="C181" s="1101" t="s">
        <v>1742</v>
      </c>
      <c r="D181" s="811">
        <v>2961</v>
      </c>
      <c r="E181" s="811">
        <v>45</v>
      </c>
      <c r="F181" s="811">
        <v>19</v>
      </c>
      <c r="G181" s="811">
        <v>11</v>
      </c>
      <c r="H181" s="811">
        <v>15</v>
      </c>
      <c r="I181" s="811">
        <v>0</v>
      </c>
      <c r="J181" s="811">
        <v>0</v>
      </c>
      <c r="K181" s="811">
        <v>2541</v>
      </c>
      <c r="L181" s="811">
        <v>42</v>
      </c>
      <c r="M181" s="811">
        <v>375</v>
      </c>
    </row>
    <row r="182" spans="1:13" s="1104" customFormat="1" ht="18" customHeight="1">
      <c r="A182" s="1097"/>
      <c r="B182" s="1102"/>
      <c r="C182" s="1103" t="s">
        <v>2282</v>
      </c>
      <c r="D182" s="1099">
        <v>246</v>
      </c>
      <c r="E182" s="1099">
        <v>8</v>
      </c>
      <c r="F182" s="1099">
        <v>4</v>
      </c>
      <c r="G182" s="1099">
        <v>1</v>
      </c>
      <c r="H182" s="1099">
        <v>3</v>
      </c>
      <c r="I182" s="1099">
        <v>0</v>
      </c>
      <c r="J182" s="1099">
        <v>0</v>
      </c>
      <c r="K182" s="1099">
        <v>204</v>
      </c>
      <c r="L182" s="1099">
        <v>4</v>
      </c>
      <c r="M182" s="1099">
        <v>35</v>
      </c>
    </row>
    <row r="183" spans="1:13" s="1096" customFormat="1" ht="18">
      <c r="A183" s="29"/>
      <c r="B183" s="1093" t="s">
        <v>2295</v>
      </c>
      <c r="C183" s="1101" t="s">
        <v>1742</v>
      </c>
      <c r="D183" s="811">
        <v>1513</v>
      </c>
      <c r="E183" s="811">
        <v>19</v>
      </c>
      <c r="F183" s="811">
        <v>1</v>
      </c>
      <c r="G183" s="811">
        <v>9</v>
      </c>
      <c r="H183" s="811">
        <v>9</v>
      </c>
      <c r="I183" s="811">
        <v>0</v>
      </c>
      <c r="J183" s="811">
        <v>0</v>
      </c>
      <c r="K183" s="811">
        <v>1389</v>
      </c>
      <c r="L183" s="811">
        <v>31</v>
      </c>
      <c r="M183" s="811">
        <v>105</v>
      </c>
    </row>
    <row r="184" spans="1:13" s="1104" customFormat="1" ht="18" customHeight="1">
      <c r="A184" s="1097"/>
      <c r="B184" s="1102"/>
      <c r="C184" s="1103" t="s">
        <v>2282</v>
      </c>
      <c r="D184" s="1099">
        <v>144</v>
      </c>
      <c r="E184" s="1099">
        <v>3</v>
      </c>
      <c r="F184" s="1099">
        <v>0</v>
      </c>
      <c r="G184" s="1099">
        <v>2</v>
      </c>
      <c r="H184" s="1099">
        <v>1</v>
      </c>
      <c r="I184" s="1099">
        <v>0</v>
      </c>
      <c r="J184" s="1099">
        <v>0</v>
      </c>
      <c r="K184" s="1099">
        <v>130</v>
      </c>
      <c r="L184" s="1099">
        <v>5</v>
      </c>
      <c r="M184" s="1099">
        <v>11</v>
      </c>
    </row>
    <row r="185" spans="1:13" s="1096" customFormat="1">
      <c r="A185" s="29"/>
      <c r="B185" s="1093" t="s">
        <v>908</v>
      </c>
      <c r="C185" s="1101" t="s">
        <v>1742</v>
      </c>
      <c r="D185" s="811">
        <v>201</v>
      </c>
      <c r="E185" s="811">
        <v>2</v>
      </c>
      <c r="F185" s="811">
        <v>0</v>
      </c>
      <c r="G185" s="811">
        <v>1</v>
      </c>
      <c r="H185" s="811">
        <v>1</v>
      </c>
      <c r="I185" s="811">
        <v>0</v>
      </c>
      <c r="J185" s="811">
        <v>0</v>
      </c>
      <c r="K185" s="811">
        <v>199</v>
      </c>
      <c r="L185" s="811">
        <v>3</v>
      </c>
      <c r="M185" s="811">
        <v>0</v>
      </c>
    </row>
    <row r="186" spans="1:13" s="1104" customFormat="1" ht="18" customHeight="1">
      <c r="A186" s="1097"/>
      <c r="B186" s="1102"/>
      <c r="C186" s="1103" t="s">
        <v>2282</v>
      </c>
      <c r="D186" s="1099">
        <v>12</v>
      </c>
      <c r="E186" s="1099">
        <v>0</v>
      </c>
      <c r="F186" s="1099">
        <v>0</v>
      </c>
      <c r="G186" s="1099">
        <v>0</v>
      </c>
      <c r="H186" s="1099">
        <v>0</v>
      </c>
      <c r="I186" s="1099">
        <v>0</v>
      </c>
      <c r="J186" s="1099">
        <v>0</v>
      </c>
      <c r="K186" s="1099">
        <v>12</v>
      </c>
      <c r="L186" s="1099">
        <v>0</v>
      </c>
      <c r="M186" s="1099">
        <v>0</v>
      </c>
    </row>
    <row r="187" spans="1:13" s="1096" customFormat="1">
      <c r="A187" s="29"/>
      <c r="B187" s="1093" t="s">
        <v>909</v>
      </c>
      <c r="C187" s="1101" t="s">
        <v>1742</v>
      </c>
      <c r="D187" s="811">
        <v>269</v>
      </c>
      <c r="E187" s="811">
        <v>2</v>
      </c>
      <c r="F187" s="811">
        <v>0</v>
      </c>
      <c r="G187" s="811">
        <v>1</v>
      </c>
      <c r="H187" s="811">
        <v>1</v>
      </c>
      <c r="I187" s="811">
        <v>0</v>
      </c>
      <c r="J187" s="811">
        <v>0</v>
      </c>
      <c r="K187" s="811">
        <v>263</v>
      </c>
      <c r="L187" s="811">
        <v>5</v>
      </c>
      <c r="M187" s="811">
        <v>4</v>
      </c>
    </row>
    <row r="188" spans="1:13" s="1104" customFormat="1" ht="18" customHeight="1">
      <c r="A188" s="1097"/>
      <c r="B188" s="1102"/>
      <c r="C188" s="1103" t="s">
        <v>2282</v>
      </c>
      <c r="D188" s="1099">
        <v>25</v>
      </c>
      <c r="E188" s="1099">
        <v>0</v>
      </c>
      <c r="F188" s="1099">
        <v>0</v>
      </c>
      <c r="G188" s="1099">
        <v>0</v>
      </c>
      <c r="H188" s="1099">
        <v>0</v>
      </c>
      <c r="I188" s="1099">
        <v>0</v>
      </c>
      <c r="J188" s="1099">
        <v>0</v>
      </c>
      <c r="K188" s="1099">
        <v>23</v>
      </c>
      <c r="L188" s="1099">
        <v>0</v>
      </c>
      <c r="M188" s="1099">
        <v>2</v>
      </c>
    </row>
    <row r="189" spans="1:13" s="1096" customFormat="1">
      <c r="A189" s="29"/>
      <c r="B189" s="1093" t="s">
        <v>910</v>
      </c>
      <c r="C189" s="1101" t="s">
        <v>1742</v>
      </c>
      <c r="D189" s="811">
        <v>67</v>
      </c>
      <c r="E189" s="811">
        <v>0</v>
      </c>
      <c r="F189" s="811">
        <v>0</v>
      </c>
      <c r="G189" s="811">
        <v>0</v>
      </c>
      <c r="H189" s="811">
        <v>0</v>
      </c>
      <c r="I189" s="811">
        <v>0</v>
      </c>
      <c r="J189" s="811">
        <v>0</v>
      </c>
      <c r="K189" s="811">
        <v>67</v>
      </c>
      <c r="L189" s="811">
        <v>1</v>
      </c>
      <c r="M189" s="811">
        <v>0</v>
      </c>
    </row>
    <row r="190" spans="1:13" s="1104" customFormat="1" ht="18" customHeight="1">
      <c r="A190" s="1097"/>
      <c r="B190" s="1102"/>
      <c r="C190" s="1103" t="s">
        <v>2282</v>
      </c>
      <c r="D190" s="1099">
        <v>0</v>
      </c>
      <c r="E190" s="1099">
        <v>0</v>
      </c>
      <c r="F190" s="1099">
        <v>0</v>
      </c>
      <c r="G190" s="1099">
        <v>0</v>
      </c>
      <c r="H190" s="1099">
        <v>0</v>
      </c>
      <c r="I190" s="1099">
        <v>0</v>
      </c>
      <c r="J190" s="1099">
        <v>0</v>
      </c>
      <c r="K190" s="1099">
        <v>0</v>
      </c>
      <c r="L190" s="1099">
        <v>0</v>
      </c>
      <c r="M190" s="1099">
        <v>0</v>
      </c>
    </row>
    <row r="191" spans="1:13" s="1096" customFormat="1">
      <c r="A191" s="29"/>
      <c r="B191" s="1093" t="s">
        <v>911</v>
      </c>
      <c r="C191" s="1101" t="s">
        <v>1742</v>
      </c>
      <c r="D191" s="811">
        <v>924</v>
      </c>
      <c r="E191" s="811">
        <v>3</v>
      </c>
      <c r="F191" s="811">
        <v>1</v>
      </c>
      <c r="G191" s="811">
        <v>2</v>
      </c>
      <c r="H191" s="811">
        <v>0</v>
      </c>
      <c r="I191" s="811">
        <v>0</v>
      </c>
      <c r="J191" s="811">
        <v>0</v>
      </c>
      <c r="K191" s="811">
        <v>797</v>
      </c>
      <c r="L191" s="811">
        <v>23</v>
      </c>
      <c r="M191" s="811">
        <v>124</v>
      </c>
    </row>
    <row r="192" spans="1:13" s="1104" customFormat="1" ht="18" customHeight="1">
      <c r="A192" s="1097"/>
      <c r="B192" s="1102"/>
      <c r="C192" s="1103" t="s">
        <v>2282</v>
      </c>
      <c r="D192" s="1099">
        <v>79</v>
      </c>
      <c r="E192" s="1099">
        <v>0</v>
      </c>
      <c r="F192" s="1099">
        <v>0</v>
      </c>
      <c r="G192" s="1099">
        <v>0</v>
      </c>
      <c r="H192" s="1099">
        <v>0</v>
      </c>
      <c r="I192" s="1099">
        <v>0</v>
      </c>
      <c r="J192" s="1099">
        <v>0</v>
      </c>
      <c r="K192" s="1099">
        <v>67</v>
      </c>
      <c r="L192" s="1099">
        <v>3</v>
      </c>
      <c r="M192" s="1099">
        <v>12</v>
      </c>
    </row>
    <row r="193" spans="1:20" s="1096" customFormat="1">
      <c r="A193" s="29"/>
      <c r="B193" s="1093" t="s">
        <v>912</v>
      </c>
      <c r="C193" s="1101" t="s">
        <v>1742</v>
      </c>
      <c r="D193" s="811">
        <v>105</v>
      </c>
      <c r="E193" s="811">
        <v>2</v>
      </c>
      <c r="F193" s="811">
        <v>0</v>
      </c>
      <c r="G193" s="811">
        <v>1</v>
      </c>
      <c r="H193" s="811">
        <v>1</v>
      </c>
      <c r="I193" s="811">
        <v>0</v>
      </c>
      <c r="J193" s="811">
        <v>0</v>
      </c>
      <c r="K193" s="811">
        <v>103</v>
      </c>
      <c r="L193" s="811">
        <v>5</v>
      </c>
      <c r="M193" s="811">
        <v>0</v>
      </c>
    </row>
    <row r="194" spans="1:20" s="1104" customFormat="1" ht="18" customHeight="1">
      <c r="A194" s="1097"/>
      <c r="B194" s="1102"/>
      <c r="C194" s="1103" t="s">
        <v>2282</v>
      </c>
      <c r="D194" s="1099">
        <v>15</v>
      </c>
      <c r="E194" s="1099">
        <v>0</v>
      </c>
      <c r="F194" s="1099">
        <v>0</v>
      </c>
      <c r="G194" s="1099">
        <v>0</v>
      </c>
      <c r="H194" s="1099">
        <v>0</v>
      </c>
      <c r="I194" s="1099">
        <v>0</v>
      </c>
      <c r="J194" s="1099">
        <v>0</v>
      </c>
      <c r="K194" s="1099">
        <v>15</v>
      </c>
      <c r="L194" s="1099">
        <v>0</v>
      </c>
      <c r="M194" s="1099">
        <v>0</v>
      </c>
    </row>
    <row r="195" spans="1:20" s="1096" customFormat="1">
      <c r="A195" s="29"/>
      <c r="B195" s="1093" t="s">
        <v>913</v>
      </c>
      <c r="C195" s="1101" t="s">
        <v>1742</v>
      </c>
      <c r="D195" s="811">
        <v>931</v>
      </c>
      <c r="E195" s="811">
        <v>10</v>
      </c>
      <c r="F195" s="811">
        <v>3</v>
      </c>
      <c r="G195" s="811">
        <v>6</v>
      </c>
      <c r="H195" s="811">
        <v>2</v>
      </c>
      <c r="I195" s="811">
        <v>0</v>
      </c>
      <c r="J195" s="811">
        <v>0</v>
      </c>
      <c r="K195" s="811">
        <v>906</v>
      </c>
      <c r="L195" s="811">
        <v>35</v>
      </c>
      <c r="M195" s="811">
        <v>15</v>
      </c>
    </row>
    <row r="196" spans="1:20" s="1104" customFormat="1" ht="9" customHeight="1">
      <c r="A196" s="1097"/>
      <c r="B196" s="1102"/>
      <c r="C196" s="1103" t="s">
        <v>2282</v>
      </c>
      <c r="D196" s="1099">
        <v>98</v>
      </c>
      <c r="E196" s="1099">
        <v>3</v>
      </c>
      <c r="F196" s="1099">
        <v>2</v>
      </c>
      <c r="G196" s="1099">
        <v>1</v>
      </c>
      <c r="H196" s="1099">
        <v>0</v>
      </c>
      <c r="I196" s="1099">
        <v>0</v>
      </c>
      <c r="J196" s="1099">
        <v>0</v>
      </c>
      <c r="K196" s="1099">
        <v>89</v>
      </c>
      <c r="L196" s="1099">
        <v>3</v>
      </c>
      <c r="M196" s="1099">
        <v>6</v>
      </c>
    </row>
    <row r="197" spans="1:20" s="1104" customFormat="1" ht="9" customHeight="1">
      <c r="A197" s="1097"/>
      <c r="B197" s="1102"/>
      <c r="C197" s="1105"/>
      <c r="D197" s="1099"/>
      <c r="E197" s="1099"/>
      <c r="F197" s="1099"/>
      <c r="G197" s="1099"/>
      <c r="H197" s="1099"/>
      <c r="I197" s="1099"/>
      <c r="J197" s="1099"/>
      <c r="K197" s="1099"/>
      <c r="L197" s="1099"/>
      <c r="M197" s="1099"/>
    </row>
    <row r="198" spans="1:20" s="1104" customFormat="1" ht="4.5" customHeight="1">
      <c r="A198" s="44" t="s">
        <v>154</v>
      </c>
      <c r="B198" s="1102"/>
      <c r="C198" s="1106"/>
      <c r="D198" s="1099"/>
      <c r="E198" s="1099"/>
      <c r="F198" s="1099"/>
      <c r="G198" s="1099"/>
      <c r="H198" s="1099"/>
      <c r="I198" s="1099"/>
      <c r="J198" s="1099"/>
      <c r="K198" s="1099"/>
      <c r="L198" s="1099"/>
      <c r="M198" s="1099"/>
      <c r="N198" s="1099"/>
      <c r="O198" s="1099"/>
      <c r="P198" s="1099"/>
      <c r="Q198" s="1099"/>
      <c r="R198" s="1099"/>
      <c r="S198" s="1099"/>
      <c r="T198" s="1099"/>
    </row>
    <row r="199" spans="1:20" s="1104" customFormat="1">
      <c r="A199" s="178" t="s">
        <v>804</v>
      </c>
      <c r="B199" s="1102"/>
      <c r="C199" s="1106"/>
      <c r="D199" s="1099"/>
      <c r="E199" s="1099"/>
      <c r="F199" s="1099"/>
      <c r="G199" s="1099"/>
      <c r="H199" s="1099"/>
      <c r="I199" s="1099"/>
      <c r="J199" s="1099"/>
      <c r="K199" s="1099"/>
      <c r="L199" s="1099"/>
      <c r="M199" s="1099"/>
      <c r="N199" s="1099"/>
      <c r="O199" s="1099"/>
      <c r="P199" s="1099"/>
      <c r="Q199" s="1099"/>
      <c r="R199" s="1099"/>
      <c r="S199" s="1099"/>
      <c r="T199" s="1099"/>
    </row>
    <row r="200" spans="1:20" s="1104" customFormat="1">
      <c r="A200" s="178" t="s">
        <v>606</v>
      </c>
      <c r="B200" s="1102"/>
      <c r="C200" s="1106"/>
      <c r="D200" s="1099"/>
      <c r="E200" s="1099"/>
      <c r="F200" s="1099"/>
      <c r="G200" s="1099"/>
      <c r="H200" s="1099"/>
      <c r="I200" s="1099"/>
      <c r="J200" s="1099"/>
      <c r="K200" s="1099"/>
      <c r="L200" s="1099"/>
      <c r="M200" s="1099"/>
      <c r="N200" s="1099"/>
      <c r="O200" s="1099"/>
      <c r="P200" s="1099"/>
      <c r="Q200" s="1099"/>
      <c r="R200" s="1099"/>
      <c r="S200" s="1099"/>
      <c r="T200" s="1099"/>
    </row>
    <row r="201" spans="1:20" ht="6" customHeight="1">
      <c r="A201" s="1097"/>
    </row>
    <row r="202" spans="1:20">
      <c r="A202" s="1097" t="s">
        <v>53</v>
      </c>
    </row>
    <row r="203" spans="1:20" ht="18.75" customHeight="1">
      <c r="D203" s="399" t="s">
        <v>627</v>
      </c>
    </row>
    <row r="204" spans="1:20" ht="18.75" customHeight="1">
      <c r="D204" s="399" t="s">
        <v>1739</v>
      </c>
    </row>
    <row r="205" spans="1:20" ht="9" customHeight="1">
      <c r="D205" s="399"/>
    </row>
    <row r="206" spans="1:20" s="1096" customFormat="1" ht="18.600000000000001" customHeight="1">
      <c r="A206" s="29"/>
      <c r="B206" s="1093" t="s">
        <v>1776</v>
      </c>
      <c r="C206" s="1101" t="s">
        <v>1742</v>
      </c>
      <c r="D206" s="811">
        <v>86</v>
      </c>
      <c r="E206" s="811">
        <v>6</v>
      </c>
      <c r="F206" s="811">
        <v>5</v>
      </c>
      <c r="G206" s="811">
        <v>0</v>
      </c>
      <c r="H206" s="811">
        <v>1</v>
      </c>
      <c r="I206" s="811">
        <v>0</v>
      </c>
      <c r="J206" s="811">
        <v>0</v>
      </c>
      <c r="K206" s="811">
        <v>74</v>
      </c>
      <c r="L206" s="811">
        <v>0</v>
      </c>
      <c r="M206" s="811">
        <v>7</v>
      </c>
    </row>
    <row r="207" spans="1:20" s="1104" customFormat="1" ht="18" customHeight="1">
      <c r="A207" s="1097"/>
      <c r="B207" s="1102"/>
      <c r="C207" s="1103" t="s">
        <v>2282</v>
      </c>
      <c r="D207" s="1099">
        <v>10</v>
      </c>
      <c r="E207" s="1099">
        <v>2</v>
      </c>
      <c r="F207" s="1099">
        <v>2</v>
      </c>
      <c r="G207" s="1099">
        <v>0</v>
      </c>
      <c r="H207" s="1099">
        <v>0</v>
      </c>
      <c r="I207" s="1099">
        <v>0</v>
      </c>
      <c r="J207" s="1099">
        <v>0</v>
      </c>
      <c r="K207" s="1099">
        <v>6</v>
      </c>
      <c r="L207" s="1099">
        <v>0</v>
      </c>
      <c r="M207" s="1099">
        <v>2</v>
      </c>
    </row>
    <row r="208" spans="1:20" s="1096" customFormat="1">
      <c r="A208" s="1598" t="s">
        <v>2283</v>
      </c>
      <c r="B208" s="1598"/>
      <c r="C208" s="1101" t="s">
        <v>1742</v>
      </c>
      <c r="D208" s="811">
        <v>7593</v>
      </c>
      <c r="E208" s="811">
        <v>101</v>
      </c>
      <c r="F208" s="811">
        <v>38</v>
      </c>
      <c r="G208" s="811">
        <v>34</v>
      </c>
      <c r="H208" s="811">
        <v>29</v>
      </c>
      <c r="I208" s="811">
        <v>0</v>
      </c>
      <c r="J208" s="811">
        <v>0</v>
      </c>
      <c r="K208" s="811">
        <v>6781</v>
      </c>
      <c r="L208" s="811">
        <v>154</v>
      </c>
      <c r="M208" s="811">
        <v>711</v>
      </c>
    </row>
    <row r="209" spans="1:13" s="1104" customFormat="1" ht="18" customHeight="1">
      <c r="A209" s="1097"/>
      <c r="B209" s="1102"/>
      <c r="C209" s="1103" t="s">
        <v>2282</v>
      </c>
      <c r="D209" s="1099">
        <v>657</v>
      </c>
      <c r="E209" s="1099">
        <v>17</v>
      </c>
      <c r="F209" s="1099">
        <v>10</v>
      </c>
      <c r="G209" s="1099">
        <v>4</v>
      </c>
      <c r="H209" s="1099">
        <v>4</v>
      </c>
      <c r="I209" s="1099">
        <v>0</v>
      </c>
      <c r="J209" s="1099">
        <v>0</v>
      </c>
      <c r="K209" s="1099">
        <v>566</v>
      </c>
      <c r="L209" s="1099">
        <v>15</v>
      </c>
      <c r="M209" s="1099">
        <v>74</v>
      </c>
    </row>
    <row r="210" spans="1:13" ht="26.1" customHeight="1">
      <c r="A210" s="279" t="s">
        <v>555</v>
      </c>
      <c r="C210" s="1101"/>
    </row>
    <row r="211" spans="1:13" s="1096" customFormat="1" ht="17.45" customHeight="1">
      <c r="A211" s="29"/>
      <c r="B211" s="1076" t="s">
        <v>1778</v>
      </c>
      <c r="C211" s="1101" t="s">
        <v>1742</v>
      </c>
      <c r="D211" s="811">
        <v>113</v>
      </c>
      <c r="E211" s="811">
        <v>1</v>
      </c>
      <c r="F211" s="811">
        <v>0</v>
      </c>
      <c r="G211" s="811">
        <v>1</v>
      </c>
      <c r="H211" s="811">
        <v>0</v>
      </c>
      <c r="I211" s="811">
        <v>0</v>
      </c>
      <c r="J211" s="811">
        <v>0</v>
      </c>
      <c r="K211" s="811">
        <v>111</v>
      </c>
      <c r="L211" s="811">
        <v>1</v>
      </c>
      <c r="M211" s="811">
        <v>1</v>
      </c>
    </row>
    <row r="212" spans="1:13" s="1104" customFormat="1" ht="18" customHeight="1">
      <c r="A212" s="1097"/>
      <c r="B212" s="1102"/>
      <c r="C212" s="1103" t="s">
        <v>2282</v>
      </c>
      <c r="D212" s="1099">
        <v>13</v>
      </c>
      <c r="E212" s="1099">
        <v>0</v>
      </c>
      <c r="F212" s="1099">
        <v>0</v>
      </c>
      <c r="G212" s="1099">
        <v>0</v>
      </c>
      <c r="H212" s="1099">
        <v>0</v>
      </c>
      <c r="I212" s="1099">
        <v>0</v>
      </c>
      <c r="J212" s="1099">
        <v>0</v>
      </c>
      <c r="K212" s="1099">
        <v>12</v>
      </c>
      <c r="L212" s="1099">
        <v>0</v>
      </c>
      <c r="M212" s="1099">
        <v>1</v>
      </c>
    </row>
    <row r="213" spans="1:13" s="1096" customFormat="1">
      <c r="A213" s="29"/>
      <c r="B213" s="1093" t="s">
        <v>916</v>
      </c>
      <c r="C213" s="1101" t="s">
        <v>1742</v>
      </c>
      <c r="D213" s="811">
        <v>30</v>
      </c>
      <c r="E213" s="811">
        <v>0</v>
      </c>
      <c r="F213" s="811">
        <v>0</v>
      </c>
      <c r="G213" s="811">
        <v>0</v>
      </c>
      <c r="H213" s="811">
        <v>0</v>
      </c>
      <c r="I213" s="811">
        <v>0</v>
      </c>
      <c r="J213" s="811">
        <v>0</v>
      </c>
      <c r="K213" s="811">
        <v>30</v>
      </c>
      <c r="L213" s="811">
        <v>4</v>
      </c>
      <c r="M213" s="811">
        <v>0</v>
      </c>
    </row>
    <row r="214" spans="1:13" s="1104" customFormat="1" ht="18" customHeight="1">
      <c r="A214" s="1097"/>
      <c r="B214" s="1102"/>
      <c r="C214" s="1103" t="s">
        <v>2282</v>
      </c>
      <c r="D214" s="1099">
        <v>3</v>
      </c>
      <c r="E214" s="1099">
        <v>0</v>
      </c>
      <c r="F214" s="1099">
        <v>0</v>
      </c>
      <c r="G214" s="1099">
        <v>0</v>
      </c>
      <c r="H214" s="1099">
        <v>0</v>
      </c>
      <c r="I214" s="1099">
        <v>0</v>
      </c>
      <c r="J214" s="1099">
        <v>0</v>
      </c>
      <c r="K214" s="1099">
        <v>3</v>
      </c>
      <c r="L214" s="1099">
        <v>1</v>
      </c>
      <c r="M214" s="1099">
        <v>0</v>
      </c>
    </row>
    <row r="215" spans="1:13" s="1096" customFormat="1">
      <c r="A215" s="29"/>
      <c r="B215" s="1093" t="s">
        <v>917</v>
      </c>
      <c r="C215" s="1101" t="s">
        <v>1742</v>
      </c>
      <c r="D215" s="811">
        <v>42</v>
      </c>
      <c r="E215" s="811">
        <v>0</v>
      </c>
      <c r="F215" s="811">
        <v>0</v>
      </c>
      <c r="G215" s="811">
        <v>0</v>
      </c>
      <c r="H215" s="811">
        <v>0</v>
      </c>
      <c r="I215" s="811">
        <v>0</v>
      </c>
      <c r="J215" s="811">
        <v>0</v>
      </c>
      <c r="K215" s="811">
        <v>42</v>
      </c>
      <c r="L215" s="811">
        <v>1</v>
      </c>
      <c r="M215" s="811">
        <v>0</v>
      </c>
    </row>
    <row r="216" spans="1:13" s="1104" customFormat="1" ht="18" customHeight="1">
      <c r="A216" s="1097"/>
      <c r="B216" s="1102"/>
      <c r="C216" s="1103" t="s">
        <v>2282</v>
      </c>
      <c r="D216" s="1099">
        <v>2</v>
      </c>
      <c r="E216" s="1099">
        <v>0</v>
      </c>
      <c r="F216" s="1099">
        <v>0</v>
      </c>
      <c r="G216" s="1099">
        <v>0</v>
      </c>
      <c r="H216" s="1099">
        <v>0</v>
      </c>
      <c r="I216" s="1099">
        <v>0</v>
      </c>
      <c r="J216" s="1099">
        <v>0</v>
      </c>
      <c r="K216" s="1099">
        <v>2</v>
      </c>
      <c r="L216" s="1099">
        <v>0</v>
      </c>
      <c r="M216" s="1099">
        <v>0</v>
      </c>
    </row>
    <row r="217" spans="1:13" s="1096" customFormat="1" ht="27.6" customHeight="1">
      <c r="A217" s="29"/>
      <c r="B217" s="1076" t="s">
        <v>2317</v>
      </c>
      <c r="C217" s="1101" t="s">
        <v>1742</v>
      </c>
      <c r="D217" s="811">
        <v>19</v>
      </c>
      <c r="E217" s="811">
        <v>0</v>
      </c>
      <c r="F217" s="811">
        <v>0</v>
      </c>
      <c r="G217" s="811">
        <v>0</v>
      </c>
      <c r="H217" s="811">
        <v>0</v>
      </c>
      <c r="I217" s="811">
        <v>0</v>
      </c>
      <c r="J217" s="811">
        <v>0</v>
      </c>
      <c r="K217" s="811">
        <v>19</v>
      </c>
      <c r="L217" s="811">
        <v>0</v>
      </c>
      <c r="M217" s="811">
        <v>0</v>
      </c>
    </row>
    <row r="218" spans="1:13" s="1104" customFormat="1" ht="18" customHeight="1">
      <c r="A218" s="1097"/>
      <c r="B218" s="1102"/>
      <c r="C218" s="1103" t="s">
        <v>2282</v>
      </c>
      <c r="D218" s="1099">
        <v>1</v>
      </c>
      <c r="E218" s="1099">
        <v>0</v>
      </c>
      <c r="F218" s="1099">
        <v>0</v>
      </c>
      <c r="G218" s="1099">
        <v>0</v>
      </c>
      <c r="H218" s="1099">
        <v>0</v>
      </c>
      <c r="I218" s="1099">
        <v>0</v>
      </c>
      <c r="J218" s="1099">
        <v>0</v>
      </c>
      <c r="K218" s="1099">
        <v>1</v>
      </c>
      <c r="L218" s="1099">
        <v>0</v>
      </c>
      <c r="M218" s="1099">
        <v>0</v>
      </c>
    </row>
    <row r="219" spans="1:13" s="1096" customFormat="1">
      <c r="A219" s="29"/>
      <c r="B219" s="1093" t="s">
        <v>920</v>
      </c>
      <c r="C219" s="1101" t="s">
        <v>1742</v>
      </c>
      <c r="D219" s="811">
        <v>74</v>
      </c>
      <c r="E219" s="811">
        <v>3</v>
      </c>
      <c r="F219" s="811">
        <v>2</v>
      </c>
      <c r="G219" s="811">
        <v>1</v>
      </c>
      <c r="H219" s="811">
        <v>0</v>
      </c>
      <c r="I219" s="811">
        <v>0</v>
      </c>
      <c r="J219" s="811">
        <v>0</v>
      </c>
      <c r="K219" s="811">
        <v>72</v>
      </c>
      <c r="L219" s="811">
        <v>8</v>
      </c>
      <c r="M219" s="811">
        <v>0</v>
      </c>
    </row>
    <row r="220" spans="1:13" s="1104" customFormat="1" ht="18" customHeight="1">
      <c r="A220" s="1097"/>
      <c r="B220" s="1102"/>
      <c r="C220" s="1103" t="s">
        <v>2282</v>
      </c>
      <c r="D220" s="1099">
        <v>6</v>
      </c>
      <c r="E220" s="1099">
        <v>1</v>
      </c>
      <c r="F220" s="1099">
        <v>0</v>
      </c>
      <c r="G220" s="1099">
        <v>1</v>
      </c>
      <c r="H220" s="1099">
        <v>0</v>
      </c>
      <c r="I220" s="1099">
        <v>0</v>
      </c>
      <c r="J220" s="1099">
        <v>0</v>
      </c>
      <c r="K220" s="1099">
        <v>5</v>
      </c>
      <c r="L220" s="1099">
        <v>0</v>
      </c>
      <c r="M220" s="1099">
        <v>0</v>
      </c>
    </row>
    <row r="221" spans="1:13" s="1096" customFormat="1">
      <c r="A221" s="1598" t="s">
        <v>2283</v>
      </c>
      <c r="B221" s="1598"/>
      <c r="C221" s="1101" t="s">
        <v>1742</v>
      </c>
      <c r="D221" s="811">
        <v>278</v>
      </c>
      <c r="E221" s="811">
        <v>3</v>
      </c>
      <c r="F221" s="811">
        <v>2</v>
      </c>
      <c r="G221" s="811">
        <v>2</v>
      </c>
      <c r="H221" s="811">
        <v>0</v>
      </c>
      <c r="I221" s="811">
        <v>0</v>
      </c>
      <c r="J221" s="811">
        <v>0</v>
      </c>
      <c r="K221" s="811">
        <v>273</v>
      </c>
      <c r="L221" s="811">
        <v>14</v>
      </c>
      <c r="M221" s="811">
        <v>1</v>
      </c>
    </row>
    <row r="222" spans="1:13" s="1104" customFormat="1" ht="16.149999999999999" customHeight="1">
      <c r="A222" s="1097"/>
      <c r="B222" s="1102"/>
      <c r="C222" s="1103" t="s">
        <v>2282</v>
      </c>
      <c r="D222" s="1099">
        <v>24</v>
      </c>
      <c r="E222" s="1099">
        <v>1</v>
      </c>
      <c r="F222" s="1099">
        <v>0</v>
      </c>
      <c r="G222" s="1099">
        <v>1</v>
      </c>
      <c r="H222" s="1099">
        <v>0</v>
      </c>
      <c r="I222" s="1099">
        <v>0</v>
      </c>
      <c r="J222" s="1099">
        <v>0</v>
      </c>
      <c r="K222" s="1099">
        <v>22</v>
      </c>
      <c r="L222" s="1099">
        <v>1</v>
      </c>
      <c r="M222" s="1099">
        <v>1</v>
      </c>
    </row>
    <row r="223" spans="1:13" ht="35.1" customHeight="1">
      <c r="A223" s="1609" t="s">
        <v>1870</v>
      </c>
      <c r="B223" s="1609"/>
      <c r="C223" s="1101"/>
    </row>
    <row r="224" spans="1:13" s="1096" customFormat="1">
      <c r="A224" s="29"/>
      <c r="B224" s="1093" t="s">
        <v>923</v>
      </c>
      <c r="C224" s="1101" t="s">
        <v>1742</v>
      </c>
      <c r="D224" s="811">
        <v>2593</v>
      </c>
      <c r="E224" s="811">
        <v>165</v>
      </c>
      <c r="F224" s="811">
        <v>69</v>
      </c>
      <c r="G224" s="811">
        <v>58</v>
      </c>
      <c r="H224" s="811">
        <v>37</v>
      </c>
      <c r="I224" s="811">
        <v>1</v>
      </c>
      <c r="J224" s="811">
        <v>0</v>
      </c>
      <c r="K224" s="811">
        <v>1974</v>
      </c>
      <c r="L224" s="811">
        <v>272</v>
      </c>
      <c r="M224" s="811">
        <v>455</v>
      </c>
    </row>
    <row r="225" spans="1:13" s="1104" customFormat="1" ht="18" customHeight="1">
      <c r="A225" s="1097"/>
      <c r="B225" s="1102"/>
      <c r="C225" s="1103" t="s">
        <v>2282</v>
      </c>
      <c r="D225" s="1099">
        <v>742</v>
      </c>
      <c r="E225" s="1099">
        <v>71</v>
      </c>
      <c r="F225" s="1099">
        <v>31</v>
      </c>
      <c r="G225" s="1099">
        <v>22</v>
      </c>
      <c r="H225" s="1099">
        <v>18</v>
      </c>
      <c r="I225" s="1099">
        <v>0</v>
      </c>
      <c r="J225" s="1099">
        <v>0</v>
      </c>
      <c r="K225" s="1099">
        <v>510</v>
      </c>
      <c r="L225" s="1099">
        <v>44</v>
      </c>
      <c r="M225" s="1099">
        <v>161</v>
      </c>
    </row>
    <row r="226" spans="1:13" s="1096" customFormat="1">
      <c r="A226" s="29"/>
      <c r="B226" s="1093" t="s">
        <v>924</v>
      </c>
      <c r="C226" s="1101" t="s">
        <v>1742</v>
      </c>
      <c r="D226" s="811">
        <v>19788</v>
      </c>
      <c r="E226" s="811">
        <v>4204</v>
      </c>
      <c r="F226" s="811">
        <v>1118</v>
      </c>
      <c r="G226" s="811">
        <v>2274</v>
      </c>
      <c r="H226" s="811">
        <v>801</v>
      </c>
      <c r="I226" s="811">
        <v>12</v>
      </c>
      <c r="J226" s="811">
        <v>0</v>
      </c>
      <c r="K226" s="811">
        <v>14307</v>
      </c>
      <c r="L226" s="811">
        <v>2192</v>
      </c>
      <c r="M226" s="811">
        <v>1277</v>
      </c>
    </row>
    <row r="227" spans="1:13" s="1104" customFormat="1" ht="18" customHeight="1">
      <c r="A227" s="1097"/>
      <c r="B227" s="1102"/>
      <c r="C227" s="1103" t="s">
        <v>2282</v>
      </c>
      <c r="D227" s="1099">
        <v>2171</v>
      </c>
      <c r="E227" s="1099">
        <v>463</v>
      </c>
      <c r="F227" s="1099">
        <v>119</v>
      </c>
      <c r="G227" s="1099">
        <v>255</v>
      </c>
      <c r="H227" s="1099">
        <v>89</v>
      </c>
      <c r="I227" s="1099">
        <v>0</v>
      </c>
      <c r="J227" s="1099">
        <v>0</v>
      </c>
      <c r="K227" s="1099">
        <v>1445</v>
      </c>
      <c r="L227" s="1099">
        <v>200</v>
      </c>
      <c r="M227" s="1099">
        <v>264</v>
      </c>
    </row>
    <row r="228" spans="1:13" s="1096" customFormat="1">
      <c r="A228" s="29"/>
      <c r="B228" s="1093" t="s">
        <v>926</v>
      </c>
      <c r="C228" s="1101" t="s">
        <v>1742</v>
      </c>
      <c r="D228" s="811">
        <v>6677</v>
      </c>
      <c r="E228" s="811">
        <v>3206</v>
      </c>
      <c r="F228" s="811">
        <v>664</v>
      </c>
      <c r="G228" s="811">
        <v>1855</v>
      </c>
      <c r="H228" s="811">
        <v>683</v>
      </c>
      <c r="I228" s="811">
        <v>4</v>
      </c>
      <c r="J228" s="811">
        <v>0</v>
      </c>
      <c r="K228" s="811">
        <v>3359</v>
      </c>
      <c r="L228" s="811">
        <v>188</v>
      </c>
      <c r="M228" s="811">
        <v>112</v>
      </c>
    </row>
    <row r="229" spans="1:13" s="1104" customFormat="1" ht="18" customHeight="1">
      <c r="A229" s="1097"/>
      <c r="B229" s="1102"/>
      <c r="C229" s="1103" t="s">
        <v>2282</v>
      </c>
      <c r="D229" s="1099">
        <v>577</v>
      </c>
      <c r="E229" s="1099">
        <v>227</v>
      </c>
      <c r="F229" s="1099">
        <v>48</v>
      </c>
      <c r="G229" s="1099">
        <v>136</v>
      </c>
      <c r="H229" s="1099">
        <v>44</v>
      </c>
      <c r="I229" s="1099">
        <v>0</v>
      </c>
      <c r="J229" s="1099">
        <v>0</v>
      </c>
      <c r="K229" s="1099">
        <v>321</v>
      </c>
      <c r="L229" s="1099">
        <v>25</v>
      </c>
      <c r="M229" s="1099">
        <v>29</v>
      </c>
    </row>
    <row r="230" spans="1:13" s="1096" customFormat="1">
      <c r="A230" s="29"/>
      <c r="B230" s="1093" t="s">
        <v>927</v>
      </c>
      <c r="C230" s="1101" t="s">
        <v>1742</v>
      </c>
      <c r="D230" s="811">
        <v>2167</v>
      </c>
      <c r="E230" s="811">
        <v>90</v>
      </c>
      <c r="F230" s="811">
        <v>58</v>
      </c>
      <c r="G230" s="811">
        <v>31</v>
      </c>
      <c r="H230" s="811">
        <v>1</v>
      </c>
      <c r="I230" s="811">
        <v>0</v>
      </c>
      <c r="J230" s="811">
        <v>0</v>
      </c>
      <c r="K230" s="811">
        <v>1886</v>
      </c>
      <c r="L230" s="811">
        <v>373</v>
      </c>
      <c r="M230" s="811">
        <v>191</v>
      </c>
    </row>
    <row r="231" spans="1:13" s="1104" customFormat="1" ht="18" customHeight="1">
      <c r="A231" s="1097"/>
      <c r="B231" s="1102"/>
      <c r="C231" s="1103" t="s">
        <v>2282</v>
      </c>
      <c r="D231" s="1099">
        <v>198</v>
      </c>
      <c r="E231" s="1099">
        <v>9</v>
      </c>
      <c r="F231" s="1099">
        <v>4</v>
      </c>
      <c r="G231" s="1099">
        <v>5</v>
      </c>
      <c r="H231" s="1099">
        <v>0</v>
      </c>
      <c r="I231" s="1099">
        <v>0</v>
      </c>
      <c r="J231" s="1099">
        <v>0</v>
      </c>
      <c r="K231" s="1099">
        <v>171</v>
      </c>
      <c r="L231" s="1099">
        <v>32</v>
      </c>
      <c r="M231" s="1099">
        <v>18</v>
      </c>
    </row>
    <row r="232" spans="1:13" s="1096" customFormat="1">
      <c r="A232" s="29"/>
      <c r="B232" s="1093" t="s">
        <v>1782</v>
      </c>
      <c r="C232" s="1101" t="s">
        <v>1742</v>
      </c>
      <c r="D232" s="811">
        <v>4117</v>
      </c>
      <c r="E232" s="811">
        <v>266</v>
      </c>
      <c r="F232" s="811">
        <v>62</v>
      </c>
      <c r="G232" s="811">
        <v>166</v>
      </c>
      <c r="H232" s="811">
        <v>39</v>
      </c>
      <c r="I232" s="811">
        <v>0</v>
      </c>
      <c r="J232" s="811">
        <v>0</v>
      </c>
      <c r="K232" s="811">
        <v>3613</v>
      </c>
      <c r="L232" s="811">
        <v>297</v>
      </c>
      <c r="M232" s="811">
        <v>237</v>
      </c>
    </row>
    <row r="233" spans="1:13" s="1104" customFormat="1" ht="18" customHeight="1">
      <c r="A233" s="1097"/>
      <c r="B233" s="1102"/>
      <c r="C233" s="1103" t="s">
        <v>2282</v>
      </c>
      <c r="D233" s="1099">
        <v>489</v>
      </c>
      <c r="E233" s="1099">
        <v>47</v>
      </c>
      <c r="F233" s="1099">
        <v>14</v>
      </c>
      <c r="G233" s="1099">
        <v>21</v>
      </c>
      <c r="H233" s="1099">
        <v>12</v>
      </c>
      <c r="I233" s="1099">
        <v>0</v>
      </c>
      <c r="J233" s="1099">
        <v>0</v>
      </c>
      <c r="K233" s="1099">
        <v>407</v>
      </c>
      <c r="L233" s="1099">
        <v>46</v>
      </c>
      <c r="M233" s="1099">
        <v>35</v>
      </c>
    </row>
    <row r="234" spans="1:13" s="1096" customFormat="1" ht="17.45" customHeight="1">
      <c r="A234" s="29"/>
      <c r="B234" s="1076" t="s">
        <v>2212</v>
      </c>
      <c r="C234" s="1101" t="s">
        <v>1742</v>
      </c>
      <c r="D234" s="811">
        <v>4218</v>
      </c>
      <c r="E234" s="811">
        <v>177</v>
      </c>
      <c r="F234" s="811">
        <v>32</v>
      </c>
      <c r="G234" s="811">
        <v>75</v>
      </c>
      <c r="H234" s="811">
        <v>68</v>
      </c>
      <c r="I234" s="811">
        <v>2</v>
      </c>
      <c r="J234" s="811">
        <v>0</v>
      </c>
      <c r="K234" s="811">
        <v>3973</v>
      </c>
      <c r="L234" s="811">
        <v>119</v>
      </c>
      <c r="M234" s="811">
        <v>68</v>
      </c>
    </row>
    <row r="235" spans="1:13" s="1104" customFormat="1" ht="18" customHeight="1">
      <c r="A235" s="1097"/>
      <c r="B235" s="1102"/>
      <c r="C235" s="1103" t="s">
        <v>2282</v>
      </c>
      <c r="D235" s="1099">
        <v>295</v>
      </c>
      <c r="E235" s="1099">
        <v>15</v>
      </c>
      <c r="F235" s="1099">
        <v>2</v>
      </c>
      <c r="G235" s="1099">
        <v>6</v>
      </c>
      <c r="H235" s="1099">
        <v>5</v>
      </c>
      <c r="I235" s="1099">
        <v>2</v>
      </c>
      <c r="J235" s="1099">
        <v>0</v>
      </c>
      <c r="K235" s="1099">
        <v>261</v>
      </c>
      <c r="L235" s="1099">
        <v>9</v>
      </c>
      <c r="M235" s="1099">
        <v>19</v>
      </c>
    </row>
    <row r="236" spans="1:13" s="1096" customFormat="1">
      <c r="A236" s="29"/>
      <c r="B236" s="1093" t="s">
        <v>930</v>
      </c>
      <c r="C236" s="1101" t="s">
        <v>1742</v>
      </c>
      <c r="D236" s="811">
        <v>61</v>
      </c>
      <c r="E236" s="811">
        <v>3</v>
      </c>
      <c r="F236" s="811">
        <v>1</v>
      </c>
      <c r="G236" s="811">
        <v>1</v>
      </c>
      <c r="H236" s="811">
        <v>0</v>
      </c>
      <c r="I236" s="811">
        <v>1</v>
      </c>
      <c r="J236" s="811">
        <v>0</v>
      </c>
      <c r="K236" s="811">
        <v>53</v>
      </c>
      <c r="L236" s="811">
        <v>10</v>
      </c>
      <c r="M236" s="811">
        <v>5</v>
      </c>
    </row>
    <row r="237" spans="1:13" s="1104" customFormat="1" ht="18" customHeight="1">
      <c r="A237" s="1097"/>
      <c r="B237" s="1102"/>
      <c r="C237" s="1103" t="s">
        <v>2282</v>
      </c>
      <c r="D237" s="1099">
        <v>6</v>
      </c>
      <c r="E237" s="1099">
        <v>0</v>
      </c>
      <c r="F237" s="1099">
        <v>0</v>
      </c>
      <c r="G237" s="1099">
        <v>0</v>
      </c>
      <c r="H237" s="1099">
        <v>0</v>
      </c>
      <c r="I237" s="1099">
        <v>0</v>
      </c>
      <c r="J237" s="1099">
        <v>0</v>
      </c>
      <c r="K237" s="1099">
        <v>5</v>
      </c>
      <c r="L237" s="1099">
        <v>1</v>
      </c>
      <c r="M237" s="1099">
        <v>1</v>
      </c>
    </row>
    <row r="238" spans="1:13" s="1096" customFormat="1">
      <c r="A238" s="29"/>
      <c r="B238" s="1093" t="s">
        <v>931</v>
      </c>
      <c r="C238" s="1101" t="s">
        <v>1742</v>
      </c>
      <c r="D238" s="811">
        <v>458</v>
      </c>
      <c r="E238" s="811">
        <v>35</v>
      </c>
      <c r="F238" s="811">
        <v>22</v>
      </c>
      <c r="G238" s="811">
        <v>10</v>
      </c>
      <c r="H238" s="811">
        <v>3</v>
      </c>
      <c r="I238" s="811">
        <v>0</v>
      </c>
      <c r="J238" s="811">
        <v>0</v>
      </c>
      <c r="K238" s="811">
        <v>268</v>
      </c>
      <c r="L238" s="811">
        <v>18</v>
      </c>
      <c r="M238" s="811">
        <v>155</v>
      </c>
    </row>
    <row r="239" spans="1:13" s="1104" customFormat="1" ht="18" customHeight="1">
      <c r="A239" s="1097"/>
      <c r="B239" s="1102"/>
      <c r="C239" s="1103" t="s">
        <v>2282</v>
      </c>
      <c r="D239" s="1099">
        <v>137</v>
      </c>
      <c r="E239" s="1099">
        <v>4</v>
      </c>
      <c r="F239" s="1099">
        <v>3</v>
      </c>
      <c r="G239" s="1099">
        <v>1</v>
      </c>
      <c r="H239" s="1099">
        <v>0</v>
      </c>
      <c r="I239" s="1099">
        <v>0</v>
      </c>
      <c r="J239" s="1099">
        <v>0</v>
      </c>
      <c r="K239" s="1099">
        <v>71</v>
      </c>
      <c r="L239" s="1099">
        <v>2</v>
      </c>
      <c r="M239" s="1099">
        <v>62</v>
      </c>
    </row>
    <row r="240" spans="1:13" s="1096" customFormat="1" ht="27.6" customHeight="1">
      <c r="A240" s="29"/>
      <c r="B240" s="1076" t="s">
        <v>1795</v>
      </c>
      <c r="C240" s="1101" t="s">
        <v>1742</v>
      </c>
      <c r="D240" s="811">
        <v>145</v>
      </c>
      <c r="E240" s="811">
        <v>9</v>
      </c>
      <c r="F240" s="811">
        <v>4</v>
      </c>
      <c r="G240" s="811">
        <v>5</v>
      </c>
      <c r="H240" s="811">
        <v>0</v>
      </c>
      <c r="I240" s="811">
        <v>0</v>
      </c>
      <c r="J240" s="811">
        <v>0</v>
      </c>
      <c r="K240" s="811">
        <v>128</v>
      </c>
      <c r="L240" s="811">
        <v>15</v>
      </c>
      <c r="M240" s="811">
        <v>9</v>
      </c>
    </row>
    <row r="241" spans="1:20" s="1104" customFormat="1" ht="18" customHeight="1">
      <c r="A241" s="1097"/>
      <c r="B241" s="1102"/>
      <c r="C241" s="1103" t="s">
        <v>2282</v>
      </c>
      <c r="D241" s="1099">
        <v>29</v>
      </c>
      <c r="E241" s="1099">
        <v>3</v>
      </c>
      <c r="F241" s="1099">
        <v>0</v>
      </c>
      <c r="G241" s="1099">
        <v>3</v>
      </c>
      <c r="H241" s="1099">
        <v>0</v>
      </c>
      <c r="I241" s="1099">
        <v>0</v>
      </c>
      <c r="J241" s="1099">
        <v>0</v>
      </c>
      <c r="K241" s="1099">
        <v>25</v>
      </c>
      <c r="L241" s="1099">
        <v>1</v>
      </c>
      <c r="M241" s="1099">
        <v>1</v>
      </c>
    </row>
    <row r="242" spans="1:20" s="1096" customFormat="1">
      <c r="A242" s="1598" t="s">
        <v>2283</v>
      </c>
      <c r="B242" s="1598"/>
      <c r="C242" s="1101" t="s">
        <v>1742</v>
      </c>
      <c r="D242" s="811">
        <v>40224</v>
      </c>
      <c r="E242" s="811">
        <v>8155</v>
      </c>
      <c r="F242" s="811">
        <v>2029</v>
      </c>
      <c r="G242" s="811">
        <v>4474</v>
      </c>
      <c r="H242" s="811">
        <v>1632</v>
      </c>
      <c r="I242" s="811">
        <v>20</v>
      </c>
      <c r="J242" s="811">
        <v>0</v>
      </c>
      <c r="K242" s="811">
        <v>29560</v>
      </c>
      <c r="L242" s="811">
        <v>3485</v>
      </c>
      <c r="M242" s="811">
        <v>2509</v>
      </c>
    </row>
    <row r="243" spans="1:20" s="1104" customFormat="1" ht="9" customHeight="1">
      <c r="A243" s="1097"/>
      <c r="B243" s="1102"/>
      <c r="C243" s="1103" t="s">
        <v>2282</v>
      </c>
      <c r="D243" s="1099">
        <v>4645</v>
      </c>
      <c r="E243" s="1099">
        <v>838</v>
      </c>
      <c r="F243" s="1099">
        <v>220</v>
      </c>
      <c r="G243" s="1099">
        <v>448</v>
      </c>
      <c r="H243" s="1099">
        <v>168</v>
      </c>
      <c r="I243" s="1099">
        <v>2</v>
      </c>
      <c r="J243" s="1099">
        <v>0</v>
      </c>
      <c r="K243" s="1099">
        <v>3217</v>
      </c>
      <c r="L243" s="1099">
        <v>359</v>
      </c>
      <c r="M243" s="1099">
        <v>590</v>
      </c>
    </row>
    <row r="244" spans="1:20" s="1104" customFormat="1" ht="9" customHeight="1">
      <c r="A244" s="1097"/>
      <c r="B244" s="1102"/>
      <c r="C244" s="1105"/>
      <c r="D244" s="1099"/>
      <c r="E244" s="1099"/>
      <c r="F244" s="1099"/>
      <c r="G244" s="1099"/>
      <c r="H244" s="1099"/>
      <c r="I244" s="1099"/>
      <c r="J244" s="1099"/>
      <c r="K244" s="1099"/>
      <c r="L244" s="1099"/>
      <c r="M244" s="1099"/>
    </row>
    <row r="245" spans="1:20" s="1104" customFormat="1" ht="4.5" customHeight="1">
      <c r="A245" s="44" t="s">
        <v>154</v>
      </c>
      <c r="B245" s="1102"/>
      <c r="C245" s="1106"/>
      <c r="D245" s="1099"/>
      <c r="E245" s="1099"/>
      <c r="F245" s="1099"/>
      <c r="G245" s="1099"/>
      <c r="H245" s="1099"/>
      <c r="I245" s="1099"/>
      <c r="J245" s="1099"/>
      <c r="K245" s="1099"/>
      <c r="L245" s="1099"/>
      <c r="M245" s="1099"/>
      <c r="N245" s="1099"/>
      <c r="O245" s="1099"/>
      <c r="P245" s="1099"/>
      <c r="Q245" s="1099"/>
      <c r="R245" s="1099"/>
      <c r="S245" s="1099"/>
      <c r="T245" s="1099"/>
    </row>
    <row r="246" spans="1:20" s="1104" customFormat="1">
      <c r="A246" s="178" t="s">
        <v>804</v>
      </c>
      <c r="B246" s="1102"/>
      <c r="C246" s="1106"/>
      <c r="D246" s="1099"/>
      <c r="E246" s="1099"/>
      <c r="F246" s="1099"/>
      <c r="G246" s="1099"/>
      <c r="H246" s="1099"/>
      <c r="I246" s="1099"/>
      <c r="J246" s="1099"/>
      <c r="K246" s="1099"/>
      <c r="L246" s="1099"/>
      <c r="M246" s="1099"/>
      <c r="N246" s="1099"/>
      <c r="O246" s="1099"/>
      <c r="P246" s="1099"/>
      <c r="Q246" s="1099"/>
      <c r="R246" s="1099"/>
      <c r="S246" s="1099"/>
      <c r="T246" s="1099"/>
    </row>
    <row r="247" spans="1:20" s="1104" customFormat="1">
      <c r="A247" s="178" t="s">
        <v>606</v>
      </c>
      <c r="B247" s="1102"/>
      <c r="C247" s="1106"/>
      <c r="D247" s="1099"/>
      <c r="E247" s="1099"/>
      <c r="F247" s="1099"/>
      <c r="G247" s="1099"/>
      <c r="H247" s="1099"/>
      <c r="I247" s="1099"/>
      <c r="J247" s="1099"/>
      <c r="K247" s="1099"/>
      <c r="L247" s="1099"/>
      <c r="M247" s="1099"/>
      <c r="N247" s="1099"/>
      <c r="O247" s="1099"/>
      <c r="P247" s="1099"/>
      <c r="Q247" s="1099"/>
      <c r="R247" s="1099"/>
      <c r="S247" s="1099"/>
      <c r="T247" s="1099"/>
    </row>
    <row r="248" spans="1:20" ht="6.75" customHeight="1">
      <c r="A248" s="1097"/>
    </row>
    <row r="249" spans="1:20">
      <c r="A249" s="1097" t="s">
        <v>53</v>
      </c>
    </row>
    <row r="250" spans="1:20" ht="18.75" customHeight="1">
      <c r="D250" s="399" t="s">
        <v>627</v>
      </c>
    </row>
    <row r="251" spans="1:20" ht="18.75" customHeight="1">
      <c r="D251" s="399" t="s">
        <v>1739</v>
      </c>
    </row>
    <row r="252" spans="1:20" ht="8.4499999999999993" customHeight="1">
      <c r="D252" s="399"/>
    </row>
    <row r="253" spans="1:20" ht="27.6" customHeight="1">
      <c r="A253" s="1610" t="s">
        <v>2235</v>
      </c>
      <c r="B253" s="1610"/>
      <c r="C253" s="1101"/>
    </row>
    <row r="254" spans="1:20" s="1096" customFormat="1" ht="17.45" customHeight="1">
      <c r="A254" s="29"/>
      <c r="B254" s="1076" t="s">
        <v>2215</v>
      </c>
      <c r="C254" s="1101" t="s">
        <v>1742</v>
      </c>
      <c r="D254" s="811">
        <v>25695</v>
      </c>
      <c r="E254" s="811">
        <v>680</v>
      </c>
      <c r="F254" s="811">
        <v>152</v>
      </c>
      <c r="G254" s="811">
        <v>328</v>
      </c>
      <c r="H254" s="811">
        <v>180</v>
      </c>
      <c r="I254" s="811">
        <v>20</v>
      </c>
      <c r="J254" s="811">
        <v>0</v>
      </c>
      <c r="K254" s="811">
        <v>24283</v>
      </c>
      <c r="L254" s="811">
        <v>1335</v>
      </c>
      <c r="M254" s="811">
        <v>733</v>
      </c>
    </row>
    <row r="255" spans="1:20" s="1104" customFormat="1" ht="18" customHeight="1">
      <c r="A255" s="1097"/>
      <c r="B255" s="1102"/>
      <c r="C255" s="1103" t="s">
        <v>2282</v>
      </c>
      <c r="D255" s="1099">
        <v>2356</v>
      </c>
      <c r="E255" s="1099">
        <v>103</v>
      </c>
      <c r="F255" s="1099">
        <v>14</v>
      </c>
      <c r="G255" s="1099">
        <v>42</v>
      </c>
      <c r="H255" s="1099">
        <v>32</v>
      </c>
      <c r="I255" s="1099">
        <v>15</v>
      </c>
      <c r="J255" s="1099">
        <v>0</v>
      </c>
      <c r="K255" s="1099">
        <v>2121</v>
      </c>
      <c r="L255" s="1099">
        <v>122</v>
      </c>
      <c r="M255" s="1099">
        <v>132</v>
      </c>
    </row>
    <row r="256" spans="1:20" s="1096" customFormat="1" ht="17.45" customHeight="1">
      <c r="A256" s="29"/>
      <c r="B256" s="1076" t="s">
        <v>2318</v>
      </c>
      <c r="C256" s="1101" t="s">
        <v>1742</v>
      </c>
      <c r="D256" s="811">
        <v>443</v>
      </c>
      <c r="E256" s="811">
        <v>22</v>
      </c>
      <c r="F256" s="811">
        <v>9</v>
      </c>
      <c r="G256" s="811">
        <v>12</v>
      </c>
      <c r="H256" s="811">
        <v>1</v>
      </c>
      <c r="I256" s="811">
        <v>0</v>
      </c>
      <c r="J256" s="811">
        <v>0</v>
      </c>
      <c r="K256" s="811">
        <v>403</v>
      </c>
      <c r="L256" s="811">
        <v>11</v>
      </c>
      <c r="M256" s="811">
        <v>18</v>
      </c>
    </row>
    <row r="257" spans="1:13" s="1104" customFormat="1" ht="18" customHeight="1">
      <c r="A257" s="1097"/>
      <c r="B257" s="1102"/>
      <c r="C257" s="1103" t="s">
        <v>2282</v>
      </c>
      <c r="D257" s="1099">
        <v>26</v>
      </c>
      <c r="E257" s="1099">
        <v>5</v>
      </c>
      <c r="F257" s="1099">
        <v>3</v>
      </c>
      <c r="G257" s="1099">
        <v>2</v>
      </c>
      <c r="H257" s="1099">
        <v>0</v>
      </c>
      <c r="I257" s="1099">
        <v>0</v>
      </c>
      <c r="J257" s="1099">
        <v>0</v>
      </c>
      <c r="K257" s="1099">
        <v>20</v>
      </c>
      <c r="L257" s="1099">
        <v>2</v>
      </c>
      <c r="M257" s="1099">
        <v>1</v>
      </c>
    </row>
    <row r="258" spans="1:13" s="1096" customFormat="1" ht="27" customHeight="1">
      <c r="A258" s="29"/>
      <c r="B258" s="1076" t="s">
        <v>1789</v>
      </c>
      <c r="C258" s="1101" t="s">
        <v>1742</v>
      </c>
      <c r="D258" s="811">
        <v>3961</v>
      </c>
      <c r="E258" s="811">
        <v>1</v>
      </c>
      <c r="F258" s="811">
        <v>0</v>
      </c>
      <c r="G258" s="811">
        <v>1</v>
      </c>
      <c r="H258" s="811">
        <v>0</v>
      </c>
      <c r="I258" s="811">
        <v>0</v>
      </c>
      <c r="J258" s="811">
        <v>0</v>
      </c>
      <c r="K258" s="811">
        <v>575</v>
      </c>
      <c r="L258" s="811">
        <v>31</v>
      </c>
      <c r="M258" s="811">
        <v>3385</v>
      </c>
    </row>
    <row r="259" spans="1:13" s="1104" customFormat="1" ht="18" customHeight="1">
      <c r="A259" s="1097"/>
      <c r="B259" s="1102"/>
      <c r="C259" s="1103" t="s">
        <v>2282</v>
      </c>
      <c r="D259" s="1099">
        <v>194</v>
      </c>
      <c r="E259" s="1099">
        <v>0</v>
      </c>
      <c r="F259" s="1099">
        <v>0</v>
      </c>
      <c r="G259" s="1099">
        <v>0</v>
      </c>
      <c r="H259" s="1099">
        <v>0</v>
      </c>
      <c r="I259" s="1099">
        <v>0</v>
      </c>
      <c r="J259" s="1099">
        <v>0</v>
      </c>
      <c r="K259" s="1099">
        <v>60</v>
      </c>
      <c r="L259" s="1099">
        <v>2</v>
      </c>
      <c r="M259" s="1099">
        <v>134</v>
      </c>
    </row>
    <row r="260" spans="1:13" s="1096" customFormat="1" ht="27.6" customHeight="1">
      <c r="A260" s="29"/>
      <c r="B260" s="1076" t="s">
        <v>1790</v>
      </c>
      <c r="C260" s="1101" t="s">
        <v>1742</v>
      </c>
      <c r="D260" s="811">
        <v>33</v>
      </c>
      <c r="E260" s="811">
        <v>0</v>
      </c>
      <c r="F260" s="811">
        <v>0</v>
      </c>
      <c r="G260" s="811">
        <v>0</v>
      </c>
      <c r="H260" s="811">
        <v>0</v>
      </c>
      <c r="I260" s="811">
        <v>0</v>
      </c>
      <c r="J260" s="811">
        <v>0</v>
      </c>
      <c r="K260" s="811">
        <v>20</v>
      </c>
      <c r="L260" s="811">
        <v>3</v>
      </c>
      <c r="M260" s="811">
        <v>13</v>
      </c>
    </row>
    <row r="261" spans="1:13" s="1104" customFormat="1" ht="18" customHeight="1">
      <c r="A261" s="1097"/>
      <c r="B261" s="1102"/>
      <c r="C261" s="1103" t="s">
        <v>2282</v>
      </c>
      <c r="D261" s="1099">
        <v>1</v>
      </c>
      <c r="E261" s="1099">
        <v>0</v>
      </c>
      <c r="F261" s="1099">
        <v>0</v>
      </c>
      <c r="G261" s="1099">
        <v>0</v>
      </c>
      <c r="H261" s="1099">
        <v>0</v>
      </c>
      <c r="I261" s="1099">
        <v>0</v>
      </c>
      <c r="J261" s="1099">
        <v>0</v>
      </c>
      <c r="K261" s="1099">
        <v>1</v>
      </c>
      <c r="L261" s="1099">
        <v>0</v>
      </c>
      <c r="M261" s="1099">
        <v>0</v>
      </c>
    </row>
    <row r="262" spans="1:13" s="1096" customFormat="1">
      <c r="A262" s="1598" t="s">
        <v>2283</v>
      </c>
      <c r="B262" s="1598"/>
      <c r="C262" s="1101" t="s">
        <v>1742</v>
      </c>
      <c r="D262" s="811">
        <v>30132</v>
      </c>
      <c r="E262" s="811">
        <v>703</v>
      </c>
      <c r="F262" s="811">
        <v>161</v>
      </c>
      <c r="G262" s="811">
        <v>341</v>
      </c>
      <c r="H262" s="811">
        <v>181</v>
      </c>
      <c r="I262" s="811">
        <v>20</v>
      </c>
      <c r="J262" s="811">
        <v>0</v>
      </c>
      <c r="K262" s="811">
        <v>25281</v>
      </c>
      <c r="L262" s="811">
        <v>1380</v>
      </c>
      <c r="M262" s="811">
        <v>4149</v>
      </c>
    </row>
    <row r="263" spans="1:13" s="1104" customFormat="1" ht="18" customHeight="1">
      <c r="A263" s="1097"/>
      <c r="B263" s="1102"/>
      <c r="C263" s="1103" t="s">
        <v>2282</v>
      </c>
      <c r="D263" s="1099">
        <v>2577</v>
      </c>
      <c r="E263" s="1099">
        <v>108</v>
      </c>
      <c r="F263" s="1099">
        <v>17</v>
      </c>
      <c r="G263" s="1099">
        <v>44</v>
      </c>
      <c r="H263" s="1099">
        <v>32</v>
      </c>
      <c r="I263" s="1099">
        <v>15</v>
      </c>
      <c r="J263" s="1099">
        <v>0</v>
      </c>
      <c r="K263" s="1099">
        <v>2202</v>
      </c>
      <c r="L263" s="1099">
        <v>126</v>
      </c>
      <c r="M263" s="1099">
        <v>267</v>
      </c>
    </row>
    <row r="264" spans="1:13">
      <c r="A264" s="1598" t="s">
        <v>2319</v>
      </c>
      <c r="B264" s="1598" t="s">
        <v>2319</v>
      </c>
      <c r="C264" s="1101" t="s">
        <v>1742</v>
      </c>
      <c r="D264" s="811">
        <v>147059</v>
      </c>
      <c r="E264" s="811">
        <v>9365</v>
      </c>
      <c r="F264" s="811">
        <v>2380</v>
      </c>
      <c r="G264" s="811">
        <v>5002</v>
      </c>
      <c r="H264" s="811">
        <v>1934</v>
      </c>
      <c r="I264" s="811">
        <v>48</v>
      </c>
      <c r="J264" s="811">
        <v>0</v>
      </c>
      <c r="K264" s="811">
        <v>128578</v>
      </c>
      <c r="L264" s="811">
        <v>6706</v>
      </c>
      <c r="M264" s="811">
        <v>9116</v>
      </c>
    </row>
    <row r="265" spans="1:13" ht="9" customHeight="1">
      <c r="C265" s="1103" t="s">
        <v>2282</v>
      </c>
      <c r="D265" s="1099">
        <v>14764</v>
      </c>
      <c r="E265" s="1099">
        <v>1033</v>
      </c>
      <c r="F265" s="1099">
        <v>281</v>
      </c>
      <c r="G265" s="1099">
        <v>510</v>
      </c>
      <c r="H265" s="1099">
        <v>222</v>
      </c>
      <c r="I265" s="1099">
        <v>21</v>
      </c>
      <c r="J265" s="1099">
        <v>0</v>
      </c>
      <c r="K265" s="1099">
        <v>12413</v>
      </c>
      <c r="L265" s="1099">
        <v>728</v>
      </c>
      <c r="M265" s="1099">
        <v>1317</v>
      </c>
    </row>
    <row r="266" spans="1:13" ht="9" customHeight="1">
      <c r="C266" s="1105"/>
      <c r="D266" s="1099"/>
      <c r="E266" s="1099"/>
      <c r="F266" s="1099"/>
      <c r="G266" s="1099"/>
      <c r="H266" s="1099"/>
      <c r="I266" s="1099"/>
      <c r="J266" s="1099"/>
      <c r="K266" s="1099"/>
      <c r="L266" s="1099"/>
      <c r="M266" s="1099"/>
    </row>
    <row r="267" spans="1:13" s="1096" customFormat="1" ht="18" customHeight="1">
      <c r="A267" s="29"/>
      <c r="B267" s="1093"/>
      <c r="C267" s="1110"/>
      <c r="D267" s="28" t="s">
        <v>149</v>
      </c>
      <c r="E267" s="811"/>
      <c r="F267" s="811"/>
      <c r="G267" s="811"/>
      <c r="H267" s="811"/>
      <c r="I267" s="811"/>
      <c r="J267" s="811"/>
      <c r="K267" s="811"/>
      <c r="L267" s="811"/>
      <c r="M267" s="811"/>
    </row>
    <row r="268" spans="1:13" s="1096" customFormat="1" ht="9" customHeight="1">
      <c r="A268" s="29"/>
      <c r="B268" s="1093"/>
      <c r="C268" s="1110"/>
      <c r="D268" s="28"/>
      <c r="E268" s="811"/>
      <c r="F268" s="811"/>
      <c r="G268" s="811"/>
      <c r="H268" s="811"/>
      <c r="I268" s="811"/>
      <c r="J268" s="811"/>
      <c r="K268" s="811"/>
      <c r="L268" s="811"/>
      <c r="M268" s="811"/>
    </row>
    <row r="269" spans="1:13" ht="18" customHeight="1">
      <c r="A269" s="1097" t="s">
        <v>476</v>
      </c>
      <c r="C269" s="1101"/>
    </row>
    <row r="270" spans="1:13" s="1096" customFormat="1" ht="17.45" customHeight="1">
      <c r="A270" s="29"/>
      <c r="B270" s="1076" t="s">
        <v>844</v>
      </c>
      <c r="C270" s="1101" t="s">
        <v>1742</v>
      </c>
      <c r="D270" s="811">
        <v>1</v>
      </c>
      <c r="E270" s="811">
        <v>0</v>
      </c>
      <c r="F270" s="811">
        <v>0</v>
      </c>
      <c r="G270" s="811">
        <v>0</v>
      </c>
      <c r="H270" s="811">
        <v>0</v>
      </c>
      <c r="I270" s="811">
        <v>0</v>
      </c>
      <c r="J270" s="811">
        <v>0</v>
      </c>
      <c r="K270" s="811">
        <v>1</v>
      </c>
      <c r="L270" s="811">
        <v>0</v>
      </c>
      <c r="M270" s="811">
        <v>0</v>
      </c>
    </row>
    <row r="271" spans="1:13" s="1096" customFormat="1" ht="18" customHeight="1">
      <c r="A271" s="29"/>
      <c r="B271" s="1093" t="s">
        <v>860</v>
      </c>
      <c r="C271" s="1101" t="s">
        <v>1742</v>
      </c>
      <c r="D271" s="811">
        <v>7</v>
      </c>
      <c r="E271" s="811">
        <v>0</v>
      </c>
      <c r="F271" s="811">
        <v>0</v>
      </c>
      <c r="G271" s="811">
        <v>0</v>
      </c>
      <c r="H271" s="811">
        <v>0</v>
      </c>
      <c r="I271" s="811">
        <v>0</v>
      </c>
      <c r="J271" s="811">
        <v>0</v>
      </c>
      <c r="K271" s="811">
        <v>7</v>
      </c>
      <c r="L271" s="811">
        <v>0</v>
      </c>
      <c r="M271" s="811">
        <v>0</v>
      </c>
    </row>
    <row r="272" spans="1:13" s="1096" customFormat="1" ht="18" customHeight="1">
      <c r="A272" s="1598" t="s">
        <v>2283</v>
      </c>
      <c r="B272" s="1598"/>
      <c r="C272" s="1101" t="s">
        <v>1742</v>
      </c>
      <c r="D272" s="811">
        <v>8</v>
      </c>
      <c r="E272" s="811">
        <v>0</v>
      </c>
      <c r="F272" s="811">
        <v>0</v>
      </c>
      <c r="G272" s="811">
        <v>0</v>
      </c>
      <c r="H272" s="811">
        <v>0</v>
      </c>
      <c r="I272" s="811">
        <v>0</v>
      </c>
      <c r="J272" s="811">
        <v>0</v>
      </c>
      <c r="K272" s="811">
        <v>8</v>
      </c>
      <c r="L272" s="811">
        <v>0</v>
      </c>
      <c r="M272" s="811">
        <v>0</v>
      </c>
    </row>
    <row r="273" spans="1:20" ht="30.6" customHeight="1">
      <c r="A273" s="1609" t="s">
        <v>862</v>
      </c>
      <c r="B273" s="1609"/>
      <c r="C273" s="1101"/>
      <c r="D273" s="1099"/>
      <c r="E273" s="1099"/>
      <c r="F273" s="1099"/>
      <c r="G273" s="1099"/>
      <c r="H273" s="1099"/>
      <c r="I273" s="1099"/>
      <c r="J273" s="1099"/>
      <c r="K273" s="1099"/>
      <c r="L273" s="1099"/>
      <c r="M273" s="1099"/>
    </row>
    <row r="274" spans="1:20" ht="27.6" customHeight="1">
      <c r="B274" s="1076" t="s">
        <v>2193</v>
      </c>
      <c r="C274" s="1101" t="s">
        <v>1742</v>
      </c>
      <c r="D274" s="811">
        <v>3</v>
      </c>
      <c r="E274" s="811">
        <v>0</v>
      </c>
      <c r="F274" s="811">
        <v>0</v>
      </c>
      <c r="G274" s="811">
        <v>0</v>
      </c>
      <c r="H274" s="811">
        <v>0</v>
      </c>
      <c r="I274" s="811">
        <v>0</v>
      </c>
      <c r="J274" s="811">
        <v>0</v>
      </c>
      <c r="K274" s="811">
        <v>3</v>
      </c>
      <c r="L274" s="811">
        <v>0</v>
      </c>
      <c r="M274" s="811">
        <v>0</v>
      </c>
    </row>
    <row r="275" spans="1:20" s="1096" customFormat="1" ht="18" customHeight="1">
      <c r="A275" s="29"/>
      <c r="B275" s="1093" t="s">
        <v>871</v>
      </c>
      <c r="C275" s="1101" t="s">
        <v>1742</v>
      </c>
      <c r="D275" s="811">
        <v>11</v>
      </c>
      <c r="E275" s="811">
        <v>0</v>
      </c>
      <c r="F275" s="811">
        <v>0</v>
      </c>
      <c r="G275" s="811">
        <v>0</v>
      </c>
      <c r="H275" s="811">
        <v>0</v>
      </c>
      <c r="I275" s="811">
        <v>0</v>
      </c>
      <c r="J275" s="811">
        <v>0</v>
      </c>
      <c r="K275" s="811">
        <v>11</v>
      </c>
      <c r="L275" s="811">
        <v>0</v>
      </c>
      <c r="M275" s="811">
        <v>0</v>
      </c>
    </row>
    <row r="276" spans="1:20" s="1096" customFormat="1" ht="18" customHeight="1">
      <c r="A276" s="29"/>
      <c r="B276" s="811" t="s">
        <v>875</v>
      </c>
      <c r="C276" s="1101" t="s">
        <v>1742</v>
      </c>
      <c r="D276" s="811">
        <v>2</v>
      </c>
      <c r="E276" s="811">
        <v>0</v>
      </c>
      <c r="F276" s="811">
        <v>0</v>
      </c>
      <c r="G276" s="811">
        <v>0</v>
      </c>
      <c r="H276" s="811">
        <v>0</v>
      </c>
      <c r="I276" s="811">
        <v>0</v>
      </c>
      <c r="J276" s="811">
        <v>0</v>
      </c>
      <c r="K276" s="811">
        <v>2</v>
      </c>
      <c r="L276" s="811">
        <v>0</v>
      </c>
      <c r="M276" s="811">
        <v>0</v>
      </c>
    </row>
    <row r="277" spans="1:20" ht="18" customHeight="1">
      <c r="A277" s="1598" t="s">
        <v>2283</v>
      </c>
      <c r="B277" s="1598"/>
      <c r="C277" s="1101" t="s">
        <v>1742</v>
      </c>
      <c r="D277" s="811">
        <v>16</v>
      </c>
      <c r="E277" s="811">
        <v>0</v>
      </c>
      <c r="F277" s="811">
        <v>0</v>
      </c>
      <c r="G277" s="811">
        <v>0</v>
      </c>
      <c r="H277" s="811">
        <v>0</v>
      </c>
      <c r="I277" s="811">
        <v>0</v>
      </c>
      <c r="J277" s="811">
        <v>0</v>
      </c>
      <c r="K277" s="811">
        <v>16</v>
      </c>
      <c r="L277" s="811">
        <v>0</v>
      </c>
      <c r="M277" s="811">
        <v>0</v>
      </c>
    </row>
    <row r="278" spans="1:20" ht="30.6" customHeight="1">
      <c r="A278" s="1609" t="s">
        <v>544</v>
      </c>
      <c r="B278" s="1609"/>
      <c r="C278" s="1101"/>
      <c r="D278" s="1099"/>
      <c r="E278" s="1099"/>
      <c r="F278" s="1099"/>
      <c r="G278" s="1099"/>
      <c r="H278" s="1099"/>
      <c r="I278" s="1099"/>
      <c r="J278" s="1099"/>
      <c r="K278" s="1099"/>
      <c r="L278" s="1099"/>
      <c r="M278" s="1099"/>
    </row>
    <row r="279" spans="1:20">
      <c r="B279" s="1076" t="s">
        <v>909</v>
      </c>
      <c r="C279" s="1101" t="s">
        <v>1742</v>
      </c>
      <c r="D279" s="811">
        <v>7</v>
      </c>
      <c r="E279" s="811">
        <v>0</v>
      </c>
      <c r="F279" s="811">
        <v>0</v>
      </c>
      <c r="G279" s="811">
        <v>0</v>
      </c>
      <c r="H279" s="811">
        <v>0</v>
      </c>
      <c r="I279" s="811">
        <v>0</v>
      </c>
      <c r="J279" s="811">
        <v>0</v>
      </c>
      <c r="K279" s="811">
        <v>7</v>
      </c>
      <c r="L279" s="811">
        <v>0</v>
      </c>
      <c r="M279" s="811">
        <v>0</v>
      </c>
    </row>
    <row r="280" spans="1:20" ht="18" customHeight="1">
      <c r="A280" s="1598" t="s">
        <v>2283</v>
      </c>
      <c r="B280" s="1598"/>
      <c r="C280" s="1101" t="s">
        <v>1742</v>
      </c>
      <c r="D280" s="811">
        <v>7</v>
      </c>
      <c r="E280" s="811">
        <v>0</v>
      </c>
      <c r="F280" s="811">
        <v>0</v>
      </c>
      <c r="G280" s="811">
        <v>0</v>
      </c>
      <c r="H280" s="811">
        <v>0</v>
      </c>
      <c r="I280" s="811">
        <v>0</v>
      </c>
      <c r="J280" s="811">
        <v>0</v>
      </c>
      <c r="K280" s="811">
        <v>7</v>
      </c>
      <c r="L280" s="811">
        <v>0</v>
      </c>
      <c r="M280" s="811">
        <v>0</v>
      </c>
    </row>
    <row r="281" spans="1:20" ht="30.6" customHeight="1">
      <c r="A281" s="1609" t="s">
        <v>555</v>
      </c>
      <c r="B281" s="1609"/>
      <c r="C281" s="1101"/>
      <c r="D281" s="1099"/>
      <c r="E281" s="1099"/>
      <c r="F281" s="1099"/>
      <c r="G281" s="1099"/>
      <c r="H281" s="1099"/>
      <c r="I281" s="1099"/>
      <c r="J281" s="1099"/>
      <c r="K281" s="1099"/>
      <c r="L281" s="1099"/>
      <c r="M281" s="1099"/>
    </row>
    <row r="282" spans="1:20" s="1096" customFormat="1" ht="17.45" customHeight="1">
      <c r="A282" s="29"/>
      <c r="B282" s="1076" t="s">
        <v>1778</v>
      </c>
      <c r="C282" s="1101" t="s">
        <v>1742</v>
      </c>
      <c r="D282" s="811">
        <v>9</v>
      </c>
      <c r="E282" s="811">
        <v>0</v>
      </c>
      <c r="F282" s="811">
        <v>0</v>
      </c>
      <c r="G282" s="811">
        <v>0</v>
      </c>
      <c r="H282" s="811">
        <v>0</v>
      </c>
      <c r="I282" s="811">
        <v>0</v>
      </c>
      <c r="J282" s="811">
        <v>0</v>
      </c>
      <c r="K282" s="811">
        <v>9</v>
      </c>
      <c r="L282" s="811">
        <v>3</v>
      </c>
      <c r="M282" s="811">
        <v>0</v>
      </c>
    </row>
    <row r="283" spans="1:20" s="1104" customFormat="1" ht="9" customHeight="1">
      <c r="A283" s="1097"/>
      <c r="B283" s="1102"/>
      <c r="C283" s="1103" t="s">
        <v>2282</v>
      </c>
      <c r="D283" s="1099">
        <v>2</v>
      </c>
      <c r="E283" s="1099">
        <v>0</v>
      </c>
      <c r="F283" s="1099">
        <v>0</v>
      </c>
      <c r="G283" s="1099">
        <v>0</v>
      </c>
      <c r="H283" s="1099">
        <v>0</v>
      </c>
      <c r="I283" s="1099">
        <v>0</v>
      </c>
      <c r="J283" s="1099">
        <v>0</v>
      </c>
      <c r="K283" s="1099">
        <v>2</v>
      </c>
      <c r="L283" s="1099">
        <v>1</v>
      </c>
      <c r="M283" s="1099">
        <v>0</v>
      </c>
    </row>
    <row r="284" spans="1:20" s="1104" customFormat="1" ht="9" customHeight="1">
      <c r="A284" s="1097"/>
      <c r="B284" s="1102"/>
      <c r="C284" s="1105"/>
      <c r="D284" s="1099"/>
      <c r="E284" s="1099"/>
      <c r="F284" s="1099"/>
      <c r="G284" s="1099"/>
      <c r="H284" s="1099"/>
      <c r="I284" s="1099"/>
      <c r="J284" s="1099"/>
      <c r="K284" s="1099"/>
      <c r="L284" s="1099"/>
      <c r="M284" s="1099"/>
    </row>
    <row r="285" spans="1:20">
      <c r="A285" s="1097"/>
    </row>
    <row r="286" spans="1:20">
      <c r="A286" s="1097"/>
    </row>
    <row r="287" spans="1:20" s="1104" customFormat="1">
      <c r="A287" s="44" t="s">
        <v>154</v>
      </c>
      <c r="B287" s="1102"/>
      <c r="C287" s="1106"/>
      <c r="D287" s="1099"/>
      <c r="E287" s="1099"/>
      <c r="F287" s="1099"/>
      <c r="G287" s="1099"/>
      <c r="H287" s="1099"/>
      <c r="I287" s="1099"/>
      <c r="J287" s="1099"/>
      <c r="K287" s="1099"/>
      <c r="L287" s="1099"/>
      <c r="M287" s="1099"/>
      <c r="N287" s="1099"/>
      <c r="O287" s="1099"/>
      <c r="P287" s="1099"/>
      <c r="Q287" s="1099"/>
      <c r="R287" s="1099"/>
      <c r="S287" s="1099"/>
      <c r="T287" s="1099"/>
    </row>
    <row r="288" spans="1:20" s="1104" customFormat="1">
      <c r="A288" s="178" t="s">
        <v>804</v>
      </c>
      <c r="B288" s="1102"/>
      <c r="C288" s="1106"/>
      <c r="D288" s="1099"/>
      <c r="E288" s="1099"/>
      <c r="F288" s="1099"/>
      <c r="G288" s="1099"/>
      <c r="H288" s="1099"/>
      <c r="I288" s="1099"/>
      <c r="J288" s="1099"/>
      <c r="K288" s="1099"/>
      <c r="L288" s="1099"/>
      <c r="M288" s="1099"/>
      <c r="N288" s="1099"/>
      <c r="O288" s="1099"/>
      <c r="P288" s="1099"/>
      <c r="Q288" s="1099"/>
      <c r="R288" s="1099"/>
      <c r="S288" s="1099"/>
      <c r="T288" s="1099"/>
    </row>
    <row r="289" spans="1:20" s="1104" customFormat="1">
      <c r="A289" s="178" t="s">
        <v>606</v>
      </c>
      <c r="B289" s="1102"/>
      <c r="C289" s="1106"/>
      <c r="D289" s="1099"/>
      <c r="E289" s="1099"/>
      <c r="F289" s="1099"/>
      <c r="G289" s="1099"/>
      <c r="H289" s="1099"/>
      <c r="I289" s="1099"/>
      <c r="J289" s="1099"/>
      <c r="K289" s="1099"/>
      <c r="L289" s="1099"/>
      <c r="M289" s="1099"/>
      <c r="N289" s="1099"/>
      <c r="O289" s="1099"/>
      <c r="P289" s="1099"/>
      <c r="Q289" s="1099"/>
      <c r="R289" s="1099"/>
      <c r="S289" s="1099"/>
      <c r="T289" s="1099"/>
    </row>
    <row r="290" spans="1:20">
      <c r="A290" s="1097"/>
    </row>
    <row r="291" spans="1:20">
      <c r="A291" s="1097" t="s">
        <v>53</v>
      </c>
    </row>
    <row r="292" spans="1:20" ht="18.75" customHeight="1">
      <c r="D292" s="399" t="s">
        <v>627</v>
      </c>
    </row>
    <row r="293" spans="1:20" s="1096" customFormat="1" ht="18" customHeight="1">
      <c r="A293" s="29"/>
      <c r="B293" s="1093"/>
      <c r="C293" s="1094"/>
      <c r="D293" s="28" t="s">
        <v>149</v>
      </c>
      <c r="E293" s="811"/>
      <c r="F293" s="811"/>
      <c r="G293" s="811"/>
      <c r="H293" s="811"/>
      <c r="I293" s="811"/>
      <c r="J293" s="811"/>
      <c r="K293" s="811"/>
      <c r="L293" s="811"/>
      <c r="M293" s="811"/>
    </row>
    <row r="294" spans="1:20" s="1096" customFormat="1" ht="8.4499999999999993" customHeight="1">
      <c r="A294" s="29"/>
      <c r="B294" s="1093"/>
      <c r="C294" s="1094"/>
      <c r="D294" s="28"/>
      <c r="E294" s="811"/>
      <c r="F294" s="811"/>
      <c r="G294" s="811"/>
      <c r="H294" s="811"/>
      <c r="I294" s="811"/>
      <c r="J294" s="811"/>
      <c r="K294" s="811"/>
      <c r="L294" s="811"/>
      <c r="M294" s="811"/>
    </row>
    <row r="295" spans="1:20" s="1096" customFormat="1" ht="9.6" customHeight="1">
      <c r="A295" s="29"/>
      <c r="B295" s="1093" t="s">
        <v>916</v>
      </c>
      <c r="C295" s="1101" t="s">
        <v>1742</v>
      </c>
      <c r="D295" s="811">
        <v>45</v>
      </c>
      <c r="E295" s="811">
        <v>0</v>
      </c>
      <c r="F295" s="811">
        <v>0</v>
      </c>
      <c r="G295" s="811">
        <v>0</v>
      </c>
      <c r="H295" s="811">
        <v>0</v>
      </c>
      <c r="I295" s="811">
        <v>0</v>
      </c>
      <c r="J295" s="811">
        <v>0</v>
      </c>
      <c r="K295" s="811">
        <v>44</v>
      </c>
      <c r="L295" s="811">
        <v>2</v>
      </c>
      <c r="M295" s="811">
        <v>1</v>
      </c>
    </row>
    <row r="296" spans="1:20" s="1104" customFormat="1" ht="18" customHeight="1">
      <c r="A296" s="1097"/>
      <c r="B296" s="1102"/>
      <c r="C296" s="1103" t="s">
        <v>2282</v>
      </c>
      <c r="D296" s="1099">
        <v>2</v>
      </c>
      <c r="E296" s="1099">
        <v>0</v>
      </c>
      <c r="F296" s="1099">
        <v>0</v>
      </c>
      <c r="G296" s="1099">
        <v>0</v>
      </c>
      <c r="H296" s="1099">
        <v>0</v>
      </c>
      <c r="I296" s="1099">
        <v>0</v>
      </c>
      <c r="J296" s="1099">
        <v>0</v>
      </c>
      <c r="K296" s="1099">
        <v>2</v>
      </c>
      <c r="L296" s="1099">
        <v>0</v>
      </c>
      <c r="M296" s="1099">
        <v>0</v>
      </c>
    </row>
    <row r="297" spans="1:20" s="1096" customFormat="1">
      <c r="A297" s="29"/>
      <c r="B297" s="1093" t="s">
        <v>917</v>
      </c>
      <c r="C297" s="1101" t="s">
        <v>1742</v>
      </c>
      <c r="D297" s="811">
        <v>46</v>
      </c>
      <c r="E297" s="811">
        <v>0</v>
      </c>
      <c r="F297" s="811">
        <v>0</v>
      </c>
      <c r="G297" s="811">
        <v>0</v>
      </c>
      <c r="H297" s="811">
        <v>0</v>
      </c>
      <c r="I297" s="811">
        <v>0</v>
      </c>
      <c r="J297" s="811">
        <v>0</v>
      </c>
      <c r="K297" s="811">
        <v>43</v>
      </c>
      <c r="L297" s="811">
        <v>1</v>
      </c>
      <c r="M297" s="811">
        <v>3</v>
      </c>
    </row>
    <row r="298" spans="1:20" s="1104" customFormat="1" ht="18" customHeight="1">
      <c r="A298" s="1097"/>
      <c r="B298" s="1102"/>
      <c r="C298" s="1103" t="s">
        <v>2282</v>
      </c>
      <c r="D298" s="1099">
        <v>2</v>
      </c>
      <c r="E298" s="1099">
        <v>0</v>
      </c>
      <c r="F298" s="1099">
        <v>0</v>
      </c>
      <c r="G298" s="1099">
        <v>0</v>
      </c>
      <c r="H298" s="1099">
        <v>0</v>
      </c>
      <c r="I298" s="1099">
        <v>0</v>
      </c>
      <c r="J298" s="1099">
        <v>0</v>
      </c>
      <c r="K298" s="1099">
        <v>2</v>
      </c>
      <c r="L298" s="1099">
        <v>0</v>
      </c>
      <c r="M298" s="1099">
        <v>0</v>
      </c>
    </row>
    <row r="299" spans="1:20" s="1096" customFormat="1" ht="27.6" customHeight="1">
      <c r="A299" s="29"/>
      <c r="B299" s="1076" t="s">
        <v>2317</v>
      </c>
      <c r="C299" s="1101" t="s">
        <v>1742</v>
      </c>
      <c r="D299" s="811">
        <v>57</v>
      </c>
      <c r="E299" s="811">
        <v>0</v>
      </c>
      <c r="F299" s="811">
        <v>0</v>
      </c>
      <c r="G299" s="811">
        <v>0</v>
      </c>
      <c r="H299" s="811">
        <v>0</v>
      </c>
      <c r="I299" s="811">
        <v>0</v>
      </c>
      <c r="J299" s="811">
        <v>0</v>
      </c>
      <c r="K299" s="811">
        <v>57</v>
      </c>
      <c r="L299" s="811">
        <v>1</v>
      </c>
      <c r="M299" s="811">
        <v>0</v>
      </c>
    </row>
    <row r="300" spans="1:20" s="1104" customFormat="1" ht="18" customHeight="1">
      <c r="A300" s="1097"/>
      <c r="B300" s="1102"/>
      <c r="C300" s="1103" t="s">
        <v>2282</v>
      </c>
      <c r="D300" s="1099">
        <v>11</v>
      </c>
      <c r="E300" s="1099">
        <v>0</v>
      </c>
      <c r="F300" s="1099">
        <v>0</v>
      </c>
      <c r="G300" s="1099">
        <v>0</v>
      </c>
      <c r="H300" s="1099">
        <v>0</v>
      </c>
      <c r="I300" s="1099">
        <v>0</v>
      </c>
      <c r="J300" s="1099">
        <v>0</v>
      </c>
      <c r="K300" s="1099">
        <v>11</v>
      </c>
      <c r="L300" s="1099">
        <v>1</v>
      </c>
      <c r="M300" s="1099">
        <v>0</v>
      </c>
    </row>
    <row r="301" spans="1:20" s="1096" customFormat="1">
      <c r="A301" s="29"/>
      <c r="B301" s="1093" t="s">
        <v>920</v>
      </c>
      <c r="C301" s="1101" t="s">
        <v>1742</v>
      </c>
      <c r="D301" s="811">
        <v>72</v>
      </c>
      <c r="E301" s="811">
        <v>11</v>
      </c>
      <c r="F301" s="811">
        <v>4</v>
      </c>
      <c r="G301" s="811">
        <v>5</v>
      </c>
      <c r="H301" s="811">
        <v>2</v>
      </c>
      <c r="I301" s="811">
        <v>0</v>
      </c>
      <c r="J301" s="811">
        <v>0</v>
      </c>
      <c r="K301" s="811">
        <v>60</v>
      </c>
      <c r="L301" s="811">
        <v>1</v>
      </c>
      <c r="M301" s="811">
        <v>1</v>
      </c>
    </row>
    <row r="302" spans="1:20" s="1104" customFormat="1" ht="18" customHeight="1">
      <c r="A302" s="1097"/>
      <c r="B302" s="1102"/>
      <c r="C302" s="1103" t="s">
        <v>2282</v>
      </c>
      <c r="D302" s="1099">
        <v>5</v>
      </c>
      <c r="E302" s="1099">
        <v>1</v>
      </c>
      <c r="F302" s="1099">
        <v>1</v>
      </c>
      <c r="G302" s="1099">
        <v>0</v>
      </c>
      <c r="H302" s="1099">
        <v>0</v>
      </c>
      <c r="I302" s="1099">
        <v>0</v>
      </c>
      <c r="J302" s="1099">
        <v>0</v>
      </c>
      <c r="K302" s="1099">
        <v>3</v>
      </c>
      <c r="L302" s="1099">
        <v>0</v>
      </c>
      <c r="M302" s="1099">
        <v>1</v>
      </c>
    </row>
    <row r="303" spans="1:20">
      <c r="A303" s="1598" t="s">
        <v>2283</v>
      </c>
      <c r="B303" s="1598"/>
      <c r="C303" s="1101" t="s">
        <v>1742</v>
      </c>
      <c r="D303" s="811">
        <v>229</v>
      </c>
      <c r="E303" s="811">
        <v>11</v>
      </c>
      <c r="F303" s="811">
        <v>4</v>
      </c>
      <c r="G303" s="811">
        <v>5</v>
      </c>
      <c r="H303" s="811">
        <v>2</v>
      </c>
      <c r="I303" s="811">
        <v>0</v>
      </c>
      <c r="J303" s="811">
        <v>0</v>
      </c>
      <c r="K303" s="811">
        <v>213</v>
      </c>
      <c r="L303" s="811">
        <v>8</v>
      </c>
      <c r="M303" s="811">
        <v>5</v>
      </c>
    </row>
    <row r="304" spans="1:20" ht="12.75">
      <c r="B304" s="158"/>
      <c r="C304" s="1103" t="s">
        <v>2282</v>
      </c>
      <c r="D304" s="1099">
        <v>22</v>
      </c>
      <c r="E304" s="1099">
        <v>1</v>
      </c>
      <c r="F304" s="1099">
        <v>1</v>
      </c>
      <c r="G304" s="1099">
        <v>0</v>
      </c>
      <c r="H304" s="1099">
        <v>0</v>
      </c>
      <c r="I304" s="1099">
        <v>0</v>
      </c>
      <c r="J304" s="1099">
        <v>0</v>
      </c>
      <c r="K304" s="1099">
        <v>20</v>
      </c>
      <c r="L304" s="1099">
        <v>2</v>
      </c>
      <c r="M304" s="1099">
        <v>1</v>
      </c>
    </row>
    <row r="305" spans="1:13" ht="36" customHeight="1">
      <c r="A305" s="1609" t="s">
        <v>1870</v>
      </c>
      <c r="B305" s="1609"/>
      <c r="C305" s="1101"/>
    </row>
    <row r="306" spans="1:13" s="1096" customFormat="1">
      <c r="A306" s="29"/>
      <c r="B306" s="1093" t="s">
        <v>923</v>
      </c>
      <c r="C306" s="1101" t="s">
        <v>1742</v>
      </c>
      <c r="D306" s="811">
        <v>6</v>
      </c>
      <c r="E306" s="811">
        <v>2</v>
      </c>
      <c r="F306" s="811">
        <v>2</v>
      </c>
      <c r="G306" s="811">
        <v>0</v>
      </c>
      <c r="H306" s="811">
        <v>0</v>
      </c>
      <c r="I306" s="811">
        <v>0</v>
      </c>
      <c r="J306" s="811">
        <v>0</v>
      </c>
      <c r="K306" s="811">
        <v>4</v>
      </c>
      <c r="L306" s="811">
        <v>0</v>
      </c>
      <c r="M306" s="811">
        <v>0</v>
      </c>
    </row>
    <row r="307" spans="1:13" s="1104" customFormat="1" ht="18" customHeight="1">
      <c r="A307" s="1097"/>
      <c r="B307" s="1102"/>
      <c r="C307" s="1103" t="s">
        <v>2282</v>
      </c>
      <c r="D307" s="1099">
        <v>1</v>
      </c>
      <c r="E307" s="1099">
        <v>0</v>
      </c>
      <c r="F307" s="1099">
        <v>0</v>
      </c>
      <c r="G307" s="1099">
        <v>0</v>
      </c>
      <c r="H307" s="1099">
        <v>0</v>
      </c>
      <c r="I307" s="1099">
        <v>0</v>
      </c>
      <c r="J307" s="1099">
        <v>0</v>
      </c>
      <c r="K307" s="1099">
        <v>1</v>
      </c>
      <c r="L307" s="1099">
        <v>0</v>
      </c>
      <c r="M307" s="1099">
        <v>0</v>
      </c>
    </row>
    <row r="308" spans="1:13" s="1096" customFormat="1">
      <c r="A308" s="29"/>
      <c r="B308" s="1093" t="s">
        <v>924</v>
      </c>
      <c r="C308" s="1101" t="s">
        <v>1742</v>
      </c>
      <c r="D308" s="811">
        <v>1323</v>
      </c>
      <c r="E308" s="811">
        <v>258</v>
      </c>
      <c r="F308" s="811">
        <v>97</v>
      </c>
      <c r="G308" s="811">
        <v>130</v>
      </c>
      <c r="H308" s="811">
        <v>28</v>
      </c>
      <c r="I308" s="811">
        <v>3</v>
      </c>
      <c r="J308" s="811">
        <v>0</v>
      </c>
      <c r="K308" s="811">
        <v>1051</v>
      </c>
      <c r="L308" s="811">
        <v>85</v>
      </c>
      <c r="M308" s="811">
        <v>15</v>
      </c>
    </row>
    <row r="309" spans="1:13" s="1104" customFormat="1" ht="18" customHeight="1">
      <c r="A309" s="1097"/>
      <c r="B309" s="1102"/>
      <c r="C309" s="1103" t="s">
        <v>2282</v>
      </c>
      <c r="D309" s="1099">
        <v>150</v>
      </c>
      <c r="E309" s="1099">
        <v>15</v>
      </c>
      <c r="F309" s="1099">
        <v>5</v>
      </c>
      <c r="G309" s="1099">
        <v>8</v>
      </c>
      <c r="H309" s="1099">
        <v>2</v>
      </c>
      <c r="I309" s="1099">
        <v>0</v>
      </c>
      <c r="J309" s="1099">
        <v>0</v>
      </c>
      <c r="K309" s="1099">
        <v>126</v>
      </c>
      <c r="L309" s="1099">
        <v>12</v>
      </c>
      <c r="M309" s="1099">
        <v>9</v>
      </c>
    </row>
    <row r="310" spans="1:13" s="1096" customFormat="1" ht="18" customHeight="1">
      <c r="A310" s="29"/>
      <c r="B310" s="1093" t="s">
        <v>926</v>
      </c>
      <c r="C310" s="1101" t="s">
        <v>1742</v>
      </c>
      <c r="D310" s="811">
        <v>141</v>
      </c>
      <c r="E310" s="811">
        <v>34</v>
      </c>
      <c r="F310" s="811">
        <v>7</v>
      </c>
      <c r="G310" s="811">
        <v>25</v>
      </c>
      <c r="H310" s="811">
        <v>2</v>
      </c>
      <c r="I310" s="811">
        <v>0</v>
      </c>
      <c r="J310" s="811">
        <v>0</v>
      </c>
      <c r="K310" s="811">
        <v>105</v>
      </c>
      <c r="L310" s="811">
        <v>2</v>
      </c>
      <c r="M310" s="811">
        <v>2</v>
      </c>
    </row>
    <row r="311" spans="1:13" s="1104" customFormat="1" ht="18" customHeight="1">
      <c r="A311" s="1097"/>
      <c r="B311" s="1102"/>
      <c r="C311" s="1103" t="s">
        <v>2282</v>
      </c>
      <c r="D311" s="1099">
        <v>11</v>
      </c>
      <c r="E311" s="1099">
        <v>2</v>
      </c>
      <c r="F311" s="1099">
        <v>0</v>
      </c>
      <c r="G311" s="1099">
        <v>2</v>
      </c>
      <c r="H311" s="1099">
        <v>0</v>
      </c>
      <c r="I311" s="1099">
        <v>0</v>
      </c>
      <c r="J311" s="1099">
        <v>0</v>
      </c>
      <c r="K311" s="1099">
        <v>9</v>
      </c>
      <c r="L311" s="1099">
        <v>0</v>
      </c>
      <c r="M311" s="1099">
        <v>0</v>
      </c>
    </row>
    <row r="312" spans="1:13" s="1096" customFormat="1">
      <c r="A312" s="29"/>
      <c r="B312" s="1093" t="s">
        <v>927</v>
      </c>
      <c r="C312" s="1101" t="s">
        <v>1742</v>
      </c>
      <c r="D312" s="811">
        <v>10</v>
      </c>
      <c r="E312" s="811">
        <v>0</v>
      </c>
      <c r="F312" s="811">
        <v>0</v>
      </c>
      <c r="G312" s="811">
        <v>0</v>
      </c>
      <c r="H312" s="811">
        <v>0</v>
      </c>
      <c r="I312" s="811">
        <v>0</v>
      </c>
      <c r="J312" s="811">
        <v>0</v>
      </c>
      <c r="K312" s="811">
        <v>8</v>
      </c>
      <c r="L312" s="811">
        <v>1</v>
      </c>
      <c r="M312" s="811">
        <v>2</v>
      </c>
    </row>
    <row r="313" spans="1:13" s="1096" customFormat="1" ht="18" customHeight="1">
      <c r="A313" s="29"/>
      <c r="B313" s="1093" t="s">
        <v>1803</v>
      </c>
      <c r="C313" s="1101" t="s">
        <v>1742</v>
      </c>
      <c r="D313" s="811">
        <v>44</v>
      </c>
      <c r="E313" s="811">
        <v>0</v>
      </c>
      <c r="F313" s="811">
        <v>0</v>
      </c>
      <c r="G313" s="811">
        <v>0</v>
      </c>
      <c r="H313" s="811">
        <v>0</v>
      </c>
      <c r="I313" s="811">
        <v>0</v>
      </c>
      <c r="J313" s="811">
        <v>0</v>
      </c>
      <c r="K313" s="811">
        <v>44</v>
      </c>
      <c r="L313" s="811">
        <v>8</v>
      </c>
      <c r="M313" s="811">
        <v>0</v>
      </c>
    </row>
    <row r="314" spans="1:13" s="1104" customFormat="1" ht="18" customHeight="1">
      <c r="A314" s="1097"/>
      <c r="B314" s="1102"/>
      <c r="C314" s="1103" t="s">
        <v>2282</v>
      </c>
      <c r="D314" s="1099">
        <v>4</v>
      </c>
      <c r="E314" s="1099">
        <v>0</v>
      </c>
      <c r="F314" s="1099">
        <v>0</v>
      </c>
      <c r="G314" s="1099">
        <v>0</v>
      </c>
      <c r="H314" s="1099">
        <v>0</v>
      </c>
      <c r="I314" s="1099">
        <v>0</v>
      </c>
      <c r="J314" s="1099">
        <v>0</v>
      </c>
      <c r="K314" s="1099">
        <v>4</v>
      </c>
      <c r="L314" s="1099">
        <v>2</v>
      </c>
      <c r="M314" s="1099">
        <v>0</v>
      </c>
    </row>
    <row r="315" spans="1:13" s="1096" customFormat="1" ht="17.45" customHeight="1">
      <c r="A315" s="29"/>
      <c r="B315" s="1076" t="s">
        <v>2212</v>
      </c>
      <c r="C315" s="1101" t="s">
        <v>1742</v>
      </c>
      <c r="D315" s="811">
        <v>157</v>
      </c>
      <c r="E315" s="811">
        <v>10</v>
      </c>
      <c r="F315" s="811">
        <v>0</v>
      </c>
      <c r="G315" s="811">
        <v>5</v>
      </c>
      <c r="H315" s="811">
        <v>5</v>
      </c>
      <c r="I315" s="811">
        <v>0</v>
      </c>
      <c r="J315" s="811">
        <v>0</v>
      </c>
      <c r="K315" s="811">
        <v>147</v>
      </c>
      <c r="L315" s="811">
        <v>1</v>
      </c>
      <c r="M315" s="811">
        <v>0</v>
      </c>
    </row>
    <row r="316" spans="1:13" s="1104" customFormat="1" ht="18" customHeight="1">
      <c r="A316" s="1097"/>
      <c r="B316" s="1102"/>
      <c r="C316" s="1103" t="s">
        <v>2282</v>
      </c>
      <c r="D316" s="1099">
        <v>13</v>
      </c>
      <c r="E316" s="1099">
        <v>0</v>
      </c>
      <c r="F316" s="1099">
        <v>0</v>
      </c>
      <c r="G316" s="1099">
        <v>0</v>
      </c>
      <c r="H316" s="1099">
        <v>0</v>
      </c>
      <c r="I316" s="1099">
        <v>0</v>
      </c>
      <c r="J316" s="1099">
        <v>0</v>
      </c>
      <c r="K316" s="1099">
        <v>13</v>
      </c>
      <c r="L316" s="1099">
        <v>0</v>
      </c>
      <c r="M316" s="1099">
        <v>0</v>
      </c>
    </row>
    <row r="317" spans="1:13" s="1096" customFormat="1">
      <c r="A317" s="29"/>
      <c r="B317" s="1093" t="s">
        <v>930</v>
      </c>
      <c r="C317" s="1101" t="s">
        <v>1742</v>
      </c>
      <c r="D317" s="811">
        <v>7</v>
      </c>
      <c r="E317" s="811">
        <v>0</v>
      </c>
      <c r="F317" s="811">
        <v>0</v>
      </c>
      <c r="G317" s="811">
        <v>0</v>
      </c>
      <c r="H317" s="811">
        <v>0</v>
      </c>
      <c r="I317" s="811">
        <v>0</v>
      </c>
      <c r="J317" s="811">
        <v>0</v>
      </c>
      <c r="K317" s="811">
        <v>7</v>
      </c>
      <c r="L317" s="811">
        <v>0</v>
      </c>
      <c r="M317" s="811">
        <v>0</v>
      </c>
    </row>
    <row r="318" spans="1:13" s="1096" customFormat="1" ht="18" customHeight="1">
      <c r="A318" s="29"/>
      <c r="B318" s="1093" t="s">
        <v>931</v>
      </c>
      <c r="C318" s="1101" t="s">
        <v>1742</v>
      </c>
      <c r="D318" s="811">
        <v>1</v>
      </c>
      <c r="E318" s="811">
        <v>0</v>
      </c>
      <c r="F318" s="811">
        <v>0</v>
      </c>
      <c r="G318" s="811">
        <v>0</v>
      </c>
      <c r="H318" s="811">
        <v>0</v>
      </c>
      <c r="I318" s="811">
        <v>0</v>
      </c>
      <c r="J318" s="811">
        <v>0</v>
      </c>
      <c r="K318" s="811">
        <v>1</v>
      </c>
      <c r="L318" s="811">
        <v>0</v>
      </c>
      <c r="M318" s="811">
        <v>0</v>
      </c>
    </row>
    <row r="319" spans="1:13" s="1096" customFormat="1" ht="36" customHeight="1">
      <c r="A319" s="29"/>
      <c r="B319" s="1076" t="s">
        <v>1795</v>
      </c>
      <c r="C319" s="1101" t="s">
        <v>1742</v>
      </c>
      <c r="D319" s="811">
        <v>7</v>
      </c>
      <c r="E319" s="811">
        <v>0</v>
      </c>
      <c r="F319" s="811">
        <v>0</v>
      </c>
      <c r="G319" s="811">
        <v>0</v>
      </c>
      <c r="H319" s="811">
        <v>0</v>
      </c>
      <c r="I319" s="811">
        <v>0</v>
      </c>
      <c r="J319" s="811">
        <v>0</v>
      </c>
      <c r="K319" s="811">
        <v>7</v>
      </c>
      <c r="L319" s="811">
        <v>4</v>
      </c>
      <c r="M319" s="811">
        <v>0</v>
      </c>
    </row>
    <row r="320" spans="1:13" s="1104" customFormat="1" ht="18" customHeight="1">
      <c r="A320" s="1097"/>
      <c r="B320" s="1102"/>
      <c r="C320" s="1103" t="s">
        <v>2282</v>
      </c>
      <c r="D320" s="1099">
        <v>1</v>
      </c>
      <c r="E320" s="1099">
        <v>0</v>
      </c>
      <c r="F320" s="1099">
        <v>0</v>
      </c>
      <c r="G320" s="1099">
        <v>0</v>
      </c>
      <c r="H320" s="1099">
        <v>0</v>
      </c>
      <c r="I320" s="1099">
        <v>0</v>
      </c>
      <c r="J320" s="1099">
        <v>0</v>
      </c>
      <c r="K320" s="1099">
        <v>1</v>
      </c>
      <c r="L320" s="1099">
        <v>0</v>
      </c>
      <c r="M320" s="1099">
        <v>0</v>
      </c>
    </row>
    <row r="321" spans="1:20" ht="18" customHeight="1">
      <c r="A321" s="1598" t="s">
        <v>2283</v>
      </c>
      <c r="B321" s="1598"/>
      <c r="C321" s="1101" t="s">
        <v>1742</v>
      </c>
      <c r="D321" s="811">
        <v>1696</v>
      </c>
      <c r="E321" s="811">
        <v>304</v>
      </c>
      <c r="F321" s="811">
        <v>106</v>
      </c>
      <c r="G321" s="811">
        <v>160</v>
      </c>
      <c r="H321" s="811">
        <v>35</v>
      </c>
      <c r="I321" s="811">
        <v>3</v>
      </c>
      <c r="J321" s="811">
        <v>0</v>
      </c>
      <c r="K321" s="811">
        <v>1374</v>
      </c>
      <c r="L321" s="811">
        <v>101</v>
      </c>
      <c r="M321" s="811">
        <v>19</v>
      </c>
    </row>
    <row r="322" spans="1:20" s="1104" customFormat="1" ht="18" customHeight="1">
      <c r="A322" s="1097"/>
      <c r="B322" s="1102"/>
      <c r="C322" s="1103" t="s">
        <v>2282</v>
      </c>
      <c r="D322" s="1099">
        <v>179</v>
      </c>
      <c r="E322" s="1099">
        <v>17</v>
      </c>
      <c r="F322" s="1099">
        <v>5</v>
      </c>
      <c r="G322" s="1099">
        <v>10</v>
      </c>
      <c r="H322" s="1099">
        <v>2</v>
      </c>
      <c r="I322" s="1099">
        <v>0</v>
      </c>
      <c r="J322" s="1099">
        <v>0</v>
      </c>
      <c r="K322" s="1099">
        <v>153</v>
      </c>
      <c r="L322" s="1099">
        <v>13</v>
      </c>
      <c r="M322" s="1099">
        <v>9</v>
      </c>
    </row>
    <row r="323" spans="1:20">
      <c r="A323" s="1598" t="s">
        <v>2319</v>
      </c>
      <c r="B323" s="1598" t="s">
        <v>2319</v>
      </c>
      <c r="C323" s="1101" t="s">
        <v>1742</v>
      </c>
      <c r="D323" s="811">
        <v>1956</v>
      </c>
      <c r="E323" s="811">
        <v>315</v>
      </c>
      <c r="F323" s="811">
        <v>110</v>
      </c>
      <c r="G323" s="811">
        <v>165</v>
      </c>
      <c r="H323" s="811">
        <v>37</v>
      </c>
      <c r="I323" s="811">
        <v>3</v>
      </c>
      <c r="J323" s="811">
        <v>0</v>
      </c>
      <c r="K323" s="811">
        <v>1618</v>
      </c>
      <c r="L323" s="811">
        <v>109</v>
      </c>
      <c r="M323" s="811">
        <v>24</v>
      </c>
    </row>
    <row r="324" spans="1:20" ht="9.6" customHeight="1">
      <c r="C324" s="1103" t="s">
        <v>2282</v>
      </c>
      <c r="D324" s="1099">
        <v>201</v>
      </c>
      <c r="E324" s="1099">
        <v>18</v>
      </c>
      <c r="F324" s="1099">
        <v>6</v>
      </c>
      <c r="G324" s="1099">
        <v>10</v>
      </c>
      <c r="H324" s="1099">
        <v>2</v>
      </c>
      <c r="I324" s="1099">
        <v>0</v>
      </c>
      <c r="J324" s="1099">
        <v>0</v>
      </c>
      <c r="K324" s="1099">
        <v>173</v>
      </c>
      <c r="L324" s="1099">
        <v>15</v>
      </c>
      <c r="M324" s="1099">
        <v>10</v>
      </c>
    </row>
    <row r="325" spans="1:20" ht="9" customHeight="1">
      <c r="C325" s="1105"/>
      <c r="D325" s="1099"/>
      <c r="E325" s="1099"/>
      <c r="F325" s="1099"/>
      <c r="G325" s="1099"/>
      <c r="H325" s="1099"/>
      <c r="I325" s="1099"/>
      <c r="J325" s="1099"/>
      <c r="K325" s="1099"/>
      <c r="L325" s="1099"/>
      <c r="M325" s="1099"/>
    </row>
    <row r="326" spans="1:20" ht="18" customHeight="1">
      <c r="A326" s="44"/>
      <c r="B326" s="1140"/>
      <c r="C326" s="93"/>
      <c r="D326" s="399" t="s">
        <v>1796</v>
      </c>
      <c r="E326" s="1141"/>
      <c r="F326" s="1141"/>
      <c r="G326" s="1141"/>
      <c r="H326" s="1141"/>
      <c r="I326" s="1141"/>
      <c r="J326" s="1141"/>
      <c r="K326" s="1141"/>
      <c r="L326" s="1141"/>
    </row>
    <row r="327" spans="1:20" ht="9" customHeight="1">
      <c r="A327" s="44"/>
      <c r="B327" s="1140"/>
      <c r="C327" s="93"/>
      <c r="D327" s="399"/>
      <c r="E327" s="1141"/>
      <c r="F327" s="1141"/>
      <c r="G327" s="1141"/>
      <c r="H327" s="1141"/>
      <c r="I327" s="1141"/>
      <c r="J327" s="1141"/>
      <c r="K327" s="1141"/>
      <c r="L327" s="1141"/>
    </row>
    <row r="328" spans="1:20" ht="18" customHeight="1">
      <c r="A328" s="1610" t="s">
        <v>476</v>
      </c>
      <c r="B328" s="1610"/>
      <c r="C328" s="1101"/>
    </row>
    <row r="329" spans="1:20" s="1096" customFormat="1" ht="17.45" customHeight="1">
      <c r="A329" s="29"/>
      <c r="B329" s="1076" t="s">
        <v>844</v>
      </c>
      <c r="C329" s="1101" t="s">
        <v>1742</v>
      </c>
      <c r="D329" s="811">
        <v>21</v>
      </c>
      <c r="E329" s="811">
        <v>7</v>
      </c>
      <c r="F329" s="811">
        <v>0</v>
      </c>
      <c r="G329" s="811">
        <v>4</v>
      </c>
      <c r="H329" s="811">
        <v>3</v>
      </c>
      <c r="I329" s="811">
        <v>0</v>
      </c>
      <c r="J329" s="811">
        <v>0</v>
      </c>
      <c r="K329" s="811">
        <v>14</v>
      </c>
      <c r="L329" s="811">
        <v>6</v>
      </c>
      <c r="M329" s="811">
        <v>0</v>
      </c>
    </row>
    <row r="330" spans="1:20" s="1104" customFormat="1" ht="18" customHeight="1">
      <c r="A330" s="1097"/>
      <c r="B330" s="1102"/>
      <c r="C330" s="1103" t="s">
        <v>2282</v>
      </c>
      <c r="D330" s="1099">
        <v>1</v>
      </c>
      <c r="E330" s="1099">
        <v>0</v>
      </c>
      <c r="F330" s="1099">
        <v>0</v>
      </c>
      <c r="G330" s="1099">
        <v>0</v>
      </c>
      <c r="H330" s="1099">
        <v>0</v>
      </c>
      <c r="I330" s="1099">
        <v>0</v>
      </c>
      <c r="J330" s="1099">
        <v>0</v>
      </c>
      <c r="K330" s="1099">
        <v>1</v>
      </c>
      <c r="L330" s="1099">
        <v>1</v>
      </c>
      <c r="M330" s="1099">
        <v>0</v>
      </c>
    </row>
    <row r="331" spans="1:20" s="1096" customFormat="1">
      <c r="A331" s="29"/>
      <c r="B331" s="1093" t="s">
        <v>845</v>
      </c>
      <c r="C331" s="1101" t="s">
        <v>1742</v>
      </c>
      <c r="D331" s="811">
        <v>2</v>
      </c>
      <c r="E331" s="811">
        <v>0</v>
      </c>
      <c r="F331" s="811">
        <v>0</v>
      </c>
      <c r="G331" s="811">
        <v>0</v>
      </c>
      <c r="H331" s="811">
        <v>0</v>
      </c>
      <c r="I331" s="811">
        <v>0</v>
      </c>
      <c r="J331" s="811">
        <v>0</v>
      </c>
      <c r="K331" s="811">
        <v>2</v>
      </c>
      <c r="L331" s="811">
        <v>0</v>
      </c>
      <c r="M331" s="811">
        <v>0</v>
      </c>
    </row>
    <row r="333" spans="1:20" s="1104" customFormat="1">
      <c r="A333" s="44" t="s">
        <v>154</v>
      </c>
      <c r="B333" s="1102"/>
      <c r="C333" s="1106"/>
      <c r="D333" s="1099"/>
      <c r="E333" s="1099"/>
      <c r="F333" s="1099"/>
      <c r="G333" s="1099"/>
      <c r="H333" s="1099"/>
      <c r="I333" s="1099"/>
      <c r="J333" s="1099"/>
      <c r="K333" s="1099"/>
      <c r="L333" s="1099"/>
      <c r="M333" s="1099"/>
      <c r="N333" s="1099"/>
      <c r="O333" s="1099"/>
      <c r="P333" s="1099"/>
      <c r="Q333" s="1099"/>
      <c r="R333" s="1099"/>
      <c r="S333" s="1099"/>
      <c r="T333" s="1099"/>
    </row>
    <row r="334" spans="1:20" s="1104" customFormat="1">
      <c r="A334" s="178" t="s">
        <v>804</v>
      </c>
      <c r="B334" s="1102"/>
      <c r="C334" s="1106"/>
      <c r="D334" s="1099"/>
      <c r="E334" s="1099"/>
      <c r="F334" s="1099"/>
      <c r="G334" s="1099"/>
      <c r="H334" s="1099"/>
      <c r="I334" s="1099"/>
      <c r="J334" s="1099"/>
      <c r="K334" s="1099"/>
      <c r="L334" s="1099"/>
      <c r="M334" s="1099"/>
      <c r="N334" s="1099"/>
      <c r="O334" s="1099"/>
      <c r="P334" s="1099"/>
      <c r="Q334" s="1099"/>
      <c r="R334" s="1099"/>
      <c r="S334" s="1099"/>
      <c r="T334" s="1099"/>
    </row>
    <row r="335" spans="1:20" s="1104" customFormat="1">
      <c r="A335" s="178" t="s">
        <v>606</v>
      </c>
      <c r="B335" s="1102"/>
      <c r="C335" s="1106"/>
      <c r="D335" s="1099"/>
      <c r="E335" s="1099"/>
      <c r="F335" s="1099"/>
      <c r="G335" s="1099"/>
      <c r="H335" s="1099"/>
      <c r="I335" s="1099"/>
      <c r="J335" s="1099"/>
      <c r="K335" s="1099"/>
      <c r="L335" s="1099"/>
      <c r="M335" s="1099"/>
      <c r="N335" s="1099"/>
      <c r="O335" s="1099"/>
      <c r="P335" s="1099"/>
      <c r="Q335" s="1099"/>
      <c r="R335" s="1099"/>
      <c r="S335" s="1099"/>
      <c r="T335" s="1099"/>
    </row>
    <row r="337" spans="1:13">
      <c r="A337" s="1097" t="s">
        <v>53</v>
      </c>
    </row>
    <row r="338" spans="1:13" ht="18.75" customHeight="1">
      <c r="D338" s="399" t="s">
        <v>627</v>
      </c>
    </row>
    <row r="339" spans="1:13" ht="18" customHeight="1">
      <c r="A339" s="44"/>
      <c r="B339" s="1140"/>
      <c r="C339" s="93"/>
      <c r="D339" s="399" t="s">
        <v>1796</v>
      </c>
      <c r="E339" s="1141"/>
      <c r="F339" s="1141"/>
      <c r="G339" s="1141"/>
      <c r="H339" s="1141"/>
      <c r="I339" s="1141"/>
      <c r="J339" s="1141"/>
      <c r="K339" s="1141"/>
      <c r="L339" s="1141"/>
    </row>
    <row r="340" spans="1:13" ht="9" customHeight="1">
      <c r="A340" s="44"/>
      <c r="B340" s="1140"/>
      <c r="C340" s="93"/>
      <c r="D340" s="399"/>
      <c r="E340" s="1141"/>
      <c r="F340" s="1141"/>
      <c r="G340" s="1141"/>
      <c r="H340" s="1141"/>
      <c r="I340" s="1141"/>
      <c r="J340" s="1141"/>
      <c r="K340" s="1141"/>
      <c r="L340" s="1141"/>
    </row>
    <row r="341" spans="1:13" s="1096" customFormat="1" ht="9" customHeight="1">
      <c r="A341" s="29"/>
      <c r="B341" s="1093" t="s">
        <v>846</v>
      </c>
      <c r="C341" s="1101" t="s">
        <v>1742</v>
      </c>
      <c r="D341" s="811">
        <v>3</v>
      </c>
      <c r="E341" s="811">
        <v>0</v>
      </c>
      <c r="F341" s="811">
        <v>0</v>
      </c>
      <c r="G341" s="811">
        <v>0</v>
      </c>
      <c r="H341" s="811">
        <v>0</v>
      </c>
      <c r="I341" s="811">
        <v>0</v>
      </c>
      <c r="J341" s="811">
        <v>0</v>
      </c>
      <c r="K341" s="811">
        <v>3</v>
      </c>
      <c r="L341" s="811">
        <v>0</v>
      </c>
      <c r="M341" s="811">
        <v>0</v>
      </c>
    </row>
    <row r="342" spans="1:13" s="1096" customFormat="1" ht="27.6" customHeight="1">
      <c r="A342" s="29"/>
      <c r="B342" s="1076" t="s">
        <v>2186</v>
      </c>
      <c r="C342" s="1101" t="s">
        <v>1742</v>
      </c>
      <c r="D342" s="811">
        <v>19</v>
      </c>
      <c r="E342" s="811">
        <v>2</v>
      </c>
      <c r="F342" s="811">
        <v>0</v>
      </c>
      <c r="G342" s="811">
        <v>2</v>
      </c>
      <c r="H342" s="811">
        <v>0</v>
      </c>
      <c r="I342" s="811">
        <v>0</v>
      </c>
      <c r="J342" s="811">
        <v>0</v>
      </c>
      <c r="K342" s="811">
        <v>17</v>
      </c>
      <c r="L342" s="811">
        <v>1</v>
      </c>
      <c r="M342" s="811">
        <v>0</v>
      </c>
    </row>
    <row r="343" spans="1:13" s="1096" customFormat="1" ht="36" customHeight="1">
      <c r="A343" s="29"/>
      <c r="B343" s="1076" t="s">
        <v>2187</v>
      </c>
      <c r="C343" s="1101" t="s">
        <v>1742</v>
      </c>
      <c r="D343" s="811">
        <v>16</v>
      </c>
      <c r="E343" s="811">
        <v>0</v>
      </c>
      <c r="F343" s="811">
        <v>0</v>
      </c>
      <c r="G343" s="811">
        <v>0</v>
      </c>
      <c r="H343" s="811">
        <v>0</v>
      </c>
      <c r="I343" s="811">
        <v>0</v>
      </c>
      <c r="J343" s="811">
        <v>0</v>
      </c>
      <c r="K343" s="811">
        <v>15</v>
      </c>
      <c r="L343" s="811">
        <v>1</v>
      </c>
      <c r="M343" s="811">
        <v>1</v>
      </c>
    </row>
    <row r="344" spans="1:13" ht="18" customHeight="1">
      <c r="A344" s="1598" t="s">
        <v>2283</v>
      </c>
      <c r="B344" s="1598"/>
      <c r="C344" s="1101" t="s">
        <v>1742</v>
      </c>
      <c r="D344" s="811">
        <v>60</v>
      </c>
      <c r="E344" s="811">
        <v>9</v>
      </c>
      <c r="F344" s="811">
        <v>0</v>
      </c>
      <c r="G344" s="811">
        <v>6</v>
      </c>
      <c r="H344" s="811">
        <v>3</v>
      </c>
      <c r="I344" s="811">
        <v>0</v>
      </c>
      <c r="J344" s="811">
        <v>0</v>
      </c>
      <c r="K344" s="811">
        <v>50</v>
      </c>
      <c r="L344" s="811">
        <v>8</v>
      </c>
      <c r="M344" s="811">
        <v>1</v>
      </c>
    </row>
    <row r="345" spans="1:13" s="1104" customFormat="1" ht="18" customHeight="1">
      <c r="A345" s="1097"/>
      <c r="B345" s="1102"/>
      <c r="C345" s="1103" t="s">
        <v>2282</v>
      </c>
      <c r="D345" s="1099">
        <v>2</v>
      </c>
      <c r="E345" s="1099">
        <v>1</v>
      </c>
      <c r="F345" s="1099">
        <v>0</v>
      </c>
      <c r="G345" s="1099">
        <v>1</v>
      </c>
      <c r="H345" s="1099">
        <v>0</v>
      </c>
      <c r="I345" s="1099">
        <v>0</v>
      </c>
      <c r="J345" s="1099">
        <v>0</v>
      </c>
      <c r="K345" s="1099">
        <v>1</v>
      </c>
      <c r="L345" s="1099">
        <v>1</v>
      </c>
      <c r="M345" s="1099">
        <v>0</v>
      </c>
    </row>
    <row r="346" spans="1:13" ht="27" customHeight="1">
      <c r="A346" s="1609" t="s">
        <v>498</v>
      </c>
      <c r="B346" s="1609"/>
      <c r="C346" s="1101"/>
    </row>
    <row r="347" spans="1:13" s="1096" customFormat="1">
      <c r="A347" s="29"/>
      <c r="B347" s="1093" t="s">
        <v>498</v>
      </c>
      <c r="C347" s="1101" t="s">
        <v>1742</v>
      </c>
      <c r="D347" s="811">
        <v>3</v>
      </c>
      <c r="E347" s="811">
        <v>0</v>
      </c>
      <c r="F347" s="811">
        <v>0</v>
      </c>
      <c r="G347" s="811">
        <v>0</v>
      </c>
      <c r="H347" s="811">
        <v>0</v>
      </c>
      <c r="I347" s="811">
        <v>0</v>
      </c>
      <c r="J347" s="811">
        <v>0</v>
      </c>
      <c r="K347" s="811">
        <v>3</v>
      </c>
      <c r="L347" s="811">
        <v>0</v>
      </c>
      <c r="M347" s="811">
        <v>0</v>
      </c>
    </row>
    <row r="348" spans="1:13" ht="18" customHeight="1">
      <c r="A348" s="1598" t="s">
        <v>2283</v>
      </c>
      <c r="B348" s="1598"/>
      <c r="C348" s="1101" t="s">
        <v>1742</v>
      </c>
      <c r="D348" s="811">
        <v>3</v>
      </c>
      <c r="E348" s="811">
        <v>0</v>
      </c>
      <c r="F348" s="811">
        <v>0</v>
      </c>
      <c r="G348" s="811">
        <v>0</v>
      </c>
      <c r="H348" s="811">
        <v>0</v>
      </c>
      <c r="I348" s="811">
        <v>0</v>
      </c>
      <c r="J348" s="811">
        <v>0</v>
      </c>
      <c r="K348" s="811">
        <v>3</v>
      </c>
      <c r="L348" s="811">
        <v>0</v>
      </c>
      <c r="M348" s="811">
        <v>0</v>
      </c>
    </row>
    <row r="349" spans="1:13" ht="30.6" customHeight="1">
      <c r="A349" s="1609" t="s">
        <v>862</v>
      </c>
      <c r="B349" s="1609"/>
      <c r="C349" s="1101"/>
    </row>
    <row r="350" spans="1:13" s="1096" customFormat="1" ht="27.6" customHeight="1">
      <c r="A350" s="29"/>
      <c r="B350" s="1076" t="s">
        <v>2193</v>
      </c>
      <c r="C350" s="1101" t="s">
        <v>1742</v>
      </c>
      <c r="D350" s="811">
        <v>108</v>
      </c>
      <c r="E350" s="811">
        <v>9</v>
      </c>
      <c r="F350" s="811">
        <v>0</v>
      </c>
      <c r="G350" s="811">
        <v>8</v>
      </c>
      <c r="H350" s="811">
        <v>1</v>
      </c>
      <c r="I350" s="811">
        <v>0</v>
      </c>
      <c r="J350" s="811">
        <v>0</v>
      </c>
      <c r="K350" s="811">
        <v>97</v>
      </c>
      <c r="L350" s="811">
        <v>7</v>
      </c>
      <c r="M350" s="811">
        <v>2</v>
      </c>
    </row>
    <row r="351" spans="1:13" s="1104" customFormat="1" ht="18" customHeight="1">
      <c r="A351" s="1097"/>
      <c r="B351" s="1102"/>
      <c r="C351" s="1103" t="s">
        <v>2282</v>
      </c>
      <c r="D351" s="1099">
        <v>13</v>
      </c>
      <c r="E351" s="1099">
        <v>2</v>
      </c>
      <c r="F351" s="1099">
        <v>0</v>
      </c>
      <c r="G351" s="1099">
        <v>2</v>
      </c>
      <c r="H351" s="1099">
        <v>0</v>
      </c>
      <c r="I351" s="1099">
        <v>0</v>
      </c>
      <c r="J351" s="1099">
        <v>0</v>
      </c>
      <c r="K351" s="1099">
        <v>11</v>
      </c>
      <c r="L351" s="1099">
        <v>2</v>
      </c>
      <c r="M351" s="1099">
        <v>0</v>
      </c>
    </row>
    <row r="352" spans="1:13" s="1096" customFormat="1">
      <c r="A352" s="29"/>
      <c r="B352" s="1076" t="s">
        <v>867</v>
      </c>
      <c r="C352" s="1101" t="s">
        <v>1742</v>
      </c>
      <c r="D352" s="811">
        <v>27</v>
      </c>
      <c r="E352" s="811">
        <v>3</v>
      </c>
      <c r="F352" s="811">
        <v>0</v>
      </c>
      <c r="G352" s="811">
        <v>1</v>
      </c>
      <c r="H352" s="811">
        <v>2</v>
      </c>
      <c r="I352" s="811">
        <v>0</v>
      </c>
      <c r="J352" s="811">
        <v>0</v>
      </c>
      <c r="K352" s="811">
        <v>25</v>
      </c>
      <c r="L352" s="811">
        <v>1</v>
      </c>
      <c r="M352" s="811">
        <v>0</v>
      </c>
    </row>
    <row r="353" spans="1:13" s="1104" customFormat="1" ht="18" customHeight="1">
      <c r="A353" s="1097"/>
      <c r="B353" s="1102"/>
      <c r="C353" s="1103" t="s">
        <v>2282</v>
      </c>
      <c r="D353" s="1099">
        <v>3</v>
      </c>
      <c r="E353" s="1099">
        <v>0</v>
      </c>
      <c r="F353" s="1099">
        <v>0</v>
      </c>
      <c r="G353" s="1099">
        <v>0</v>
      </c>
      <c r="H353" s="1099">
        <v>0</v>
      </c>
      <c r="I353" s="1099">
        <v>0</v>
      </c>
      <c r="J353" s="1099">
        <v>0</v>
      </c>
      <c r="K353" s="1099">
        <v>3</v>
      </c>
      <c r="L353" s="1099">
        <v>1</v>
      </c>
      <c r="M353" s="1099">
        <v>0</v>
      </c>
    </row>
    <row r="354" spans="1:13" s="1096" customFormat="1">
      <c r="A354" s="29"/>
      <c r="B354" s="1076" t="s">
        <v>868</v>
      </c>
      <c r="C354" s="1101" t="s">
        <v>1742</v>
      </c>
      <c r="D354" s="811">
        <v>302</v>
      </c>
      <c r="E354" s="811">
        <v>11</v>
      </c>
      <c r="F354" s="811">
        <v>3</v>
      </c>
      <c r="G354" s="811">
        <v>5</v>
      </c>
      <c r="H354" s="811">
        <v>3</v>
      </c>
      <c r="I354" s="811">
        <v>0</v>
      </c>
      <c r="J354" s="811">
        <v>0</v>
      </c>
      <c r="K354" s="811">
        <v>283</v>
      </c>
      <c r="L354" s="811">
        <v>9</v>
      </c>
      <c r="M354" s="811">
        <v>8</v>
      </c>
    </row>
    <row r="355" spans="1:13" s="1104" customFormat="1" ht="18" customHeight="1">
      <c r="A355" s="1097"/>
      <c r="B355" s="1102"/>
      <c r="C355" s="1103" t="s">
        <v>2282</v>
      </c>
      <c r="D355" s="1099">
        <v>21</v>
      </c>
      <c r="E355" s="1099">
        <v>3</v>
      </c>
      <c r="F355" s="1099">
        <v>0</v>
      </c>
      <c r="G355" s="1099">
        <v>2</v>
      </c>
      <c r="H355" s="1099">
        <v>1</v>
      </c>
      <c r="I355" s="1099">
        <v>0</v>
      </c>
      <c r="J355" s="1099">
        <v>0</v>
      </c>
      <c r="K355" s="1099">
        <v>19</v>
      </c>
      <c r="L355" s="1099">
        <v>1</v>
      </c>
      <c r="M355" s="1099">
        <v>0</v>
      </c>
    </row>
    <row r="356" spans="1:13" s="1096" customFormat="1">
      <c r="A356" s="29"/>
      <c r="B356" s="1076" t="s">
        <v>869</v>
      </c>
      <c r="C356" s="1101" t="s">
        <v>1742</v>
      </c>
      <c r="D356" s="811">
        <v>17</v>
      </c>
      <c r="E356" s="811">
        <v>0</v>
      </c>
      <c r="F356" s="811">
        <v>0</v>
      </c>
      <c r="G356" s="811">
        <v>0</v>
      </c>
      <c r="H356" s="811">
        <v>0</v>
      </c>
      <c r="I356" s="811">
        <v>0</v>
      </c>
      <c r="J356" s="811">
        <v>0</v>
      </c>
      <c r="K356" s="811">
        <v>17</v>
      </c>
      <c r="L356" s="811">
        <v>1</v>
      </c>
      <c r="M356" s="811">
        <v>0</v>
      </c>
    </row>
    <row r="357" spans="1:13" s="1104" customFormat="1" ht="18" customHeight="1">
      <c r="A357" s="1097"/>
      <c r="B357" s="1102"/>
      <c r="C357" s="1103" t="s">
        <v>2282</v>
      </c>
      <c r="D357" s="1099">
        <v>3</v>
      </c>
      <c r="E357" s="1099">
        <v>0</v>
      </c>
      <c r="F357" s="1099">
        <v>0</v>
      </c>
      <c r="G357" s="1099">
        <v>0</v>
      </c>
      <c r="H357" s="1099">
        <v>0</v>
      </c>
      <c r="I357" s="1099">
        <v>0</v>
      </c>
      <c r="J357" s="1099">
        <v>0</v>
      </c>
      <c r="K357" s="1099">
        <v>3</v>
      </c>
      <c r="L357" s="1099">
        <v>0</v>
      </c>
      <c r="M357" s="1099">
        <v>0</v>
      </c>
    </row>
    <row r="358" spans="1:13" s="1096" customFormat="1" ht="10.9" customHeight="1">
      <c r="A358" s="29"/>
      <c r="B358" s="1076" t="s">
        <v>1752</v>
      </c>
      <c r="C358" s="1101" t="s">
        <v>1742</v>
      </c>
      <c r="D358" s="811">
        <v>12</v>
      </c>
      <c r="E358" s="811">
        <v>2</v>
      </c>
      <c r="F358" s="811">
        <v>2</v>
      </c>
      <c r="G358" s="811">
        <v>0</v>
      </c>
      <c r="H358" s="811">
        <v>0</v>
      </c>
      <c r="I358" s="811">
        <v>0</v>
      </c>
      <c r="J358" s="811">
        <v>0</v>
      </c>
      <c r="K358" s="811">
        <v>10</v>
      </c>
      <c r="L358" s="811">
        <v>2</v>
      </c>
      <c r="M358" s="811">
        <v>0</v>
      </c>
    </row>
    <row r="359" spans="1:13" s="1104" customFormat="1" ht="18" customHeight="1">
      <c r="A359" s="1097"/>
      <c r="B359" s="1102"/>
      <c r="C359" s="1103" t="s">
        <v>2282</v>
      </c>
      <c r="D359" s="1099">
        <v>1</v>
      </c>
      <c r="E359" s="1099">
        <v>0</v>
      </c>
      <c r="F359" s="1099">
        <v>0</v>
      </c>
      <c r="G359" s="1099">
        <v>0</v>
      </c>
      <c r="H359" s="1099">
        <v>0</v>
      </c>
      <c r="I359" s="1099">
        <v>0</v>
      </c>
      <c r="J359" s="1099">
        <v>0</v>
      </c>
      <c r="K359" s="1099">
        <v>1</v>
      </c>
      <c r="L359" s="1099">
        <v>0</v>
      </c>
      <c r="M359" s="1099">
        <v>0</v>
      </c>
    </row>
    <row r="360" spans="1:13" s="1096" customFormat="1" ht="10.9" customHeight="1">
      <c r="A360" s="29"/>
      <c r="B360" s="1076" t="s">
        <v>871</v>
      </c>
      <c r="C360" s="1101" t="s">
        <v>1742</v>
      </c>
      <c r="D360" s="811">
        <v>706</v>
      </c>
      <c r="E360" s="811">
        <v>35</v>
      </c>
      <c r="F360" s="811">
        <v>3</v>
      </c>
      <c r="G360" s="811">
        <v>21</v>
      </c>
      <c r="H360" s="811">
        <v>11</v>
      </c>
      <c r="I360" s="811">
        <v>0</v>
      </c>
      <c r="J360" s="811">
        <v>0</v>
      </c>
      <c r="K360" s="811">
        <v>667</v>
      </c>
      <c r="L360" s="811">
        <v>40</v>
      </c>
      <c r="M360" s="811">
        <v>4</v>
      </c>
    </row>
    <row r="361" spans="1:13" s="1104" customFormat="1" ht="18" customHeight="1">
      <c r="A361" s="1097"/>
      <c r="B361" s="1102"/>
      <c r="C361" s="1103" t="s">
        <v>2282</v>
      </c>
      <c r="D361" s="1099">
        <v>59</v>
      </c>
      <c r="E361" s="1099">
        <v>1</v>
      </c>
      <c r="F361" s="1099">
        <v>0</v>
      </c>
      <c r="G361" s="1099">
        <v>0</v>
      </c>
      <c r="H361" s="1099">
        <v>1</v>
      </c>
      <c r="I361" s="1099">
        <v>0</v>
      </c>
      <c r="J361" s="1099">
        <v>0</v>
      </c>
      <c r="K361" s="1099">
        <v>58</v>
      </c>
      <c r="L361" s="1099">
        <v>2</v>
      </c>
      <c r="M361" s="1099">
        <v>0</v>
      </c>
    </row>
    <row r="362" spans="1:13" s="1096" customFormat="1" ht="27.6" customHeight="1">
      <c r="A362" s="29"/>
      <c r="B362" s="1076" t="s">
        <v>2314</v>
      </c>
      <c r="C362" s="1101" t="s">
        <v>1742</v>
      </c>
      <c r="D362" s="811">
        <v>121</v>
      </c>
      <c r="E362" s="811">
        <v>13</v>
      </c>
      <c r="F362" s="811">
        <v>1</v>
      </c>
      <c r="G362" s="811">
        <v>9</v>
      </c>
      <c r="H362" s="811">
        <v>3</v>
      </c>
      <c r="I362" s="811">
        <v>0</v>
      </c>
      <c r="J362" s="811">
        <v>0</v>
      </c>
      <c r="K362" s="811">
        <v>106</v>
      </c>
      <c r="L362" s="811">
        <v>8</v>
      </c>
      <c r="M362" s="811">
        <v>2</v>
      </c>
    </row>
    <row r="363" spans="1:13" s="1104" customFormat="1" ht="18" customHeight="1">
      <c r="A363" s="1097"/>
      <c r="B363" s="1102"/>
      <c r="C363" s="1103" t="s">
        <v>2282</v>
      </c>
      <c r="D363" s="1099">
        <v>10</v>
      </c>
      <c r="E363" s="1099">
        <v>1</v>
      </c>
      <c r="F363" s="1099">
        <v>0</v>
      </c>
      <c r="G363" s="1099">
        <v>1</v>
      </c>
      <c r="H363" s="1099">
        <v>0</v>
      </c>
      <c r="I363" s="1099">
        <v>0</v>
      </c>
      <c r="J363" s="1099">
        <v>0</v>
      </c>
      <c r="K363" s="1099">
        <v>9</v>
      </c>
      <c r="L363" s="1099">
        <v>1</v>
      </c>
      <c r="M363" s="1099">
        <v>0</v>
      </c>
    </row>
    <row r="364" spans="1:13" s="1096" customFormat="1">
      <c r="A364" s="29"/>
      <c r="B364" s="1076" t="s">
        <v>874</v>
      </c>
      <c r="C364" s="1101" t="s">
        <v>1742</v>
      </c>
      <c r="D364" s="811">
        <v>9</v>
      </c>
      <c r="E364" s="811">
        <v>1</v>
      </c>
      <c r="F364" s="811">
        <v>1</v>
      </c>
      <c r="G364" s="811">
        <v>0</v>
      </c>
      <c r="H364" s="811">
        <v>0</v>
      </c>
      <c r="I364" s="811">
        <v>0</v>
      </c>
      <c r="J364" s="811">
        <v>0</v>
      </c>
      <c r="K364" s="811">
        <v>8</v>
      </c>
      <c r="L364" s="811">
        <v>0</v>
      </c>
      <c r="M364" s="811">
        <v>0</v>
      </c>
    </row>
    <row r="365" spans="1:13" s="1104" customFormat="1" ht="18" customHeight="1">
      <c r="A365" s="1097"/>
      <c r="B365" s="1102"/>
      <c r="C365" s="1103" t="s">
        <v>2282</v>
      </c>
      <c r="D365" s="1099">
        <v>2</v>
      </c>
      <c r="E365" s="1099">
        <v>0</v>
      </c>
      <c r="F365" s="1099">
        <v>0</v>
      </c>
      <c r="G365" s="1099">
        <v>0</v>
      </c>
      <c r="H365" s="1099">
        <v>0</v>
      </c>
      <c r="I365" s="1099">
        <v>0</v>
      </c>
      <c r="J365" s="1099">
        <v>0</v>
      </c>
      <c r="K365" s="1099">
        <v>2</v>
      </c>
      <c r="L365" s="1099">
        <v>0</v>
      </c>
      <c r="M365" s="1099">
        <v>0</v>
      </c>
    </row>
    <row r="366" spans="1:13" s="1096" customFormat="1">
      <c r="A366" s="29"/>
      <c r="B366" s="1093" t="s">
        <v>875</v>
      </c>
      <c r="C366" s="1101" t="s">
        <v>1742</v>
      </c>
      <c r="D366" s="811">
        <v>3</v>
      </c>
      <c r="E366" s="811">
        <v>0</v>
      </c>
      <c r="F366" s="811">
        <v>0</v>
      </c>
      <c r="G366" s="811">
        <v>0</v>
      </c>
      <c r="H366" s="811">
        <v>0</v>
      </c>
      <c r="I366" s="811">
        <v>0</v>
      </c>
      <c r="J366" s="811">
        <v>0</v>
      </c>
      <c r="K366" s="811">
        <v>3</v>
      </c>
      <c r="L366" s="811">
        <v>0</v>
      </c>
      <c r="M366" s="811">
        <v>0</v>
      </c>
    </row>
    <row r="367" spans="1:13" ht="18" customHeight="1">
      <c r="A367" s="1598" t="s">
        <v>2283</v>
      </c>
      <c r="B367" s="1598"/>
      <c r="C367" s="1101" t="s">
        <v>1742</v>
      </c>
      <c r="D367" s="811">
        <v>1305</v>
      </c>
      <c r="E367" s="811">
        <v>73</v>
      </c>
      <c r="F367" s="811">
        <v>10</v>
      </c>
      <c r="G367" s="811">
        <v>44</v>
      </c>
      <c r="H367" s="811">
        <v>20</v>
      </c>
      <c r="I367" s="811">
        <v>0</v>
      </c>
      <c r="J367" s="811">
        <v>0</v>
      </c>
      <c r="K367" s="811">
        <v>1216</v>
      </c>
      <c r="L367" s="811">
        <v>67</v>
      </c>
      <c r="M367" s="811">
        <v>16</v>
      </c>
    </row>
    <row r="368" spans="1:13" s="1104" customFormat="1" ht="18" customHeight="1">
      <c r="A368" s="1097"/>
      <c r="B368" s="1102"/>
      <c r="C368" s="1103" t="s">
        <v>2282</v>
      </c>
      <c r="D368" s="1099">
        <v>112</v>
      </c>
      <c r="E368" s="1099">
        <v>6</v>
      </c>
      <c r="F368" s="1099">
        <v>0</v>
      </c>
      <c r="G368" s="1099">
        <v>5</v>
      </c>
      <c r="H368" s="1099">
        <v>2</v>
      </c>
      <c r="I368" s="1099">
        <v>0</v>
      </c>
      <c r="J368" s="1099">
        <v>0</v>
      </c>
      <c r="K368" s="1099">
        <v>105</v>
      </c>
      <c r="L368" s="1099">
        <v>7</v>
      </c>
      <c r="M368" s="1099">
        <v>0</v>
      </c>
    </row>
    <row r="369" spans="1:20" ht="27" customHeight="1">
      <c r="A369" s="1609" t="s">
        <v>513</v>
      </c>
      <c r="B369" s="1609"/>
      <c r="C369" s="1101"/>
    </row>
    <row r="370" spans="1:20" s="1096" customFormat="1" ht="18" customHeight="1">
      <c r="A370" s="29"/>
      <c r="B370" s="1076" t="s">
        <v>1755</v>
      </c>
      <c r="C370" s="1101" t="s">
        <v>1742</v>
      </c>
      <c r="D370" s="811">
        <v>44</v>
      </c>
      <c r="E370" s="811">
        <v>3</v>
      </c>
      <c r="F370" s="811">
        <v>0</v>
      </c>
      <c r="G370" s="811">
        <v>3</v>
      </c>
      <c r="H370" s="811">
        <v>0</v>
      </c>
      <c r="I370" s="811">
        <v>0</v>
      </c>
      <c r="J370" s="811">
        <v>0</v>
      </c>
      <c r="K370" s="811">
        <v>36</v>
      </c>
      <c r="L370" s="811">
        <v>3</v>
      </c>
      <c r="M370" s="811">
        <v>5</v>
      </c>
    </row>
    <row r="371" spans="1:20" s="1104" customFormat="1" ht="18" customHeight="1">
      <c r="A371" s="1097"/>
      <c r="B371" s="1102"/>
      <c r="C371" s="1103" t="s">
        <v>2282</v>
      </c>
      <c r="D371" s="1099">
        <v>8</v>
      </c>
      <c r="E371" s="1099">
        <v>0</v>
      </c>
      <c r="F371" s="1099">
        <v>0</v>
      </c>
      <c r="G371" s="1099">
        <v>0</v>
      </c>
      <c r="H371" s="1099">
        <v>0</v>
      </c>
      <c r="I371" s="1099">
        <v>0</v>
      </c>
      <c r="J371" s="1099">
        <v>0</v>
      </c>
      <c r="K371" s="1099">
        <v>7</v>
      </c>
      <c r="L371" s="1099">
        <v>1</v>
      </c>
      <c r="M371" s="1099">
        <v>1</v>
      </c>
    </row>
    <row r="372" spans="1:20" s="1096" customFormat="1" ht="9" customHeight="1">
      <c r="A372" s="29"/>
      <c r="B372" s="1076" t="s">
        <v>877</v>
      </c>
      <c r="C372" s="1101" t="s">
        <v>1742</v>
      </c>
      <c r="D372" s="811">
        <v>8</v>
      </c>
      <c r="E372" s="811">
        <v>0</v>
      </c>
      <c r="F372" s="811">
        <v>0</v>
      </c>
      <c r="G372" s="811">
        <v>0</v>
      </c>
      <c r="H372" s="811">
        <v>0</v>
      </c>
      <c r="I372" s="811">
        <v>0</v>
      </c>
      <c r="J372" s="811">
        <v>0</v>
      </c>
      <c r="K372" s="811">
        <v>8</v>
      </c>
      <c r="L372" s="811">
        <v>0</v>
      </c>
      <c r="M372" s="811">
        <v>0</v>
      </c>
    </row>
    <row r="373" spans="1:20" s="1104" customFormat="1" ht="9" customHeight="1">
      <c r="A373" s="1097"/>
      <c r="B373" s="1102"/>
      <c r="C373" s="1106"/>
      <c r="D373" s="1099"/>
      <c r="E373" s="1099"/>
      <c r="F373" s="1099"/>
      <c r="G373" s="1099"/>
      <c r="H373" s="1099"/>
      <c r="I373" s="1099"/>
      <c r="J373" s="1099"/>
      <c r="K373" s="1099"/>
      <c r="L373" s="1099"/>
      <c r="M373" s="1099"/>
    </row>
    <row r="374" spans="1:20" s="1104" customFormat="1" ht="9" customHeight="1">
      <c r="A374" s="1097"/>
      <c r="B374" s="1102"/>
      <c r="C374" s="1106"/>
      <c r="D374" s="1099"/>
      <c r="E374" s="1099"/>
      <c r="F374" s="1099"/>
      <c r="G374" s="1099"/>
      <c r="H374" s="1099"/>
      <c r="I374" s="1099"/>
      <c r="J374" s="1099"/>
      <c r="K374" s="1099"/>
      <c r="L374" s="1099"/>
      <c r="M374" s="1099"/>
    </row>
    <row r="375" spans="1:20" s="1104" customFormat="1" ht="9" customHeight="1">
      <c r="A375" s="1097"/>
      <c r="B375" s="1102"/>
      <c r="C375" s="1106"/>
      <c r="D375" s="1099"/>
      <c r="E375" s="1099"/>
      <c r="F375" s="1099"/>
      <c r="G375" s="1099"/>
      <c r="H375" s="1099"/>
      <c r="I375" s="1099"/>
      <c r="J375" s="1099"/>
      <c r="K375" s="1099"/>
      <c r="L375" s="1099"/>
      <c r="M375" s="1099"/>
    </row>
    <row r="376" spans="1:20" s="1104" customFormat="1" ht="9" customHeight="1">
      <c r="A376" s="1097"/>
      <c r="B376" s="1102"/>
      <c r="C376" s="1106"/>
      <c r="D376" s="1099"/>
      <c r="E376" s="1099"/>
      <c r="F376" s="1099"/>
      <c r="G376" s="1099"/>
      <c r="H376" s="1099"/>
      <c r="I376" s="1099"/>
      <c r="J376" s="1099"/>
      <c r="K376" s="1099"/>
      <c r="L376" s="1099"/>
      <c r="M376" s="1099"/>
    </row>
    <row r="377" spans="1:20" s="1104" customFormat="1">
      <c r="A377" s="44" t="s">
        <v>154</v>
      </c>
      <c r="B377" s="1102"/>
      <c r="C377" s="1106"/>
      <c r="D377" s="1099"/>
      <c r="E377" s="1099"/>
      <c r="F377" s="1099"/>
      <c r="G377" s="1099"/>
      <c r="H377" s="1099"/>
      <c r="I377" s="1099"/>
      <c r="J377" s="1099"/>
      <c r="K377" s="1099"/>
      <c r="L377" s="1099"/>
      <c r="M377" s="1099"/>
      <c r="N377" s="1099"/>
      <c r="O377" s="1099"/>
      <c r="P377" s="1099"/>
      <c r="Q377" s="1099"/>
      <c r="R377" s="1099"/>
      <c r="S377" s="1099"/>
      <c r="T377" s="1099"/>
    </row>
    <row r="378" spans="1:20" s="1104" customFormat="1">
      <c r="A378" s="178" t="s">
        <v>804</v>
      </c>
      <c r="B378" s="1102"/>
      <c r="C378" s="1106"/>
      <c r="D378" s="1099"/>
      <c r="E378" s="1099"/>
      <c r="F378" s="1099"/>
      <c r="G378" s="1099"/>
      <c r="H378" s="1099"/>
      <c r="I378" s="1099"/>
      <c r="J378" s="1099"/>
      <c r="K378" s="1099"/>
      <c r="L378" s="1099"/>
      <c r="M378" s="1099"/>
      <c r="N378" s="1099"/>
      <c r="O378" s="1099"/>
      <c r="P378" s="1099"/>
      <c r="Q378" s="1099"/>
      <c r="R378" s="1099"/>
      <c r="S378" s="1099"/>
      <c r="T378" s="1099"/>
    </row>
    <row r="379" spans="1:20" s="1104" customFormat="1">
      <c r="A379" s="178" t="s">
        <v>606</v>
      </c>
      <c r="B379" s="1102"/>
      <c r="C379" s="1106"/>
      <c r="D379" s="1099"/>
      <c r="E379" s="1099"/>
      <c r="F379" s="1099"/>
      <c r="G379" s="1099"/>
      <c r="H379" s="1099"/>
      <c r="I379" s="1099"/>
      <c r="J379" s="1099"/>
      <c r="K379" s="1099"/>
      <c r="L379" s="1099"/>
      <c r="M379" s="1099"/>
      <c r="N379" s="1099"/>
      <c r="O379" s="1099"/>
      <c r="P379" s="1099"/>
      <c r="Q379" s="1099"/>
      <c r="R379" s="1099"/>
      <c r="S379" s="1099"/>
      <c r="T379" s="1099"/>
    </row>
    <row r="380" spans="1:20" s="1104" customFormat="1" ht="9" customHeight="1">
      <c r="A380" s="1097"/>
      <c r="B380" s="1102"/>
      <c r="C380" s="1106"/>
      <c r="D380" s="1099"/>
      <c r="E380" s="1099"/>
      <c r="F380" s="1099"/>
      <c r="G380" s="1099"/>
      <c r="H380" s="1099"/>
      <c r="I380" s="1099"/>
      <c r="J380" s="1099"/>
      <c r="K380" s="1099"/>
      <c r="L380" s="1099"/>
      <c r="M380" s="1099"/>
    </row>
    <row r="381" spans="1:20">
      <c r="A381" s="1097" t="s">
        <v>53</v>
      </c>
    </row>
    <row r="382" spans="1:20" ht="18.75" customHeight="1">
      <c r="D382" s="399" t="s">
        <v>627</v>
      </c>
    </row>
    <row r="383" spans="1:20" ht="18" customHeight="1">
      <c r="A383" s="44"/>
      <c r="B383" s="1140"/>
      <c r="C383" s="93"/>
      <c r="D383" s="399" t="s">
        <v>1796</v>
      </c>
      <c r="E383" s="1141"/>
      <c r="F383" s="1141"/>
      <c r="G383" s="1141"/>
      <c r="H383" s="1141"/>
      <c r="I383" s="1141"/>
      <c r="J383" s="1141"/>
      <c r="K383" s="1141"/>
      <c r="L383" s="1141"/>
    </row>
    <row r="384" spans="1:20" ht="9" customHeight="1">
      <c r="A384" s="44"/>
      <c r="B384" s="1140"/>
      <c r="C384" s="93"/>
      <c r="D384" s="399"/>
      <c r="E384" s="1141"/>
      <c r="F384" s="1141"/>
      <c r="G384" s="1141"/>
      <c r="H384" s="1141"/>
      <c r="I384" s="1141"/>
      <c r="J384" s="1141"/>
      <c r="K384" s="1141"/>
      <c r="L384" s="1141"/>
    </row>
    <row r="385" spans="1:13" s="1096" customFormat="1" ht="9" customHeight="1">
      <c r="A385" s="29"/>
      <c r="B385" s="1076" t="s">
        <v>878</v>
      </c>
      <c r="C385" s="1101" t="s">
        <v>1742</v>
      </c>
      <c r="D385" s="811">
        <v>66</v>
      </c>
      <c r="E385" s="811">
        <v>3</v>
      </c>
      <c r="F385" s="811">
        <v>0</v>
      </c>
      <c r="G385" s="811">
        <v>2</v>
      </c>
      <c r="H385" s="811">
        <v>1</v>
      </c>
      <c r="I385" s="811">
        <v>0</v>
      </c>
      <c r="J385" s="811">
        <v>0</v>
      </c>
      <c r="K385" s="811">
        <v>63</v>
      </c>
      <c r="L385" s="811">
        <v>3</v>
      </c>
      <c r="M385" s="811">
        <v>0</v>
      </c>
    </row>
    <row r="386" spans="1:13" s="1104" customFormat="1" ht="18" customHeight="1">
      <c r="A386" s="1097"/>
      <c r="B386" s="1102"/>
      <c r="C386" s="1103" t="s">
        <v>2282</v>
      </c>
      <c r="D386" s="1099">
        <v>3</v>
      </c>
      <c r="E386" s="1099">
        <v>0</v>
      </c>
      <c r="F386" s="1099">
        <v>0</v>
      </c>
      <c r="G386" s="1099">
        <v>0</v>
      </c>
      <c r="H386" s="1099">
        <v>0</v>
      </c>
      <c r="I386" s="1099">
        <v>0</v>
      </c>
      <c r="J386" s="1099">
        <v>0</v>
      </c>
      <c r="K386" s="1099">
        <v>3</v>
      </c>
      <c r="L386" s="1099">
        <v>0</v>
      </c>
      <c r="M386" s="1099">
        <v>0</v>
      </c>
    </row>
    <row r="387" spans="1:13" s="1096" customFormat="1">
      <c r="A387" s="29"/>
      <c r="B387" s="1076" t="s">
        <v>879</v>
      </c>
      <c r="C387" s="1101" t="s">
        <v>1742</v>
      </c>
      <c r="D387" s="811">
        <v>95</v>
      </c>
      <c r="E387" s="811">
        <v>2</v>
      </c>
      <c r="F387" s="811">
        <v>0</v>
      </c>
      <c r="G387" s="811">
        <v>0</v>
      </c>
      <c r="H387" s="811">
        <v>2</v>
      </c>
      <c r="I387" s="811">
        <v>0</v>
      </c>
      <c r="J387" s="811">
        <v>0</v>
      </c>
      <c r="K387" s="811">
        <v>68</v>
      </c>
      <c r="L387" s="811">
        <v>1</v>
      </c>
      <c r="M387" s="811">
        <v>25</v>
      </c>
    </row>
    <row r="388" spans="1:13" s="1104" customFormat="1" ht="18" customHeight="1">
      <c r="A388" s="1097"/>
      <c r="B388" s="1102"/>
      <c r="C388" s="1103" t="s">
        <v>2282</v>
      </c>
      <c r="D388" s="1099">
        <v>16</v>
      </c>
      <c r="E388" s="1099">
        <v>0</v>
      </c>
      <c r="F388" s="1099">
        <v>0</v>
      </c>
      <c r="G388" s="1099">
        <v>0</v>
      </c>
      <c r="H388" s="1099">
        <v>0</v>
      </c>
      <c r="I388" s="1099">
        <v>0</v>
      </c>
      <c r="J388" s="1099">
        <v>0</v>
      </c>
      <c r="K388" s="1099">
        <v>8</v>
      </c>
      <c r="L388" s="1099">
        <v>0</v>
      </c>
      <c r="M388" s="1099">
        <v>8</v>
      </c>
    </row>
    <row r="389" spans="1:13" s="1096" customFormat="1">
      <c r="A389" s="29"/>
      <c r="B389" s="1076" t="s">
        <v>881</v>
      </c>
      <c r="C389" s="1101" t="s">
        <v>1742</v>
      </c>
      <c r="D389" s="811">
        <v>64</v>
      </c>
      <c r="E389" s="811">
        <v>12</v>
      </c>
      <c r="F389" s="811">
        <v>1</v>
      </c>
      <c r="G389" s="811">
        <v>10</v>
      </c>
      <c r="H389" s="811">
        <v>1</v>
      </c>
      <c r="I389" s="811">
        <v>0</v>
      </c>
      <c r="J389" s="811">
        <v>0</v>
      </c>
      <c r="K389" s="811">
        <v>53</v>
      </c>
      <c r="L389" s="811">
        <v>3</v>
      </c>
      <c r="M389" s="811">
        <v>0</v>
      </c>
    </row>
    <row r="390" spans="1:13" s="1104" customFormat="1" ht="18" customHeight="1">
      <c r="A390" s="1097"/>
      <c r="B390" s="1102"/>
      <c r="C390" s="1103" t="s">
        <v>2282</v>
      </c>
      <c r="D390" s="1099">
        <v>6</v>
      </c>
      <c r="E390" s="1099">
        <v>2</v>
      </c>
      <c r="F390" s="1099">
        <v>1</v>
      </c>
      <c r="G390" s="1099">
        <v>1</v>
      </c>
      <c r="H390" s="1099">
        <v>0</v>
      </c>
      <c r="I390" s="1099">
        <v>0</v>
      </c>
      <c r="J390" s="1099">
        <v>0</v>
      </c>
      <c r="K390" s="1099">
        <v>4</v>
      </c>
      <c r="L390" s="1099">
        <v>0</v>
      </c>
      <c r="M390" s="1099">
        <v>0</v>
      </c>
    </row>
    <row r="391" spans="1:13" s="1096" customFormat="1" ht="17.45" customHeight="1">
      <c r="A391" s="29"/>
      <c r="B391" s="1076" t="s">
        <v>2196</v>
      </c>
      <c r="C391" s="1101" t="s">
        <v>1742</v>
      </c>
      <c r="D391" s="811">
        <v>7</v>
      </c>
      <c r="E391" s="811">
        <v>5</v>
      </c>
      <c r="F391" s="811">
        <v>1</v>
      </c>
      <c r="G391" s="811">
        <v>3</v>
      </c>
      <c r="H391" s="811">
        <v>1</v>
      </c>
      <c r="I391" s="811">
        <v>0</v>
      </c>
      <c r="J391" s="811">
        <v>0</v>
      </c>
      <c r="K391" s="811">
        <v>2</v>
      </c>
      <c r="L391" s="811">
        <v>0</v>
      </c>
      <c r="M391" s="811">
        <v>0</v>
      </c>
    </row>
    <row r="392" spans="1:13" ht="18" customHeight="1">
      <c r="A392" s="1598" t="s">
        <v>2283</v>
      </c>
      <c r="B392" s="1598"/>
      <c r="C392" s="1101" t="s">
        <v>1742</v>
      </c>
      <c r="D392" s="811">
        <v>284</v>
      </c>
      <c r="E392" s="811">
        <v>25</v>
      </c>
      <c r="F392" s="811">
        <v>2</v>
      </c>
      <c r="G392" s="811">
        <v>18</v>
      </c>
      <c r="H392" s="811">
        <v>5</v>
      </c>
      <c r="I392" s="811">
        <v>0</v>
      </c>
      <c r="J392" s="811">
        <v>0</v>
      </c>
      <c r="K392" s="811">
        <v>229</v>
      </c>
      <c r="L392" s="811">
        <v>10</v>
      </c>
      <c r="M392" s="811">
        <v>30</v>
      </c>
    </row>
    <row r="393" spans="1:13" s="1104" customFormat="1" ht="18" customHeight="1">
      <c r="A393" s="1097"/>
      <c r="B393" s="1102"/>
      <c r="C393" s="1103" t="s">
        <v>2282</v>
      </c>
      <c r="D393" s="1099">
        <v>32</v>
      </c>
      <c r="E393" s="1099">
        <v>2</v>
      </c>
      <c r="F393" s="1099">
        <v>1</v>
      </c>
      <c r="G393" s="1099">
        <v>1</v>
      </c>
      <c r="H393" s="1099">
        <v>0</v>
      </c>
      <c r="I393" s="1099">
        <v>0</v>
      </c>
      <c r="J393" s="1099">
        <v>0</v>
      </c>
      <c r="K393" s="1099">
        <v>21</v>
      </c>
      <c r="L393" s="1099">
        <v>1</v>
      </c>
      <c r="M393" s="1099">
        <v>9</v>
      </c>
    </row>
    <row r="394" spans="1:13" ht="27" customHeight="1">
      <c r="A394" s="1609" t="s">
        <v>523</v>
      </c>
      <c r="B394" s="1609"/>
      <c r="C394" s="1101"/>
    </row>
    <row r="395" spans="1:13" s="1096" customFormat="1" ht="18" customHeight="1">
      <c r="A395" s="29"/>
      <c r="B395" s="1076" t="s">
        <v>2198</v>
      </c>
      <c r="C395" s="1101" t="s">
        <v>1742</v>
      </c>
      <c r="D395" s="811">
        <v>38</v>
      </c>
      <c r="E395" s="811">
        <v>1</v>
      </c>
      <c r="F395" s="811">
        <v>0</v>
      </c>
      <c r="G395" s="811">
        <v>1</v>
      </c>
      <c r="H395" s="811">
        <v>0</v>
      </c>
      <c r="I395" s="811">
        <v>0</v>
      </c>
      <c r="J395" s="811">
        <v>0</v>
      </c>
      <c r="K395" s="811">
        <v>37</v>
      </c>
      <c r="L395" s="811">
        <v>2</v>
      </c>
      <c r="M395" s="811">
        <v>0</v>
      </c>
    </row>
    <row r="396" spans="1:13" s="1104" customFormat="1" ht="18" customHeight="1">
      <c r="A396" s="1097"/>
      <c r="B396" s="1102"/>
      <c r="C396" s="1103" t="s">
        <v>2282</v>
      </c>
      <c r="D396" s="1099">
        <v>3</v>
      </c>
      <c r="E396" s="1099">
        <v>0</v>
      </c>
      <c r="F396" s="1099">
        <v>0</v>
      </c>
      <c r="G396" s="1099">
        <v>0</v>
      </c>
      <c r="H396" s="1099">
        <v>0</v>
      </c>
      <c r="I396" s="1099">
        <v>0</v>
      </c>
      <c r="J396" s="1099">
        <v>0</v>
      </c>
      <c r="K396" s="1099">
        <v>3</v>
      </c>
      <c r="L396" s="1099">
        <v>0</v>
      </c>
      <c r="M396" s="1099">
        <v>0</v>
      </c>
    </row>
    <row r="397" spans="1:13" s="1104" customFormat="1" ht="18" customHeight="1">
      <c r="A397" s="1097"/>
      <c r="B397" s="1076" t="s">
        <v>1946</v>
      </c>
      <c r="C397" s="1101" t="s">
        <v>1742</v>
      </c>
      <c r="D397" s="811">
        <v>2</v>
      </c>
      <c r="E397" s="811">
        <v>0</v>
      </c>
      <c r="F397" s="811">
        <v>0</v>
      </c>
      <c r="G397" s="811">
        <v>0</v>
      </c>
      <c r="H397" s="811">
        <v>0</v>
      </c>
      <c r="I397" s="811">
        <v>0</v>
      </c>
      <c r="J397" s="811">
        <v>0</v>
      </c>
      <c r="K397" s="811">
        <v>2</v>
      </c>
      <c r="L397" s="811">
        <v>0</v>
      </c>
      <c r="M397" s="811">
        <v>0</v>
      </c>
    </row>
    <row r="398" spans="1:13" s="1096" customFormat="1" ht="36" customHeight="1">
      <c r="A398" s="29"/>
      <c r="B398" s="1076" t="s">
        <v>2320</v>
      </c>
      <c r="C398" s="1101" t="s">
        <v>1742</v>
      </c>
      <c r="D398" s="811">
        <v>2</v>
      </c>
      <c r="E398" s="811">
        <v>0</v>
      </c>
      <c r="F398" s="811">
        <v>0</v>
      </c>
      <c r="G398" s="811">
        <v>0</v>
      </c>
      <c r="H398" s="811">
        <v>0</v>
      </c>
      <c r="I398" s="811">
        <v>0</v>
      </c>
      <c r="J398" s="811">
        <v>0</v>
      </c>
      <c r="K398" s="811">
        <v>2</v>
      </c>
      <c r="L398" s="811">
        <v>0</v>
      </c>
      <c r="M398" s="811">
        <v>0</v>
      </c>
    </row>
    <row r="399" spans="1:13" ht="18" customHeight="1">
      <c r="A399" s="1598" t="s">
        <v>2283</v>
      </c>
      <c r="B399" s="1598"/>
      <c r="C399" s="1101" t="s">
        <v>1742</v>
      </c>
      <c r="D399" s="811">
        <v>42</v>
      </c>
      <c r="E399" s="811">
        <v>1</v>
      </c>
      <c r="F399" s="811">
        <v>0</v>
      </c>
      <c r="G399" s="811">
        <v>1</v>
      </c>
      <c r="H399" s="811">
        <v>0</v>
      </c>
      <c r="I399" s="811">
        <v>0</v>
      </c>
      <c r="J399" s="811">
        <v>0</v>
      </c>
      <c r="K399" s="811">
        <v>41</v>
      </c>
      <c r="L399" s="811">
        <v>2</v>
      </c>
      <c r="M399" s="811">
        <v>0</v>
      </c>
    </row>
    <row r="400" spans="1:13" s="1104" customFormat="1" ht="18" customHeight="1">
      <c r="A400" s="1097"/>
      <c r="B400" s="1102"/>
      <c r="C400" s="1103" t="s">
        <v>2282</v>
      </c>
      <c r="D400" s="1099">
        <v>3</v>
      </c>
      <c r="E400" s="1099">
        <v>0</v>
      </c>
      <c r="F400" s="1099">
        <v>0</v>
      </c>
      <c r="G400" s="1099">
        <v>0</v>
      </c>
      <c r="H400" s="1099">
        <v>0</v>
      </c>
      <c r="I400" s="1099">
        <v>0</v>
      </c>
      <c r="J400" s="1099">
        <v>0</v>
      </c>
      <c r="K400" s="1099">
        <v>3</v>
      </c>
      <c r="L400" s="1099">
        <v>0</v>
      </c>
      <c r="M400" s="1099">
        <v>0</v>
      </c>
    </row>
    <row r="401" spans="1:13" ht="36" customHeight="1">
      <c r="A401" s="1609" t="s">
        <v>1868</v>
      </c>
      <c r="B401" s="1609"/>
      <c r="C401" s="1101"/>
    </row>
    <row r="402" spans="1:13" s="1096" customFormat="1" ht="18" customHeight="1">
      <c r="A402" s="29"/>
      <c r="B402" s="1076" t="s">
        <v>1767</v>
      </c>
      <c r="C402" s="1101" t="s">
        <v>1742</v>
      </c>
      <c r="D402" s="811">
        <v>109</v>
      </c>
      <c r="E402" s="811">
        <v>0</v>
      </c>
      <c r="F402" s="811">
        <v>0</v>
      </c>
      <c r="G402" s="811">
        <v>0</v>
      </c>
      <c r="H402" s="811">
        <v>0</v>
      </c>
      <c r="I402" s="811">
        <v>0</v>
      </c>
      <c r="J402" s="811">
        <v>0</v>
      </c>
      <c r="K402" s="811">
        <v>109</v>
      </c>
      <c r="L402" s="811">
        <v>1</v>
      </c>
      <c r="M402" s="811">
        <v>0</v>
      </c>
    </row>
    <row r="403" spans="1:13" s="1104" customFormat="1" ht="18" customHeight="1">
      <c r="A403" s="1097"/>
      <c r="B403" s="1102"/>
      <c r="C403" s="1103" t="s">
        <v>2282</v>
      </c>
      <c r="D403" s="1099">
        <v>3</v>
      </c>
      <c r="E403" s="1099">
        <v>0</v>
      </c>
      <c r="F403" s="1099">
        <v>0</v>
      </c>
      <c r="G403" s="1099">
        <v>0</v>
      </c>
      <c r="H403" s="1099">
        <v>0</v>
      </c>
      <c r="I403" s="1099">
        <v>0</v>
      </c>
      <c r="J403" s="1099">
        <v>0</v>
      </c>
      <c r="K403" s="1099">
        <v>3</v>
      </c>
      <c r="L403" s="1099">
        <v>0</v>
      </c>
      <c r="M403" s="1099">
        <v>0</v>
      </c>
    </row>
    <row r="404" spans="1:13" s="1096" customFormat="1">
      <c r="A404" s="29"/>
      <c r="B404" s="1076" t="s">
        <v>898</v>
      </c>
      <c r="C404" s="1101" t="s">
        <v>1742</v>
      </c>
      <c r="D404" s="811">
        <v>55</v>
      </c>
      <c r="E404" s="811">
        <v>14</v>
      </c>
      <c r="F404" s="811">
        <v>5</v>
      </c>
      <c r="G404" s="811">
        <v>7</v>
      </c>
      <c r="H404" s="811">
        <v>2</v>
      </c>
      <c r="I404" s="811">
        <v>0</v>
      </c>
      <c r="J404" s="811">
        <v>0</v>
      </c>
      <c r="K404" s="811">
        <v>38</v>
      </c>
      <c r="L404" s="811">
        <v>1</v>
      </c>
      <c r="M404" s="811">
        <v>4</v>
      </c>
    </row>
    <row r="405" spans="1:13" s="1104" customFormat="1" ht="18" customHeight="1">
      <c r="A405" s="1097"/>
      <c r="B405" s="1102"/>
      <c r="C405" s="1103" t="s">
        <v>2282</v>
      </c>
      <c r="D405" s="1099">
        <v>5</v>
      </c>
      <c r="E405" s="1099">
        <v>0</v>
      </c>
      <c r="F405" s="1099">
        <v>0</v>
      </c>
      <c r="G405" s="1099">
        <v>0</v>
      </c>
      <c r="H405" s="1099">
        <v>0</v>
      </c>
      <c r="I405" s="1099">
        <v>0</v>
      </c>
      <c r="J405" s="1099">
        <v>0</v>
      </c>
      <c r="K405" s="1099">
        <v>4</v>
      </c>
      <c r="L405" s="1099">
        <v>0</v>
      </c>
      <c r="M405" s="1099">
        <v>1</v>
      </c>
    </row>
    <row r="406" spans="1:13" s="1096" customFormat="1" ht="27.6" customHeight="1">
      <c r="A406" s="29"/>
      <c r="B406" s="1076" t="s">
        <v>2203</v>
      </c>
      <c r="C406" s="1101" t="s">
        <v>1742</v>
      </c>
      <c r="D406" s="811">
        <v>139</v>
      </c>
      <c r="E406" s="811">
        <v>24</v>
      </c>
      <c r="F406" s="811">
        <v>4</v>
      </c>
      <c r="G406" s="811">
        <v>15</v>
      </c>
      <c r="H406" s="811">
        <v>5</v>
      </c>
      <c r="I406" s="811">
        <v>0</v>
      </c>
      <c r="J406" s="811">
        <v>0</v>
      </c>
      <c r="K406" s="811">
        <v>112</v>
      </c>
      <c r="L406" s="811">
        <v>3</v>
      </c>
      <c r="M406" s="811">
        <v>3</v>
      </c>
    </row>
    <row r="407" spans="1:13" s="1104" customFormat="1" ht="18" customHeight="1">
      <c r="A407" s="1097"/>
      <c r="B407" s="1102"/>
      <c r="C407" s="1103" t="s">
        <v>2282</v>
      </c>
      <c r="D407" s="1099">
        <v>13</v>
      </c>
      <c r="E407" s="1099">
        <v>3</v>
      </c>
      <c r="F407" s="1099">
        <v>1</v>
      </c>
      <c r="G407" s="1099">
        <v>2</v>
      </c>
      <c r="H407" s="1099">
        <v>0</v>
      </c>
      <c r="I407" s="1099">
        <v>0</v>
      </c>
      <c r="J407" s="1099">
        <v>0</v>
      </c>
      <c r="K407" s="1099">
        <v>11</v>
      </c>
      <c r="L407" s="1099">
        <v>0</v>
      </c>
      <c r="M407" s="1099">
        <v>0</v>
      </c>
    </row>
    <row r="408" spans="1:13" s="1096" customFormat="1" ht="18" customHeight="1">
      <c r="A408" s="29"/>
      <c r="B408" s="1076" t="s">
        <v>2204</v>
      </c>
      <c r="C408" s="1101" t="s">
        <v>1742</v>
      </c>
      <c r="D408" s="811">
        <v>28</v>
      </c>
      <c r="E408" s="811">
        <v>8</v>
      </c>
      <c r="F408" s="811">
        <v>4</v>
      </c>
      <c r="G408" s="811">
        <v>3</v>
      </c>
      <c r="H408" s="811">
        <v>1</v>
      </c>
      <c r="I408" s="811">
        <v>0</v>
      </c>
      <c r="J408" s="811">
        <v>0</v>
      </c>
      <c r="K408" s="811">
        <v>20</v>
      </c>
      <c r="L408" s="811">
        <v>0</v>
      </c>
      <c r="M408" s="811">
        <v>0</v>
      </c>
    </row>
    <row r="409" spans="1:13" s="1104" customFormat="1" ht="18" customHeight="1">
      <c r="A409" s="1097"/>
      <c r="B409" s="1102"/>
      <c r="C409" s="1103" t="s">
        <v>2282</v>
      </c>
      <c r="D409" s="1099">
        <v>3</v>
      </c>
      <c r="E409" s="1099">
        <v>1</v>
      </c>
      <c r="F409" s="1099">
        <v>0</v>
      </c>
      <c r="G409" s="1099">
        <v>0</v>
      </c>
      <c r="H409" s="1099">
        <v>1</v>
      </c>
      <c r="I409" s="1099">
        <v>0</v>
      </c>
      <c r="J409" s="1099">
        <v>0</v>
      </c>
      <c r="K409" s="1099">
        <v>2</v>
      </c>
      <c r="L409" s="1099">
        <v>0</v>
      </c>
      <c r="M409" s="1099">
        <v>0</v>
      </c>
    </row>
    <row r="410" spans="1:13" s="1096" customFormat="1" ht="18" customHeight="1">
      <c r="A410" s="29"/>
      <c r="B410" s="1076" t="s">
        <v>2321</v>
      </c>
      <c r="C410" s="1101" t="s">
        <v>1742</v>
      </c>
      <c r="D410" s="811">
        <v>52</v>
      </c>
      <c r="E410" s="811">
        <v>0</v>
      </c>
      <c r="F410" s="811">
        <v>0</v>
      </c>
      <c r="G410" s="811">
        <v>0</v>
      </c>
      <c r="H410" s="811">
        <v>0</v>
      </c>
      <c r="I410" s="811">
        <v>0</v>
      </c>
      <c r="J410" s="811">
        <v>0</v>
      </c>
      <c r="K410" s="811">
        <v>49</v>
      </c>
      <c r="L410" s="811">
        <v>1</v>
      </c>
      <c r="M410" s="811">
        <v>3</v>
      </c>
    </row>
    <row r="411" spans="1:13" s="1104" customFormat="1" ht="18" customHeight="1">
      <c r="A411" s="1097"/>
      <c r="B411" s="1102"/>
      <c r="C411" s="1103" t="s">
        <v>2282</v>
      </c>
      <c r="D411" s="1099">
        <v>7</v>
      </c>
      <c r="E411" s="1099">
        <v>0</v>
      </c>
      <c r="F411" s="1099">
        <v>0</v>
      </c>
      <c r="G411" s="1099">
        <v>0</v>
      </c>
      <c r="H411" s="1099">
        <v>0</v>
      </c>
      <c r="I411" s="1099">
        <v>0</v>
      </c>
      <c r="J411" s="1099">
        <v>0</v>
      </c>
      <c r="K411" s="1099">
        <v>5</v>
      </c>
      <c r="L411" s="1099">
        <v>0</v>
      </c>
      <c r="M411" s="1099">
        <v>2</v>
      </c>
    </row>
    <row r="412" spans="1:13">
      <c r="A412" s="1598" t="s">
        <v>2283</v>
      </c>
      <c r="B412" s="1598"/>
      <c r="C412" s="1101" t="s">
        <v>1742</v>
      </c>
      <c r="D412" s="811">
        <v>383</v>
      </c>
      <c r="E412" s="811">
        <v>45</v>
      </c>
      <c r="F412" s="811">
        <v>13</v>
      </c>
      <c r="G412" s="811">
        <v>24</v>
      </c>
      <c r="H412" s="811">
        <v>8</v>
      </c>
      <c r="I412" s="811">
        <v>0</v>
      </c>
      <c r="J412" s="811">
        <v>0</v>
      </c>
      <c r="K412" s="811">
        <v>328</v>
      </c>
      <c r="L412" s="811">
        <v>6</v>
      </c>
      <c r="M412" s="811">
        <v>10</v>
      </c>
    </row>
    <row r="413" spans="1:13" s="1104" customFormat="1" ht="18" customHeight="1">
      <c r="A413" s="1097"/>
      <c r="B413" s="1102"/>
      <c r="C413" s="1103" t="s">
        <v>2282</v>
      </c>
      <c r="D413" s="1099">
        <v>31</v>
      </c>
      <c r="E413" s="1099">
        <v>4</v>
      </c>
      <c r="F413" s="1099">
        <v>1</v>
      </c>
      <c r="G413" s="1099">
        <v>2</v>
      </c>
      <c r="H413" s="1099">
        <v>1</v>
      </c>
      <c r="I413" s="1099">
        <v>0</v>
      </c>
      <c r="J413" s="1099">
        <v>0</v>
      </c>
      <c r="K413" s="1099">
        <v>24</v>
      </c>
      <c r="L413" s="1099">
        <v>0</v>
      </c>
      <c r="M413" s="1099">
        <v>3</v>
      </c>
    </row>
    <row r="414" spans="1:13" ht="27" customHeight="1">
      <c r="A414" s="1609" t="s">
        <v>544</v>
      </c>
      <c r="B414" s="1609"/>
      <c r="C414" s="1101"/>
    </row>
    <row r="415" spans="1:13" s="1096" customFormat="1" ht="18" customHeight="1">
      <c r="A415" s="29"/>
      <c r="B415" s="1076" t="s">
        <v>2205</v>
      </c>
      <c r="C415" s="1101" t="s">
        <v>1742</v>
      </c>
      <c r="D415" s="811">
        <v>656</v>
      </c>
      <c r="E415" s="811">
        <v>79</v>
      </c>
      <c r="F415" s="811">
        <v>8</v>
      </c>
      <c r="G415" s="811">
        <v>53</v>
      </c>
      <c r="H415" s="811">
        <v>18</v>
      </c>
      <c r="I415" s="811">
        <v>0</v>
      </c>
      <c r="J415" s="811">
        <v>0</v>
      </c>
      <c r="K415" s="811">
        <v>547</v>
      </c>
      <c r="L415" s="811">
        <v>32</v>
      </c>
      <c r="M415" s="811">
        <v>30</v>
      </c>
    </row>
    <row r="416" spans="1:13" s="1104" customFormat="1" ht="9" customHeight="1">
      <c r="A416" s="1097"/>
      <c r="B416" s="1102"/>
      <c r="C416" s="1103" t="s">
        <v>2282</v>
      </c>
      <c r="D416" s="1099">
        <v>54</v>
      </c>
      <c r="E416" s="1099">
        <v>2</v>
      </c>
      <c r="F416" s="1099">
        <v>0</v>
      </c>
      <c r="G416" s="1099">
        <v>1</v>
      </c>
      <c r="H416" s="1099">
        <v>1</v>
      </c>
      <c r="I416" s="1099">
        <v>0</v>
      </c>
      <c r="J416" s="1099">
        <v>0</v>
      </c>
      <c r="K416" s="1099">
        <v>48</v>
      </c>
      <c r="L416" s="1099">
        <v>4</v>
      </c>
      <c r="M416" s="1099">
        <v>4</v>
      </c>
    </row>
    <row r="417" spans="1:20" s="1104" customFormat="1" ht="9" customHeight="1">
      <c r="A417" s="1097"/>
      <c r="B417" s="1102"/>
      <c r="C417" s="1105"/>
      <c r="D417" s="1099"/>
      <c r="E417" s="1099"/>
      <c r="F417" s="1099"/>
      <c r="G417" s="1099"/>
      <c r="H417" s="1099"/>
      <c r="I417" s="1099"/>
      <c r="J417" s="1099"/>
      <c r="K417" s="1099"/>
      <c r="L417" s="1099"/>
      <c r="M417" s="1099"/>
    </row>
    <row r="418" spans="1:20" s="1104" customFormat="1" ht="7.9" customHeight="1">
      <c r="A418" s="44"/>
      <c r="B418" s="1102"/>
      <c r="C418" s="1106"/>
      <c r="D418" s="1099"/>
      <c r="E418" s="1099"/>
      <c r="F418" s="1099"/>
      <c r="G418" s="1099"/>
      <c r="H418" s="1099"/>
      <c r="I418" s="1099"/>
      <c r="J418" s="1099"/>
      <c r="K418" s="1099"/>
      <c r="L418" s="1099"/>
      <c r="M418" s="1099"/>
      <c r="N418" s="1099"/>
      <c r="O418" s="1099"/>
      <c r="P418" s="1099"/>
      <c r="Q418" s="1099"/>
      <c r="R418" s="1099"/>
      <c r="S418" s="1099"/>
      <c r="T418" s="1099"/>
    </row>
    <row r="419" spans="1:20" s="1104" customFormat="1">
      <c r="A419" s="44" t="s">
        <v>154</v>
      </c>
      <c r="B419" s="1102"/>
      <c r="C419" s="1106"/>
      <c r="D419" s="1099"/>
      <c r="E419" s="1099"/>
      <c r="F419" s="1099"/>
      <c r="G419" s="1099"/>
      <c r="H419" s="1099"/>
      <c r="I419" s="1099"/>
      <c r="J419" s="1099"/>
      <c r="K419" s="1099"/>
      <c r="L419" s="1099"/>
      <c r="M419" s="1099"/>
      <c r="N419" s="1099"/>
      <c r="O419" s="1099"/>
      <c r="P419" s="1099"/>
      <c r="Q419" s="1099"/>
      <c r="R419" s="1099"/>
      <c r="S419" s="1099"/>
      <c r="T419" s="1099"/>
    </row>
    <row r="420" spans="1:20" s="1104" customFormat="1">
      <c r="A420" s="178" t="s">
        <v>804</v>
      </c>
      <c r="B420" s="1102"/>
      <c r="C420" s="1106"/>
      <c r="D420" s="1099"/>
      <c r="E420" s="1099"/>
      <c r="F420" s="1099"/>
      <c r="G420" s="1099"/>
      <c r="H420" s="1099"/>
      <c r="I420" s="1099"/>
      <c r="J420" s="1099"/>
      <c r="K420" s="1099"/>
      <c r="L420" s="1099"/>
      <c r="M420" s="1099"/>
      <c r="N420" s="1099"/>
      <c r="O420" s="1099"/>
      <c r="P420" s="1099"/>
      <c r="Q420" s="1099"/>
      <c r="R420" s="1099"/>
      <c r="S420" s="1099"/>
      <c r="T420" s="1099"/>
    </row>
    <row r="421" spans="1:20" s="1104" customFormat="1">
      <c r="A421" s="178" t="s">
        <v>606</v>
      </c>
      <c r="B421" s="1102"/>
      <c r="C421" s="1106"/>
      <c r="D421" s="1099"/>
      <c r="E421" s="1099"/>
      <c r="F421" s="1099"/>
      <c r="G421" s="1099"/>
      <c r="H421" s="1099"/>
      <c r="I421" s="1099"/>
      <c r="J421" s="1099"/>
      <c r="K421" s="1099"/>
      <c r="L421" s="1099"/>
      <c r="M421" s="1099"/>
      <c r="N421" s="1099"/>
      <c r="O421" s="1099"/>
      <c r="P421" s="1099"/>
      <c r="Q421" s="1099"/>
      <c r="R421" s="1099"/>
      <c r="S421" s="1099"/>
      <c r="T421" s="1099"/>
    </row>
    <row r="422" spans="1:20" s="1104" customFormat="1" ht="9" customHeight="1">
      <c r="A422" s="1097"/>
      <c r="B422" s="1102"/>
      <c r="C422" s="1106"/>
      <c r="D422" s="1099"/>
      <c r="E422" s="1099"/>
      <c r="F422" s="1099"/>
      <c r="G422" s="1099"/>
      <c r="H422" s="1099"/>
      <c r="I422" s="1099"/>
      <c r="J422" s="1099"/>
      <c r="K422" s="1099"/>
      <c r="L422" s="1099"/>
      <c r="M422" s="1099"/>
    </row>
    <row r="423" spans="1:20">
      <c r="A423" s="1097" t="s">
        <v>53</v>
      </c>
    </row>
    <row r="424" spans="1:20" ht="18.75" customHeight="1">
      <c r="D424" s="399" t="s">
        <v>627</v>
      </c>
    </row>
    <row r="425" spans="1:20" ht="18" customHeight="1">
      <c r="A425" s="44"/>
      <c r="B425" s="1140"/>
      <c r="C425" s="93"/>
      <c r="D425" s="399" t="s">
        <v>1796</v>
      </c>
      <c r="E425" s="1141"/>
      <c r="F425" s="1141"/>
      <c r="G425" s="1141"/>
      <c r="H425" s="1141"/>
      <c r="I425" s="1141"/>
      <c r="J425" s="1141"/>
      <c r="K425" s="1141"/>
      <c r="L425" s="1141"/>
    </row>
    <row r="426" spans="1:20" ht="8.4499999999999993" customHeight="1">
      <c r="A426" s="44"/>
      <c r="B426" s="1140"/>
      <c r="C426" s="93"/>
      <c r="D426" s="399"/>
      <c r="E426" s="1141"/>
      <c r="F426" s="1141"/>
      <c r="G426" s="1141"/>
      <c r="H426" s="1141"/>
      <c r="I426" s="1141"/>
      <c r="J426" s="1141"/>
      <c r="K426" s="1141"/>
      <c r="L426" s="1141"/>
    </row>
    <row r="427" spans="1:20" s="1096" customFormat="1" ht="27.6" customHeight="1">
      <c r="A427" s="29"/>
      <c r="B427" s="1076" t="s">
        <v>2316</v>
      </c>
      <c r="C427" s="1101" t="s">
        <v>1742</v>
      </c>
      <c r="D427" s="811">
        <v>64</v>
      </c>
      <c r="E427" s="811">
        <v>7</v>
      </c>
      <c r="F427" s="811">
        <v>0</v>
      </c>
      <c r="G427" s="811">
        <v>5</v>
      </c>
      <c r="H427" s="811">
        <v>2</v>
      </c>
      <c r="I427" s="811">
        <v>0</v>
      </c>
      <c r="J427" s="811">
        <v>0</v>
      </c>
      <c r="K427" s="811">
        <v>57</v>
      </c>
      <c r="L427" s="811">
        <v>1</v>
      </c>
      <c r="M427" s="811">
        <v>0</v>
      </c>
    </row>
    <row r="428" spans="1:20" s="1104" customFormat="1" ht="18" customHeight="1">
      <c r="A428" s="1097"/>
      <c r="B428" s="1102"/>
      <c r="C428" s="1103" t="s">
        <v>2282</v>
      </c>
      <c r="D428" s="1099">
        <v>4</v>
      </c>
      <c r="E428" s="1099">
        <v>1</v>
      </c>
      <c r="F428" s="1099">
        <v>0</v>
      </c>
      <c r="G428" s="1099">
        <v>1</v>
      </c>
      <c r="H428" s="1099">
        <v>0</v>
      </c>
      <c r="I428" s="1099">
        <v>0</v>
      </c>
      <c r="J428" s="1099">
        <v>0</v>
      </c>
      <c r="K428" s="1099">
        <v>3</v>
      </c>
      <c r="L428" s="1099">
        <v>0</v>
      </c>
      <c r="M428" s="1099">
        <v>0</v>
      </c>
    </row>
    <row r="429" spans="1:20" s="1096" customFormat="1">
      <c r="A429" s="29"/>
      <c r="B429" s="1076" t="s">
        <v>905</v>
      </c>
      <c r="C429" s="1101" t="s">
        <v>1742</v>
      </c>
      <c r="D429" s="811">
        <v>5</v>
      </c>
      <c r="E429" s="811">
        <v>0</v>
      </c>
      <c r="F429" s="811">
        <v>0</v>
      </c>
      <c r="G429" s="811">
        <v>0</v>
      </c>
      <c r="H429" s="811">
        <v>0</v>
      </c>
      <c r="I429" s="811">
        <v>0</v>
      </c>
      <c r="J429" s="811">
        <v>0</v>
      </c>
      <c r="K429" s="811">
        <v>5</v>
      </c>
      <c r="L429" s="811">
        <v>0</v>
      </c>
      <c r="M429" s="811">
        <v>0</v>
      </c>
    </row>
    <row r="430" spans="1:20" s="1096" customFormat="1" ht="27.6" customHeight="1">
      <c r="A430" s="29"/>
      <c r="B430" s="1076" t="s">
        <v>1774</v>
      </c>
      <c r="C430" s="1101" t="s">
        <v>1742</v>
      </c>
      <c r="D430" s="811">
        <v>1422</v>
      </c>
      <c r="E430" s="811">
        <v>259</v>
      </c>
      <c r="F430" s="811">
        <v>10</v>
      </c>
      <c r="G430" s="811">
        <v>153</v>
      </c>
      <c r="H430" s="811">
        <v>94</v>
      </c>
      <c r="I430" s="811">
        <v>2</v>
      </c>
      <c r="J430" s="811">
        <v>0</v>
      </c>
      <c r="K430" s="811">
        <v>1082</v>
      </c>
      <c r="L430" s="811">
        <v>49</v>
      </c>
      <c r="M430" s="811">
        <v>82</v>
      </c>
    </row>
    <row r="431" spans="1:20" s="1104" customFormat="1" ht="18" customHeight="1">
      <c r="A431" s="1097"/>
      <c r="B431" s="1102"/>
      <c r="C431" s="1103" t="s">
        <v>2282</v>
      </c>
      <c r="D431" s="1099">
        <v>144</v>
      </c>
      <c r="E431" s="1099">
        <v>18</v>
      </c>
      <c r="F431" s="1099">
        <v>0</v>
      </c>
      <c r="G431" s="1099">
        <v>10</v>
      </c>
      <c r="H431" s="1099">
        <v>8</v>
      </c>
      <c r="I431" s="1099">
        <v>0</v>
      </c>
      <c r="J431" s="1099">
        <v>0</v>
      </c>
      <c r="K431" s="1099">
        <v>106</v>
      </c>
      <c r="L431" s="1099">
        <v>4</v>
      </c>
      <c r="M431" s="1099">
        <v>20</v>
      </c>
    </row>
    <row r="432" spans="1:20" s="1096" customFormat="1" ht="18" customHeight="1">
      <c r="A432" s="29"/>
      <c r="B432" s="1076" t="s">
        <v>2295</v>
      </c>
      <c r="C432" s="1101" t="s">
        <v>1742</v>
      </c>
      <c r="D432" s="811">
        <v>786</v>
      </c>
      <c r="E432" s="811">
        <v>133</v>
      </c>
      <c r="F432" s="811">
        <v>13</v>
      </c>
      <c r="G432" s="811">
        <v>83</v>
      </c>
      <c r="H432" s="811">
        <v>37</v>
      </c>
      <c r="I432" s="811">
        <v>0</v>
      </c>
      <c r="J432" s="811">
        <v>0</v>
      </c>
      <c r="K432" s="811">
        <v>636</v>
      </c>
      <c r="L432" s="811">
        <v>27</v>
      </c>
      <c r="M432" s="811">
        <v>18</v>
      </c>
    </row>
    <row r="433" spans="1:13" s="1104" customFormat="1" ht="18" customHeight="1">
      <c r="A433" s="1097"/>
      <c r="B433" s="1102"/>
      <c r="C433" s="1103" t="s">
        <v>2282</v>
      </c>
      <c r="D433" s="1099">
        <v>72</v>
      </c>
      <c r="E433" s="1099">
        <v>21</v>
      </c>
      <c r="F433" s="1099">
        <v>3</v>
      </c>
      <c r="G433" s="1099">
        <v>13</v>
      </c>
      <c r="H433" s="1099">
        <v>5</v>
      </c>
      <c r="I433" s="1099">
        <v>0</v>
      </c>
      <c r="J433" s="1099">
        <v>0</v>
      </c>
      <c r="K433" s="1099">
        <v>47</v>
      </c>
      <c r="L433" s="1099">
        <v>3</v>
      </c>
      <c r="M433" s="1099">
        <v>4</v>
      </c>
    </row>
    <row r="434" spans="1:13" s="1096" customFormat="1">
      <c r="A434" s="29"/>
      <c r="B434" s="1076" t="s">
        <v>908</v>
      </c>
      <c r="C434" s="1101" t="s">
        <v>1742</v>
      </c>
      <c r="D434" s="811">
        <v>93</v>
      </c>
      <c r="E434" s="811">
        <v>0</v>
      </c>
      <c r="F434" s="811">
        <v>0</v>
      </c>
      <c r="G434" s="811">
        <v>0</v>
      </c>
      <c r="H434" s="811">
        <v>0</v>
      </c>
      <c r="I434" s="811">
        <v>0</v>
      </c>
      <c r="J434" s="811">
        <v>0</v>
      </c>
      <c r="K434" s="811">
        <v>88</v>
      </c>
      <c r="L434" s="811">
        <v>6</v>
      </c>
      <c r="M434" s="811">
        <v>5</v>
      </c>
    </row>
    <row r="435" spans="1:13" s="1104" customFormat="1" ht="18" customHeight="1">
      <c r="A435" s="1097"/>
      <c r="B435" s="1102"/>
      <c r="C435" s="1103" t="s">
        <v>2282</v>
      </c>
      <c r="D435" s="1099">
        <v>13</v>
      </c>
      <c r="E435" s="1099">
        <v>0</v>
      </c>
      <c r="F435" s="1099">
        <v>0</v>
      </c>
      <c r="G435" s="1099">
        <v>0</v>
      </c>
      <c r="H435" s="1099">
        <v>0</v>
      </c>
      <c r="I435" s="1099">
        <v>0</v>
      </c>
      <c r="J435" s="1099">
        <v>0</v>
      </c>
      <c r="K435" s="1099">
        <v>13</v>
      </c>
      <c r="L435" s="1099">
        <v>1</v>
      </c>
      <c r="M435" s="1099">
        <v>0</v>
      </c>
    </row>
    <row r="436" spans="1:13" s="1096" customFormat="1">
      <c r="A436" s="29"/>
      <c r="B436" s="1076" t="s">
        <v>909</v>
      </c>
      <c r="C436" s="1101" t="s">
        <v>1742</v>
      </c>
      <c r="D436" s="811">
        <v>199</v>
      </c>
      <c r="E436" s="811">
        <v>29</v>
      </c>
      <c r="F436" s="811">
        <v>1</v>
      </c>
      <c r="G436" s="811">
        <v>16</v>
      </c>
      <c r="H436" s="811">
        <v>12</v>
      </c>
      <c r="I436" s="811">
        <v>0</v>
      </c>
      <c r="J436" s="811">
        <v>0</v>
      </c>
      <c r="K436" s="811">
        <v>162</v>
      </c>
      <c r="L436" s="811">
        <v>10</v>
      </c>
      <c r="M436" s="811">
        <v>8</v>
      </c>
    </row>
    <row r="437" spans="1:13" s="1104" customFormat="1" ht="18" customHeight="1">
      <c r="A437" s="1097"/>
      <c r="B437" s="1102"/>
      <c r="C437" s="1103" t="s">
        <v>2282</v>
      </c>
      <c r="D437" s="1099">
        <v>23</v>
      </c>
      <c r="E437" s="1099">
        <v>2</v>
      </c>
      <c r="F437" s="1099">
        <v>0</v>
      </c>
      <c r="G437" s="1099">
        <v>1</v>
      </c>
      <c r="H437" s="1099">
        <v>1</v>
      </c>
      <c r="I437" s="1099">
        <v>0</v>
      </c>
      <c r="J437" s="1099">
        <v>0</v>
      </c>
      <c r="K437" s="1099">
        <v>20</v>
      </c>
      <c r="L437" s="1099">
        <v>1</v>
      </c>
      <c r="M437" s="1099">
        <v>1</v>
      </c>
    </row>
    <row r="438" spans="1:13" s="1096" customFormat="1" ht="9" customHeight="1">
      <c r="A438" s="29"/>
      <c r="B438" s="1076" t="s">
        <v>910</v>
      </c>
      <c r="C438" s="1101" t="s">
        <v>1742</v>
      </c>
      <c r="D438" s="811">
        <v>1</v>
      </c>
      <c r="E438" s="811">
        <v>0</v>
      </c>
      <c r="F438" s="811">
        <v>0</v>
      </c>
      <c r="G438" s="811">
        <v>0</v>
      </c>
      <c r="H438" s="811">
        <v>0</v>
      </c>
      <c r="I438" s="811">
        <v>0</v>
      </c>
      <c r="J438" s="811">
        <v>0</v>
      </c>
      <c r="K438" s="811">
        <v>1</v>
      </c>
      <c r="L438" s="811">
        <v>0</v>
      </c>
      <c r="M438" s="811">
        <v>0</v>
      </c>
    </row>
    <row r="439" spans="1:13" s="1096" customFormat="1" ht="18" customHeight="1">
      <c r="A439" s="29"/>
      <c r="B439" s="1076" t="s">
        <v>911</v>
      </c>
      <c r="C439" s="1101" t="s">
        <v>1742</v>
      </c>
      <c r="D439" s="811">
        <v>467</v>
      </c>
      <c r="E439" s="811">
        <v>33</v>
      </c>
      <c r="F439" s="811">
        <v>3</v>
      </c>
      <c r="G439" s="811">
        <v>23</v>
      </c>
      <c r="H439" s="811">
        <v>7</v>
      </c>
      <c r="I439" s="811">
        <v>0</v>
      </c>
      <c r="J439" s="811">
        <v>0</v>
      </c>
      <c r="K439" s="811">
        <v>420</v>
      </c>
      <c r="L439" s="811">
        <v>10</v>
      </c>
      <c r="M439" s="811">
        <v>14</v>
      </c>
    </row>
    <row r="440" spans="1:13" s="1104" customFormat="1" ht="18" customHeight="1">
      <c r="A440" s="1097"/>
      <c r="B440" s="1102"/>
      <c r="C440" s="1103" t="s">
        <v>2282</v>
      </c>
      <c r="D440" s="1099">
        <v>44</v>
      </c>
      <c r="E440" s="1099">
        <v>2</v>
      </c>
      <c r="F440" s="1099">
        <v>0</v>
      </c>
      <c r="G440" s="1099">
        <v>1</v>
      </c>
      <c r="H440" s="1099">
        <v>1</v>
      </c>
      <c r="I440" s="1099">
        <v>0</v>
      </c>
      <c r="J440" s="1099">
        <v>0</v>
      </c>
      <c r="K440" s="1099">
        <v>38</v>
      </c>
      <c r="L440" s="1099">
        <v>2</v>
      </c>
      <c r="M440" s="1099">
        <v>4</v>
      </c>
    </row>
    <row r="441" spans="1:13" s="1096" customFormat="1">
      <c r="A441" s="29"/>
      <c r="B441" s="1076" t="s">
        <v>912</v>
      </c>
      <c r="C441" s="1101" t="s">
        <v>1742</v>
      </c>
      <c r="D441" s="811">
        <v>33</v>
      </c>
      <c r="E441" s="811">
        <v>9</v>
      </c>
      <c r="F441" s="811">
        <v>1</v>
      </c>
      <c r="G441" s="811">
        <v>5</v>
      </c>
      <c r="H441" s="811">
        <v>3</v>
      </c>
      <c r="I441" s="811">
        <v>0</v>
      </c>
      <c r="J441" s="811">
        <v>0</v>
      </c>
      <c r="K441" s="811">
        <v>24</v>
      </c>
      <c r="L441" s="811">
        <v>0</v>
      </c>
      <c r="M441" s="811">
        <v>0</v>
      </c>
    </row>
    <row r="442" spans="1:13" s="1104" customFormat="1" ht="18" customHeight="1">
      <c r="A442" s="1097"/>
      <c r="B442" s="1102"/>
      <c r="C442" s="1103" t="s">
        <v>2282</v>
      </c>
      <c r="D442" s="1099">
        <v>4</v>
      </c>
      <c r="E442" s="1099">
        <v>0</v>
      </c>
      <c r="F442" s="1099">
        <v>0</v>
      </c>
      <c r="G442" s="1099">
        <v>0</v>
      </c>
      <c r="H442" s="1099">
        <v>0</v>
      </c>
      <c r="I442" s="1099">
        <v>0</v>
      </c>
      <c r="J442" s="1099">
        <v>0</v>
      </c>
      <c r="K442" s="1099">
        <v>4</v>
      </c>
      <c r="L442" s="1099">
        <v>0</v>
      </c>
      <c r="M442" s="1099">
        <v>0</v>
      </c>
    </row>
    <row r="443" spans="1:13" s="1096" customFormat="1" ht="9" customHeight="1">
      <c r="A443" s="29"/>
      <c r="B443" s="1076" t="s">
        <v>913</v>
      </c>
      <c r="C443" s="1101" t="s">
        <v>1742</v>
      </c>
      <c r="D443" s="811">
        <v>408</v>
      </c>
      <c r="E443" s="811">
        <v>64</v>
      </c>
      <c r="F443" s="811">
        <v>7</v>
      </c>
      <c r="G443" s="811">
        <v>46</v>
      </c>
      <c r="H443" s="811">
        <v>11</v>
      </c>
      <c r="I443" s="811">
        <v>0</v>
      </c>
      <c r="J443" s="811">
        <v>0</v>
      </c>
      <c r="K443" s="811">
        <v>337</v>
      </c>
      <c r="L443" s="811">
        <v>22</v>
      </c>
      <c r="M443" s="811">
        <v>7</v>
      </c>
    </row>
    <row r="444" spans="1:13" s="1104" customFormat="1" ht="18" customHeight="1">
      <c r="A444" s="1097"/>
      <c r="B444" s="1102"/>
      <c r="C444" s="1103" t="s">
        <v>2282</v>
      </c>
      <c r="D444" s="1099">
        <v>36</v>
      </c>
      <c r="E444" s="1099">
        <v>3</v>
      </c>
      <c r="F444" s="1099">
        <v>1</v>
      </c>
      <c r="G444" s="1099">
        <v>2</v>
      </c>
      <c r="H444" s="1099">
        <v>0</v>
      </c>
      <c r="I444" s="1099">
        <v>0</v>
      </c>
      <c r="J444" s="1099">
        <v>0</v>
      </c>
      <c r="K444" s="1099">
        <v>31</v>
      </c>
      <c r="L444" s="1099">
        <v>5</v>
      </c>
      <c r="M444" s="1099">
        <v>2</v>
      </c>
    </row>
    <row r="445" spans="1:13">
      <c r="A445" s="1598" t="s">
        <v>2283</v>
      </c>
      <c r="B445" s="1598"/>
      <c r="C445" s="1101" t="s">
        <v>1742</v>
      </c>
      <c r="D445" s="811">
        <v>4134</v>
      </c>
      <c r="E445" s="811">
        <v>611</v>
      </c>
      <c r="F445" s="811">
        <v>43</v>
      </c>
      <c r="G445" s="811">
        <v>384</v>
      </c>
      <c r="H445" s="811">
        <v>183</v>
      </c>
      <c r="I445" s="811">
        <v>2</v>
      </c>
      <c r="J445" s="811">
        <v>0</v>
      </c>
      <c r="K445" s="811">
        <v>3359</v>
      </c>
      <c r="L445" s="811">
        <v>157</v>
      </c>
      <c r="M445" s="811">
        <v>164</v>
      </c>
    </row>
    <row r="446" spans="1:13" s="1104" customFormat="1" ht="18" customHeight="1">
      <c r="A446" s="1097"/>
      <c r="B446" s="1102"/>
      <c r="C446" s="1103" t="s">
        <v>2282</v>
      </c>
      <c r="D446" s="1099">
        <v>393</v>
      </c>
      <c r="E446" s="1099">
        <v>49</v>
      </c>
      <c r="F446" s="1099">
        <v>4</v>
      </c>
      <c r="G446" s="1099">
        <v>29</v>
      </c>
      <c r="H446" s="1099">
        <v>16</v>
      </c>
      <c r="I446" s="1099">
        <v>0</v>
      </c>
      <c r="J446" s="1099">
        <v>0</v>
      </c>
      <c r="K446" s="1099">
        <v>309</v>
      </c>
      <c r="L446" s="1099">
        <v>19</v>
      </c>
      <c r="M446" s="1099">
        <v>35</v>
      </c>
    </row>
    <row r="447" spans="1:13" ht="27" customHeight="1">
      <c r="A447" s="1609" t="s">
        <v>555</v>
      </c>
      <c r="B447" s="1609"/>
      <c r="C447" s="1101"/>
    </row>
    <row r="448" spans="1:13" s="1096" customFormat="1" ht="18" customHeight="1">
      <c r="A448" s="29"/>
      <c r="B448" s="1076" t="s">
        <v>1778</v>
      </c>
      <c r="C448" s="1101" t="s">
        <v>1742</v>
      </c>
      <c r="D448" s="811">
        <v>11</v>
      </c>
      <c r="E448" s="811">
        <v>0</v>
      </c>
      <c r="F448" s="811">
        <v>0</v>
      </c>
      <c r="G448" s="811">
        <v>0</v>
      </c>
      <c r="H448" s="811">
        <v>0</v>
      </c>
      <c r="I448" s="811">
        <v>0</v>
      </c>
      <c r="J448" s="811">
        <v>0</v>
      </c>
      <c r="K448" s="811">
        <v>11</v>
      </c>
      <c r="L448" s="811">
        <v>0</v>
      </c>
      <c r="M448" s="811">
        <v>0</v>
      </c>
    </row>
    <row r="449" spans="1:20" s="1104" customFormat="1" ht="18" customHeight="1">
      <c r="A449" s="1097"/>
      <c r="B449" s="1102"/>
      <c r="C449" s="1103" t="s">
        <v>2282</v>
      </c>
      <c r="D449" s="1099">
        <v>2</v>
      </c>
      <c r="E449" s="1099">
        <v>0</v>
      </c>
      <c r="F449" s="1099">
        <v>0</v>
      </c>
      <c r="G449" s="1099">
        <v>0</v>
      </c>
      <c r="H449" s="1099">
        <v>0</v>
      </c>
      <c r="I449" s="1099">
        <v>0</v>
      </c>
      <c r="J449" s="1099">
        <v>0</v>
      </c>
      <c r="K449" s="1099">
        <v>2</v>
      </c>
      <c r="L449" s="1099">
        <v>0</v>
      </c>
      <c r="M449" s="1099">
        <v>0</v>
      </c>
    </row>
    <row r="450" spans="1:20" s="1096" customFormat="1" ht="9" customHeight="1">
      <c r="A450" s="29"/>
      <c r="B450" s="1076" t="s">
        <v>916</v>
      </c>
      <c r="C450" s="1101" t="s">
        <v>1742</v>
      </c>
      <c r="D450" s="811">
        <v>12</v>
      </c>
      <c r="E450" s="811">
        <v>0</v>
      </c>
      <c r="F450" s="811">
        <v>0</v>
      </c>
      <c r="G450" s="811">
        <v>0</v>
      </c>
      <c r="H450" s="811">
        <v>0</v>
      </c>
      <c r="I450" s="811">
        <v>0</v>
      </c>
      <c r="J450" s="811">
        <v>0</v>
      </c>
      <c r="K450" s="811">
        <v>12</v>
      </c>
      <c r="L450" s="811">
        <v>0</v>
      </c>
      <c r="M450" s="811">
        <v>0</v>
      </c>
    </row>
    <row r="451" spans="1:20" s="1104" customFormat="1" ht="18" customHeight="1">
      <c r="A451" s="1097"/>
      <c r="B451" s="1102"/>
      <c r="C451" s="1103" t="s">
        <v>2282</v>
      </c>
      <c r="D451" s="1099">
        <v>1</v>
      </c>
      <c r="E451" s="1099">
        <v>0</v>
      </c>
      <c r="F451" s="1099">
        <v>0</v>
      </c>
      <c r="G451" s="1099">
        <v>0</v>
      </c>
      <c r="H451" s="1099">
        <v>0</v>
      </c>
      <c r="I451" s="1099">
        <v>0</v>
      </c>
      <c r="J451" s="1099">
        <v>0</v>
      </c>
      <c r="K451" s="1099">
        <v>1</v>
      </c>
      <c r="L451" s="1099">
        <v>0</v>
      </c>
      <c r="M451" s="1099">
        <v>0</v>
      </c>
    </row>
    <row r="452" spans="1:20" s="1096" customFormat="1">
      <c r="A452" s="29"/>
      <c r="B452" s="1076" t="s">
        <v>917</v>
      </c>
      <c r="C452" s="1101" t="s">
        <v>1742</v>
      </c>
      <c r="D452" s="811">
        <v>263</v>
      </c>
      <c r="E452" s="811">
        <v>34</v>
      </c>
      <c r="F452" s="811">
        <v>1</v>
      </c>
      <c r="G452" s="811">
        <v>12</v>
      </c>
      <c r="H452" s="811">
        <v>20</v>
      </c>
      <c r="I452" s="811">
        <v>1</v>
      </c>
      <c r="J452" s="811">
        <v>0</v>
      </c>
      <c r="K452" s="811">
        <v>219</v>
      </c>
      <c r="L452" s="811">
        <v>3</v>
      </c>
      <c r="M452" s="811">
        <v>11</v>
      </c>
    </row>
    <row r="453" spans="1:20" s="1104" customFormat="1" ht="18" customHeight="1">
      <c r="A453" s="1097"/>
      <c r="B453" s="1102"/>
      <c r="C453" s="1103" t="s">
        <v>2282</v>
      </c>
      <c r="D453" s="1099">
        <v>28</v>
      </c>
      <c r="E453" s="1099">
        <v>4</v>
      </c>
      <c r="F453" s="1099">
        <v>0</v>
      </c>
      <c r="G453" s="1099">
        <v>1</v>
      </c>
      <c r="H453" s="1099">
        <v>2</v>
      </c>
      <c r="I453" s="1099">
        <v>1</v>
      </c>
      <c r="J453" s="1099">
        <v>0</v>
      </c>
      <c r="K453" s="1099">
        <v>23</v>
      </c>
      <c r="L453" s="1099">
        <v>0</v>
      </c>
      <c r="M453" s="1099">
        <v>1</v>
      </c>
    </row>
    <row r="454" spans="1:20" s="1096" customFormat="1" ht="27.6" customHeight="1">
      <c r="A454" s="29"/>
      <c r="B454" s="1076" t="s">
        <v>2317</v>
      </c>
      <c r="C454" s="1101" t="s">
        <v>1742</v>
      </c>
      <c r="D454" s="811">
        <v>8</v>
      </c>
      <c r="E454" s="811">
        <v>2</v>
      </c>
      <c r="F454" s="811">
        <v>0</v>
      </c>
      <c r="G454" s="811">
        <v>2</v>
      </c>
      <c r="H454" s="811">
        <v>0</v>
      </c>
      <c r="I454" s="811">
        <v>0</v>
      </c>
      <c r="J454" s="811">
        <v>0</v>
      </c>
      <c r="K454" s="811">
        <v>6</v>
      </c>
      <c r="L454" s="811">
        <v>4</v>
      </c>
      <c r="M454" s="811">
        <v>0</v>
      </c>
    </row>
    <row r="455" spans="1:20" s="1096" customFormat="1" ht="18" customHeight="1">
      <c r="A455" s="29"/>
      <c r="B455" s="1076" t="s">
        <v>920</v>
      </c>
      <c r="C455" s="1101" t="s">
        <v>1742</v>
      </c>
      <c r="D455" s="811">
        <v>15</v>
      </c>
      <c r="E455" s="811">
        <v>0</v>
      </c>
      <c r="F455" s="811">
        <v>0</v>
      </c>
      <c r="G455" s="811">
        <v>0</v>
      </c>
      <c r="H455" s="811">
        <v>0</v>
      </c>
      <c r="I455" s="811">
        <v>0</v>
      </c>
      <c r="J455" s="811">
        <v>0</v>
      </c>
      <c r="K455" s="811">
        <v>15</v>
      </c>
      <c r="L455" s="811">
        <v>0</v>
      </c>
      <c r="M455" s="811">
        <v>0</v>
      </c>
    </row>
    <row r="456" spans="1:20" ht="18" customHeight="1">
      <c r="A456" s="1598" t="s">
        <v>2283</v>
      </c>
      <c r="B456" s="1598"/>
      <c r="C456" s="1101" t="s">
        <v>1742</v>
      </c>
      <c r="D456" s="811">
        <v>308</v>
      </c>
      <c r="E456" s="811">
        <v>36</v>
      </c>
      <c r="F456" s="811">
        <v>1</v>
      </c>
      <c r="G456" s="811">
        <v>14</v>
      </c>
      <c r="H456" s="811">
        <v>20</v>
      </c>
      <c r="I456" s="811">
        <v>1</v>
      </c>
      <c r="J456" s="811">
        <v>0</v>
      </c>
      <c r="K456" s="811">
        <v>262</v>
      </c>
      <c r="L456" s="811">
        <v>7</v>
      </c>
      <c r="M456" s="811">
        <v>11</v>
      </c>
    </row>
    <row r="457" spans="1:20" s="1104" customFormat="1" ht="18" customHeight="1">
      <c r="A457" s="1097"/>
      <c r="B457" s="1102"/>
      <c r="C457" s="1103" t="s">
        <v>2282</v>
      </c>
      <c r="D457" s="1099">
        <v>30</v>
      </c>
      <c r="E457" s="1099">
        <v>4</v>
      </c>
      <c r="F457" s="1099">
        <v>0</v>
      </c>
      <c r="G457" s="1099">
        <v>1</v>
      </c>
      <c r="H457" s="1099">
        <v>2</v>
      </c>
      <c r="I457" s="1099">
        <v>1</v>
      </c>
      <c r="J457" s="1099">
        <v>0</v>
      </c>
      <c r="K457" s="1099">
        <v>26</v>
      </c>
      <c r="L457" s="1099">
        <v>0</v>
      </c>
      <c r="M457" s="1099">
        <v>1</v>
      </c>
    </row>
    <row r="458" spans="1:20" ht="36" customHeight="1">
      <c r="A458" s="1609" t="s">
        <v>1870</v>
      </c>
      <c r="B458" s="1609"/>
      <c r="C458" s="1101"/>
    </row>
    <row r="459" spans="1:20" s="1096" customFormat="1">
      <c r="A459" s="29"/>
      <c r="B459" s="1076" t="s">
        <v>923</v>
      </c>
      <c r="C459" s="1101" t="s">
        <v>1742</v>
      </c>
      <c r="D459" s="811">
        <v>801</v>
      </c>
      <c r="E459" s="811">
        <v>124</v>
      </c>
      <c r="F459" s="811">
        <v>39</v>
      </c>
      <c r="G459" s="811">
        <v>55</v>
      </c>
      <c r="H459" s="811">
        <v>30</v>
      </c>
      <c r="I459" s="811">
        <v>0</v>
      </c>
      <c r="J459" s="811">
        <v>0</v>
      </c>
      <c r="K459" s="811">
        <v>656</v>
      </c>
      <c r="L459" s="811">
        <v>113</v>
      </c>
      <c r="M459" s="811">
        <v>21</v>
      </c>
    </row>
    <row r="460" spans="1:20" s="1104" customFormat="1" ht="9" customHeight="1">
      <c r="A460" s="1097"/>
      <c r="B460" s="1102"/>
      <c r="C460" s="1103" t="s">
        <v>2282</v>
      </c>
      <c r="D460" s="1099">
        <v>160</v>
      </c>
      <c r="E460" s="1099">
        <v>32</v>
      </c>
      <c r="F460" s="1099">
        <v>11</v>
      </c>
      <c r="G460" s="1099">
        <v>17</v>
      </c>
      <c r="H460" s="1099">
        <v>4</v>
      </c>
      <c r="I460" s="1099">
        <v>0</v>
      </c>
      <c r="J460" s="1099">
        <v>0</v>
      </c>
      <c r="K460" s="1099">
        <v>123</v>
      </c>
      <c r="L460" s="1099">
        <v>18</v>
      </c>
      <c r="M460" s="1099">
        <v>5</v>
      </c>
    </row>
    <row r="461" spans="1:20" s="1104" customFormat="1" ht="8.4499999999999993" customHeight="1">
      <c r="A461" s="1097"/>
      <c r="B461" s="1102"/>
      <c r="C461" s="1105"/>
      <c r="D461" s="1099"/>
      <c r="E461" s="1099"/>
      <c r="F461" s="1099"/>
      <c r="G461" s="1099"/>
      <c r="H461" s="1099"/>
      <c r="I461" s="1099"/>
      <c r="J461" s="1099"/>
      <c r="K461" s="1099"/>
      <c r="L461" s="1099"/>
      <c r="M461" s="1099"/>
    </row>
    <row r="462" spans="1:20" s="1104" customFormat="1" ht="8.4499999999999993" customHeight="1">
      <c r="A462" s="1097"/>
      <c r="B462" s="1102"/>
      <c r="C462" s="1105"/>
      <c r="D462" s="1099"/>
      <c r="E462" s="1099"/>
      <c r="F462" s="1099"/>
      <c r="G462" s="1099"/>
      <c r="H462" s="1099"/>
      <c r="I462" s="1099"/>
      <c r="J462" s="1099"/>
      <c r="K462" s="1099"/>
      <c r="L462" s="1099"/>
      <c r="M462" s="1099"/>
    </row>
    <row r="463" spans="1:20" s="1104" customFormat="1" ht="8.4499999999999993" customHeight="1">
      <c r="A463" s="1097"/>
      <c r="B463" s="1102"/>
      <c r="C463" s="1105"/>
      <c r="D463" s="1099"/>
      <c r="E463" s="1099"/>
      <c r="F463" s="1099"/>
      <c r="G463" s="1099"/>
      <c r="H463" s="1099"/>
      <c r="I463" s="1099"/>
      <c r="J463" s="1099"/>
      <c r="K463" s="1099"/>
      <c r="L463" s="1099"/>
      <c r="M463" s="1099"/>
    </row>
    <row r="464" spans="1:20" s="1104" customFormat="1">
      <c r="A464" s="44" t="s">
        <v>154</v>
      </c>
      <c r="B464" s="1102"/>
      <c r="C464" s="1106"/>
      <c r="D464" s="1099"/>
      <c r="E464" s="1099"/>
      <c r="F464" s="1099"/>
      <c r="G464" s="1099"/>
      <c r="H464" s="1099"/>
      <c r="I464" s="1099"/>
      <c r="J464" s="1099"/>
      <c r="K464" s="1099"/>
      <c r="L464" s="1099"/>
      <c r="M464" s="1099"/>
      <c r="N464" s="1099"/>
      <c r="O464" s="1099"/>
      <c r="P464" s="1099"/>
      <c r="Q464" s="1099"/>
      <c r="R464" s="1099"/>
      <c r="S464" s="1099"/>
      <c r="T464" s="1099"/>
    </row>
    <row r="465" spans="1:20" s="1104" customFormat="1">
      <c r="A465" s="178" t="s">
        <v>804</v>
      </c>
      <c r="B465" s="1102"/>
      <c r="C465" s="1106"/>
      <c r="D465" s="1099"/>
      <c r="E465" s="1099"/>
      <c r="F465" s="1099"/>
      <c r="G465" s="1099"/>
      <c r="H465" s="1099"/>
      <c r="I465" s="1099"/>
      <c r="J465" s="1099"/>
      <c r="K465" s="1099"/>
      <c r="L465" s="1099"/>
      <c r="M465" s="1099"/>
      <c r="N465" s="1099"/>
      <c r="O465" s="1099"/>
      <c r="P465" s="1099"/>
      <c r="Q465" s="1099"/>
      <c r="R465" s="1099"/>
      <c r="S465" s="1099"/>
      <c r="T465" s="1099"/>
    </row>
    <row r="466" spans="1:20" s="1104" customFormat="1">
      <c r="A466" s="178" t="s">
        <v>606</v>
      </c>
      <c r="B466" s="1102"/>
      <c r="C466" s="1106"/>
      <c r="D466" s="1099"/>
      <c r="E466" s="1099"/>
      <c r="F466" s="1099"/>
      <c r="G466" s="1099"/>
      <c r="H466" s="1099"/>
      <c r="I466" s="1099"/>
      <c r="J466" s="1099"/>
      <c r="K466" s="1099"/>
      <c r="L466" s="1099"/>
      <c r="M466" s="1099"/>
      <c r="N466" s="1099"/>
      <c r="O466" s="1099"/>
      <c r="P466" s="1099"/>
      <c r="Q466" s="1099"/>
      <c r="R466" s="1099"/>
      <c r="S466" s="1099"/>
      <c r="T466" s="1099"/>
    </row>
    <row r="468" spans="1:20">
      <c r="A468" s="1097" t="s">
        <v>53</v>
      </c>
    </row>
    <row r="469" spans="1:20" ht="18.75" customHeight="1">
      <c r="D469" s="399" t="s">
        <v>627</v>
      </c>
    </row>
    <row r="470" spans="1:20" ht="18" customHeight="1">
      <c r="A470" s="44"/>
      <c r="B470" s="1140"/>
      <c r="C470" s="93"/>
      <c r="D470" s="399" t="s">
        <v>1796</v>
      </c>
      <c r="E470" s="1141"/>
      <c r="F470" s="1141"/>
      <c r="G470" s="1141"/>
      <c r="H470" s="1141"/>
      <c r="I470" s="1141"/>
      <c r="J470" s="1141"/>
      <c r="K470" s="1141"/>
      <c r="L470" s="1141"/>
    </row>
    <row r="471" spans="1:20" ht="8.4499999999999993" customHeight="1">
      <c r="A471" s="44"/>
      <c r="B471" s="1140"/>
      <c r="C471" s="93"/>
      <c r="D471" s="399"/>
      <c r="E471" s="1141"/>
      <c r="F471" s="1141"/>
      <c r="G471" s="1141"/>
      <c r="H471" s="1141"/>
      <c r="I471" s="1141"/>
      <c r="J471" s="1141"/>
      <c r="K471" s="1141"/>
      <c r="L471" s="1141"/>
    </row>
    <row r="472" spans="1:20" s="1096" customFormat="1" ht="9" customHeight="1">
      <c r="A472" s="29"/>
      <c r="B472" s="1076" t="s">
        <v>924</v>
      </c>
      <c r="C472" s="1101" t="s">
        <v>1742</v>
      </c>
      <c r="D472" s="811">
        <v>7486</v>
      </c>
      <c r="E472" s="811">
        <v>1504</v>
      </c>
      <c r="F472" s="811">
        <v>459</v>
      </c>
      <c r="G472" s="811">
        <v>790</v>
      </c>
      <c r="H472" s="811">
        <v>254</v>
      </c>
      <c r="I472" s="811">
        <v>1</v>
      </c>
      <c r="J472" s="811">
        <v>0</v>
      </c>
      <c r="K472" s="811">
        <v>5667</v>
      </c>
      <c r="L472" s="811">
        <v>651</v>
      </c>
      <c r="M472" s="811">
        <v>315</v>
      </c>
    </row>
    <row r="473" spans="1:20" s="1104" customFormat="1" ht="18" customHeight="1">
      <c r="A473" s="1097"/>
      <c r="B473" s="1102"/>
      <c r="C473" s="1103" t="s">
        <v>2282</v>
      </c>
      <c r="D473" s="1099">
        <v>864</v>
      </c>
      <c r="E473" s="1099">
        <v>186</v>
      </c>
      <c r="F473" s="1099">
        <v>35</v>
      </c>
      <c r="G473" s="1099">
        <v>122</v>
      </c>
      <c r="H473" s="1099">
        <v>30</v>
      </c>
      <c r="I473" s="1099">
        <v>0</v>
      </c>
      <c r="J473" s="1099">
        <v>0</v>
      </c>
      <c r="K473" s="1099">
        <v>561</v>
      </c>
      <c r="L473" s="1099">
        <v>55</v>
      </c>
      <c r="M473" s="1099">
        <v>116</v>
      </c>
    </row>
    <row r="474" spans="1:20" s="1096" customFormat="1" ht="18" customHeight="1">
      <c r="A474" s="29"/>
      <c r="B474" s="1076" t="s">
        <v>2211</v>
      </c>
      <c r="C474" s="1101" t="s">
        <v>1742</v>
      </c>
      <c r="D474" s="811">
        <v>15</v>
      </c>
      <c r="E474" s="811">
        <v>0</v>
      </c>
      <c r="F474" s="811">
        <v>0</v>
      </c>
      <c r="G474" s="811">
        <v>0</v>
      </c>
      <c r="H474" s="811">
        <v>0</v>
      </c>
      <c r="I474" s="811">
        <v>0</v>
      </c>
      <c r="J474" s="811">
        <v>0</v>
      </c>
      <c r="K474" s="811">
        <v>15</v>
      </c>
      <c r="L474" s="811">
        <v>0</v>
      </c>
      <c r="M474" s="811">
        <v>0</v>
      </c>
    </row>
    <row r="475" spans="1:20" s="1104" customFormat="1" ht="18" customHeight="1">
      <c r="A475" s="1097"/>
      <c r="B475" s="1102"/>
      <c r="C475" s="1103" t="s">
        <v>2282</v>
      </c>
      <c r="D475" s="1099">
        <v>3</v>
      </c>
      <c r="E475" s="1099">
        <v>0</v>
      </c>
      <c r="F475" s="1099">
        <v>0</v>
      </c>
      <c r="G475" s="1099">
        <v>0</v>
      </c>
      <c r="H475" s="1099">
        <v>0</v>
      </c>
      <c r="I475" s="1099">
        <v>0</v>
      </c>
      <c r="J475" s="1099">
        <v>0</v>
      </c>
      <c r="K475" s="1099">
        <v>3</v>
      </c>
      <c r="L475" s="1099">
        <v>0</v>
      </c>
      <c r="M475" s="1099">
        <v>0</v>
      </c>
    </row>
    <row r="476" spans="1:20" s="1096" customFormat="1">
      <c r="A476" s="29"/>
      <c r="B476" s="1076" t="s">
        <v>926</v>
      </c>
      <c r="C476" s="1101" t="s">
        <v>1742</v>
      </c>
      <c r="D476" s="811">
        <v>977</v>
      </c>
      <c r="E476" s="811">
        <v>256</v>
      </c>
      <c r="F476" s="811">
        <v>45</v>
      </c>
      <c r="G476" s="811">
        <v>152</v>
      </c>
      <c r="H476" s="811">
        <v>60</v>
      </c>
      <c r="I476" s="811">
        <v>0</v>
      </c>
      <c r="J476" s="811">
        <v>0</v>
      </c>
      <c r="K476" s="811">
        <v>693</v>
      </c>
      <c r="L476" s="811">
        <v>17</v>
      </c>
      <c r="M476" s="811">
        <v>28</v>
      </c>
    </row>
    <row r="477" spans="1:20" s="1104" customFormat="1" ht="18" customHeight="1">
      <c r="A477" s="1097"/>
      <c r="B477" s="1102"/>
      <c r="C477" s="1103" t="s">
        <v>2282</v>
      </c>
      <c r="D477" s="1099">
        <v>97</v>
      </c>
      <c r="E477" s="1099">
        <v>26</v>
      </c>
      <c r="F477" s="1099">
        <v>2</v>
      </c>
      <c r="G477" s="1099">
        <v>18</v>
      </c>
      <c r="H477" s="1099">
        <v>6</v>
      </c>
      <c r="I477" s="1099">
        <v>0</v>
      </c>
      <c r="J477" s="1099">
        <v>0</v>
      </c>
      <c r="K477" s="1099">
        <v>59</v>
      </c>
      <c r="L477" s="1099">
        <v>0</v>
      </c>
      <c r="M477" s="1099">
        <v>12</v>
      </c>
    </row>
    <row r="478" spans="1:20" s="1096" customFormat="1">
      <c r="A478" s="29"/>
      <c r="B478" s="1076" t="s">
        <v>927</v>
      </c>
      <c r="C478" s="1101" t="s">
        <v>1742</v>
      </c>
      <c r="D478" s="811">
        <v>1029</v>
      </c>
      <c r="E478" s="811">
        <v>155</v>
      </c>
      <c r="F478" s="811">
        <v>18</v>
      </c>
      <c r="G478" s="811">
        <v>112</v>
      </c>
      <c r="H478" s="811">
        <v>26</v>
      </c>
      <c r="I478" s="811">
        <v>0</v>
      </c>
      <c r="J478" s="811">
        <v>0</v>
      </c>
      <c r="K478" s="811">
        <v>821</v>
      </c>
      <c r="L478" s="811">
        <v>108</v>
      </c>
      <c r="M478" s="811">
        <v>53</v>
      </c>
    </row>
    <row r="479" spans="1:20" s="1104" customFormat="1" ht="18" customHeight="1">
      <c r="A479" s="1097"/>
      <c r="B479" s="1102"/>
      <c r="C479" s="1103" t="s">
        <v>2282</v>
      </c>
      <c r="D479" s="1099">
        <v>82</v>
      </c>
      <c r="E479" s="1099">
        <v>15</v>
      </c>
      <c r="F479" s="1099">
        <v>1</v>
      </c>
      <c r="G479" s="1099">
        <v>10</v>
      </c>
      <c r="H479" s="1099">
        <v>4</v>
      </c>
      <c r="I479" s="1099">
        <v>0</v>
      </c>
      <c r="J479" s="1099">
        <v>0</v>
      </c>
      <c r="K479" s="1099">
        <v>52</v>
      </c>
      <c r="L479" s="1099">
        <v>4</v>
      </c>
      <c r="M479" s="1099">
        <v>15</v>
      </c>
    </row>
    <row r="480" spans="1:20" s="1096" customFormat="1">
      <c r="A480" s="29"/>
      <c r="B480" s="1076" t="s">
        <v>1782</v>
      </c>
      <c r="C480" s="1101" t="s">
        <v>1742</v>
      </c>
      <c r="D480" s="811">
        <v>457</v>
      </c>
      <c r="E480" s="811">
        <v>44</v>
      </c>
      <c r="F480" s="811">
        <v>8</v>
      </c>
      <c r="G480" s="811">
        <v>28</v>
      </c>
      <c r="H480" s="811">
        <v>8</v>
      </c>
      <c r="I480" s="811">
        <v>0</v>
      </c>
      <c r="J480" s="811">
        <v>0</v>
      </c>
      <c r="K480" s="811">
        <v>394</v>
      </c>
      <c r="L480" s="811">
        <v>76</v>
      </c>
      <c r="M480" s="811">
        <v>19</v>
      </c>
    </row>
    <row r="481" spans="1:13" s="1104" customFormat="1" ht="18" customHeight="1">
      <c r="A481" s="1097"/>
      <c r="B481" s="1102"/>
      <c r="C481" s="1103" t="s">
        <v>2282</v>
      </c>
      <c r="D481" s="1099">
        <v>36</v>
      </c>
      <c r="E481" s="1099">
        <v>3</v>
      </c>
      <c r="F481" s="1099">
        <v>1</v>
      </c>
      <c r="G481" s="1099">
        <v>1</v>
      </c>
      <c r="H481" s="1099">
        <v>1</v>
      </c>
      <c r="I481" s="1099">
        <v>0</v>
      </c>
      <c r="J481" s="1099">
        <v>0</v>
      </c>
      <c r="K481" s="1099">
        <v>30</v>
      </c>
      <c r="L481" s="1099">
        <v>3</v>
      </c>
      <c r="M481" s="1099">
        <v>3</v>
      </c>
    </row>
    <row r="482" spans="1:13" s="1096" customFormat="1" ht="18" customHeight="1">
      <c r="A482" s="29"/>
      <c r="B482" s="1076" t="s">
        <v>2212</v>
      </c>
      <c r="C482" s="1101" t="s">
        <v>1742</v>
      </c>
      <c r="D482" s="811">
        <v>805</v>
      </c>
      <c r="E482" s="811">
        <v>96</v>
      </c>
      <c r="F482" s="811">
        <v>6</v>
      </c>
      <c r="G482" s="811">
        <v>23</v>
      </c>
      <c r="H482" s="811">
        <v>65</v>
      </c>
      <c r="I482" s="811">
        <v>2</v>
      </c>
      <c r="J482" s="811">
        <v>0</v>
      </c>
      <c r="K482" s="811">
        <v>691</v>
      </c>
      <c r="L482" s="811">
        <v>15</v>
      </c>
      <c r="M482" s="811">
        <v>18</v>
      </c>
    </row>
    <row r="483" spans="1:13" s="1104" customFormat="1" ht="18" customHeight="1">
      <c r="A483" s="1097"/>
      <c r="B483" s="1102"/>
      <c r="C483" s="1103" t="s">
        <v>2282</v>
      </c>
      <c r="D483" s="1099">
        <v>61</v>
      </c>
      <c r="E483" s="1099">
        <v>9</v>
      </c>
      <c r="F483" s="1099">
        <v>0</v>
      </c>
      <c r="G483" s="1099">
        <v>1</v>
      </c>
      <c r="H483" s="1099">
        <v>8</v>
      </c>
      <c r="I483" s="1099">
        <v>0</v>
      </c>
      <c r="J483" s="1099">
        <v>0</v>
      </c>
      <c r="K483" s="1099">
        <v>48</v>
      </c>
      <c r="L483" s="1099">
        <v>1</v>
      </c>
      <c r="M483" s="1099">
        <v>4</v>
      </c>
    </row>
    <row r="484" spans="1:13" s="1096" customFormat="1">
      <c r="A484" s="29"/>
      <c r="B484" s="1076" t="s">
        <v>930</v>
      </c>
      <c r="C484" s="1101" t="s">
        <v>1742</v>
      </c>
      <c r="D484" s="811">
        <v>6</v>
      </c>
      <c r="E484" s="811">
        <v>1</v>
      </c>
      <c r="F484" s="811">
        <v>1</v>
      </c>
      <c r="G484" s="811">
        <v>0</v>
      </c>
      <c r="H484" s="811">
        <v>0</v>
      </c>
      <c r="I484" s="811">
        <v>0</v>
      </c>
      <c r="J484" s="811">
        <v>0</v>
      </c>
      <c r="K484" s="811">
        <v>5</v>
      </c>
      <c r="L484" s="811">
        <v>0</v>
      </c>
      <c r="M484" s="811">
        <v>0</v>
      </c>
    </row>
    <row r="485" spans="1:13" s="1104" customFormat="1" ht="18" customHeight="1">
      <c r="A485" s="1097"/>
      <c r="B485" s="1102"/>
      <c r="C485" s="1103" t="s">
        <v>2282</v>
      </c>
      <c r="D485" s="1099">
        <v>1</v>
      </c>
      <c r="E485" s="1099">
        <v>0</v>
      </c>
      <c r="F485" s="1099">
        <v>0</v>
      </c>
      <c r="G485" s="1099">
        <v>0</v>
      </c>
      <c r="H485" s="1099">
        <v>0</v>
      </c>
      <c r="I485" s="1099">
        <v>0</v>
      </c>
      <c r="J485" s="1099">
        <v>0</v>
      </c>
      <c r="K485" s="1099">
        <v>1</v>
      </c>
      <c r="L485" s="1099">
        <v>0</v>
      </c>
      <c r="M485" s="1099">
        <v>0</v>
      </c>
    </row>
    <row r="486" spans="1:13" s="1096" customFormat="1">
      <c r="A486" s="29"/>
      <c r="B486" s="1076" t="s">
        <v>931</v>
      </c>
      <c r="C486" s="1101" t="s">
        <v>1742</v>
      </c>
      <c r="D486" s="811">
        <v>27</v>
      </c>
      <c r="E486" s="811">
        <v>8</v>
      </c>
      <c r="F486" s="811">
        <v>8</v>
      </c>
      <c r="G486" s="811">
        <v>0</v>
      </c>
      <c r="H486" s="811">
        <v>0</v>
      </c>
      <c r="I486" s="811">
        <v>0</v>
      </c>
      <c r="J486" s="811">
        <v>0</v>
      </c>
      <c r="K486" s="811">
        <v>18</v>
      </c>
      <c r="L486" s="811">
        <v>3</v>
      </c>
      <c r="M486" s="811">
        <v>2</v>
      </c>
    </row>
    <row r="487" spans="1:13" s="1104" customFormat="1" ht="18" customHeight="1">
      <c r="A487" s="1097"/>
      <c r="B487" s="1102"/>
      <c r="C487" s="1103" t="s">
        <v>2282</v>
      </c>
      <c r="D487" s="1099">
        <v>5</v>
      </c>
      <c r="E487" s="1099">
        <v>3</v>
      </c>
      <c r="F487" s="1099">
        <v>3</v>
      </c>
      <c r="G487" s="1099">
        <v>0</v>
      </c>
      <c r="H487" s="1099">
        <v>0</v>
      </c>
      <c r="I487" s="1099">
        <v>0</v>
      </c>
      <c r="J487" s="1099">
        <v>0</v>
      </c>
      <c r="K487" s="1099">
        <v>1</v>
      </c>
      <c r="L487" s="1099">
        <v>0</v>
      </c>
      <c r="M487" s="1099">
        <v>1</v>
      </c>
    </row>
    <row r="488" spans="1:13" s="1096" customFormat="1" ht="27.6" customHeight="1">
      <c r="A488" s="29"/>
      <c r="B488" s="1076" t="s">
        <v>1795</v>
      </c>
      <c r="C488" s="1101" t="s">
        <v>1742</v>
      </c>
      <c r="D488" s="811">
        <v>98</v>
      </c>
      <c r="E488" s="811">
        <v>10</v>
      </c>
      <c r="F488" s="811">
        <v>3</v>
      </c>
      <c r="G488" s="811">
        <v>7</v>
      </c>
      <c r="H488" s="811">
        <v>0</v>
      </c>
      <c r="I488" s="811">
        <v>0</v>
      </c>
      <c r="J488" s="811">
        <v>0</v>
      </c>
      <c r="K488" s="811">
        <v>86</v>
      </c>
      <c r="L488" s="811">
        <v>12</v>
      </c>
      <c r="M488" s="811">
        <v>2</v>
      </c>
    </row>
    <row r="489" spans="1:13" s="1104" customFormat="1" ht="18" customHeight="1">
      <c r="A489" s="1097"/>
      <c r="B489" s="1102"/>
      <c r="C489" s="1103" t="s">
        <v>2282</v>
      </c>
      <c r="D489" s="1099">
        <v>14</v>
      </c>
      <c r="E489" s="1099">
        <v>0</v>
      </c>
      <c r="F489" s="1099">
        <v>0</v>
      </c>
      <c r="G489" s="1099">
        <v>0</v>
      </c>
      <c r="H489" s="1099">
        <v>0</v>
      </c>
      <c r="I489" s="1099">
        <v>0</v>
      </c>
      <c r="J489" s="1099">
        <v>0</v>
      </c>
      <c r="K489" s="1099">
        <v>12</v>
      </c>
      <c r="L489" s="1099">
        <v>1</v>
      </c>
      <c r="M489" s="1099">
        <v>2</v>
      </c>
    </row>
    <row r="490" spans="1:13" ht="9" customHeight="1">
      <c r="A490" s="1598" t="s">
        <v>2283</v>
      </c>
      <c r="B490" s="1598"/>
      <c r="C490" s="1101" t="s">
        <v>1742</v>
      </c>
      <c r="D490" s="811">
        <v>11700</v>
      </c>
      <c r="E490" s="811">
        <v>2197</v>
      </c>
      <c r="F490" s="811">
        <v>587</v>
      </c>
      <c r="G490" s="811">
        <v>1166</v>
      </c>
      <c r="H490" s="811">
        <v>441</v>
      </c>
      <c r="I490" s="811">
        <v>3</v>
      </c>
      <c r="J490" s="811">
        <v>0</v>
      </c>
      <c r="K490" s="811">
        <v>9045</v>
      </c>
      <c r="L490" s="811">
        <v>994</v>
      </c>
      <c r="M490" s="811">
        <v>458</v>
      </c>
    </row>
    <row r="491" spans="1:13" s="1104" customFormat="1" ht="18" customHeight="1">
      <c r="A491" s="1097"/>
      <c r="B491" s="1102"/>
      <c r="C491" s="1103" t="s">
        <v>2282</v>
      </c>
      <c r="D491" s="1099">
        <v>1322</v>
      </c>
      <c r="E491" s="1099">
        <v>275</v>
      </c>
      <c r="F491" s="1099">
        <v>53</v>
      </c>
      <c r="G491" s="1099">
        <v>170</v>
      </c>
      <c r="H491" s="1099">
        <v>53</v>
      </c>
      <c r="I491" s="1099">
        <v>0</v>
      </c>
      <c r="J491" s="1099">
        <v>0</v>
      </c>
      <c r="K491" s="1099">
        <v>889</v>
      </c>
      <c r="L491" s="1099">
        <v>83</v>
      </c>
      <c r="M491" s="1099">
        <v>158</v>
      </c>
    </row>
    <row r="492" spans="1:13">
      <c r="A492" s="1598" t="s">
        <v>2319</v>
      </c>
      <c r="B492" s="1598" t="s">
        <v>2319</v>
      </c>
      <c r="C492" s="1101" t="s">
        <v>1742</v>
      </c>
      <c r="D492" s="811">
        <v>18219</v>
      </c>
      <c r="E492" s="811">
        <v>2996</v>
      </c>
      <c r="F492" s="811">
        <v>655</v>
      </c>
      <c r="G492" s="811">
        <v>1656</v>
      </c>
      <c r="H492" s="811">
        <v>679</v>
      </c>
      <c r="I492" s="811">
        <v>6</v>
      </c>
      <c r="J492" s="811">
        <v>0</v>
      </c>
      <c r="K492" s="811">
        <v>14533</v>
      </c>
      <c r="L492" s="811">
        <v>1250</v>
      </c>
      <c r="M492" s="811">
        <v>690</v>
      </c>
    </row>
    <row r="493" spans="1:13" s="1104" customFormat="1" ht="9" customHeight="1">
      <c r="A493" s="1097"/>
      <c r="B493" s="1102"/>
      <c r="C493" s="1103" t="s">
        <v>2282</v>
      </c>
      <c r="D493" s="1099">
        <v>1925</v>
      </c>
      <c r="E493" s="1099">
        <v>340</v>
      </c>
      <c r="F493" s="1099">
        <v>58</v>
      </c>
      <c r="G493" s="1099">
        <v>208</v>
      </c>
      <c r="H493" s="1099">
        <v>73</v>
      </c>
      <c r="I493" s="1099">
        <v>1</v>
      </c>
      <c r="J493" s="1099">
        <v>0</v>
      </c>
      <c r="K493" s="1099">
        <v>1379</v>
      </c>
      <c r="L493" s="1099">
        <v>111</v>
      </c>
      <c r="M493" s="1099">
        <v>206</v>
      </c>
    </row>
    <row r="494" spans="1:13" s="1104" customFormat="1" ht="9" customHeight="1">
      <c r="A494" s="1097"/>
      <c r="B494" s="1102"/>
      <c r="C494" s="1105"/>
      <c r="D494" s="1099"/>
      <c r="E494" s="1099"/>
      <c r="F494" s="1099"/>
      <c r="G494" s="1099"/>
      <c r="H494" s="1099"/>
      <c r="I494" s="1099"/>
      <c r="J494" s="1099"/>
      <c r="K494" s="1099"/>
      <c r="L494" s="1099"/>
      <c r="M494" s="1099"/>
    </row>
    <row r="495" spans="1:13" ht="18" customHeight="1">
      <c r="A495" s="44"/>
      <c r="B495" s="1140"/>
      <c r="C495" s="93"/>
      <c r="D495" s="399" t="s">
        <v>172</v>
      </c>
      <c r="E495" s="1141"/>
      <c r="F495" s="1141"/>
      <c r="G495" s="1141"/>
      <c r="H495" s="1141"/>
      <c r="I495" s="1141"/>
      <c r="J495" s="1141"/>
      <c r="K495" s="1141"/>
      <c r="L495" s="1141"/>
    </row>
    <row r="496" spans="1:13" ht="9" customHeight="1">
      <c r="A496" s="44"/>
      <c r="B496" s="1140"/>
      <c r="C496" s="93"/>
      <c r="D496" s="399"/>
      <c r="E496" s="1141"/>
      <c r="F496" s="1141"/>
      <c r="G496" s="1141"/>
      <c r="H496" s="1141"/>
      <c r="I496" s="1141"/>
      <c r="J496" s="1141"/>
      <c r="K496" s="1141"/>
      <c r="L496" s="1141"/>
    </row>
    <row r="497" spans="1:20" ht="18" customHeight="1">
      <c r="A497" s="1610" t="s">
        <v>862</v>
      </c>
      <c r="B497" s="1610"/>
      <c r="C497" s="1101"/>
    </row>
    <row r="498" spans="1:20" s="1096" customFormat="1" ht="9" customHeight="1">
      <c r="A498" s="29"/>
      <c r="B498" s="1076" t="s">
        <v>1752</v>
      </c>
      <c r="C498" s="1101" t="s">
        <v>1742</v>
      </c>
      <c r="D498" s="811">
        <v>494</v>
      </c>
      <c r="E498" s="811">
        <v>220</v>
      </c>
      <c r="F498" s="811">
        <v>28</v>
      </c>
      <c r="G498" s="811">
        <v>128</v>
      </c>
      <c r="H498" s="811">
        <v>61</v>
      </c>
      <c r="I498" s="811">
        <v>3</v>
      </c>
      <c r="J498" s="811">
        <v>0</v>
      </c>
      <c r="K498" s="811">
        <v>274</v>
      </c>
      <c r="L498" s="811">
        <v>3</v>
      </c>
      <c r="M498" s="811">
        <v>0</v>
      </c>
    </row>
    <row r="499" spans="1:20" s="1104" customFormat="1" ht="18" customHeight="1">
      <c r="A499" s="1097"/>
      <c r="B499" s="1102"/>
      <c r="C499" s="1103" t="s">
        <v>2282</v>
      </c>
      <c r="D499" s="1099">
        <v>14</v>
      </c>
      <c r="E499" s="1099">
        <v>6</v>
      </c>
      <c r="F499" s="1099">
        <v>1</v>
      </c>
      <c r="G499" s="1099">
        <v>1</v>
      </c>
      <c r="H499" s="1099">
        <v>4</v>
      </c>
      <c r="I499" s="1099">
        <v>0</v>
      </c>
      <c r="J499" s="1099">
        <v>0</v>
      </c>
      <c r="K499" s="1099">
        <v>8</v>
      </c>
      <c r="L499" s="1099">
        <v>2</v>
      </c>
      <c r="M499" s="1099">
        <v>0</v>
      </c>
    </row>
    <row r="500" spans="1:20">
      <c r="A500" s="1598" t="s">
        <v>2283</v>
      </c>
      <c r="B500" s="1598"/>
      <c r="C500" s="1101" t="s">
        <v>1742</v>
      </c>
      <c r="D500" s="811">
        <v>494</v>
      </c>
      <c r="E500" s="811">
        <v>220</v>
      </c>
      <c r="F500" s="811">
        <v>28</v>
      </c>
      <c r="G500" s="811">
        <v>128</v>
      </c>
      <c r="H500" s="811">
        <v>61</v>
      </c>
      <c r="I500" s="811">
        <v>3</v>
      </c>
      <c r="J500" s="811">
        <v>0</v>
      </c>
      <c r="K500" s="811">
        <v>274</v>
      </c>
      <c r="L500" s="811">
        <v>3</v>
      </c>
      <c r="M500" s="811">
        <v>0</v>
      </c>
    </row>
    <row r="501" spans="1:20" s="1104" customFormat="1" ht="18" customHeight="1">
      <c r="A501" s="1097"/>
      <c r="B501" s="1102"/>
      <c r="C501" s="1103" t="s">
        <v>2282</v>
      </c>
      <c r="D501" s="1099">
        <v>14</v>
      </c>
      <c r="E501" s="1099">
        <v>6</v>
      </c>
      <c r="F501" s="1099">
        <v>1</v>
      </c>
      <c r="G501" s="1099">
        <v>1</v>
      </c>
      <c r="H501" s="1099">
        <v>4</v>
      </c>
      <c r="I501" s="1099">
        <v>0</v>
      </c>
      <c r="J501" s="1099">
        <v>0</v>
      </c>
      <c r="K501" s="1099">
        <v>8</v>
      </c>
      <c r="L501" s="1099">
        <v>2</v>
      </c>
      <c r="M501" s="1099">
        <v>0</v>
      </c>
    </row>
    <row r="502" spans="1:20" ht="39" customHeight="1">
      <c r="A502" s="1609" t="s">
        <v>1870</v>
      </c>
      <c r="B502" s="1609"/>
      <c r="C502" s="1101"/>
    </row>
    <row r="503" spans="1:20" s="1096" customFormat="1" ht="9" customHeight="1">
      <c r="A503" s="29"/>
      <c r="B503" s="1076" t="s">
        <v>924</v>
      </c>
      <c r="C503" s="1101" t="s">
        <v>1742</v>
      </c>
      <c r="D503" s="811">
        <v>1465</v>
      </c>
      <c r="E503" s="811">
        <v>936</v>
      </c>
      <c r="F503" s="811">
        <v>114</v>
      </c>
      <c r="G503" s="811">
        <v>711</v>
      </c>
      <c r="H503" s="811">
        <v>110</v>
      </c>
      <c r="I503" s="811">
        <v>1</v>
      </c>
      <c r="J503" s="811">
        <v>0</v>
      </c>
      <c r="K503" s="811">
        <v>525</v>
      </c>
      <c r="L503" s="811">
        <v>8</v>
      </c>
      <c r="M503" s="811">
        <v>4</v>
      </c>
    </row>
    <row r="504" spans="1:20" s="1104" customFormat="1" ht="18" customHeight="1">
      <c r="A504" s="1097"/>
      <c r="B504" s="1102"/>
      <c r="C504" s="1103" t="s">
        <v>2282</v>
      </c>
      <c r="D504" s="1099">
        <v>16</v>
      </c>
      <c r="E504" s="1099">
        <v>8</v>
      </c>
      <c r="F504" s="1099">
        <v>1</v>
      </c>
      <c r="G504" s="1099">
        <v>5</v>
      </c>
      <c r="H504" s="1099">
        <v>2</v>
      </c>
      <c r="I504" s="1099">
        <v>0</v>
      </c>
      <c r="J504" s="1099">
        <v>0</v>
      </c>
      <c r="K504" s="1099">
        <v>8</v>
      </c>
      <c r="L504" s="1099">
        <v>0</v>
      </c>
      <c r="M504" s="1099">
        <v>0</v>
      </c>
    </row>
    <row r="505" spans="1:20" s="1096" customFormat="1" ht="18" customHeight="1">
      <c r="A505" s="29"/>
      <c r="B505" s="1076" t="s">
        <v>2211</v>
      </c>
      <c r="C505" s="1101" t="s">
        <v>1742</v>
      </c>
      <c r="D505" s="811">
        <v>1</v>
      </c>
      <c r="E505" s="811">
        <v>1</v>
      </c>
      <c r="F505" s="811">
        <v>0</v>
      </c>
      <c r="G505" s="811">
        <v>0</v>
      </c>
      <c r="H505" s="811">
        <v>1</v>
      </c>
      <c r="I505" s="811">
        <v>0</v>
      </c>
      <c r="J505" s="811">
        <v>0</v>
      </c>
      <c r="K505" s="811">
        <v>0</v>
      </c>
      <c r="L505" s="811">
        <v>0</v>
      </c>
      <c r="M505" s="811">
        <v>0</v>
      </c>
    </row>
    <row r="506" spans="1:20" s="1096" customFormat="1" ht="18" customHeight="1">
      <c r="A506" s="29"/>
      <c r="B506" s="1076" t="s">
        <v>926</v>
      </c>
      <c r="C506" s="1101" t="s">
        <v>1742</v>
      </c>
      <c r="D506" s="811">
        <v>35</v>
      </c>
      <c r="E506" s="811">
        <v>9</v>
      </c>
      <c r="F506" s="811">
        <v>0</v>
      </c>
      <c r="G506" s="811">
        <v>4</v>
      </c>
      <c r="H506" s="811">
        <v>5</v>
      </c>
      <c r="I506" s="811">
        <v>0</v>
      </c>
      <c r="J506" s="811">
        <v>0</v>
      </c>
      <c r="K506" s="811">
        <v>25</v>
      </c>
      <c r="L506" s="811">
        <v>0</v>
      </c>
      <c r="M506" s="811">
        <v>1</v>
      </c>
    </row>
    <row r="507" spans="1:20" s="1104" customFormat="1" ht="18" customHeight="1">
      <c r="A507" s="1097"/>
      <c r="B507" s="1102"/>
      <c r="C507" s="1103" t="s">
        <v>2282</v>
      </c>
      <c r="D507" s="1099">
        <v>1</v>
      </c>
      <c r="E507" s="1099">
        <v>1</v>
      </c>
      <c r="F507" s="1099">
        <v>0</v>
      </c>
      <c r="G507" s="1099">
        <v>0</v>
      </c>
      <c r="H507" s="1099">
        <v>1</v>
      </c>
      <c r="I507" s="1099">
        <v>0</v>
      </c>
      <c r="J507" s="1099">
        <v>0</v>
      </c>
      <c r="K507" s="1099">
        <v>0</v>
      </c>
      <c r="L507" s="1099">
        <v>0</v>
      </c>
      <c r="M507" s="1099">
        <v>0</v>
      </c>
    </row>
    <row r="508" spans="1:20" s="1096" customFormat="1" ht="9" customHeight="1">
      <c r="A508" s="29"/>
      <c r="B508" s="1076" t="s">
        <v>927</v>
      </c>
      <c r="C508" s="1101" t="s">
        <v>1742</v>
      </c>
      <c r="D508" s="811">
        <v>9</v>
      </c>
      <c r="E508" s="811">
        <v>1</v>
      </c>
      <c r="F508" s="811">
        <v>0</v>
      </c>
      <c r="G508" s="811">
        <v>1</v>
      </c>
      <c r="H508" s="811">
        <v>0</v>
      </c>
      <c r="I508" s="811">
        <v>0</v>
      </c>
      <c r="J508" s="811">
        <v>0</v>
      </c>
      <c r="K508" s="811">
        <v>8</v>
      </c>
      <c r="L508" s="811">
        <v>0</v>
      </c>
      <c r="M508" s="811">
        <v>0</v>
      </c>
    </row>
    <row r="509" spans="1:20" s="1096" customFormat="1" ht="18" customHeight="1">
      <c r="A509" s="29"/>
      <c r="B509" s="1076" t="s">
        <v>1782</v>
      </c>
      <c r="C509" s="1101" t="s">
        <v>1742</v>
      </c>
      <c r="D509" s="811">
        <v>22</v>
      </c>
      <c r="E509" s="811">
        <v>10</v>
      </c>
      <c r="F509" s="811">
        <v>4</v>
      </c>
      <c r="G509" s="811">
        <v>5</v>
      </c>
      <c r="H509" s="811">
        <v>1</v>
      </c>
      <c r="I509" s="811">
        <v>0</v>
      </c>
      <c r="J509" s="811">
        <v>0</v>
      </c>
      <c r="K509" s="811">
        <v>12</v>
      </c>
      <c r="L509" s="811">
        <v>1</v>
      </c>
      <c r="M509" s="811">
        <v>0</v>
      </c>
    </row>
    <row r="510" spans="1:20" s="1104" customFormat="1">
      <c r="A510" s="44"/>
      <c r="B510" s="1102"/>
      <c r="C510" s="1106"/>
      <c r="D510" s="1099"/>
      <c r="E510" s="1099"/>
      <c r="F510" s="1099"/>
      <c r="G510" s="1099"/>
      <c r="H510" s="1099"/>
      <c r="I510" s="1099"/>
      <c r="J510" s="1099"/>
      <c r="K510" s="1099"/>
      <c r="L510" s="1099"/>
      <c r="M510" s="1099"/>
      <c r="N510" s="1099"/>
      <c r="O510" s="1099"/>
      <c r="P510" s="1099"/>
      <c r="Q510" s="1099"/>
      <c r="R510" s="1099"/>
      <c r="S510" s="1099"/>
      <c r="T510" s="1099"/>
    </row>
    <row r="511" spans="1:20" s="1104" customFormat="1">
      <c r="A511" s="44"/>
      <c r="B511" s="1102"/>
      <c r="C511" s="1106"/>
      <c r="D511" s="1099"/>
      <c r="E511" s="1099"/>
      <c r="F511" s="1099"/>
      <c r="G511" s="1099"/>
      <c r="H511" s="1099"/>
      <c r="I511" s="1099"/>
      <c r="J511" s="1099"/>
      <c r="K511" s="1099"/>
      <c r="L511" s="1099"/>
      <c r="M511" s="1099"/>
      <c r="N511" s="1099"/>
      <c r="O511" s="1099"/>
      <c r="P511" s="1099"/>
      <c r="Q511" s="1099"/>
      <c r="R511" s="1099"/>
      <c r="S511" s="1099"/>
      <c r="T511" s="1099"/>
    </row>
    <row r="512" spans="1:20" s="1104" customFormat="1">
      <c r="A512" s="44" t="s">
        <v>154</v>
      </c>
      <c r="B512" s="1102"/>
      <c r="C512" s="1106"/>
      <c r="D512" s="1099"/>
      <c r="E512" s="1099"/>
      <c r="F512" s="1099"/>
      <c r="G512" s="1099"/>
      <c r="H512" s="1099"/>
      <c r="I512" s="1099"/>
      <c r="J512" s="1099"/>
      <c r="K512" s="1099"/>
      <c r="L512" s="1099"/>
      <c r="M512" s="1099"/>
      <c r="N512" s="1099"/>
      <c r="O512" s="1099"/>
      <c r="P512" s="1099"/>
      <c r="Q512" s="1099"/>
      <c r="R512" s="1099"/>
      <c r="S512" s="1099"/>
      <c r="T512" s="1099"/>
    </row>
    <row r="513" spans="1:20" s="1104" customFormat="1">
      <c r="A513" s="178" t="s">
        <v>804</v>
      </c>
      <c r="B513" s="1102"/>
      <c r="C513" s="1106"/>
      <c r="D513" s="1099"/>
      <c r="E513" s="1099"/>
      <c r="F513" s="1099"/>
      <c r="G513" s="1099"/>
      <c r="H513" s="1099"/>
      <c r="I513" s="1099"/>
      <c r="J513" s="1099"/>
      <c r="K513" s="1099"/>
      <c r="L513" s="1099"/>
      <c r="M513" s="1099"/>
      <c r="N513" s="1099"/>
      <c r="O513" s="1099"/>
      <c r="P513" s="1099"/>
      <c r="Q513" s="1099"/>
      <c r="R513" s="1099"/>
      <c r="S513" s="1099"/>
      <c r="T513" s="1099"/>
    </row>
    <row r="514" spans="1:20" s="1104" customFormat="1">
      <c r="A514" s="178" t="s">
        <v>606</v>
      </c>
      <c r="B514" s="1102"/>
      <c r="C514" s="1106"/>
      <c r="D514" s="1099"/>
      <c r="E514" s="1099"/>
      <c r="F514" s="1099"/>
      <c r="G514" s="1099"/>
      <c r="H514" s="1099"/>
      <c r="I514" s="1099"/>
      <c r="J514" s="1099"/>
      <c r="K514" s="1099"/>
      <c r="L514" s="1099"/>
      <c r="M514" s="1099"/>
      <c r="N514" s="1099"/>
      <c r="O514" s="1099"/>
      <c r="P514" s="1099"/>
      <c r="Q514" s="1099"/>
      <c r="R514" s="1099"/>
      <c r="S514" s="1099"/>
      <c r="T514" s="1099"/>
    </row>
    <row r="515" spans="1:20" s="1104" customFormat="1">
      <c r="A515" s="44"/>
      <c r="B515" s="1102"/>
      <c r="C515" s="1106"/>
      <c r="D515" s="1099"/>
      <c r="E515" s="1099"/>
      <c r="F515" s="1099"/>
      <c r="G515" s="1099"/>
      <c r="H515" s="1099"/>
      <c r="I515" s="1099"/>
      <c r="J515" s="1099"/>
      <c r="K515" s="1099"/>
      <c r="L515" s="1099"/>
      <c r="M515" s="1099"/>
      <c r="N515" s="1099"/>
      <c r="O515" s="1099"/>
      <c r="P515" s="1099"/>
      <c r="Q515" s="1099"/>
      <c r="R515" s="1099"/>
      <c r="S515" s="1099"/>
      <c r="T515" s="1099"/>
    </row>
    <row r="516" spans="1:20">
      <c r="A516" s="1097" t="s">
        <v>53</v>
      </c>
    </row>
    <row r="517" spans="1:20" ht="18.75" customHeight="1">
      <c r="D517" s="399" t="s">
        <v>627</v>
      </c>
    </row>
    <row r="518" spans="1:20" s="44" customFormat="1" ht="18.75" customHeight="1">
      <c r="B518" s="795"/>
      <c r="C518" s="795"/>
      <c r="D518" s="399" t="s">
        <v>172</v>
      </c>
      <c r="E518" s="795"/>
      <c r="F518" s="795"/>
      <c r="G518" s="795"/>
      <c r="H518" s="795"/>
      <c r="I518" s="795"/>
      <c r="J518" s="795"/>
      <c r="K518" s="795"/>
      <c r="L518" s="795"/>
    </row>
    <row r="519" spans="1:20" s="44" customFormat="1" ht="8.4499999999999993" customHeight="1">
      <c r="B519" s="795"/>
      <c r="C519" s="795"/>
      <c r="D519" s="399"/>
      <c r="E519" s="795"/>
      <c r="F519" s="795"/>
      <c r="G519" s="795"/>
      <c r="H519" s="795"/>
      <c r="I519" s="795"/>
      <c r="J519" s="795"/>
      <c r="K519" s="795"/>
      <c r="L519" s="795"/>
    </row>
    <row r="520" spans="1:20" s="1096" customFormat="1" ht="18.600000000000001" customHeight="1">
      <c r="A520" s="29"/>
      <c r="B520" s="1076" t="s">
        <v>2212</v>
      </c>
      <c r="C520" s="1101" t="s">
        <v>1742</v>
      </c>
      <c r="D520" s="811">
        <v>157</v>
      </c>
      <c r="E520" s="811">
        <v>12</v>
      </c>
      <c r="F520" s="811">
        <v>0</v>
      </c>
      <c r="G520" s="811">
        <v>1</v>
      </c>
      <c r="H520" s="811">
        <v>6</v>
      </c>
      <c r="I520" s="811">
        <v>5</v>
      </c>
      <c r="J520" s="811">
        <v>0</v>
      </c>
      <c r="K520" s="811">
        <v>144</v>
      </c>
      <c r="L520" s="811">
        <v>0</v>
      </c>
      <c r="M520" s="811">
        <v>1</v>
      </c>
    </row>
    <row r="521" spans="1:20" s="1104" customFormat="1" ht="18" customHeight="1">
      <c r="A521" s="1097"/>
      <c r="B521" s="1102"/>
      <c r="C521" s="1103" t="s">
        <v>2282</v>
      </c>
      <c r="D521" s="1099">
        <v>1</v>
      </c>
      <c r="E521" s="1099">
        <v>0</v>
      </c>
      <c r="F521" s="1099">
        <v>0</v>
      </c>
      <c r="G521" s="1099">
        <v>0</v>
      </c>
      <c r="H521" s="1099">
        <v>0</v>
      </c>
      <c r="I521" s="1099">
        <v>0</v>
      </c>
      <c r="J521" s="1099">
        <v>0</v>
      </c>
      <c r="K521" s="1099">
        <v>1</v>
      </c>
      <c r="L521" s="1099">
        <v>0</v>
      </c>
      <c r="M521" s="1099">
        <v>0</v>
      </c>
    </row>
    <row r="522" spans="1:20" s="1096" customFormat="1" ht="9" customHeight="1">
      <c r="A522" s="29"/>
      <c r="B522" s="1076" t="s">
        <v>930</v>
      </c>
      <c r="C522" s="1101" t="s">
        <v>1742</v>
      </c>
      <c r="D522" s="811">
        <v>30</v>
      </c>
      <c r="E522" s="811">
        <v>0</v>
      </c>
      <c r="F522" s="811">
        <v>0</v>
      </c>
      <c r="G522" s="811">
        <v>0</v>
      </c>
      <c r="H522" s="811">
        <v>0</v>
      </c>
      <c r="I522" s="811">
        <v>0</v>
      </c>
      <c r="J522" s="811">
        <v>0</v>
      </c>
      <c r="K522" s="811">
        <v>27</v>
      </c>
      <c r="L522" s="811">
        <v>0</v>
      </c>
      <c r="M522" s="811">
        <v>3</v>
      </c>
    </row>
    <row r="523" spans="1:20" ht="18" customHeight="1">
      <c r="A523" s="1598" t="s">
        <v>2283</v>
      </c>
      <c r="B523" s="1598"/>
      <c r="C523" s="1101" t="s">
        <v>1742</v>
      </c>
      <c r="D523" s="811">
        <v>1718</v>
      </c>
      <c r="E523" s="811">
        <v>968</v>
      </c>
      <c r="F523" s="811">
        <v>118</v>
      </c>
      <c r="G523" s="811">
        <v>722</v>
      </c>
      <c r="H523" s="811">
        <v>123</v>
      </c>
      <c r="I523" s="811">
        <v>6</v>
      </c>
      <c r="J523" s="811">
        <v>0</v>
      </c>
      <c r="K523" s="811">
        <v>740</v>
      </c>
      <c r="L523" s="811">
        <v>9</v>
      </c>
      <c r="M523" s="811">
        <v>9</v>
      </c>
    </row>
    <row r="524" spans="1:20" s="1104" customFormat="1" ht="18" customHeight="1">
      <c r="A524" s="1097"/>
      <c r="B524" s="1102"/>
      <c r="C524" s="1103" t="s">
        <v>2282</v>
      </c>
      <c r="D524" s="1099">
        <v>18</v>
      </c>
      <c r="E524" s="1099">
        <v>9</v>
      </c>
      <c r="F524" s="1099">
        <v>1</v>
      </c>
      <c r="G524" s="1099">
        <v>5</v>
      </c>
      <c r="H524" s="1099">
        <v>3</v>
      </c>
      <c r="I524" s="1099">
        <v>0</v>
      </c>
      <c r="J524" s="1099">
        <v>0</v>
      </c>
      <c r="K524" s="1099">
        <v>9</v>
      </c>
      <c r="L524" s="1099">
        <v>0</v>
      </c>
      <c r="M524" s="1099">
        <v>0</v>
      </c>
    </row>
    <row r="525" spans="1:20">
      <c r="A525" s="1598" t="s">
        <v>2319</v>
      </c>
      <c r="B525" s="1598" t="s">
        <v>2319</v>
      </c>
      <c r="C525" s="1101" t="s">
        <v>1742</v>
      </c>
      <c r="D525" s="811">
        <v>2211</v>
      </c>
      <c r="E525" s="811">
        <v>1188</v>
      </c>
      <c r="F525" s="811">
        <v>146</v>
      </c>
      <c r="G525" s="811">
        <v>850</v>
      </c>
      <c r="H525" s="811">
        <v>184</v>
      </c>
      <c r="I525" s="811">
        <v>9</v>
      </c>
      <c r="J525" s="811">
        <v>0</v>
      </c>
      <c r="K525" s="811">
        <v>1014</v>
      </c>
      <c r="L525" s="811">
        <v>12</v>
      </c>
      <c r="M525" s="811">
        <v>9</v>
      </c>
    </row>
    <row r="526" spans="1:20" s="1104" customFormat="1" ht="9" customHeight="1">
      <c r="A526" s="1097"/>
      <c r="B526" s="1102"/>
      <c r="C526" s="1103" t="s">
        <v>2282</v>
      </c>
      <c r="D526" s="1099">
        <v>32</v>
      </c>
      <c r="E526" s="1099">
        <v>15</v>
      </c>
      <c r="F526" s="1099">
        <v>2</v>
      </c>
      <c r="G526" s="1099">
        <v>6</v>
      </c>
      <c r="H526" s="1099">
        <v>6</v>
      </c>
      <c r="I526" s="1099">
        <v>0</v>
      </c>
      <c r="J526" s="1099">
        <v>0</v>
      </c>
      <c r="K526" s="1099">
        <v>17</v>
      </c>
      <c r="L526" s="1099">
        <v>2</v>
      </c>
      <c r="M526" s="1099">
        <v>0</v>
      </c>
    </row>
    <row r="527" spans="1:20" s="1104" customFormat="1" ht="9" customHeight="1">
      <c r="A527" s="1097"/>
      <c r="B527" s="1102"/>
      <c r="C527" s="1105"/>
      <c r="D527" s="1099"/>
      <c r="E527" s="1099"/>
      <c r="F527" s="1099"/>
      <c r="G527" s="1099"/>
      <c r="H527" s="1099"/>
      <c r="I527" s="1099"/>
      <c r="J527" s="1099"/>
      <c r="K527" s="1099"/>
      <c r="L527" s="1099"/>
      <c r="M527" s="1099"/>
    </row>
    <row r="528" spans="1:20" s="44" customFormat="1" ht="18.75" customHeight="1">
      <c r="B528" s="795"/>
      <c r="C528" s="795"/>
      <c r="D528" s="399" t="s">
        <v>1696</v>
      </c>
      <c r="E528" s="795"/>
      <c r="F528" s="795"/>
      <c r="G528" s="795"/>
      <c r="H528" s="795"/>
      <c r="I528" s="795"/>
      <c r="J528" s="795"/>
      <c r="K528" s="795"/>
      <c r="L528" s="795"/>
    </row>
    <row r="529" spans="1:13" s="44" customFormat="1" ht="9" customHeight="1">
      <c r="B529" s="795"/>
      <c r="C529" s="795"/>
      <c r="D529" s="399"/>
      <c r="E529" s="795"/>
      <c r="F529" s="795"/>
      <c r="G529" s="795"/>
      <c r="H529" s="795"/>
      <c r="I529" s="795"/>
      <c r="J529" s="795"/>
      <c r="K529" s="795"/>
      <c r="L529" s="795"/>
    </row>
    <row r="530" spans="1:13" ht="18" customHeight="1">
      <c r="A530" s="1610" t="s">
        <v>476</v>
      </c>
      <c r="B530" s="1610"/>
      <c r="C530" s="1101"/>
    </row>
    <row r="531" spans="1:13" s="1096" customFormat="1" ht="18" customHeight="1">
      <c r="A531" s="29"/>
      <c r="B531" s="1076" t="s">
        <v>844</v>
      </c>
      <c r="C531" s="1101" t="s">
        <v>1742</v>
      </c>
      <c r="D531" s="811">
        <v>314</v>
      </c>
      <c r="E531" s="811">
        <v>18</v>
      </c>
      <c r="F531" s="811">
        <v>4</v>
      </c>
      <c r="G531" s="811">
        <v>10</v>
      </c>
      <c r="H531" s="811">
        <v>4</v>
      </c>
      <c r="I531" s="811">
        <v>0</v>
      </c>
      <c r="J531" s="811">
        <v>0</v>
      </c>
      <c r="K531" s="811">
        <v>297</v>
      </c>
      <c r="L531" s="811">
        <v>40</v>
      </c>
      <c r="M531" s="811">
        <v>0</v>
      </c>
    </row>
    <row r="532" spans="1:13" s="1096" customFormat="1" ht="18" customHeight="1">
      <c r="A532" s="29"/>
      <c r="B532" s="1076"/>
      <c r="C532" s="1103" t="s">
        <v>2282</v>
      </c>
      <c r="D532" s="1099">
        <v>37</v>
      </c>
      <c r="E532" s="1099">
        <v>1</v>
      </c>
      <c r="F532" s="1099">
        <v>1</v>
      </c>
      <c r="G532" s="1099">
        <v>0</v>
      </c>
      <c r="H532" s="1099">
        <v>0</v>
      </c>
      <c r="I532" s="1099">
        <v>0</v>
      </c>
      <c r="J532" s="1099">
        <v>0</v>
      </c>
      <c r="K532" s="1099">
        <v>36</v>
      </c>
      <c r="L532" s="1099">
        <v>6</v>
      </c>
      <c r="M532" s="1099">
        <v>0</v>
      </c>
    </row>
    <row r="533" spans="1:13" s="1096" customFormat="1" ht="9" customHeight="1">
      <c r="A533" s="29"/>
      <c r="B533" s="1076" t="s">
        <v>845</v>
      </c>
      <c r="C533" s="1101" t="s">
        <v>1742</v>
      </c>
      <c r="D533" s="811">
        <v>123</v>
      </c>
      <c r="E533" s="811">
        <v>3</v>
      </c>
      <c r="F533" s="811">
        <v>1</v>
      </c>
      <c r="G533" s="811">
        <v>1</v>
      </c>
      <c r="H533" s="811">
        <v>1</v>
      </c>
      <c r="I533" s="811">
        <v>0</v>
      </c>
      <c r="J533" s="811">
        <v>0</v>
      </c>
      <c r="K533" s="811">
        <v>120</v>
      </c>
      <c r="L533" s="811">
        <v>5</v>
      </c>
      <c r="M533" s="811">
        <v>0</v>
      </c>
    </row>
    <row r="534" spans="1:13" s="1104" customFormat="1" ht="18" customHeight="1">
      <c r="A534" s="1097"/>
      <c r="B534" s="1102"/>
      <c r="C534" s="1103" t="s">
        <v>2282</v>
      </c>
      <c r="D534" s="1099">
        <v>18</v>
      </c>
      <c r="E534" s="1099">
        <v>0</v>
      </c>
      <c r="F534" s="1099">
        <v>0</v>
      </c>
      <c r="G534" s="1099">
        <v>0</v>
      </c>
      <c r="H534" s="1099">
        <v>0</v>
      </c>
      <c r="I534" s="1099">
        <v>0</v>
      </c>
      <c r="J534" s="1099">
        <v>0</v>
      </c>
      <c r="K534" s="1099">
        <v>17</v>
      </c>
      <c r="L534" s="1099">
        <v>2</v>
      </c>
      <c r="M534" s="1099">
        <v>0</v>
      </c>
    </row>
    <row r="535" spans="1:13" s="1096" customFormat="1" ht="9" customHeight="1">
      <c r="A535" s="29"/>
      <c r="B535" s="1076" t="s">
        <v>846</v>
      </c>
      <c r="C535" s="1101" t="s">
        <v>1742</v>
      </c>
      <c r="D535" s="811">
        <v>127</v>
      </c>
      <c r="E535" s="811">
        <v>3</v>
      </c>
      <c r="F535" s="811">
        <v>1</v>
      </c>
      <c r="G535" s="811">
        <v>2</v>
      </c>
      <c r="H535" s="811">
        <v>0</v>
      </c>
      <c r="I535" s="811">
        <v>0</v>
      </c>
      <c r="J535" s="811">
        <v>0</v>
      </c>
      <c r="K535" s="811">
        <v>124</v>
      </c>
      <c r="L535" s="811">
        <v>3</v>
      </c>
      <c r="M535" s="811">
        <v>0</v>
      </c>
    </row>
    <row r="536" spans="1:13" s="1104" customFormat="1" ht="18" customHeight="1">
      <c r="A536" s="1097"/>
      <c r="B536" s="1102"/>
      <c r="C536" s="1103" t="s">
        <v>2282</v>
      </c>
      <c r="D536" s="1099">
        <v>12</v>
      </c>
      <c r="E536" s="1099">
        <v>0</v>
      </c>
      <c r="F536" s="1099">
        <v>0</v>
      </c>
      <c r="G536" s="1099">
        <v>0</v>
      </c>
      <c r="H536" s="1099">
        <v>0</v>
      </c>
      <c r="I536" s="1099">
        <v>0</v>
      </c>
      <c r="J536" s="1099">
        <v>0</v>
      </c>
      <c r="K536" s="1099">
        <v>12</v>
      </c>
      <c r="L536" s="1099">
        <v>1</v>
      </c>
      <c r="M536" s="1099">
        <v>0</v>
      </c>
    </row>
    <row r="537" spans="1:13" s="1096" customFormat="1" ht="9" customHeight="1">
      <c r="A537" s="29"/>
      <c r="B537" s="1076" t="s">
        <v>847</v>
      </c>
      <c r="C537" s="1101" t="s">
        <v>1742</v>
      </c>
      <c r="D537" s="811">
        <v>172</v>
      </c>
      <c r="E537" s="811">
        <v>3</v>
      </c>
      <c r="F537" s="811">
        <v>2</v>
      </c>
      <c r="G537" s="811">
        <v>1</v>
      </c>
      <c r="H537" s="811">
        <v>0</v>
      </c>
      <c r="I537" s="811">
        <v>0</v>
      </c>
      <c r="J537" s="811">
        <v>0</v>
      </c>
      <c r="K537" s="811">
        <v>170</v>
      </c>
      <c r="L537" s="811">
        <v>12</v>
      </c>
      <c r="M537" s="811">
        <v>0</v>
      </c>
    </row>
    <row r="538" spans="1:13" s="1104" customFormat="1" ht="18" customHeight="1">
      <c r="A538" s="1097"/>
      <c r="B538" s="1102"/>
      <c r="C538" s="1103" t="s">
        <v>2282</v>
      </c>
      <c r="D538" s="1099">
        <v>26</v>
      </c>
      <c r="E538" s="1099">
        <v>0</v>
      </c>
      <c r="F538" s="1099">
        <v>0</v>
      </c>
      <c r="G538" s="1099">
        <v>0</v>
      </c>
      <c r="H538" s="1099">
        <v>0</v>
      </c>
      <c r="I538" s="1099">
        <v>0</v>
      </c>
      <c r="J538" s="1099">
        <v>0</v>
      </c>
      <c r="K538" s="1099">
        <v>26</v>
      </c>
      <c r="L538" s="1099">
        <v>2</v>
      </c>
      <c r="M538" s="1099">
        <v>0</v>
      </c>
    </row>
    <row r="539" spans="1:13" s="1096" customFormat="1" ht="9" customHeight="1">
      <c r="A539" s="29"/>
      <c r="B539" s="1076" t="s">
        <v>848</v>
      </c>
      <c r="C539" s="1101" t="s">
        <v>1742</v>
      </c>
      <c r="D539" s="811">
        <v>311</v>
      </c>
      <c r="E539" s="811">
        <v>11</v>
      </c>
      <c r="F539" s="811">
        <v>2</v>
      </c>
      <c r="G539" s="811">
        <v>7</v>
      </c>
      <c r="H539" s="811">
        <v>2</v>
      </c>
      <c r="I539" s="811">
        <v>0</v>
      </c>
      <c r="J539" s="811">
        <v>0</v>
      </c>
      <c r="K539" s="811">
        <v>300</v>
      </c>
      <c r="L539" s="811">
        <v>11</v>
      </c>
      <c r="M539" s="811">
        <v>0</v>
      </c>
    </row>
    <row r="540" spans="1:13" s="1104" customFormat="1" ht="18" customHeight="1">
      <c r="A540" s="1097"/>
      <c r="B540" s="1102"/>
      <c r="C540" s="1103" t="s">
        <v>2282</v>
      </c>
      <c r="D540" s="1099">
        <v>28</v>
      </c>
      <c r="E540" s="1099">
        <v>1</v>
      </c>
      <c r="F540" s="1099">
        <v>0</v>
      </c>
      <c r="G540" s="1099">
        <v>0</v>
      </c>
      <c r="H540" s="1099">
        <v>1</v>
      </c>
      <c r="I540" s="1099">
        <v>0</v>
      </c>
      <c r="J540" s="1099">
        <v>0</v>
      </c>
      <c r="K540" s="1099">
        <v>27</v>
      </c>
      <c r="L540" s="1099">
        <v>1</v>
      </c>
      <c r="M540" s="1099">
        <v>0</v>
      </c>
    </row>
    <row r="541" spans="1:13" s="1096" customFormat="1" ht="18" customHeight="1">
      <c r="A541" s="29"/>
      <c r="B541" s="1076" t="s">
        <v>2186</v>
      </c>
      <c r="C541" s="1101" t="s">
        <v>1742</v>
      </c>
      <c r="D541" s="811">
        <v>96</v>
      </c>
      <c r="E541" s="811">
        <v>5</v>
      </c>
      <c r="F541" s="811">
        <v>0</v>
      </c>
      <c r="G541" s="811">
        <v>5</v>
      </c>
      <c r="H541" s="811">
        <v>0</v>
      </c>
      <c r="I541" s="811">
        <v>0</v>
      </c>
      <c r="J541" s="811">
        <v>0</v>
      </c>
      <c r="K541" s="811">
        <v>90</v>
      </c>
      <c r="L541" s="811">
        <v>7</v>
      </c>
      <c r="M541" s="811">
        <v>1</v>
      </c>
    </row>
    <row r="542" spans="1:13" s="1104" customFormat="1" ht="18" customHeight="1">
      <c r="A542" s="1097"/>
      <c r="B542" s="1102"/>
      <c r="C542" s="1103" t="s">
        <v>2282</v>
      </c>
      <c r="D542" s="1099">
        <v>9</v>
      </c>
      <c r="E542" s="1099">
        <v>1</v>
      </c>
      <c r="F542" s="1099">
        <v>0</v>
      </c>
      <c r="G542" s="1099">
        <v>1</v>
      </c>
      <c r="H542" s="1099">
        <v>0</v>
      </c>
      <c r="I542" s="1099">
        <v>0</v>
      </c>
      <c r="J542" s="1099">
        <v>0</v>
      </c>
      <c r="K542" s="1099">
        <v>8</v>
      </c>
      <c r="L542" s="1099">
        <v>0</v>
      </c>
      <c r="M542" s="1099">
        <v>0</v>
      </c>
    </row>
    <row r="543" spans="1:13" s="1096" customFormat="1" ht="27.6" customHeight="1">
      <c r="A543" s="29"/>
      <c r="B543" s="1076" t="s">
        <v>2187</v>
      </c>
      <c r="C543" s="1101" t="s">
        <v>1742</v>
      </c>
      <c r="D543" s="811">
        <v>200</v>
      </c>
      <c r="E543" s="811">
        <v>9</v>
      </c>
      <c r="F543" s="811">
        <v>2</v>
      </c>
      <c r="G543" s="811">
        <v>6</v>
      </c>
      <c r="H543" s="811">
        <v>0</v>
      </c>
      <c r="I543" s="811">
        <v>0</v>
      </c>
      <c r="J543" s="811">
        <v>0</v>
      </c>
      <c r="K543" s="811">
        <v>190</v>
      </c>
      <c r="L543" s="811">
        <v>13</v>
      </c>
      <c r="M543" s="811">
        <v>1</v>
      </c>
    </row>
    <row r="544" spans="1:13" s="1104" customFormat="1" ht="18" customHeight="1">
      <c r="A544" s="1097"/>
      <c r="B544" s="1102"/>
      <c r="C544" s="1103" t="s">
        <v>2282</v>
      </c>
      <c r="D544" s="1099">
        <v>11</v>
      </c>
      <c r="E544" s="1099">
        <v>0</v>
      </c>
      <c r="F544" s="1099">
        <v>0</v>
      </c>
      <c r="G544" s="1099">
        <v>0</v>
      </c>
      <c r="H544" s="1099">
        <v>0</v>
      </c>
      <c r="I544" s="1099">
        <v>0</v>
      </c>
      <c r="J544" s="1099">
        <v>0</v>
      </c>
      <c r="K544" s="1099">
        <v>11</v>
      </c>
      <c r="L544" s="1099">
        <v>3</v>
      </c>
      <c r="M544" s="1099">
        <v>0</v>
      </c>
    </row>
    <row r="545" spans="1:13" s="1096" customFormat="1" ht="18" customHeight="1">
      <c r="A545" s="29"/>
      <c r="B545" s="1076" t="s">
        <v>2188</v>
      </c>
      <c r="C545" s="1101" t="s">
        <v>1742</v>
      </c>
      <c r="D545" s="811">
        <v>39</v>
      </c>
      <c r="E545" s="811">
        <v>2</v>
      </c>
      <c r="F545" s="811">
        <v>1</v>
      </c>
      <c r="G545" s="811">
        <v>1</v>
      </c>
      <c r="H545" s="811">
        <v>1</v>
      </c>
      <c r="I545" s="811">
        <v>0</v>
      </c>
      <c r="J545" s="811">
        <v>0</v>
      </c>
      <c r="K545" s="811">
        <v>38</v>
      </c>
      <c r="L545" s="811">
        <v>0</v>
      </c>
      <c r="M545" s="811">
        <v>0</v>
      </c>
    </row>
    <row r="546" spans="1:13" s="1104" customFormat="1" ht="18" customHeight="1">
      <c r="A546" s="1097"/>
      <c r="B546" s="1102"/>
      <c r="C546" s="1103" t="s">
        <v>2282</v>
      </c>
      <c r="D546" s="1099">
        <v>3</v>
      </c>
      <c r="E546" s="1099">
        <v>0</v>
      </c>
      <c r="F546" s="1099">
        <v>0</v>
      </c>
      <c r="G546" s="1099">
        <v>0</v>
      </c>
      <c r="H546" s="1099">
        <v>0</v>
      </c>
      <c r="I546" s="1099">
        <v>0</v>
      </c>
      <c r="J546" s="1099">
        <v>0</v>
      </c>
      <c r="K546" s="1099">
        <v>3</v>
      </c>
      <c r="L546" s="1099">
        <v>0</v>
      </c>
      <c r="M546" s="1099">
        <v>0</v>
      </c>
    </row>
    <row r="547" spans="1:13" s="1096" customFormat="1" ht="27.6" customHeight="1">
      <c r="A547" s="29"/>
      <c r="B547" s="1076" t="s">
        <v>2313</v>
      </c>
      <c r="C547" s="1101" t="s">
        <v>1742</v>
      </c>
      <c r="D547" s="811">
        <v>208</v>
      </c>
      <c r="E547" s="811">
        <v>4</v>
      </c>
      <c r="F547" s="811">
        <v>0</v>
      </c>
      <c r="G547" s="811">
        <v>2</v>
      </c>
      <c r="H547" s="811">
        <v>3</v>
      </c>
      <c r="I547" s="811">
        <v>0</v>
      </c>
      <c r="J547" s="811">
        <v>0</v>
      </c>
      <c r="K547" s="811">
        <v>204</v>
      </c>
      <c r="L547" s="811">
        <v>7</v>
      </c>
      <c r="M547" s="811">
        <v>0</v>
      </c>
    </row>
    <row r="548" spans="1:13" s="1104" customFormat="1" ht="18" customHeight="1">
      <c r="A548" s="1097"/>
      <c r="B548" s="1102"/>
      <c r="C548" s="1103" t="s">
        <v>2282</v>
      </c>
      <c r="D548" s="1099">
        <v>20</v>
      </c>
      <c r="E548" s="1099">
        <v>0</v>
      </c>
      <c r="F548" s="1099">
        <v>0</v>
      </c>
      <c r="G548" s="1099">
        <v>0</v>
      </c>
      <c r="H548" s="1099">
        <v>0</v>
      </c>
      <c r="I548" s="1099">
        <v>0</v>
      </c>
      <c r="J548" s="1099">
        <v>0</v>
      </c>
      <c r="K548" s="1099">
        <v>20</v>
      </c>
      <c r="L548" s="1099">
        <v>2</v>
      </c>
      <c r="M548" s="1099">
        <v>0</v>
      </c>
    </row>
    <row r="549" spans="1:13" s="1096" customFormat="1" ht="9" customHeight="1">
      <c r="A549" s="29"/>
      <c r="B549" s="1076" t="s">
        <v>855</v>
      </c>
      <c r="C549" s="1101" t="s">
        <v>1742</v>
      </c>
      <c r="D549" s="811">
        <v>124</v>
      </c>
      <c r="E549" s="811">
        <v>0</v>
      </c>
      <c r="F549" s="811">
        <v>0</v>
      </c>
      <c r="G549" s="811">
        <v>0</v>
      </c>
      <c r="H549" s="811">
        <v>0</v>
      </c>
      <c r="I549" s="811">
        <v>0</v>
      </c>
      <c r="J549" s="811">
        <v>0</v>
      </c>
      <c r="K549" s="811">
        <v>124</v>
      </c>
      <c r="L549" s="811">
        <v>2</v>
      </c>
      <c r="M549" s="811">
        <v>0</v>
      </c>
    </row>
    <row r="550" spans="1:13" s="1104" customFormat="1" ht="18" customHeight="1">
      <c r="A550" s="1097"/>
      <c r="B550" s="1102"/>
      <c r="C550" s="1103" t="s">
        <v>2282</v>
      </c>
      <c r="D550" s="1099">
        <v>8</v>
      </c>
      <c r="E550" s="1099">
        <v>0</v>
      </c>
      <c r="F550" s="1099">
        <v>0</v>
      </c>
      <c r="G550" s="1099">
        <v>0</v>
      </c>
      <c r="H550" s="1099">
        <v>0</v>
      </c>
      <c r="I550" s="1099">
        <v>0</v>
      </c>
      <c r="J550" s="1099">
        <v>0</v>
      </c>
      <c r="K550" s="1099">
        <v>8</v>
      </c>
      <c r="L550" s="1099">
        <v>0</v>
      </c>
      <c r="M550" s="1099">
        <v>0</v>
      </c>
    </row>
    <row r="551" spans="1:13" s="1096" customFormat="1" ht="9" customHeight="1">
      <c r="A551" s="29"/>
      <c r="B551" s="1076" t="s">
        <v>856</v>
      </c>
      <c r="C551" s="1101" t="s">
        <v>1742</v>
      </c>
      <c r="D551" s="811">
        <v>95</v>
      </c>
      <c r="E551" s="811">
        <v>0</v>
      </c>
      <c r="F551" s="811">
        <v>0</v>
      </c>
      <c r="G551" s="811">
        <v>0</v>
      </c>
      <c r="H551" s="811">
        <v>0</v>
      </c>
      <c r="I551" s="811">
        <v>0</v>
      </c>
      <c r="J551" s="811">
        <v>0</v>
      </c>
      <c r="K551" s="811">
        <v>94</v>
      </c>
      <c r="L551" s="811">
        <v>2</v>
      </c>
      <c r="M551" s="811">
        <v>1</v>
      </c>
    </row>
    <row r="552" spans="1:13" s="1104" customFormat="1" ht="18" customHeight="1">
      <c r="A552" s="1097"/>
      <c r="B552" s="1102"/>
      <c r="C552" s="1103" t="s">
        <v>2282</v>
      </c>
      <c r="D552" s="1099">
        <v>12</v>
      </c>
      <c r="E552" s="1099">
        <v>0</v>
      </c>
      <c r="F552" s="1099">
        <v>0</v>
      </c>
      <c r="G552" s="1099">
        <v>0</v>
      </c>
      <c r="H552" s="1099">
        <v>0</v>
      </c>
      <c r="I552" s="1099">
        <v>0</v>
      </c>
      <c r="J552" s="1099">
        <v>0</v>
      </c>
      <c r="K552" s="1099">
        <v>11</v>
      </c>
      <c r="L552" s="1099">
        <v>0</v>
      </c>
      <c r="M552" s="1099">
        <v>1</v>
      </c>
    </row>
    <row r="553" spans="1:13" s="1096" customFormat="1" ht="18" customHeight="1">
      <c r="A553" s="29"/>
      <c r="B553" s="1076" t="s">
        <v>2190</v>
      </c>
      <c r="C553" s="1101" t="s">
        <v>1742</v>
      </c>
      <c r="D553" s="811">
        <v>30</v>
      </c>
      <c r="E553" s="811">
        <v>0</v>
      </c>
      <c r="F553" s="811">
        <v>0</v>
      </c>
      <c r="G553" s="811">
        <v>0</v>
      </c>
      <c r="H553" s="811">
        <v>0</v>
      </c>
      <c r="I553" s="811">
        <v>0</v>
      </c>
      <c r="J553" s="811">
        <v>0</v>
      </c>
      <c r="K553" s="811">
        <v>30</v>
      </c>
      <c r="L553" s="811">
        <v>1</v>
      </c>
      <c r="M553" s="811">
        <v>0</v>
      </c>
    </row>
    <row r="554" spans="1:13" s="1104" customFormat="1" ht="9" customHeight="1">
      <c r="A554" s="1097"/>
      <c r="B554" s="1102"/>
      <c r="C554" s="1103" t="s">
        <v>2282</v>
      </c>
      <c r="D554" s="1099">
        <v>2</v>
      </c>
      <c r="E554" s="1099">
        <v>0</v>
      </c>
      <c r="F554" s="1099">
        <v>0</v>
      </c>
      <c r="G554" s="1099">
        <v>0</v>
      </c>
      <c r="H554" s="1099">
        <v>0</v>
      </c>
      <c r="I554" s="1099">
        <v>0</v>
      </c>
      <c r="J554" s="1099">
        <v>0</v>
      </c>
      <c r="K554" s="1099">
        <v>2</v>
      </c>
      <c r="L554" s="1099">
        <v>1</v>
      </c>
      <c r="M554" s="1099">
        <v>0</v>
      </c>
    </row>
    <row r="555" spans="1:13" s="1104" customFormat="1" ht="9" customHeight="1">
      <c r="A555" s="1097"/>
      <c r="B555" s="1102"/>
      <c r="C555" s="1105"/>
      <c r="D555" s="1099"/>
      <c r="E555" s="1099"/>
      <c r="F555" s="1099"/>
      <c r="G555" s="1099"/>
      <c r="H555" s="1099"/>
      <c r="I555" s="1099"/>
      <c r="J555" s="1099"/>
      <c r="K555" s="1099"/>
      <c r="L555" s="1099"/>
      <c r="M555" s="1099"/>
    </row>
    <row r="561" spans="1:20" s="1104" customFormat="1">
      <c r="A561" s="44" t="s">
        <v>154</v>
      </c>
      <c r="B561" s="1102"/>
      <c r="C561" s="1106"/>
      <c r="D561" s="1099"/>
      <c r="E561" s="1099"/>
      <c r="F561" s="1099"/>
      <c r="G561" s="1099"/>
      <c r="H561" s="1099"/>
      <c r="I561" s="1099"/>
      <c r="J561" s="1099"/>
      <c r="K561" s="1099"/>
      <c r="L561" s="1099"/>
      <c r="M561" s="1099"/>
      <c r="N561" s="1099"/>
      <c r="O561" s="1099"/>
      <c r="P561" s="1099"/>
      <c r="Q561" s="1099"/>
      <c r="R561" s="1099"/>
      <c r="S561" s="1099"/>
      <c r="T561" s="1099"/>
    </row>
    <row r="562" spans="1:20" s="1104" customFormat="1">
      <c r="A562" s="178" t="s">
        <v>804</v>
      </c>
      <c r="B562" s="1102"/>
      <c r="C562" s="1106"/>
      <c r="D562" s="1099"/>
      <c r="E562" s="1099"/>
      <c r="F562" s="1099"/>
      <c r="G562" s="1099"/>
      <c r="H562" s="1099"/>
      <c r="I562" s="1099"/>
      <c r="J562" s="1099"/>
      <c r="K562" s="1099"/>
      <c r="L562" s="1099"/>
      <c r="M562" s="1099"/>
      <c r="N562" s="1099"/>
      <c r="O562" s="1099"/>
      <c r="P562" s="1099"/>
      <c r="Q562" s="1099"/>
      <c r="R562" s="1099"/>
      <c r="S562" s="1099"/>
      <c r="T562" s="1099"/>
    </row>
    <row r="563" spans="1:20" s="1104" customFormat="1">
      <c r="A563" s="178" t="s">
        <v>606</v>
      </c>
      <c r="B563" s="1102"/>
      <c r="C563" s="1106"/>
      <c r="D563" s="1099"/>
      <c r="E563" s="1099"/>
      <c r="F563" s="1099"/>
      <c r="G563" s="1099"/>
      <c r="H563" s="1099"/>
      <c r="I563" s="1099"/>
      <c r="J563" s="1099"/>
      <c r="K563" s="1099"/>
      <c r="L563" s="1099"/>
      <c r="M563" s="1099"/>
      <c r="N563" s="1099"/>
      <c r="O563" s="1099"/>
      <c r="P563" s="1099"/>
      <c r="Q563" s="1099"/>
      <c r="R563" s="1099"/>
      <c r="S563" s="1099"/>
      <c r="T563" s="1099"/>
    </row>
    <row r="565" spans="1:20">
      <c r="A565" s="1097" t="s">
        <v>53</v>
      </c>
    </row>
    <row r="566" spans="1:20" ht="18.75" customHeight="1">
      <c r="D566" s="399" t="s">
        <v>627</v>
      </c>
    </row>
    <row r="567" spans="1:20" s="44" customFormat="1" ht="18.75" customHeight="1">
      <c r="B567" s="795"/>
      <c r="C567" s="795"/>
      <c r="D567" s="399" t="s">
        <v>1696</v>
      </c>
      <c r="E567" s="795"/>
      <c r="F567" s="795"/>
      <c r="G567" s="795"/>
      <c r="H567" s="795"/>
      <c r="I567" s="795"/>
      <c r="J567" s="795"/>
      <c r="K567" s="795"/>
      <c r="L567" s="795"/>
    </row>
    <row r="568" spans="1:20" s="44" customFormat="1" ht="8.4499999999999993" customHeight="1">
      <c r="B568" s="795"/>
      <c r="C568" s="795"/>
      <c r="D568" s="399"/>
      <c r="E568" s="795"/>
      <c r="F568" s="795"/>
      <c r="G568" s="795"/>
      <c r="H568" s="795"/>
      <c r="I568" s="795"/>
      <c r="J568" s="795"/>
      <c r="K568" s="795"/>
      <c r="L568" s="795"/>
    </row>
    <row r="569" spans="1:20" s="1096" customFormat="1" ht="27.6" customHeight="1">
      <c r="A569" s="29"/>
      <c r="B569" s="1076" t="s">
        <v>2191</v>
      </c>
      <c r="C569" s="1101" t="s">
        <v>1742</v>
      </c>
      <c r="D569" s="811">
        <v>111</v>
      </c>
      <c r="E569" s="811">
        <v>2</v>
      </c>
      <c r="F569" s="811">
        <v>1</v>
      </c>
      <c r="G569" s="811">
        <v>0</v>
      </c>
      <c r="H569" s="811">
        <v>1</v>
      </c>
      <c r="I569" s="811">
        <v>0</v>
      </c>
      <c r="J569" s="811">
        <v>0</v>
      </c>
      <c r="K569" s="811">
        <v>109</v>
      </c>
      <c r="L569" s="811">
        <v>5</v>
      </c>
      <c r="M569" s="811">
        <v>0</v>
      </c>
    </row>
    <row r="570" spans="1:20" s="1104" customFormat="1" ht="18" customHeight="1">
      <c r="A570" s="1097"/>
      <c r="B570" s="1102"/>
      <c r="C570" s="1103" t="s">
        <v>2282</v>
      </c>
      <c r="D570" s="1099">
        <v>12</v>
      </c>
      <c r="E570" s="1099">
        <v>0</v>
      </c>
      <c r="F570" s="1099">
        <v>0</v>
      </c>
      <c r="G570" s="1099">
        <v>0</v>
      </c>
      <c r="H570" s="1099">
        <v>0</v>
      </c>
      <c r="I570" s="1099">
        <v>0</v>
      </c>
      <c r="J570" s="1099">
        <v>0</v>
      </c>
      <c r="K570" s="1099">
        <v>12</v>
      </c>
      <c r="L570" s="1099">
        <v>1</v>
      </c>
      <c r="M570" s="1099">
        <v>0</v>
      </c>
    </row>
    <row r="571" spans="1:20" s="1096" customFormat="1" ht="9" customHeight="1">
      <c r="A571" s="29"/>
      <c r="B571" s="1076" t="s">
        <v>860</v>
      </c>
      <c r="C571" s="1101" t="s">
        <v>1742</v>
      </c>
      <c r="D571" s="811">
        <v>57</v>
      </c>
      <c r="E571" s="811">
        <v>1</v>
      </c>
      <c r="F571" s="811">
        <v>0</v>
      </c>
      <c r="G571" s="811">
        <v>1</v>
      </c>
      <c r="H571" s="811">
        <v>0</v>
      </c>
      <c r="I571" s="811">
        <v>0</v>
      </c>
      <c r="J571" s="811">
        <v>0</v>
      </c>
      <c r="K571" s="811">
        <v>56</v>
      </c>
      <c r="L571" s="811">
        <v>3</v>
      </c>
      <c r="M571" s="811">
        <v>0</v>
      </c>
    </row>
    <row r="572" spans="1:20" s="1104" customFormat="1" ht="18" customHeight="1">
      <c r="A572" s="1097"/>
      <c r="B572" s="1102"/>
      <c r="C572" s="1103" t="s">
        <v>2282</v>
      </c>
      <c r="D572" s="1099">
        <v>3</v>
      </c>
      <c r="E572" s="1099">
        <v>0</v>
      </c>
      <c r="F572" s="1099">
        <v>0</v>
      </c>
      <c r="G572" s="1099">
        <v>0</v>
      </c>
      <c r="H572" s="1099">
        <v>0</v>
      </c>
      <c r="I572" s="1099">
        <v>0</v>
      </c>
      <c r="J572" s="1099">
        <v>0</v>
      </c>
      <c r="K572" s="1099">
        <v>3</v>
      </c>
      <c r="L572" s="1099">
        <v>1</v>
      </c>
      <c r="M572" s="1099">
        <v>0</v>
      </c>
    </row>
    <row r="573" spans="1:20" s="1096" customFormat="1" ht="9" customHeight="1">
      <c r="A573" s="29"/>
      <c r="B573" s="1076" t="s">
        <v>861</v>
      </c>
      <c r="C573" s="1101" t="s">
        <v>1742</v>
      </c>
      <c r="D573" s="811">
        <v>3</v>
      </c>
      <c r="E573" s="811">
        <v>0</v>
      </c>
      <c r="F573" s="811">
        <v>0</v>
      </c>
      <c r="G573" s="811">
        <v>0</v>
      </c>
      <c r="H573" s="811">
        <v>0</v>
      </c>
      <c r="I573" s="811">
        <v>0</v>
      </c>
      <c r="J573" s="811">
        <v>0</v>
      </c>
      <c r="K573" s="811">
        <v>3</v>
      </c>
      <c r="L573" s="811">
        <v>0</v>
      </c>
      <c r="M573" s="811">
        <v>0</v>
      </c>
    </row>
    <row r="574" spans="1:20" s="1104" customFormat="1" ht="18" customHeight="1">
      <c r="A574" s="1097"/>
      <c r="B574" s="1102"/>
      <c r="C574" s="1103" t="s">
        <v>2282</v>
      </c>
      <c r="D574" s="1099">
        <v>1</v>
      </c>
      <c r="E574" s="1099">
        <v>0</v>
      </c>
      <c r="F574" s="1099">
        <v>0</v>
      </c>
      <c r="G574" s="1099">
        <v>0</v>
      </c>
      <c r="H574" s="1099">
        <v>0</v>
      </c>
      <c r="I574" s="1099">
        <v>0</v>
      </c>
      <c r="J574" s="1099">
        <v>0</v>
      </c>
      <c r="K574" s="1099">
        <v>1</v>
      </c>
      <c r="L574" s="1099">
        <v>0</v>
      </c>
      <c r="M574" s="1099">
        <v>0</v>
      </c>
    </row>
    <row r="575" spans="1:20">
      <c r="A575" s="1598" t="s">
        <v>2283</v>
      </c>
      <c r="B575" s="1598"/>
      <c r="C575" s="1101" t="s">
        <v>1742</v>
      </c>
      <c r="D575" s="811">
        <v>2011</v>
      </c>
      <c r="E575" s="811">
        <v>60</v>
      </c>
      <c r="F575" s="811">
        <v>13</v>
      </c>
      <c r="G575" s="811">
        <v>36</v>
      </c>
      <c r="H575" s="811">
        <v>11</v>
      </c>
      <c r="I575" s="811">
        <v>0</v>
      </c>
      <c r="J575" s="811">
        <v>0</v>
      </c>
      <c r="K575" s="811">
        <v>1948</v>
      </c>
      <c r="L575" s="811">
        <v>112</v>
      </c>
      <c r="M575" s="811">
        <v>3</v>
      </c>
    </row>
    <row r="576" spans="1:20" s="1104" customFormat="1" ht="18" customHeight="1">
      <c r="A576" s="1097"/>
      <c r="B576" s="1102"/>
      <c r="C576" s="1103" t="s">
        <v>2282</v>
      </c>
      <c r="D576" s="1099">
        <v>202</v>
      </c>
      <c r="E576" s="1099">
        <v>3</v>
      </c>
      <c r="F576" s="1099">
        <v>1</v>
      </c>
      <c r="G576" s="1099">
        <v>1</v>
      </c>
      <c r="H576" s="1099">
        <v>1</v>
      </c>
      <c r="I576" s="1099">
        <v>0</v>
      </c>
      <c r="J576" s="1099">
        <v>0</v>
      </c>
      <c r="K576" s="1099">
        <v>198</v>
      </c>
      <c r="L576" s="1099">
        <v>19</v>
      </c>
      <c r="M576" s="1099">
        <v>1</v>
      </c>
    </row>
    <row r="577" spans="1:13" ht="27" customHeight="1">
      <c r="A577" s="1609" t="s">
        <v>498</v>
      </c>
      <c r="B577" s="1609"/>
      <c r="C577" s="1101"/>
    </row>
    <row r="578" spans="1:13" s="1096" customFormat="1" ht="9" customHeight="1">
      <c r="A578" s="29"/>
      <c r="B578" s="1076" t="s">
        <v>498</v>
      </c>
      <c r="C578" s="1101" t="s">
        <v>1742</v>
      </c>
      <c r="D578" s="811">
        <v>298</v>
      </c>
      <c r="E578" s="811">
        <v>11</v>
      </c>
      <c r="F578" s="811">
        <v>0</v>
      </c>
      <c r="G578" s="811">
        <v>3</v>
      </c>
      <c r="H578" s="811">
        <v>6</v>
      </c>
      <c r="I578" s="811">
        <v>2</v>
      </c>
      <c r="J578" s="811">
        <v>0</v>
      </c>
      <c r="K578" s="811">
        <v>281</v>
      </c>
      <c r="L578" s="811">
        <v>8</v>
      </c>
      <c r="M578" s="811">
        <v>6</v>
      </c>
    </row>
    <row r="579" spans="1:13" s="1104" customFormat="1" ht="18" customHeight="1">
      <c r="A579" s="1097"/>
      <c r="B579" s="1102"/>
      <c r="C579" s="1103" t="s">
        <v>2282</v>
      </c>
      <c r="D579" s="1099">
        <v>19</v>
      </c>
      <c r="E579" s="1099">
        <v>1</v>
      </c>
      <c r="F579" s="1099">
        <v>0</v>
      </c>
      <c r="G579" s="1099">
        <v>0</v>
      </c>
      <c r="H579" s="1099">
        <v>1</v>
      </c>
      <c r="I579" s="1099">
        <v>0</v>
      </c>
      <c r="J579" s="1099">
        <v>0</v>
      </c>
      <c r="K579" s="1099">
        <v>17</v>
      </c>
      <c r="L579" s="1099">
        <v>1</v>
      </c>
      <c r="M579" s="1099">
        <v>1</v>
      </c>
    </row>
    <row r="580" spans="1:13">
      <c r="A580" s="1598" t="s">
        <v>2283</v>
      </c>
      <c r="B580" s="1598"/>
      <c r="C580" s="1101" t="s">
        <v>1742</v>
      </c>
      <c r="D580" s="811">
        <v>298</v>
      </c>
      <c r="E580" s="811">
        <v>11</v>
      </c>
      <c r="F580" s="811">
        <v>0</v>
      </c>
      <c r="G580" s="811">
        <v>3</v>
      </c>
      <c r="H580" s="811">
        <v>6</v>
      </c>
      <c r="I580" s="811">
        <v>2</v>
      </c>
      <c r="J580" s="811">
        <v>0</v>
      </c>
      <c r="K580" s="811">
        <v>281</v>
      </c>
      <c r="L580" s="811">
        <v>8</v>
      </c>
      <c r="M580" s="811">
        <v>6</v>
      </c>
    </row>
    <row r="581" spans="1:13" s="1104" customFormat="1" ht="18" customHeight="1">
      <c r="A581" s="1097"/>
      <c r="B581" s="1102"/>
      <c r="C581" s="1103" t="s">
        <v>2282</v>
      </c>
      <c r="D581" s="1099">
        <v>19</v>
      </c>
      <c r="E581" s="1099">
        <v>1</v>
      </c>
      <c r="F581" s="1099">
        <v>0</v>
      </c>
      <c r="G581" s="1099">
        <v>0</v>
      </c>
      <c r="H581" s="1099">
        <v>1</v>
      </c>
      <c r="I581" s="1099">
        <v>0</v>
      </c>
      <c r="J581" s="1099">
        <v>0</v>
      </c>
      <c r="K581" s="1099">
        <v>17</v>
      </c>
      <c r="L581" s="1099">
        <v>1</v>
      </c>
      <c r="M581" s="1099">
        <v>1</v>
      </c>
    </row>
    <row r="582" spans="1:13" ht="27" customHeight="1">
      <c r="A582" s="1609" t="s">
        <v>862</v>
      </c>
      <c r="B582" s="1609"/>
      <c r="C582" s="1101"/>
    </row>
    <row r="583" spans="1:13" s="1096" customFormat="1" ht="27.6" customHeight="1">
      <c r="A583" s="29"/>
      <c r="B583" s="1076" t="s">
        <v>2322</v>
      </c>
      <c r="C583" s="1101" t="s">
        <v>1742</v>
      </c>
      <c r="D583" s="811">
        <v>301</v>
      </c>
      <c r="E583" s="811">
        <v>17</v>
      </c>
      <c r="F583" s="811">
        <v>2</v>
      </c>
      <c r="G583" s="811">
        <v>15</v>
      </c>
      <c r="H583" s="811">
        <v>1</v>
      </c>
      <c r="I583" s="811">
        <v>0</v>
      </c>
      <c r="J583" s="811">
        <v>0</v>
      </c>
      <c r="K583" s="811">
        <v>281</v>
      </c>
      <c r="L583" s="811">
        <v>36</v>
      </c>
      <c r="M583" s="811">
        <v>3</v>
      </c>
    </row>
    <row r="584" spans="1:13" s="1104" customFormat="1" ht="18" customHeight="1">
      <c r="A584" s="1097"/>
      <c r="B584" s="1102"/>
      <c r="C584" s="1103" t="s">
        <v>2282</v>
      </c>
      <c r="D584" s="1099">
        <v>32</v>
      </c>
      <c r="E584" s="1099">
        <v>3</v>
      </c>
      <c r="F584" s="1099">
        <v>0</v>
      </c>
      <c r="G584" s="1099">
        <v>3</v>
      </c>
      <c r="H584" s="1099">
        <v>0</v>
      </c>
      <c r="I584" s="1099">
        <v>0</v>
      </c>
      <c r="J584" s="1099">
        <v>0</v>
      </c>
      <c r="K584" s="1099">
        <v>29</v>
      </c>
      <c r="L584" s="1099">
        <v>9</v>
      </c>
      <c r="M584" s="1099">
        <v>0</v>
      </c>
    </row>
    <row r="585" spans="1:13" s="1096" customFormat="1" ht="9" customHeight="1">
      <c r="A585" s="29"/>
      <c r="B585" s="1076" t="s">
        <v>864</v>
      </c>
      <c r="C585" s="1101" t="s">
        <v>1742</v>
      </c>
      <c r="D585" s="811">
        <v>9</v>
      </c>
      <c r="E585" s="811">
        <v>0</v>
      </c>
      <c r="F585" s="811">
        <v>0</v>
      </c>
      <c r="G585" s="811">
        <v>0</v>
      </c>
      <c r="H585" s="811">
        <v>0</v>
      </c>
      <c r="I585" s="811">
        <v>0</v>
      </c>
      <c r="J585" s="811">
        <v>0</v>
      </c>
      <c r="K585" s="811">
        <v>9</v>
      </c>
      <c r="L585" s="811">
        <v>0</v>
      </c>
      <c r="M585" s="811">
        <v>0</v>
      </c>
    </row>
    <row r="586" spans="1:13" s="1104" customFormat="1" ht="18" customHeight="1">
      <c r="A586" s="1097"/>
      <c r="B586" s="1102"/>
      <c r="C586" s="1103" t="s">
        <v>2282</v>
      </c>
      <c r="D586" s="1099">
        <v>1</v>
      </c>
      <c r="E586" s="1099">
        <v>0</v>
      </c>
      <c r="F586" s="1099">
        <v>0</v>
      </c>
      <c r="G586" s="1099">
        <v>0</v>
      </c>
      <c r="H586" s="1099">
        <v>0</v>
      </c>
      <c r="I586" s="1099">
        <v>0</v>
      </c>
      <c r="J586" s="1099">
        <v>0</v>
      </c>
      <c r="K586" s="1099">
        <v>1</v>
      </c>
      <c r="L586" s="1099">
        <v>0</v>
      </c>
      <c r="M586" s="1099">
        <v>0</v>
      </c>
    </row>
    <row r="587" spans="1:13" s="1096" customFormat="1" ht="9" customHeight="1">
      <c r="A587" s="29"/>
      <c r="B587" s="1076" t="s">
        <v>866</v>
      </c>
      <c r="C587" s="1101" t="s">
        <v>1742</v>
      </c>
      <c r="D587" s="811">
        <v>150</v>
      </c>
      <c r="E587" s="811">
        <v>14</v>
      </c>
      <c r="F587" s="811">
        <v>3</v>
      </c>
      <c r="G587" s="811">
        <v>11</v>
      </c>
      <c r="H587" s="811">
        <v>0</v>
      </c>
      <c r="I587" s="811">
        <v>0</v>
      </c>
      <c r="J587" s="811">
        <v>0</v>
      </c>
      <c r="K587" s="811">
        <v>136</v>
      </c>
      <c r="L587" s="811">
        <v>4</v>
      </c>
      <c r="M587" s="811">
        <v>0</v>
      </c>
    </row>
    <row r="588" spans="1:13" s="1104" customFormat="1" ht="18" customHeight="1">
      <c r="A588" s="1097"/>
      <c r="B588" s="1102"/>
      <c r="C588" s="1103" t="s">
        <v>2282</v>
      </c>
      <c r="D588" s="1099">
        <v>11</v>
      </c>
      <c r="E588" s="1099">
        <v>0</v>
      </c>
      <c r="F588" s="1099">
        <v>0</v>
      </c>
      <c r="G588" s="1099">
        <v>0</v>
      </c>
      <c r="H588" s="1099">
        <v>0</v>
      </c>
      <c r="I588" s="1099">
        <v>0</v>
      </c>
      <c r="J588" s="1099">
        <v>0</v>
      </c>
      <c r="K588" s="1099">
        <v>11</v>
      </c>
      <c r="L588" s="1099">
        <v>1</v>
      </c>
      <c r="M588" s="1099">
        <v>0</v>
      </c>
    </row>
    <row r="589" spans="1:13" s="1096" customFormat="1" ht="9" customHeight="1">
      <c r="A589" s="29"/>
      <c r="B589" s="1076" t="s">
        <v>867</v>
      </c>
      <c r="C589" s="1101" t="s">
        <v>1742</v>
      </c>
      <c r="D589" s="811">
        <v>234</v>
      </c>
      <c r="E589" s="811">
        <v>6</v>
      </c>
      <c r="F589" s="811">
        <v>0</v>
      </c>
      <c r="G589" s="811">
        <v>3</v>
      </c>
      <c r="H589" s="811">
        <v>3</v>
      </c>
      <c r="I589" s="811">
        <v>0</v>
      </c>
      <c r="J589" s="811">
        <v>0</v>
      </c>
      <c r="K589" s="811">
        <v>228</v>
      </c>
      <c r="L589" s="811">
        <v>10</v>
      </c>
      <c r="M589" s="811">
        <v>0</v>
      </c>
    </row>
    <row r="590" spans="1:13" s="1104" customFormat="1" ht="18" customHeight="1">
      <c r="A590" s="1097"/>
      <c r="B590" s="1102"/>
      <c r="C590" s="1103" t="s">
        <v>2282</v>
      </c>
      <c r="D590" s="1099">
        <v>28</v>
      </c>
      <c r="E590" s="1099">
        <v>0</v>
      </c>
      <c r="F590" s="1099">
        <v>0</v>
      </c>
      <c r="G590" s="1099">
        <v>0</v>
      </c>
      <c r="H590" s="1099">
        <v>0</v>
      </c>
      <c r="I590" s="1099">
        <v>0</v>
      </c>
      <c r="J590" s="1099">
        <v>0</v>
      </c>
      <c r="K590" s="1099">
        <v>28</v>
      </c>
      <c r="L590" s="1099">
        <v>4</v>
      </c>
      <c r="M590" s="1099">
        <v>0</v>
      </c>
    </row>
    <row r="591" spans="1:13" s="1096" customFormat="1" ht="9" customHeight="1">
      <c r="A591" s="29"/>
      <c r="B591" s="1076" t="s">
        <v>868</v>
      </c>
      <c r="C591" s="1101" t="s">
        <v>1742</v>
      </c>
      <c r="D591" s="811">
        <v>322</v>
      </c>
      <c r="E591" s="811">
        <v>11</v>
      </c>
      <c r="F591" s="811">
        <v>3</v>
      </c>
      <c r="G591" s="811">
        <v>5</v>
      </c>
      <c r="H591" s="811">
        <v>3</v>
      </c>
      <c r="I591" s="811">
        <v>0</v>
      </c>
      <c r="J591" s="811">
        <v>0</v>
      </c>
      <c r="K591" s="811">
        <v>303</v>
      </c>
      <c r="L591" s="811">
        <v>10</v>
      </c>
      <c r="M591" s="811">
        <v>8</v>
      </c>
    </row>
    <row r="592" spans="1:13" s="1104" customFormat="1" ht="18" customHeight="1">
      <c r="A592" s="1097"/>
      <c r="B592" s="1102"/>
      <c r="C592" s="1103" t="s">
        <v>2282</v>
      </c>
      <c r="D592" s="1099">
        <v>26</v>
      </c>
      <c r="E592" s="1099">
        <v>3</v>
      </c>
      <c r="F592" s="1099">
        <v>0</v>
      </c>
      <c r="G592" s="1099">
        <v>2</v>
      </c>
      <c r="H592" s="1099">
        <v>1</v>
      </c>
      <c r="I592" s="1099">
        <v>0</v>
      </c>
      <c r="J592" s="1099">
        <v>0</v>
      </c>
      <c r="K592" s="1099">
        <v>23</v>
      </c>
      <c r="L592" s="1099">
        <v>1</v>
      </c>
      <c r="M592" s="1099">
        <v>0</v>
      </c>
    </row>
    <row r="593" spans="1:20" s="1096" customFormat="1" ht="9" customHeight="1">
      <c r="A593" s="29"/>
      <c r="B593" s="1076" t="s">
        <v>869</v>
      </c>
      <c r="C593" s="1101" t="s">
        <v>1742</v>
      </c>
      <c r="D593" s="811">
        <v>612</v>
      </c>
      <c r="E593" s="811">
        <v>13</v>
      </c>
      <c r="F593" s="811">
        <v>3</v>
      </c>
      <c r="G593" s="811">
        <v>9</v>
      </c>
      <c r="H593" s="811">
        <v>1</v>
      </c>
      <c r="I593" s="811">
        <v>0</v>
      </c>
      <c r="J593" s="811">
        <v>0</v>
      </c>
      <c r="K593" s="811">
        <v>599</v>
      </c>
      <c r="L593" s="811">
        <v>25</v>
      </c>
      <c r="M593" s="811">
        <v>0</v>
      </c>
    </row>
    <row r="594" spans="1:20" s="1104" customFormat="1" ht="18" customHeight="1">
      <c r="A594" s="1097"/>
      <c r="B594" s="1102"/>
      <c r="C594" s="1103" t="s">
        <v>2282</v>
      </c>
      <c r="D594" s="1099">
        <v>60</v>
      </c>
      <c r="E594" s="1099">
        <v>0</v>
      </c>
      <c r="F594" s="1099">
        <v>0</v>
      </c>
      <c r="G594" s="1099">
        <v>0</v>
      </c>
      <c r="H594" s="1099">
        <v>0</v>
      </c>
      <c r="I594" s="1099">
        <v>0</v>
      </c>
      <c r="J594" s="1099">
        <v>0</v>
      </c>
      <c r="K594" s="1099">
        <v>60</v>
      </c>
      <c r="L594" s="1099">
        <v>5</v>
      </c>
      <c r="M594" s="1099">
        <v>0</v>
      </c>
    </row>
    <row r="595" spans="1:20" s="1096" customFormat="1" ht="9" customHeight="1">
      <c r="A595" s="29"/>
      <c r="B595" s="1076" t="s">
        <v>1752</v>
      </c>
      <c r="C595" s="1101" t="s">
        <v>1742</v>
      </c>
      <c r="D595" s="811">
        <v>519</v>
      </c>
      <c r="E595" s="811">
        <v>222</v>
      </c>
      <c r="F595" s="811">
        <v>30</v>
      </c>
      <c r="G595" s="811">
        <v>128</v>
      </c>
      <c r="H595" s="811">
        <v>61</v>
      </c>
      <c r="I595" s="811">
        <v>3</v>
      </c>
      <c r="J595" s="811">
        <v>0</v>
      </c>
      <c r="K595" s="811">
        <v>297</v>
      </c>
      <c r="L595" s="811">
        <v>5</v>
      </c>
      <c r="M595" s="811">
        <v>0</v>
      </c>
    </row>
    <row r="596" spans="1:20" s="1104" customFormat="1" ht="18" customHeight="1">
      <c r="A596" s="1097"/>
      <c r="B596" s="1102"/>
      <c r="C596" s="1103" t="s">
        <v>2282</v>
      </c>
      <c r="D596" s="1099">
        <v>17</v>
      </c>
      <c r="E596" s="1099">
        <v>6</v>
      </c>
      <c r="F596" s="1099">
        <v>1</v>
      </c>
      <c r="G596" s="1099">
        <v>1</v>
      </c>
      <c r="H596" s="1099">
        <v>4</v>
      </c>
      <c r="I596" s="1099">
        <v>0</v>
      </c>
      <c r="J596" s="1099">
        <v>0</v>
      </c>
      <c r="K596" s="1099">
        <v>11</v>
      </c>
      <c r="L596" s="1099">
        <v>2</v>
      </c>
      <c r="M596" s="1099">
        <v>0</v>
      </c>
    </row>
    <row r="597" spans="1:20" s="1096" customFormat="1" ht="9" customHeight="1">
      <c r="A597" s="29"/>
      <c r="B597" s="1076" t="s">
        <v>871</v>
      </c>
      <c r="C597" s="1101" t="s">
        <v>1742</v>
      </c>
      <c r="D597" s="811">
        <v>1667</v>
      </c>
      <c r="E597" s="811">
        <v>51</v>
      </c>
      <c r="F597" s="811">
        <v>10</v>
      </c>
      <c r="G597" s="811">
        <v>25</v>
      </c>
      <c r="H597" s="811">
        <v>17</v>
      </c>
      <c r="I597" s="811">
        <v>0</v>
      </c>
      <c r="J597" s="811">
        <v>0</v>
      </c>
      <c r="K597" s="811">
        <v>1606</v>
      </c>
      <c r="L597" s="811">
        <v>87</v>
      </c>
      <c r="M597" s="811">
        <v>9</v>
      </c>
    </row>
    <row r="598" spans="1:20" s="1104" customFormat="1" ht="18" customHeight="1">
      <c r="A598" s="1097"/>
      <c r="B598" s="1102"/>
      <c r="C598" s="1103" t="s">
        <v>2282</v>
      </c>
      <c r="D598" s="1099">
        <v>169</v>
      </c>
      <c r="E598" s="1099">
        <v>3</v>
      </c>
      <c r="F598" s="1099">
        <v>1</v>
      </c>
      <c r="G598" s="1099">
        <v>0</v>
      </c>
      <c r="H598" s="1099">
        <v>2</v>
      </c>
      <c r="I598" s="1099">
        <v>0</v>
      </c>
      <c r="J598" s="1099">
        <v>0</v>
      </c>
      <c r="K598" s="1099">
        <v>166</v>
      </c>
      <c r="L598" s="1099">
        <v>21</v>
      </c>
      <c r="M598" s="1099">
        <v>0</v>
      </c>
    </row>
    <row r="599" spans="1:20" s="1096" customFormat="1" ht="27.6" customHeight="1">
      <c r="A599" s="29"/>
      <c r="B599" s="1076" t="s">
        <v>2314</v>
      </c>
      <c r="C599" s="1101" t="s">
        <v>1742</v>
      </c>
      <c r="D599" s="811">
        <v>162</v>
      </c>
      <c r="E599" s="811">
        <v>13</v>
      </c>
      <c r="F599" s="811">
        <v>1</v>
      </c>
      <c r="G599" s="811">
        <v>9</v>
      </c>
      <c r="H599" s="811">
        <v>3</v>
      </c>
      <c r="I599" s="811">
        <v>0</v>
      </c>
      <c r="J599" s="811">
        <v>0</v>
      </c>
      <c r="K599" s="811">
        <v>145</v>
      </c>
      <c r="L599" s="811">
        <v>8</v>
      </c>
      <c r="M599" s="811">
        <v>4</v>
      </c>
    </row>
    <row r="600" spans="1:20" s="1104" customFormat="1" ht="18" customHeight="1">
      <c r="A600" s="1097"/>
      <c r="B600" s="1102"/>
      <c r="C600" s="1103" t="s">
        <v>2282</v>
      </c>
      <c r="D600" s="1099">
        <v>14</v>
      </c>
      <c r="E600" s="1099">
        <v>1</v>
      </c>
      <c r="F600" s="1099">
        <v>0</v>
      </c>
      <c r="G600" s="1099">
        <v>1</v>
      </c>
      <c r="H600" s="1099">
        <v>0</v>
      </c>
      <c r="I600" s="1099">
        <v>0</v>
      </c>
      <c r="J600" s="1099">
        <v>0</v>
      </c>
      <c r="K600" s="1099">
        <v>13</v>
      </c>
      <c r="L600" s="1099">
        <v>1</v>
      </c>
      <c r="M600" s="1099">
        <v>0</v>
      </c>
    </row>
    <row r="601" spans="1:20" s="1096" customFormat="1" ht="9" customHeight="1">
      <c r="A601" s="29"/>
      <c r="B601" s="1076" t="s">
        <v>874</v>
      </c>
      <c r="C601" s="1101" t="s">
        <v>1742</v>
      </c>
      <c r="D601" s="811">
        <v>400</v>
      </c>
      <c r="E601" s="811">
        <v>6</v>
      </c>
      <c r="F601" s="811">
        <v>3</v>
      </c>
      <c r="G601" s="811">
        <v>2</v>
      </c>
      <c r="H601" s="811">
        <v>1</v>
      </c>
      <c r="I601" s="811">
        <v>0</v>
      </c>
      <c r="J601" s="811">
        <v>0</v>
      </c>
      <c r="K601" s="811">
        <v>378</v>
      </c>
      <c r="L601" s="811">
        <v>12</v>
      </c>
      <c r="M601" s="811">
        <v>16</v>
      </c>
    </row>
    <row r="602" spans="1:20" s="1104" customFormat="1" ht="18" customHeight="1">
      <c r="A602" s="1097"/>
      <c r="B602" s="1102"/>
      <c r="C602" s="1103" t="s">
        <v>2282</v>
      </c>
      <c r="D602" s="1099">
        <v>40</v>
      </c>
      <c r="E602" s="1099">
        <v>1</v>
      </c>
      <c r="F602" s="1099">
        <v>1</v>
      </c>
      <c r="G602" s="1099">
        <v>0</v>
      </c>
      <c r="H602" s="1099">
        <v>0</v>
      </c>
      <c r="I602" s="1099">
        <v>0</v>
      </c>
      <c r="J602" s="1099">
        <v>0</v>
      </c>
      <c r="K602" s="1099">
        <v>39</v>
      </c>
      <c r="L602" s="1099">
        <v>3</v>
      </c>
      <c r="M602" s="1099">
        <v>0</v>
      </c>
    </row>
    <row r="603" spans="1:20" s="1096" customFormat="1" ht="9" customHeight="1">
      <c r="A603" s="29"/>
      <c r="B603" s="1076" t="s">
        <v>875</v>
      </c>
      <c r="C603" s="1101" t="s">
        <v>1742</v>
      </c>
      <c r="D603" s="811">
        <v>473</v>
      </c>
      <c r="E603" s="811">
        <v>20</v>
      </c>
      <c r="F603" s="811">
        <v>13</v>
      </c>
      <c r="G603" s="811">
        <v>6</v>
      </c>
      <c r="H603" s="811">
        <v>1</v>
      </c>
      <c r="I603" s="811">
        <v>0</v>
      </c>
      <c r="J603" s="811">
        <v>0</v>
      </c>
      <c r="K603" s="811">
        <v>444</v>
      </c>
      <c r="L603" s="811">
        <v>12</v>
      </c>
      <c r="M603" s="811">
        <v>10</v>
      </c>
    </row>
    <row r="604" spans="1:20" s="1104" customFormat="1" ht="18" customHeight="1">
      <c r="A604" s="1097"/>
      <c r="B604" s="1102"/>
      <c r="C604" s="1103" t="s">
        <v>2282</v>
      </c>
      <c r="D604" s="1099">
        <v>37</v>
      </c>
      <c r="E604" s="1099">
        <v>4</v>
      </c>
      <c r="F604" s="1099">
        <v>4</v>
      </c>
      <c r="G604" s="1099">
        <v>0</v>
      </c>
      <c r="H604" s="1099">
        <v>0</v>
      </c>
      <c r="I604" s="1099">
        <v>0</v>
      </c>
      <c r="J604" s="1099">
        <v>0</v>
      </c>
      <c r="K604" s="1099">
        <v>32</v>
      </c>
      <c r="L604" s="1099">
        <v>3</v>
      </c>
      <c r="M604" s="1099">
        <v>1</v>
      </c>
    </row>
    <row r="605" spans="1:20">
      <c r="A605" s="1598" t="s">
        <v>2283</v>
      </c>
      <c r="B605" s="1598"/>
      <c r="C605" s="1101" t="s">
        <v>1742</v>
      </c>
      <c r="D605" s="811">
        <v>4849</v>
      </c>
      <c r="E605" s="811">
        <v>372</v>
      </c>
      <c r="F605" s="811">
        <v>67</v>
      </c>
      <c r="G605" s="811">
        <v>213</v>
      </c>
      <c r="H605" s="811">
        <v>90</v>
      </c>
      <c r="I605" s="811">
        <v>3</v>
      </c>
      <c r="J605" s="811">
        <v>0</v>
      </c>
      <c r="K605" s="811">
        <v>4427</v>
      </c>
      <c r="L605" s="811">
        <v>208</v>
      </c>
      <c r="M605" s="811">
        <v>50</v>
      </c>
    </row>
    <row r="606" spans="1:20" s="1104" customFormat="1" ht="9" customHeight="1">
      <c r="A606" s="1097"/>
      <c r="B606" s="1102"/>
      <c r="C606" s="1103" t="s">
        <v>2282</v>
      </c>
      <c r="D606" s="1099">
        <v>435</v>
      </c>
      <c r="E606" s="1099">
        <v>21</v>
      </c>
      <c r="F606" s="1099">
        <v>7</v>
      </c>
      <c r="G606" s="1099">
        <v>7</v>
      </c>
      <c r="H606" s="1099">
        <v>7</v>
      </c>
      <c r="I606" s="1099">
        <v>0</v>
      </c>
      <c r="J606" s="1099">
        <v>0</v>
      </c>
      <c r="K606" s="1099">
        <v>413</v>
      </c>
      <c r="L606" s="1099">
        <v>50</v>
      </c>
      <c r="M606" s="1099">
        <v>1</v>
      </c>
    </row>
    <row r="607" spans="1:20" s="1104" customFormat="1" ht="9" customHeight="1">
      <c r="A607" s="1097"/>
      <c r="B607" s="1102"/>
      <c r="C607" s="1105"/>
      <c r="D607" s="1099"/>
      <c r="E607" s="1099"/>
      <c r="F607" s="1099"/>
      <c r="G607" s="1099"/>
      <c r="H607" s="1099"/>
      <c r="I607" s="1099"/>
      <c r="J607" s="1099"/>
      <c r="K607" s="1099"/>
      <c r="L607" s="1099"/>
      <c r="M607" s="1099"/>
    </row>
    <row r="608" spans="1:20" s="1104" customFormat="1">
      <c r="A608" s="44" t="s">
        <v>154</v>
      </c>
      <c r="B608" s="1102"/>
      <c r="C608" s="1106"/>
      <c r="D608" s="1099"/>
      <c r="E608" s="1099"/>
      <c r="F608" s="1099"/>
      <c r="G608" s="1099"/>
      <c r="H608" s="1099"/>
      <c r="I608" s="1099"/>
      <c r="J608" s="1099"/>
      <c r="K608" s="1099"/>
      <c r="L608" s="1099"/>
      <c r="M608" s="1099"/>
      <c r="N608" s="1099"/>
      <c r="O608" s="1099"/>
      <c r="P608" s="1099"/>
      <c r="Q608" s="1099"/>
      <c r="R608" s="1099"/>
      <c r="S608" s="1099"/>
      <c r="T608" s="1099"/>
    </row>
    <row r="609" spans="1:20" s="1104" customFormat="1">
      <c r="A609" s="178" t="s">
        <v>804</v>
      </c>
      <c r="B609" s="1102"/>
      <c r="C609" s="1106"/>
      <c r="D609" s="1099"/>
      <c r="E609" s="1099"/>
      <c r="F609" s="1099"/>
      <c r="G609" s="1099"/>
      <c r="H609" s="1099"/>
      <c r="I609" s="1099"/>
      <c r="J609" s="1099"/>
      <c r="K609" s="1099"/>
      <c r="L609" s="1099"/>
      <c r="M609" s="1099"/>
      <c r="N609" s="1099"/>
      <c r="O609" s="1099"/>
      <c r="P609" s="1099"/>
      <c r="Q609" s="1099"/>
      <c r="R609" s="1099"/>
      <c r="S609" s="1099"/>
      <c r="T609" s="1099"/>
    </row>
    <row r="610" spans="1:20" s="1104" customFormat="1">
      <c r="A610" s="178" t="s">
        <v>606</v>
      </c>
      <c r="B610" s="1102"/>
      <c r="C610" s="1106"/>
      <c r="D610" s="1099"/>
      <c r="E610" s="1099"/>
      <c r="F610" s="1099"/>
      <c r="G610" s="1099"/>
      <c r="H610" s="1099"/>
      <c r="I610" s="1099"/>
      <c r="J610" s="1099"/>
      <c r="K610" s="1099"/>
      <c r="L610" s="1099"/>
      <c r="M610" s="1099"/>
      <c r="N610" s="1099"/>
      <c r="O610" s="1099"/>
      <c r="P610" s="1099"/>
      <c r="Q610" s="1099"/>
      <c r="R610" s="1099"/>
      <c r="S610" s="1099"/>
      <c r="T610" s="1099"/>
    </row>
    <row r="612" spans="1:20">
      <c r="A612" s="1097" t="s">
        <v>53</v>
      </c>
    </row>
    <row r="613" spans="1:20" ht="18.75" customHeight="1">
      <c r="D613" s="399" t="s">
        <v>627</v>
      </c>
    </row>
    <row r="614" spans="1:20" s="44" customFormat="1" ht="18.75" customHeight="1">
      <c r="B614" s="795"/>
      <c r="C614" s="795"/>
      <c r="D614" s="399" t="s">
        <v>1696</v>
      </c>
      <c r="E614" s="795"/>
      <c r="F614" s="795"/>
      <c r="G614" s="795"/>
      <c r="H614" s="795"/>
      <c r="I614" s="795"/>
      <c r="J614" s="795"/>
      <c r="K614" s="795"/>
      <c r="L614" s="795"/>
    </row>
    <row r="615" spans="1:20" s="44" customFormat="1" ht="9" customHeight="1">
      <c r="B615" s="795"/>
      <c r="C615" s="795"/>
      <c r="D615" s="399"/>
      <c r="E615" s="795"/>
      <c r="F615" s="795"/>
      <c r="G615" s="795"/>
      <c r="H615" s="795"/>
      <c r="I615" s="795"/>
      <c r="J615" s="795"/>
      <c r="K615" s="795"/>
      <c r="L615" s="795"/>
    </row>
    <row r="616" spans="1:20" ht="18" customHeight="1">
      <c r="A616" s="1610" t="s">
        <v>513</v>
      </c>
      <c r="B616" s="1610"/>
      <c r="C616" s="1101"/>
    </row>
    <row r="617" spans="1:20" s="1096" customFormat="1" ht="18" customHeight="1">
      <c r="A617" s="29"/>
      <c r="B617" s="1076" t="s">
        <v>1755</v>
      </c>
      <c r="C617" s="1101" t="s">
        <v>1742</v>
      </c>
      <c r="D617" s="811">
        <v>266</v>
      </c>
      <c r="E617" s="811">
        <v>9</v>
      </c>
      <c r="F617" s="811">
        <v>1</v>
      </c>
      <c r="G617" s="811">
        <v>7</v>
      </c>
      <c r="H617" s="811">
        <v>1</v>
      </c>
      <c r="I617" s="811">
        <v>0</v>
      </c>
      <c r="J617" s="811">
        <v>0</v>
      </c>
      <c r="K617" s="811">
        <v>252</v>
      </c>
      <c r="L617" s="811">
        <v>20</v>
      </c>
      <c r="M617" s="811">
        <v>5</v>
      </c>
    </row>
    <row r="618" spans="1:20" s="1104" customFormat="1" ht="18" customHeight="1">
      <c r="A618" s="1097"/>
      <c r="B618" s="1102"/>
      <c r="C618" s="1103" t="s">
        <v>2282</v>
      </c>
      <c r="D618" s="1099">
        <v>33</v>
      </c>
      <c r="E618" s="1099">
        <v>1</v>
      </c>
      <c r="F618" s="1099">
        <v>0</v>
      </c>
      <c r="G618" s="1099">
        <v>1</v>
      </c>
      <c r="H618" s="1099">
        <v>0</v>
      </c>
      <c r="I618" s="1099">
        <v>0</v>
      </c>
      <c r="J618" s="1099">
        <v>0</v>
      </c>
      <c r="K618" s="1099">
        <v>31</v>
      </c>
      <c r="L618" s="1099">
        <v>1</v>
      </c>
      <c r="M618" s="1099">
        <v>1</v>
      </c>
    </row>
    <row r="619" spans="1:20" s="1096" customFormat="1" ht="9" customHeight="1">
      <c r="A619" s="29"/>
      <c r="B619" s="1076" t="s">
        <v>877</v>
      </c>
      <c r="C619" s="1101" t="s">
        <v>1742</v>
      </c>
      <c r="D619" s="811">
        <v>506</v>
      </c>
      <c r="E619" s="811">
        <v>9</v>
      </c>
      <c r="F619" s="811">
        <v>4</v>
      </c>
      <c r="G619" s="811">
        <v>4</v>
      </c>
      <c r="H619" s="811">
        <v>1</v>
      </c>
      <c r="I619" s="811">
        <v>0</v>
      </c>
      <c r="J619" s="811">
        <v>0</v>
      </c>
      <c r="K619" s="811">
        <v>490</v>
      </c>
      <c r="L619" s="811">
        <v>15</v>
      </c>
      <c r="M619" s="811">
        <v>7</v>
      </c>
    </row>
    <row r="620" spans="1:20" s="1104" customFormat="1" ht="18" customHeight="1">
      <c r="A620" s="1097"/>
      <c r="B620" s="1102"/>
      <c r="C620" s="1103" t="s">
        <v>2282</v>
      </c>
      <c r="D620" s="1099">
        <v>39</v>
      </c>
      <c r="E620" s="1099">
        <v>2</v>
      </c>
      <c r="F620" s="1099">
        <v>2</v>
      </c>
      <c r="G620" s="1099">
        <v>0</v>
      </c>
      <c r="H620" s="1099">
        <v>0</v>
      </c>
      <c r="I620" s="1099">
        <v>0</v>
      </c>
      <c r="J620" s="1099">
        <v>0</v>
      </c>
      <c r="K620" s="1099">
        <v>37</v>
      </c>
      <c r="L620" s="1099">
        <v>3</v>
      </c>
      <c r="M620" s="1099">
        <v>0</v>
      </c>
    </row>
    <row r="621" spans="1:20" s="1096" customFormat="1" ht="9" customHeight="1">
      <c r="A621" s="29"/>
      <c r="B621" s="1076" t="s">
        <v>878</v>
      </c>
      <c r="C621" s="1101" t="s">
        <v>1742</v>
      </c>
      <c r="D621" s="811">
        <v>2435</v>
      </c>
      <c r="E621" s="811">
        <v>20</v>
      </c>
      <c r="F621" s="811">
        <v>1</v>
      </c>
      <c r="G621" s="811">
        <v>12</v>
      </c>
      <c r="H621" s="811">
        <v>7</v>
      </c>
      <c r="I621" s="811">
        <v>0</v>
      </c>
      <c r="J621" s="811">
        <v>0</v>
      </c>
      <c r="K621" s="811">
        <v>2261</v>
      </c>
      <c r="L621" s="811">
        <v>49</v>
      </c>
      <c r="M621" s="811">
        <v>155</v>
      </c>
    </row>
    <row r="622" spans="1:20" s="1104" customFormat="1" ht="18" customHeight="1">
      <c r="A622" s="1097"/>
      <c r="B622" s="1102"/>
      <c r="C622" s="1103" t="s">
        <v>2282</v>
      </c>
      <c r="D622" s="1099">
        <v>239</v>
      </c>
      <c r="E622" s="1099">
        <v>1</v>
      </c>
      <c r="F622" s="1099">
        <v>0</v>
      </c>
      <c r="G622" s="1099">
        <v>0</v>
      </c>
      <c r="H622" s="1099">
        <v>1</v>
      </c>
      <c r="I622" s="1099">
        <v>0</v>
      </c>
      <c r="J622" s="1099">
        <v>0</v>
      </c>
      <c r="K622" s="1099">
        <v>207</v>
      </c>
      <c r="L622" s="1099">
        <v>6</v>
      </c>
      <c r="M622" s="1099">
        <v>31</v>
      </c>
    </row>
    <row r="623" spans="1:20" s="1096" customFormat="1" ht="9" customHeight="1">
      <c r="A623" s="29"/>
      <c r="B623" s="1076" t="s">
        <v>879</v>
      </c>
      <c r="C623" s="1101" t="s">
        <v>1742</v>
      </c>
      <c r="D623" s="811">
        <v>2840</v>
      </c>
      <c r="E623" s="811">
        <v>22</v>
      </c>
      <c r="F623" s="811">
        <v>6</v>
      </c>
      <c r="G623" s="811">
        <v>5</v>
      </c>
      <c r="H623" s="811">
        <v>11</v>
      </c>
      <c r="I623" s="811">
        <v>0</v>
      </c>
      <c r="J623" s="811">
        <v>0</v>
      </c>
      <c r="K623" s="811">
        <v>2590</v>
      </c>
      <c r="L623" s="811">
        <v>36</v>
      </c>
      <c r="M623" s="811">
        <v>228</v>
      </c>
    </row>
    <row r="624" spans="1:20" s="1104" customFormat="1" ht="18" customHeight="1">
      <c r="A624" s="1097"/>
      <c r="B624" s="1102"/>
      <c r="C624" s="1103" t="s">
        <v>2282</v>
      </c>
      <c r="D624" s="1099">
        <v>286</v>
      </c>
      <c r="E624" s="1099">
        <v>2</v>
      </c>
      <c r="F624" s="1099">
        <v>2</v>
      </c>
      <c r="G624" s="1099">
        <v>0</v>
      </c>
      <c r="H624" s="1099">
        <v>0</v>
      </c>
      <c r="I624" s="1099">
        <v>0</v>
      </c>
      <c r="J624" s="1099">
        <v>0</v>
      </c>
      <c r="K624" s="1099">
        <v>248</v>
      </c>
      <c r="L624" s="1099">
        <v>5</v>
      </c>
      <c r="M624" s="1099">
        <v>35</v>
      </c>
    </row>
    <row r="625" spans="1:13" s="1096" customFormat="1" ht="9" customHeight="1">
      <c r="A625" s="29"/>
      <c r="B625" s="1076" t="s">
        <v>880</v>
      </c>
      <c r="C625" s="1101" t="s">
        <v>1742</v>
      </c>
      <c r="D625" s="811">
        <v>408</v>
      </c>
      <c r="E625" s="811">
        <v>3</v>
      </c>
      <c r="F625" s="811">
        <v>1</v>
      </c>
      <c r="G625" s="811">
        <v>1</v>
      </c>
      <c r="H625" s="811">
        <v>1</v>
      </c>
      <c r="I625" s="811">
        <v>0</v>
      </c>
      <c r="J625" s="811">
        <v>0</v>
      </c>
      <c r="K625" s="811">
        <v>399</v>
      </c>
      <c r="L625" s="811">
        <v>2</v>
      </c>
      <c r="M625" s="811">
        <v>6</v>
      </c>
    </row>
    <row r="626" spans="1:13" s="1104" customFormat="1" ht="18" customHeight="1">
      <c r="A626" s="1097"/>
      <c r="B626" s="1102"/>
      <c r="C626" s="1103" t="s">
        <v>2282</v>
      </c>
      <c r="D626" s="1099">
        <v>33</v>
      </c>
      <c r="E626" s="1099">
        <v>1</v>
      </c>
      <c r="F626" s="1099">
        <v>1</v>
      </c>
      <c r="G626" s="1099">
        <v>0</v>
      </c>
      <c r="H626" s="1099">
        <v>0</v>
      </c>
      <c r="I626" s="1099">
        <v>0</v>
      </c>
      <c r="J626" s="1099">
        <v>0</v>
      </c>
      <c r="K626" s="1099">
        <v>30</v>
      </c>
      <c r="L626" s="1099">
        <v>0</v>
      </c>
      <c r="M626" s="1099">
        <v>2</v>
      </c>
    </row>
    <row r="627" spans="1:13" s="1096" customFormat="1" ht="9" customHeight="1">
      <c r="A627" s="29"/>
      <c r="B627" s="1076" t="s">
        <v>881</v>
      </c>
      <c r="C627" s="1101" t="s">
        <v>1742</v>
      </c>
      <c r="D627" s="811">
        <v>3024</v>
      </c>
      <c r="E627" s="811">
        <v>43</v>
      </c>
      <c r="F627" s="811">
        <v>4</v>
      </c>
      <c r="G627" s="811">
        <v>27</v>
      </c>
      <c r="H627" s="811">
        <v>11</v>
      </c>
      <c r="I627" s="811">
        <v>1</v>
      </c>
      <c r="J627" s="811">
        <v>0</v>
      </c>
      <c r="K627" s="811">
        <v>2857</v>
      </c>
      <c r="L627" s="811">
        <v>28</v>
      </c>
      <c r="M627" s="811">
        <v>125</v>
      </c>
    </row>
    <row r="628" spans="1:13" s="1104" customFormat="1" ht="18" customHeight="1">
      <c r="A628" s="1097"/>
      <c r="B628" s="1102"/>
      <c r="C628" s="1103" t="s">
        <v>2282</v>
      </c>
      <c r="D628" s="1099">
        <v>284</v>
      </c>
      <c r="E628" s="1099">
        <v>5</v>
      </c>
      <c r="F628" s="1099">
        <v>1</v>
      </c>
      <c r="G628" s="1099">
        <v>4</v>
      </c>
      <c r="H628" s="1099">
        <v>0</v>
      </c>
      <c r="I628" s="1099">
        <v>0</v>
      </c>
      <c r="J628" s="1099">
        <v>0</v>
      </c>
      <c r="K628" s="1099">
        <v>253</v>
      </c>
      <c r="L628" s="1099">
        <v>3</v>
      </c>
      <c r="M628" s="1099">
        <v>26</v>
      </c>
    </row>
    <row r="629" spans="1:13" s="1096" customFormat="1" ht="18" customHeight="1">
      <c r="A629" s="29"/>
      <c r="B629" s="1076" t="s">
        <v>2196</v>
      </c>
      <c r="C629" s="1101" t="s">
        <v>1742</v>
      </c>
      <c r="D629" s="811">
        <v>637</v>
      </c>
      <c r="E629" s="811">
        <v>14</v>
      </c>
      <c r="F629" s="811">
        <v>5</v>
      </c>
      <c r="G629" s="811">
        <v>7</v>
      </c>
      <c r="H629" s="811">
        <v>2</v>
      </c>
      <c r="I629" s="811">
        <v>0</v>
      </c>
      <c r="J629" s="811">
        <v>0</v>
      </c>
      <c r="K629" s="811">
        <v>604</v>
      </c>
      <c r="L629" s="811">
        <v>10</v>
      </c>
      <c r="M629" s="811">
        <v>19</v>
      </c>
    </row>
    <row r="630" spans="1:13" s="1104" customFormat="1" ht="18" customHeight="1">
      <c r="A630" s="1097"/>
      <c r="B630" s="1102"/>
      <c r="C630" s="1103" t="s">
        <v>2282</v>
      </c>
      <c r="D630" s="1099">
        <v>52</v>
      </c>
      <c r="E630" s="1099">
        <v>0</v>
      </c>
      <c r="F630" s="1099">
        <v>0</v>
      </c>
      <c r="G630" s="1099">
        <v>0</v>
      </c>
      <c r="H630" s="1099">
        <v>0</v>
      </c>
      <c r="I630" s="1099">
        <v>0</v>
      </c>
      <c r="J630" s="1099">
        <v>0</v>
      </c>
      <c r="K630" s="1099">
        <v>50</v>
      </c>
      <c r="L630" s="1099">
        <v>1</v>
      </c>
      <c r="M630" s="1099">
        <v>2</v>
      </c>
    </row>
    <row r="631" spans="1:13" s="1096" customFormat="1" ht="9" customHeight="1">
      <c r="A631" s="29"/>
      <c r="B631" s="1076" t="s">
        <v>883</v>
      </c>
      <c r="C631" s="1101" t="s">
        <v>1742</v>
      </c>
      <c r="D631" s="811">
        <v>240</v>
      </c>
      <c r="E631" s="811">
        <v>2</v>
      </c>
      <c r="F631" s="811">
        <v>0</v>
      </c>
      <c r="G631" s="811">
        <v>2</v>
      </c>
      <c r="H631" s="811">
        <v>0</v>
      </c>
      <c r="I631" s="811">
        <v>0</v>
      </c>
      <c r="J631" s="811">
        <v>0</v>
      </c>
      <c r="K631" s="811">
        <v>234</v>
      </c>
      <c r="L631" s="811">
        <v>4</v>
      </c>
      <c r="M631" s="811">
        <v>4</v>
      </c>
    </row>
    <row r="632" spans="1:13" s="1104" customFormat="1" ht="18" customHeight="1">
      <c r="A632" s="1097"/>
      <c r="B632" s="1102"/>
      <c r="C632" s="1103" t="s">
        <v>2282</v>
      </c>
      <c r="D632" s="1099">
        <v>15</v>
      </c>
      <c r="E632" s="1099">
        <v>0</v>
      </c>
      <c r="F632" s="1099">
        <v>0</v>
      </c>
      <c r="G632" s="1099">
        <v>0</v>
      </c>
      <c r="H632" s="1099">
        <v>0</v>
      </c>
      <c r="I632" s="1099">
        <v>0</v>
      </c>
      <c r="J632" s="1099">
        <v>0</v>
      </c>
      <c r="K632" s="1099">
        <v>15</v>
      </c>
      <c r="L632" s="1099">
        <v>2</v>
      </c>
      <c r="M632" s="1099">
        <v>0</v>
      </c>
    </row>
    <row r="633" spans="1:13" ht="9" customHeight="1">
      <c r="A633" s="1598" t="s">
        <v>2283</v>
      </c>
      <c r="B633" s="1598"/>
      <c r="C633" s="1101" t="s">
        <v>1742</v>
      </c>
      <c r="D633" s="811">
        <v>10355</v>
      </c>
      <c r="E633" s="811">
        <v>120</v>
      </c>
      <c r="F633" s="811">
        <v>22</v>
      </c>
      <c r="G633" s="811">
        <v>64</v>
      </c>
      <c r="H633" s="811">
        <v>34</v>
      </c>
      <c r="I633" s="811">
        <v>1</v>
      </c>
      <c r="J633" s="811">
        <v>0</v>
      </c>
      <c r="K633" s="811">
        <v>9686</v>
      </c>
      <c r="L633" s="811">
        <v>163</v>
      </c>
      <c r="M633" s="811">
        <v>549</v>
      </c>
    </row>
    <row r="634" spans="1:13" s="1104" customFormat="1" ht="18" customHeight="1">
      <c r="A634" s="1097"/>
      <c r="B634" s="1102"/>
      <c r="C634" s="1103" t="s">
        <v>2282</v>
      </c>
      <c r="D634" s="1099">
        <v>980</v>
      </c>
      <c r="E634" s="1099">
        <v>12</v>
      </c>
      <c r="F634" s="1099">
        <v>6</v>
      </c>
      <c r="G634" s="1099">
        <v>5</v>
      </c>
      <c r="H634" s="1099">
        <v>1</v>
      </c>
      <c r="I634" s="1099">
        <v>0</v>
      </c>
      <c r="J634" s="1099">
        <v>0</v>
      </c>
      <c r="K634" s="1099">
        <v>871</v>
      </c>
      <c r="L634" s="1099">
        <v>20</v>
      </c>
      <c r="M634" s="1099">
        <v>97</v>
      </c>
    </row>
    <row r="635" spans="1:13" ht="27" customHeight="1">
      <c r="A635" s="1609" t="s">
        <v>523</v>
      </c>
      <c r="B635" s="1609"/>
      <c r="C635" s="1101"/>
    </row>
    <row r="636" spans="1:13" s="1096" customFormat="1" ht="9" customHeight="1">
      <c r="A636" s="29"/>
      <c r="B636" s="1076" t="s">
        <v>884</v>
      </c>
      <c r="C636" s="1101" t="s">
        <v>1742</v>
      </c>
      <c r="D636" s="811">
        <v>270</v>
      </c>
      <c r="E636" s="811">
        <v>12</v>
      </c>
      <c r="F636" s="811">
        <v>6</v>
      </c>
      <c r="G636" s="811">
        <v>5</v>
      </c>
      <c r="H636" s="811">
        <v>1</v>
      </c>
      <c r="I636" s="811">
        <v>0</v>
      </c>
      <c r="J636" s="811">
        <v>0</v>
      </c>
      <c r="K636" s="811">
        <v>256</v>
      </c>
      <c r="L636" s="811">
        <v>20</v>
      </c>
      <c r="M636" s="811">
        <v>2</v>
      </c>
    </row>
    <row r="637" spans="1:13" s="1104" customFormat="1" ht="18" customHeight="1">
      <c r="A637" s="1097"/>
      <c r="B637" s="1102"/>
      <c r="C637" s="1103" t="s">
        <v>2282</v>
      </c>
      <c r="D637" s="1099">
        <v>14</v>
      </c>
      <c r="E637" s="1099">
        <v>2</v>
      </c>
      <c r="F637" s="1099">
        <v>0</v>
      </c>
      <c r="G637" s="1099">
        <v>2</v>
      </c>
      <c r="H637" s="1099">
        <v>0</v>
      </c>
      <c r="I637" s="1099">
        <v>0</v>
      </c>
      <c r="J637" s="1099">
        <v>0</v>
      </c>
      <c r="K637" s="1099">
        <v>12</v>
      </c>
      <c r="L637" s="1099">
        <v>3</v>
      </c>
      <c r="M637" s="1099">
        <v>0</v>
      </c>
    </row>
    <row r="638" spans="1:13" s="1096" customFormat="1" ht="18" customHeight="1">
      <c r="A638" s="29"/>
      <c r="B638" s="1076" t="s">
        <v>2198</v>
      </c>
      <c r="C638" s="1101" t="s">
        <v>1742</v>
      </c>
      <c r="D638" s="811">
        <v>114</v>
      </c>
      <c r="E638" s="811">
        <v>1</v>
      </c>
      <c r="F638" s="811">
        <v>0</v>
      </c>
      <c r="G638" s="811">
        <v>1</v>
      </c>
      <c r="H638" s="811">
        <v>0</v>
      </c>
      <c r="I638" s="811">
        <v>0</v>
      </c>
      <c r="J638" s="811">
        <v>0</v>
      </c>
      <c r="K638" s="811">
        <v>113</v>
      </c>
      <c r="L638" s="811">
        <v>6</v>
      </c>
      <c r="M638" s="811">
        <v>0</v>
      </c>
    </row>
    <row r="639" spans="1:13" s="1104" customFormat="1" ht="18" customHeight="1">
      <c r="A639" s="1097"/>
      <c r="B639" s="1102"/>
      <c r="C639" s="1103" t="s">
        <v>2282</v>
      </c>
      <c r="D639" s="1099">
        <v>12</v>
      </c>
      <c r="E639" s="1099">
        <v>0</v>
      </c>
      <c r="F639" s="1099">
        <v>0</v>
      </c>
      <c r="G639" s="1099">
        <v>0</v>
      </c>
      <c r="H639" s="1099">
        <v>0</v>
      </c>
      <c r="I639" s="1099">
        <v>0</v>
      </c>
      <c r="J639" s="1099">
        <v>0</v>
      </c>
      <c r="K639" s="1099">
        <v>12</v>
      </c>
      <c r="L639" s="1099">
        <v>1</v>
      </c>
      <c r="M639" s="1099">
        <v>0</v>
      </c>
    </row>
    <row r="640" spans="1:13" s="1096" customFormat="1" ht="18" customHeight="1">
      <c r="A640" s="29"/>
      <c r="B640" s="1076" t="s">
        <v>1946</v>
      </c>
      <c r="C640" s="1101" t="s">
        <v>1742</v>
      </c>
      <c r="D640" s="811">
        <v>1889</v>
      </c>
      <c r="E640" s="811">
        <v>44</v>
      </c>
      <c r="F640" s="811">
        <v>30</v>
      </c>
      <c r="G640" s="811">
        <v>6</v>
      </c>
      <c r="H640" s="811">
        <v>8</v>
      </c>
      <c r="I640" s="811">
        <v>0</v>
      </c>
      <c r="J640" s="811">
        <v>0</v>
      </c>
      <c r="K640" s="811">
        <v>1794</v>
      </c>
      <c r="L640" s="811">
        <v>110</v>
      </c>
      <c r="M640" s="811">
        <v>51</v>
      </c>
    </row>
    <row r="641" spans="1:20" s="1104" customFormat="1" ht="18" customHeight="1">
      <c r="A641" s="1097"/>
      <c r="B641" s="1102"/>
      <c r="C641" s="1103" t="s">
        <v>2282</v>
      </c>
      <c r="D641" s="1099">
        <v>188</v>
      </c>
      <c r="E641" s="1099">
        <v>3</v>
      </c>
      <c r="F641" s="1099">
        <v>1</v>
      </c>
      <c r="G641" s="1099">
        <v>0</v>
      </c>
      <c r="H641" s="1099">
        <v>2</v>
      </c>
      <c r="I641" s="1099">
        <v>0</v>
      </c>
      <c r="J641" s="1099">
        <v>0</v>
      </c>
      <c r="K641" s="1099">
        <v>176</v>
      </c>
      <c r="L641" s="1099">
        <v>6</v>
      </c>
      <c r="M641" s="1099">
        <v>8</v>
      </c>
    </row>
    <row r="642" spans="1:20" s="1096" customFormat="1" ht="27.6" customHeight="1">
      <c r="A642" s="29"/>
      <c r="B642" s="1076" t="s">
        <v>2199</v>
      </c>
      <c r="C642" s="1101" t="s">
        <v>1742</v>
      </c>
      <c r="D642" s="811">
        <v>5744</v>
      </c>
      <c r="E642" s="811">
        <v>27</v>
      </c>
      <c r="F642" s="811">
        <v>18</v>
      </c>
      <c r="G642" s="811">
        <v>2</v>
      </c>
      <c r="H642" s="811">
        <v>6</v>
      </c>
      <c r="I642" s="811">
        <v>1</v>
      </c>
      <c r="J642" s="811">
        <v>0</v>
      </c>
      <c r="K642" s="811">
        <v>5626</v>
      </c>
      <c r="L642" s="811">
        <v>291</v>
      </c>
      <c r="M642" s="811">
        <v>92</v>
      </c>
    </row>
    <row r="643" spans="1:20" s="1104" customFormat="1" ht="18" customHeight="1">
      <c r="A643" s="1097"/>
      <c r="B643" s="1102"/>
      <c r="C643" s="1103" t="s">
        <v>2282</v>
      </c>
      <c r="D643" s="1099">
        <v>543</v>
      </c>
      <c r="E643" s="1099">
        <v>4</v>
      </c>
      <c r="F643" s="1099">
        <v>0</v>
      </c>
      <c r="G643" s="1099">
        <v>1</v>
      </c>
      <c r="H643" s="1099">
        <v>2</v>
      </c>
      <c r="I643" s="1099">
        <v>1</v>
      </c>
      <c r="J643" s="1099">
        <v>0</v>
      </c>
      <c r="K643" s="1099">
        <v>522</v>
      </c>
      <c r="L643" s="1099">
        <v>39</v>
      </c>
      <c r="M643" s="1099">
        <v>17</v>
      </c>
    </row>
    <row r="644" spans="1:20" s="1096" customFormat="1" ht="27.6" customHeight="1">
      <c r="A644" s="29"/>
      <c r="B644" s="1076" t="s">
        <v>2200</v>
      </c>
      <c r="C644" s="1101" t="s">
        <v>1742</v>
      </c>
      <c r="D644" s="811">
        <v>41515</v>
      </c>
      <c r="E644" s="811">
        <v>60</v>
      </c>
      <c r="F644" s="811">
        <v>31</v>
      </c>
      <c r="G644" s="811">
        <v>11</v>
      </c>
      <c r="H644" s="811">
        <v>16</v>
      </c>
      <c r="I644" s="811">
        <v>3</v>
      </c>
      <c r="J644" s="811">
        <v>0</v>
      </c>
      <c r="K644" s="811">
        <v>40673</v>
      </c>
      <c r="L644" s="811">
        <v>785</v>
      </c>
      <c r="M644" s="811">
        <v>781</v>
      </c>
    </row>
    <row r="645" spans="1:20" s="1104" customFormat="1" ht="18" customHeight="1">
      <c r="A645" s="1097"/>
      <c r="B645" s="1102"/>
      <c r="C645" s="1103" t="s">
        <v>2282</v>
      </c>
      <c r="D645" s="1099">
        <v>4182</v>
      </c>
      <c r="E645" s="1099">
        <v>33</v>
      </c>
      <c r="F645" s="1099">
        <v>19</v>
      </c>
      <c r="G645" s="1099">
        <v>3</v>
      </c>
      <c r="H645" s="1099">
        <v>9</v>
      </c>
      <c r="I645" s="1099">
        <v>2</v>
      </c>
      <c r="J645" s="1099">
        <v>0</v>
      </c>
      <c r="K645" s="1099">
        <v>3965</v>
      </c>
      <c r="L645" s="1099">
        <v>88</v>
      </c>
      <c r="M645" s="1099">
        <v>185</v>
      </c>
    </row>
    <row r="646" spans="1:20" s="1096" customFormat="1" ht="18" customHeight="1">
      <c r="A646" s="29"/>
      <c r="B646" s="1076" t="s">
        <v>2323</v>
      </c>
      <c r="C646" s="1101" t="s">
        <v>1742</v>
      </c>
      <c r="D646" s="811">
        <v>1531</v>
      </c>
      <c r="E646" s="811">
        <v>3</v>
      </c>
      <c r="F646" s="811">
        <v>0</v>
      </c>
      <c r="G646" s="811">
        <v>0</v>
      </c>
      <c r="H646" s="811">
        <v>2</v>
      </c>
      <c r="I646" s="811">
        <v>1</v>
      </c>
      <c r="J646" s="811">
        <v>0</v>
      </c>
      <c r="K646" s="811">
        <v>1455</v>
      </c>
      <c r="L646" s="811">
        <v>25</v>
      </c>
      <c r="M646" s="811">
        <v>73</v>
      </c>
    </row>
    <row r="647" spans="1:20" s="1104" customFormat="1" ht="18" customHeight="1">
      <c r="A647" s="1097"/>
      <c r="B647" s="1102"/>
      <c r="C647" s="1103" t="s">
        <v>2282</v>
      </c>
      <c r="D647" s="1099">
        <v>173</v>
      </c>
      <c r="E647" s="1099">
        <v>1</v>
      </c>
      <c r="F647" s="1099">
        <v>0</v>
      </c>
      <c r="G647" s="1099">
        <v>0</v>
      </c>
      <c r="H647" s="1099">
        <v>0</v>
      </c>
      <c r="I647" s="1099">
        <v>1</v>
      </c>
      <c r="J647" s="1099">
        <v>0</v>
      </c>
      <c r="K647" s="1099">
        <v>142</v>
      </c>
      <c r="L647" s="1099">
        <v>9</v>
      </c>
      <c r="M647" s="1099">
        <v>30</v>
      </c>
    </row>
    <row r="648" spans="1:20">
      <c r="A648" s="1598" t="s">
        <v>2283</v>
      </c>
      <c r="B648" s="1598"/>
      <c r="C648" s="1101" t="s">
        <v>1742</v>
      </c>
      <c r="D648" s="811">
        <v>51062</v>
      </c>
      <c r="E648" s="811">
        <v>146</v>
      </c>
      <c r="F648" s="811">
        <v>84</v>
      </c>
      <c r="G648" s="811">
        <v>25</v>
      </c>
      <c r="H648" s="811">
        <v>32</v>
      </c>
      <c r="I648" s="811">
        <v>5</v>
      </c>
      <c r="J648" s="811">
        <v>0</v>
      </c>
      <c r="K648" s="811">
        <v>49917</v>
      </c>
      <c r="L648" s="811">
        <v>1236</v>
      </c>
      <c r="M648" s="811">
        <v>999</v>
      </c>
    </row>
    <row r="649" spans="1:20" s="1104" customFormat="1" ht="9" customHeight="1">
      <c r="A649" s="1097"/>
      <c r="B649" s="1102"/>
      <c r="C649" s="1103" t="s">
        <v>2282</v>
      </c>
      <c r="D649" s="1099">
        <v>5111</v>
      </c>
      <c r="E649" s="1099">
        <v>43</v>
      </c>
      <c r="F649" s="1099">
        <v>20</v>
      </c>
      <c r="G649" s="1099">
        <v>6</v>
      </c>
      <c r="H649" s="1099">
        <v>13</v>
      </c>
      <c r="I649" s="1099">
        <v>4</v>
      </c>
      <c r="J649" s="1099">
        <v>0</v>
      </c>
      <c r="K649" s="1099">
        <v>4828</v>
      </c>
      <c r="L649" s="1099">
        <v>145</v>
      </c>
      <c r="M649" s="1099">
        <v>240</v>
      </c>
    </row>
    <row r="650" spans="1:20" s="1104" customFormat="1" ht="9" customHeight="1">
      <c r="A650" s="1097"/>
      <c r="B650" s="1102"/>
      <c r="C650" s="1105"/>
      <c r="D650" s="1099"/>
      <c r="E650" s="1099"/>
      <c r="F650" s="1099"/>
      <c r="G650" s="1099"/>
      <c r="H650" s="1099"/>
      <c r="I650" s="1099"/>
      <c r="J650" s="1099"/>
      <c r="K650" s="1099"/>
      <c r="L650" s="1099"/>
      <c r="M650" s="1099"/>
    </row>
    <row r="651" spans="1:20" s="1104" customFormat="1" ht="9" customHeight="1">
      <c r="A651" s="1097"/>
      <c r="B651" s="1102"/>
      <c r="C651" s="1105"/>
      <c r="D651" s="1099"/>
      <c r="E651" s="1099"/>
      <c r="F651" s="1099"/>
      <c r="G651" s="1099"/>
      <c r="H651" s="1099"/>
      <c r="I651" s="1099"/>
      <c r="J651" s="1099"/>
      <c r="K651" s="1099"/>
      <c r="L651" s="1099"/>
      <c r="M651" s="1099"/>
    </row>
    <row r="652" spans="1:20" s="1104" customFormat="1" ht="18" customHeight="1">
      <c r="A652" s="1097"/>
      <c r="B652" s="1102"/>
      <c r="C652" s="1106"/>
      <c r="D652" s="1099"/>
      <c r="E652" s="1099"/>
      <c r="F652" s="1099"/>
      <c r="G652" s="1099"/>
      <c r="H652" s="1099"/>
      <c r="I652" s="1099"/>
      <c r="J652" s="1099"/>
      <c r="K652" s="1099"/>
      <c r="L652" s="1099"/>
      <c r="M652" s="1099"/>
    </row>
    <row r="653" spans="1:20" s="1104" customFormat="1">
      <c r="A653" s="44" t="s">
        <v>154</v>
      </c>
      <c r="B653" s="1102"/>
      <c r="C653" s="1106"/>
      <c r="D653" s="1099"/>
      <c r="E653" s="1099"/>
      <c r="F653" s="1099"/>
      <c r="G653" s="1099"/>
      <c r="H653" s="1099"/>
      <c r="I653" s="1099"/>
      <c r="J653" s="1099"/>
      <c r="K653" s="1099"/>
      <c r="L653" s="1099"/>
      <c r="M653" s="1099"/>
      <c r="N653" s="1099"/>
      <c r="O653" s="1099"/>
      <c r="P653" s="1099"/>
      <c r="Q653" s="1099"/>
      <c r="R653" s="1099"/>
      <c r="S653" s="1099"/>
      <c r="T653" s="1099"/>
    </row>
    <row r="654" spans="1:20" s="1104" customFormat="1">
      <c r="A654" s="178" t="s">
        <v>804</v>
      </c>
      <c r="B654" s="1102"/>
      <c r="C654" s="1106"/>
      <c r="D654" s="1099"/>
      <c r="E654" s="1099"/>
      <c r="F654" s="1099"/>
      <c r="G654" s="1099"/>
      <c r="H654" s="1099"/>
      <c r="I654" s="1099"/>
      <c r="J654" s="1099"/>
      <c r="K654" s="1099"/>
      <c r="L654" s="1099"/>
      <c r="M654" s="1099"/>
      <c r="N654" s="1099"/>
      <c r="O654" s="1099"/>
      <c r="P654" s="1099"/>
      <c r="Q654" s="1099"/>
      <c r="R654" s="1099"/>
      <c r="S654" s="1099"/>
      <c r="T654" s="1099"/>
    </row>
    <row r="655" spans="1:20" s="1104" customFormat="1">
      <c r="A655" s="178" t="s">
        <v>606</v>
      </c>
      <c r="B655" s="1102"/>
      <c r="C655" s="1106"/>
      <c r="D655" s="1099"/>
      <c r="E655" s="1099"/>
      <c r="F655" s="1099"/>
      <c r="G655" s="1099"/>
      <c r="H655" s="1099"/>
      <c r="I655" s="1099"/>
      <c r="J655" s="1099"/>
      <c r="K655" s="1099"/>
      <c r="L655" s="1099"/>
      <c r="M655" s="1099"/>
      <c r="N655" s="1099"/>
      <c r="O655" s="1099"/>
      <c r="P655" s="1099"/>
      <c r="Q655" s="1099"/>
      <c r="R655" s="1099"/>
      <c r="S655" s="1099"/>
      <c r="T655" s="1099"/>
    </row>
    <row r="656" spans="1:20" s="1104" customFormat="1" ht="8.25" customHeight="1">
      <c r="A656" s="1097"/>
      <c r="B656" s="1102"/>
      <c r="C656" s="1106"/>
      <c r="D656" s="1099"/>
      <c r="E656" s="1099"/>
      <c r="F656" s="1099"/>
      <c r="G656" s="1099"/>
      <c r="H656" s="1099"/>
      <c r="I656" s="1099"/>
      <c r="J656" s="1099"/>
      <c r="K656" s="1099"/>
      <c r="L656" s="1099"/>
      <c r="M656" s="1099"/>
    </row>
    <row r="657" spans="1:13">
      <c r="A657" s="1097" t="s">
        <v>53</v>
      </c>
    </row>
    <row r="658" spans="1:13" ht="18.75" customHeight="1">
      <c r="D658" s="399" t="s">
        <v>627</v>
      </c>
    </row>
    <row r="659" spans="1:13" s="44" customFormat="1" ht="18.75" customHeight="1">
      <c r="B659" s="795"/>
      <c r="C659" s="795"/>
      <c r="D659" s="399" t="s">
        <v>1696</v>
      </c>
      <c r="E659" s="795"/>
      <c r="F659" s="795"/>
      <c r="G659" s="795"/>
      <c r="H659" s="795"/>
      <c r="I659" s="795"/>
      <c r="J659" s="795"/>
      <c r="K659" s="795"/>
      <c r="L659" s="795"/>
    </row>
    <row r="660" spans="1:13" s="44" customFormat="1" ht="9" customHeight="1">
      <c r="B660" s="795"/>
      <c r="C660" s="795"/>
      <c r="D660" s="399"/>
      <c r="E660" s="795"/>
      <c r="F660" s="795"/>
      <c r="G660" s="795"/>
      <c r="H660" s="795"/>
      <c r="I660" s="795"/>
      <c r="J660" s="795"/>
      <c r="K660" s="795"/>
      <c r="L660" s="795"/>
    </row>
    <row r="661" spans="1:13" ht="27" customHeight="1">
      <c r="A661" s="1610" t="s">
        <v>1868</v>
      </c>
      <c r="B661" s="1610"/>
      <c r="C661" s="1101"/>
    </row>
    <row r="662" spans="1:13" s="1096" customFormat="1" ht="9" customHeight="1">
      <c r="A662" s="29"/>
      <c r="B662" s="1076" t="s">
        <v>893</v>
      </c>
      <c r="C662" s="1101" t="s">
        <v>1742</v>
      </c>
      <c r="D662" s="811">
        <v>41</v>
      </c>
      <c r="E662" s="811">
        <v>3</v>
      </c>
      <c r="F662" s="811">
        <v>2</v>
      </c>
      <c r="G662" s="811">
        <v>1</v>
      </c>
      <c r="H662" s="811">
        <v>0</v>
      </c>
      <c r="I662" s="811">
        <v>0</v>
      </c>
      <c r="J662" s="811">
        <v>0</v>
      </c>
      <c r="K662" s="811">
        <v>38</v>
      </c>
      <c r="L662" s="811">
        <v>0</v>
      </c>
      <c r="M662" s="811">
        <v>0</v>
      </c>
    </row>
    <row r="663" spans="1:13" s="1104" customFormat="1" ht="18" customHeight="1">
      <c r="A663" s="1097"/>
      <c r="B663" s="1102"/>
      <c r="C663" s="1103" t="s">
        <v>2282</v>
      </c>
      <c r="D663" s="1099">
        <v>2</v>
      </c>
      <c r="E663" s="1099">
        <v>0</v>
      </c>
      <c r="F663" s="1099">
        <v>0</v>
      </c>
      <c r="G663" s="1099">
        <v>0</v>
      </c>
      <c r="H663" s="1099">
        <v>0</v>
      </c>
      <c r="I663" s="1099">
        <v>0</v>
      </c>
      <c r="J663" s="1099">
        <v>0</v>
      </c>
      <c r="K663" s="1099">
        <v>2</v>
      </c>
      <c r="L663" s="1099">
        <v>0</v>
      </c>
      <c r="M663" s="1099">
        <v>0</v>
      </c>
    </row>
    <row r="664" spans="1:13" s="1096" customFormat="1" ht="9" customHeight="1">
      <c r="A664" s="29"/>
      <c r="B664" s="1076" t="s">
        <v>894</v>
      </c>
      <c r="C664" s="1101" t="s">
        <v>1742</v>
      </c>
      <c r="D664" s="811">
        <v>245</v>
      </c>
      <c r="E664" s="811">
        <v>2</v>
      </c>
      <c r="F664" s="811">
        <v>0</v>
      </c>
      <c r="G664" s="811">
        <v>0</v>
      </c>
      <c r="H664" s="811">
        <v>2</v>
      </c>
      <c r="I664" s="811">
        <v>0</v>
      </c>
      <c r="J664" s="811">
        <v>0</v>
      </c>
      <c r="K664" s="811">
        <v>240</v>
      </c>
      <c r="L664" s="811">
        <v>2</v>
      </c>
      <c r="M664" s="811">
        <v>3</v>
      </c>
    </row>
    <row r="665" spans="1:13" s="1104" customFormat="1" ht="18" customHeight="1">
      <c r="A665" s="1097"/>
      <c r="B665" s="1102"/>
      <c r="C665" s="1103" t="s">
        <v>2282</v>
      </c>
      <c r="D665" s="1099">
        <v>16</v>
      </c>
      <c r="E665" s="1099">
        <v>1</v>
      </c>
      <c r="F665" s="1099">
        <v>0</v>
      </c>
      <c r="G665" s="1099">
        <v>0</v>
      </c>
      <c r="H665" s="1099">
        <v>1</v>
      </c>
      <c r="I665" s="1099">
        <v>0</v>
      </c>
      <c r="J665" s="1099">
        <v>0</v>
      </c>
      <c r="K665" s="1099">
        <v>15</v>
      </c>
      <c r="L665" s="1099">
        <v>0</v>
      </c>
      <c r="M665" s="1099">
        <v>0</v>
      </c>
    </row>
    <row r="666" spans="1:13" s="1096" customFormat="1" ht="18" customHeight="1">
      <c r="A666" s="29"/>
      <c r="B666" s="1076" t="s">
        <v>2201</v>
      </c>
      <c r="C666" s="1101" t="s">
        <v>1742</v>
      </c>
      <c r="D666" s="811">
        <v>304</v>
      </c>
      <c r="E666" s="811">
        <v>0</v>
      </c>
      <c r="F666" s="811">
        <v>0</v>
      </c>
      <c r="G666" s="811">
        <v>0</v>
      </c>
      <c r="H666" s="811">
        <v>0</v>
      </c>
      <c r="I666" s="811">
        <v>0</v>
      </c>
      <c r="J666" s="811">
        <v>0</v>
      </c>
      <c r="K666" s="811">
        <v>278</v>
      </c>
      <c r="L666" s="811">
        <v>6</v>
      </c>
      <c r="M666" s="811">
        <v>26</v>
      </c>
    </row>
    <row r="667" spans="1:13" s="1104" customFormat="1" ht="18" customHeight="1">
      <c r="A667" s="1097"/>
      <c r="B667" s="1102"/>
      <c r="C667" s="1103" t="s">
        <v>2282</v>
      </c>
      <c r="D667" s="1099">
        <v>40</v>
      </c>
      <c r="E667" s="1099">
        <v>0</v>
      </c>
      <c r="F667" s="1099">
        <v>0</v>
      </c>
      <c r="G667" s="1099">
        <v>0</v>
      </c>
      <c r="H667" s="1099">
        <v>0</v>
      </c>
      <c r="I667" s="1099">
        <v>0</v>
      </c>
      <c r="J667" s="1099">
        <v>0</v>
      </c>
      <c r="K667" s="1099">
        <v>36</v>
      </c>
      <c r="L667" s="1099">
        <v>1</v>
      </c>
      <c r="M667" s="1099">
        <v>4</v>
      </c>
    </row>
    <row r="668" spans="1:13" s="1096" customFormat="1" ht="18" customHeight="1">
      <c r="A668" s="29"/>
      <c r="B668" s="1076" t="s">
        <v>2202</v>
      </c>
      <c r="C668" s="1101" t="s">
        <v>1742</v>
      </c>
      <c r="D668" s="811">
        <v>428</v>
      </c>
      <c r="E668" s="811">
        <v>2</v>
      </c>
      <c r="F668" s="811">
        <v>0</v>
      </c>
      <c r="G668" s="811">
        <v>0</v>
      </c>
      <c r="H668" s="811">
        <v>2</v>
      </c>
      <c r="I668" s="811">
        <v>0</v>
      </c>
      <c r="J668" s="811">
        <v>0</v>
      </c>
      <c r="K668" s="811">
        <v>391</v>
      </c>
      <c r="L668" s="811">
        <v>3</v>
      </c>
      <c r="M668" s="811">
        <v>35</v>
      </c>
    </row>
    <row r="669" spans="1:13" s="1104" customFormat="1" ht="18" customHeight="1">
      <c r="A669" s="1097"/>
      <c r="B669" s="1102"/>
      <c r="C669" s="1103" t="s">
        <v>2282</v>
      </c>
      <c r="D669" s="1099">
        <v>20</v>
      </c>
      <c r="E669" s="1099">
        <v>0</v>
      </c>
      <c r="F669" s="1099">
        <v>0</v>
      </c>
      <c r="G669" s="1099">
        <v>0</v>
      </c>
      <c r="H669" s="1099">
        <v>0</v>
      </c>
      <c r="I669" s="1099">
        <v>0</v>
      </c>
      <c r="J669" s="1099">
        <v>0</v>
      </c>
      <c r="K669" s="1099">
        <v>20</v>
      </c>
      <c r="L669" s="1099">
        <v>0</v>
      </c>
      <c r="M669" s="1099">
        <v>0</v>
      </c>
    </row>
    <row r="670" spans="1:13" s="1096" customFormat="1" ht="18" customHeight="1">
      <c r="A670" s="29"/>
      <c r="B670" s="1076" t="s">
        <v>1767</v>
      </c>
      <c r="C670" s="1101" t="s">
        <v>1742</v>
      </c>
      <c r="D670" s="811">
        <v>315</v>
      </c>
      <c r="E670" s="811">
        <v>3</v>
      </c>
      <c r="F670" s="811">
        <v>1</v>
      </c>
      <c r="G670" s="811">
        <v>2</v>
      </c>
      <c r="H670" s="811">
        <v>0</v>
      </c>
      <c r="I670" s="811">
        <v>0</v>
      </c>
      <c r="J670" s="811">
        <v>0</v>
      </c>
      <c r="K670" s="811">
        <v>291</v>
      </c>
      <c r="L670" s="811">
        <v>5</v>
      </c>
      <c r="M670" s="811">
        <v>21</v>
      </c>
    </row>
    <row r="671" spans="1:13" s="1104" customFormat="1" ht="18" customHeight="1">
      <c r="A671" s="1097"/>
      <c r="B671" s="1102"/>
      <c r="C671" s="1103" t="s">
        <v>2282</v>
      </c>
      <c r="D671" s="1099">
        <v>44</v>
      </c>
      <c r="E671" s="1099">
        <v>1</v>
      </c>
      <c r="F671" s="1099">
        <v>1</v>
      </c>
      <c r="G671" s="1099">
        <v>0</v>
      </c>
      <c r="H671" s="1099">
        <v>0</v>
      </c>
      <c r="I671" s="1099">
        <v>0</v>
      </c>
      <c r="J671" s="1099">
        <v>0</v>
      </c>
      <c r="K671" s="1099">
        <v>30</v>
      </c>
      <c r="L671" s="1099">
        <v>0</v>
      </c>
      <c r="M671" s="1099">
        <v>13</v>
      </c>
    </row>
    <row r="672" spans="1:13" s="1096" customFormat="1" ht="9" customHeight="1">
      <c r="A672" s="29"/>
      <c r="B672" s="1076" t="s">
        <v>898</v>
      </c>
      <c r="C672" s="1101" t="s">
        <v>1742</v>
      </c>
      <c r="D672" s="811">
        <v>101</v>
      </c>
      <c r="E672" s="811">
        <v>15</v>
      </c>
      <c r="F672" s="811">
        <v>5</v>
      </c>
      <c r="G672" s="811">
        <v>8</v>
      </c>
      <c r="H672" s="811">
        <v>2</v>
      </c>
      <c r="I672" s="811">
        <v>0</v>
      </c>
      <c r="J672" s="811">
        <v>0</v>
      </c>
      <c r="K672" s="811">
        <v>81</v>
      </c>
      <c r="L672" s="811">
        <v>4</v>
      </c>
      <c r="M672" s="811">
        <v>5</v>
      </c>
    </row>
    <row r="673" spans="1:13" s="1104" customFormat="1" ht="18" customHeight="1">
      <c r="A673" s="1097"/>
      <c r="B673" s="1102"/>
      <c r="C673" s="1103" t="s">
        <v>2282</v>
      </c>
      <c r="D673" s="1099">
        <v>8</v>
      </c>
      <c r="E673" s="1099">
        <v>0</v>
      </c>
      <c r="F673" s="1099">
        <v>0</v>
      </c>
      <c r="G673" s="1099">
        <v>0</v>
      </c>
      <c r="H673" s="1099">
        <v>0</v>
      </c>
      <c r="I673" s="1099">
        <v>0</v>
      </c>
      <c r="J673" s="1099">
        <v>0</v>
      </c>
      <c r="K673" s="1099">
        <v>6</v>
      </c>
      <c r="L673" s="1099">
        <v>2</v>
      </c>
      <c r="M673" s="1099">
        <v>2</v>
      </c>
    </row>
    <row r="674" spans="1:13" s="1096" customFormat="1" ht="27.6" customHeight="1">
      <c r="A674" s="29"/>
      <c r="B674" s="1076" t="s">
        <v>2203</v>
      </c>
      <c r="C674" s="1101" t="s">
        <v>1742</v>
      </c>
      <c r="D674" s="811">
        <v>1095</v>
      </c>
      <c r="E674" s="811">
        <v>31</v>
      </c>
      <c r="F674" s="811">
        <v>6</v>
      </c>
      <c r="G674" s="811">
        <v>19</v>
      </c>
      <c r="H674" s="811">
        <v>6</v>
      </c>
      <c r="I674" s="811">
        <v>0</v>
      </c>
      <c r="J674" s="811">
        <v>0</v>
      </c>
      <c r="K674" s="811">
        <v>963</v>
      </c>
      <c r="L674" s="811">
        <v>19</v>
      </c>
      <c r="M674" s="811">
        <v>101</v>
      </c>
    </row>
    <row r="675" spans="1:13" s="1104" customFormat="1" ht="18" customHeight="1">
      <c r="A675" s="1097"/>
      <c r="B675" s="1102"/>
      <c r="C675" s="1103" t="s">
        <v>2282</v>
      </c>
      <c r="D675" s="1099">
        <v>151</v>
      </c>
      <c r="E675" s="1099">
        <v>5</v>
      </c>
      <c r="F675" s="1099">
        <v>2</v>
      </c>
      <c r="G675" s="1099">
        <v>3</v>
      </c>
      <c r="H675" s="1099">
        <v>0</v>
      </c>
      <c r="I675" s="1099">
        <v>0</v>
      </c>
      <c r="J675" s="1099">
        <v>0</v>
      </c>
      <c r="K675" s="1099">
        <v>110</v>
      </c>
      <c r="L675" s="1099">
        <v>1</v>
      </c>
      <c r="M675" s="1099">
        <v>36</v>
      </c>
    </row>
    <row r="676" spans="1:13" s="1096" customFormat="1" ht="18" customHeight="1">
      <c r="A676" s="29"/>
      <c r="B676" s="1076" t="s">
        <v>901</v>
      </c>
      <c r="C676" s="1101" t="s">
        <v>1742</v>
      </c>
      <c r="D676" s="811">
        <v>175</v>
      </c>
      <c r="E676" s="811">
        <v>12</v>
      </c>
      <c r="F676" s="811">
        <v>4</v>
      </c>
      <c r="G676" s="811">
        <v>4</v>
      </c>
      <c r="H676" s="811">
        <v>4</v>
      </c>
      <c r="I676" s="811">
        <v>0</v>
      </c>
      <c r="J676" s="811">
        <v>0</v>
      </c>
      <c r="K676" s="811">
        <v>163</v>
      </c>
      <c r="L676" s="811">
        <v>3</v>
      </c>
      <c r="M676" s="811">
        <v>1</v>
      </c>
    </row>
    <row r="677" spans="1:13" s="1104" customFormat="1" ht="18" customHeight="1">
      <c r="A677" s="1097"/>
      <c r="B677" s="1102"/>
      <c r="C677" s="1103" t="s">
        <v>2282</v>
      </c>
      <c r="D677" s="1099">
        <v>13</v>
      </c>
      <c r="E677" s="1099">
        <v>2</v>
      </c>
      <c r="F677" s="1099">
        <v>0</v>
      </c>
      <c r="G677" s="1099">
        <v>1</v>
      </c>
      <c r="H677" s="1099">
        <v>1</v>
      </c>
      <c r="I677" s="1099">
        <v>0</v>
      </c>
      <c r="J677" s="1099">
        <v>0</v>
      </c>
      <c r="K677" s="1099">
        <v>11</v>
      </c>
      <c r="L677" s="1099">
        <v>0</v>
      </c>
      <c r="M677" s="1099">
        <v>0</v>
      </c>
    </row>
    <row r="678" spans="1:13" s="1096" customFormat="1" ht="18" customHeight="1">
      <c r="A678" s="29"/>
      <c r="B678" s="1076" t="s">
        <v>1770</v>
      </c>
      <c r="C678" s="1101" t="s">
        <v>1742</v>
      </c>
      <c r="D678" s="811">
        <v>148</v>
      </c>
      <c r="E678" s="811">
        <v>1</v>
      </c>
      <c r="F678" s="811">
        <v>1</v>
      </c>
      <c r="G678" s="811">
        <v>0</v>
      </c>
      <c r="H678" s="811">
        <v>0</v>
      </c>
      <c r="I678" s="811">
        <v>0</v>
      </c>
      <c r="J678" s="811">
        <v>0</v>
      </c>
      <c r="K678" s="811">
        <v>142</v>
      </c>
      <c r="L678" s="811">
        <v>2</v>
      </c>
      <c r="M678" s="811">
        <v>5</v>
      </c>
    </row>
    <row r="679" spans="1:13" s="1104" customFormat="1" ht="18" customHeight="1">
      <c r="A679" s="1097"/>
      <c r="B679" s="1102"/>
      <c r="C679" s="1103" t="s">
        <v>2282</v>
      </c>
      <c r="D679" s="1099">
        <v>14</v>
      </c>
      <c r="E679" s="1099">
        <v>0</v>
      </c>
      <c r="F679" s="1099">
        <v>0</v>
      </c>
      <c r="G679" s="1099">
        <v>0</v>
      </c>
      <c r="H679" s="1099">
        <v>0</v>
      </c>
      <c r="I679" s="1099">
        <v>0</v>
      </c>
      <c r="J679" s="1099">
        <v>0</v>
      </c>
      <c r="K679" s="1099">
        <v>12</v>
      </c>
      <c r="L679" s="1099">
        <v>0</v>
      </c>
      <c r="M679" s="1099">
        <v>2</v>
      </c>
    </row>
    <row r="680" spans="1:13">
      <c r="A680" s="1598" t="s">
        <v>2283</v>
      </c>
      <c r="B680" s="1598"/>
      <c r="C680" s="1101" t="s">
        <v>1742</v>
      </c>
      <c r="D680" s="811">
        <v>2852</v>
      </c>
      <c r="E680" s="811">
        <v>67</v>
      </c>
      <c r="F680" s="811">
        <v>19</v>
      </c>
      <c r="G680" s="811">
        <v>33</v>
      </c>
      <c r="H680" s="811">
        <v>16</v>
      </c>
      <c r="I680" s="811">
        <v>0</v>
      </c>
      <c r="J680" s="811">
        <v>0</v>
      </c>
      <c r="K680" s="811">
        <v>2587</v>
      </c>
      <c r="L680" s="811">
        <v>43</v>
      </c>
      <c r="M680" s="811">
        <v>197</v>
      </c>
    </row>
    <row r="681" spans="1:13" s="1104" customFormat="1" ht="15" customHeight="1">
      <c r="A681" s="1097"/>
      <c r="B681" s="1102"/>
      <c r="C681" s="1103" t="s">
        <v>2282</v>
      </c>
      <c r="D681" s="1099">
        <v>308</v>
      </c>
      <c r="E681" s="1099">
        <v>9</v>
      </c>
      <c r="F681" s="1099">
        <v>3</v>
      </c>
      <c r="G681" s="1099">
        <v>4</v>
      </c>
      <c r="H681" s="1099">
        <v>2</v>
      </c>
      <c r="I681" s="1099">
        <v>0</v>
      </c>
      <c r="J681" s="1099">
        <v>0</v>
      </c>
      <c r="K681" s="1099">
        <v>243</v>
      </c>
      <c r="L681" s="1099">
        <v>4</v>
      </c>
      <c r="M681" s="1099">
        <v>57</v>
      </c>
    </row>
    <row r="682" spans="1:13" ht="24" customHeight="1">
      <c r="A682" s="1609" t="s">
        <v>544</v>
      </c>
      <c r="B682" s="1609"/>
      <c r="C682" s="1101"/>
    </row>
    <row r="683" spans="1:13" s="1096" customFormat="1" ht="18" customHeight="1">
      <c r="A683" s="29"/>
      <c r="B683" s="1076" t="s">
        <v>2205</v>
      </c>
      <c r="C683" s="1101" t="s">
        <v>1742</v>
      </c>
      <c r="D683" s="811">
        <v>964</v>
      </c>
      <c r="E683" s="811">
        <v>91</v>
      </c>
      <c r="F683" s="811">
        <v>17</v>
      </c>
      <c r="G683" s="811">
        <v>56</v>
      </c>
      <c r="H683" s="811">
        <v>18</v>
      </c>
      <c r="I683" s="811">
        <v>0</v>
      </c>
      <c r="J683" s="811">
        <v>0</v>
      </c>
      <c r="K683" s="811">
        <v>825</v>
      </c>
      <c r="L683" s="811">
        <v>40</v>
      </c>
      <c r="M683" s="811">
        <v>49</v>
      </c>
    </row>
    <row r="684" spans="1:13" s="1104" customFormat="1" ht="18" customHeight="1">
      <c r="A684" s="1097"/>
      <c r="B684" s="1102"/>
      <c r="C684" s="1103" t="s">
        <v>2282</v>
      </c>
      <c r="D684" s="1099">
        <v>75</v>
      </c>
      <c r="E684" s="1099">
        <v>4</v>
      </c>
      <c r="F684" s="1099">
        <v>2</v>
      </c>
      <c r="G684" s="1099">
        <v>1</v>
      </c>
      <c r="H684" s="1099">
        <v>1</v>
      </c>
      <c r="I684" s="1099">
        <v>0</v>
      </c>
      <c r="J684" s="1099">
        <v>0</v>
      </c>
      <c r="K684" s="1099">
        <v>63</v>
      </c>
      <c r="L684" s="1099">
        <v>4</v>
      </c>
      <c r="M684" s="1099">
        <v>8</v>
      </c>
    </row>
    <row r="685" spans="1:13" s="1096" customFormat="1" ht="27.6" customHeight="1">
      <c r="A685" s="29"/>
      <c r="B685" s="1076" t="s">
        <v>2316</v>
      </c>
      <c r="C685" s="1101" t="s">
        <v>1742</v>
      </c>
      <c r="D685" s="811">
        <v>65</v>
      </c>
      <c r="E685" s="811">
        <v>7</v>
      </c>
      <c r="F685" s="811">
        <v>0</v>
      </c>
      <c r="G685" s="811">
        <v>5</v>
      </c>
      <c r="H685" s="811">
        <v>2</v>
      </c>
      <c r="I685" s="811">
        <v>0</v>
      </c>
      <c r="J685" s="811">
        <v>0</v>
      </c>
      <c r="K685" s="811">
        <v>58</v>
      </c>
      <c r="L685" s="811">
        <v>1</v>
      </c>
      <c r="M685" s="811">
        <v>0</v>
      </c>
    </row>
    <row r="686" spans="1:13" s="1104" customFormat="1" ht="18" customHeight="1">
      <c r="A686" s="1097"/>
      <c r="B686" s="1102"/>
      <c r="C686" s="1103" t="s">
        <v>2282</v>
      </c>
      <c r="D686" s="1099">
        <v>5</v>
      </c>
      <c r="E686" s="1099">
        <v>1</v>
      </c>
      <c r="F686" s="1099">
        <v>0</v>
      </c>
      <c r="G686" s="1099">
        <v>1</v>
      </c>
      <c r="H686" s="1099">
        <v>0</v>
      </c>
      <c r="I686" s="1099">
        <v>0</v>
      </c>
      <c r="J686" s="1099">
        <v>0</v>
      </c>
      <c r="K686" s="1099">
        <v>4</v>
      </c>
      <c r="L686" s="1099">
        <v>0</v>
      </c>
      <c r="M686" s="1099">
        <v>0</v>
      </c>
    </row>
    <row r="687" spans="1:13" s="1096" customFormat="1" ht="9" customHeight="1">
      <c r="A687" s="29"/>
      <c r="B687" s="1076" t="s">
        <v>905</v>
      </c>
      <c r="C687" s="1101" t="s">
        <v>1742</v>
      </c>
      <c r="D687" s="811">
        <v>232</v>
      </c>
      <c r="E687" s="811">
        <v>0</v>
      </c>
      <c r="F687" s="811">
        <v>0</v>
      </c>
      <c r="G687" s="811">
        <v>0</v>
      </c>
      <c r="H687" s="811">
        <v>0</v>
      </c>
      <c r="I687" s="811">
        <v>0</v>
      </c>
      <c r="J687" s="811">
        <v>0</v>
      </c>
      <c r="K687" s="811">
        <v>170</v>
      </c>
      <c r="L687" s="811">
        <v>1</v>
      </c>
      <c r="M687" s="811">
        <v>62</v>
      </c>
    </row>
    <row r="688" spans="1:13" s="1104" customFormat="1" ht="18" customHeight="1">
      <c r="A688" s="1097"/>
      <c r="B688" s="1102"/>
      <c r="C688" s="1103" t="s">
        <v>2282</v>
      </c>
      <c r="D688" s="1099">
        <v>6</v>
      </c>
      <c r="E688" s="1099">
        <v>0</v>
      </c>
      <c r="F688" s="1099">
        <v>0</v>
      </c>
      <c r="G688" s="1099">
        <v>0</v>
      </c>
      <c r="H688" s="1099">
        <v>0</v>
      </c>
      <c r="I688" s="1099">
        <v>0</v>
      </c>
      <c r="J688" s="1099">
        <v>0</v>
      </c>
      <c r="K688" s="1099">
        <v>4</v>
      </c>
      <c r="L688" s="1099">
        <v>0</v>
      </c>
      <c r="M688" s="1099">
        <v>2</v>
      </c>
    </row>
    <row r="689" spans="1:20" s="1096" customFormat="1" ht="18" customHeight="1">
      <c r="A689" s="29"/>
      <c r="B689" s="1076" t="s">
        <v>1774</v>
      </c>
      <c r="C689" s="1101" t="s">
        <v>1742</v>
      </c>
      <c r="D689" s="811">
        <v>4383</v>
      </c>
      <c r="E689" s="811">
        <v>304</v>
      </c>
      <c r="F689" s="811">
        <v>29</v>
      </c>
      <c r="G689" s="811">
        <v>164</v>
      </c>
      <c r="H689" s="811">
        <v>109</v>
      </c>
      <c r="I689" s="811">
        <v>2</v>
      </c>
      <c r="J689" s="811">
        <v>0</v>
      </c>
      <c r="K689" s="811">
        <v>3623</v>
      </c>
      <c r="L689" s="811">
        <v>91</v>
      </c>
      <c r="M689" s="811">
        <v>457</v>
      </c>
    </row>
    <row r="690" spans="1:20" s="1104" customFormat="1" ht="18" customHeight="1">
      <c r="A690" s="1097"/>
      <c r="B690" s="1102"/>
      <c r="C690" s="1103" t="s">
        <v>2282</v>
      </c>
      <c r="D690" s="1099">
        <v>390</v>
      </c>
      <c r="E690" s="1099">
        <v>26</v>
      </c>
      <c r="F690" s="1099">
        <v>4</v>
      </c>
      <c r="G690" s="1099">
        <v>11</v>
      </c>
      <c r="H690" s="1099">
        <v>11</v>
      </c>
      <c r="I690" s="1099">
        <v>0</v>
      </c>
      <c r="J690" s="1099">
        <v>0</v>
      </c>
      <c r="K690" s="1099">
        <v>310</v>
      </c>
      <c r="L690" s="1099">
        <v>8</v>
      </c>
      <c r="M690" s="1099">
        <v>55</v>
      </c>
    </row>
    <row r="691" spans="1:20" s="1096" customFormat="1" ht="18" customHeight="1">
      <c r="A691" s="29"/>
      <c r="B691" s="1076" t="s">
        <v>2295</v>
      </c>
      <c r="C691" s="1101" t="s">
        <v>1742</v>
      </c>
      <c r="D691" s="811">
        <v>2299</v>
      </c>
      <c r="E691" s="811">
        <v>152</v>
      </c>
      <c r="F691" s="811">
        <v>14</v>
      </c>
      <c r="G691" s="811">
        <v>92</v>
      </c>
      <c r="H691" s="811">
        <v>46</v>
      </c>
      <c r="I691" s="811">
        <v>0</v>
      </c>
      <c r="J691" s="811">
        <v>0</v>
      </c>
      <c r="K691" s="811">
        <v>2025</v>
      </c>
      <c r="L691" s="811">
        <v>58</v>
      </c>
      <c r="M691" s="811">
        <v>123</v>
      </c>
    </row>
    <row r="692" spans="1:20" s="1104" customFormat="1" ht="18" customHeight="1">
      <c r="A692" s="1097"/>
      <c r="B692" s="1102"/>
      <c r="C692" s="1103" t="s">
        <v>2282</v>
      </c>
      <c r="D692" s="1099">
        <v>216</v>
      </c>
      <c r="E692" s="1099">
        <v>24</v>
      </c>
      <c r="F692" s="1099">
        <v>3</v>
      </c>
      <c r="G692" s="1099">
        <v>15</v>
      </c>
      <c r="H692" s="1099">
        <v>6</v>
      </c>
      <c r="I692" s="1099">
        <v>0</v>
      </c>
      <c r="J692" s="1099">
        <v>0</v>
      </c>
      <c r="K692" s="1099">
        <v>177</v>
      </c>
      <c r="L692" s="1099">
        <v>7</v>
      </c>
      <c r="M692" s="1099">
        <v>15</v>
      </c>
    </row>
    <row r="693" spans="1:20" s="1096" customFormat="1" ht="9" customHeight="1">
      <c r="A693" s="29"/>
      <c r="B693" s="1076" t="s">
        <v>908</v>
      </c>
      <c r="C693" s="1101" t="s">
        <v>1742</v>
      </c>
      <c r="D693" s="811">
        <v>294</v>
      </c>
      <c r="E693" s="811">
        <v>2</v>
      </c>
      <c r="F693" s="811">
        <v>0</v>
      </c>
      <c r="G693" s="811">
        <v>1</v>
      </c>
      <c r="H693" s="811">
        <v>1</v>
      </c>
      <c r="I693" s="811">
        <v>0</v>
      </c>
      <c r="J693" s="811">
        <v>0</v>
      </c>
      <c r="K693" s="811">
        <v>287</v>
      </c>
      <c r="L693" s="811">
        <v>9</v>
      </c>
      <c r="M693" s="811">
        <v>5</v>
      </c>
    </row>
    <row r="694" spans="1:20" s="1104" customFormat="1" ht="9" customHeight="1">
      <c r="A694" s="1097"/>
      <c r="B694" s="1102"/>
      <c r="C694" s="1103" t="s">
        <v>2282</v>
      </c>
      <c r="D694" s="1099">
        <v>25</v>
      </c>
      <c r="E694" s="1099">
        <v>0</v>
      </c>
      <c r="F694" s="1099">
        <v>0</v>
      </c>
      <c r="G694" s="1099">
        <v>0</v>
      </c>
      <c r="H694" s="1099">
        <v>0</v>
      </c>
      <c r="I694" s="1099">
        <v>0</v>
      </c>
      <c r="J694" s="1099">
        <v>0</v>
      </c>
      <c r="K694" s="1099">
        <v>25</v>
      </c>
      <c r="L694" s="1099">
        <v>1</v>
      </c>
      <c r="M694" s="1099">
        <v>0</v>
      </c>
    </row>
    <row r="695" spans="1:20" s="1104" customFormat="1" ht="9" customHeight="1">
      <c r="A695" s="1097"/>
      <c r="B695" s="1102"/>
      <c r="C695" s="1105"/>
      <c r="D695" s="1099"/>
      <c r="E695" s="1099"/>
      <c r="F695" s="1099"/>
      <c r="G695" s="1099"/>
      <c r="H695" s="1099"/>
      <c r="I695" s="1099"/>
      <c r="J695" s="1099"/>
      <c r="K695" s="1099"/>
      <c r="L695" s="1099"/>
      <c r="M695" s="1099"/>
    </row>
    <row r="696" spans="1:20" s="1104" customFormat="1">
      <c r="A696" s="44" t="s">
        <v>154</v>
      </c>
      <c r="B696" s="1102"/>
      <c r="C696" s="1106"/>
      <c r="D696" s="1099"/>
      <c r="E696" s="1099"/>
      <c r="F696" s="1099"/>
      <c r="G696" s="1099"/>
      <c r="H696" s="1099"/>
      <c r="I696" s="1099"/>
      <c r="J696" s="1099"/>
      <c r="K696" s="1099"/>
      <c r="L696" s="1099"/>
      <c r="M696" s="1099"/>
      <c r="N696" s="1099"/>
      <c r="O696" s="1099"/>
      <c r="P696" s="1099"/>
      <c r="Q696" s="1099"/>
      <c r="R696" s="1099"/>
      <c r="S696" s="1099"/>
      <c r="T696" s="1099"/>
    </row>
    <row r="697" spans="1:20" s="1104" customFormat="1">
      <c r="A697" s="178" t="s">
        <v>804</v>
      </c>
      <c r="B697" s="1102"/>
      <c r="C697" s="1106"/>
      <c r="D697" s="1099"/>
      <c r="E697" s="1099"/>
      <c r="F697" s="1099"/>
      <c r="G697" s="1099"/>
      <c r="H697" s="1099"/>
      <c r="I697" s="1099"/>
      <c r="J697" s="1099"/>
      <c r="K697" s="1099"/>
      <c r="L697" s="1099"/>
      <c r="M697" s="1099"/>
      <c r="N697" s="1099"/>
      <c r="O697" s="1099"/>
      <c r="P697" s="1099"/>
      <c r="Q697" s="1099"/>
      <c r="R697" s="1099"/>
      <c r="S697" s="1099"/>
      <c r="T697" s="1099"/>
    </row>
    <row r="698" spans="1:20" s="1104" customFormat="1">
      <c r="A698" s="178" t="s">
        <v>606</v>
      </c>
      <c r="B698" s="1102"/>
      <c r="C698" s="1106"/>
      <c r="D698" s="1099"/>
      <c r="E698" s="1099"/>
      <c r="F698" s="1099"/>
      <c r="G698" s="1099"/>
      <c r="H698" s="1099"/>
      <c r="I698" s="1099"/>
      <c r="J698" s="1099"/>
      <c r="K698" s="1099"/>
      <c r="L698" s="1099"/>
      <c r="M698" s="1099"/>
      <c r="N698" s="1099"/>
      <c r="O698" s="1099"/>
      <c r="P698" s="1099"/>
      <c r="Q698" s="1099"/>
      <c r="R698" s="1099"/>
      <c r="S698" s="1099"/>
      <c r="T698" s="1099"/>
    </row>
    <row r="700" spans="1:20">
      <c r="A700" s="1097" t="s">
        <v>53</v>
      </c>
    </row>
    <row r="701" spans="1:20" ht="18.75" customHeight="1">
      <c r="D701" s="399" t="s">
        <v>627</v>
      </c>
    </row>
    <row r="702" spans="1:20" s="44" customFormat="1" ht="18.75" customHeight="1">
      <c r="B702" s="795"/>
      <c r="C702" s="795"/>
      <c r="D702" s="399" t="s">
        <v>1696</v>
      </c>
      <c r="E702" s="795"/>
      <c r="F702" s="795"/>
      <c r="G702" s="795"/>
      <c r="H702" s="795"/>
      <c r="I702" s="795"/>
      <c r="J702" s="795"/>
      <c r="K702" s="795"/>
      <c r="L702" s="795"/>
    </row>
    <row r="703" spans="1:20" s="44" customFormat="1" ht="8.4499999999999993" customHeight="1">
      <c r="B703" s="795"/>
      <c r="C703" s="795"/>
      <c r="D703" s="399"/>
      <c r="E703" s="795"/>
      <c r="F703" s="795"/>
      <c r="G703" s="795"/>
      <c r="H703" s="795"/>
      <c r="I703" s="795"/>
      <c r="J703" s="795"/>
      <c r="K703" s="795"/>
      <c r="L703" s="795"/>
    </row>
    <row r="704" spans="1:20" s="1096" customFormat="1" ht="9" customHeight="1">
      <c r="A704" s="29"/>
      <c r="B704" s="1076" t="s">
        <v>909</v>
      </c>
      <c r="C704" s="1101" t="s">
        <v>1742</v>
      </c>
      <c r="D704" s="811">
        <v>475</v>
      </c>
      <c r="E704" s="811">
        <v>31</v>
      </c>
      <c r="F704" s="811">
        <v>1</v>
      </c>
      <c r="G704" s="811">
        <v>17</v>
      </c>
      <c r="H704" s="811">
        <v>13</v>
      </c>
      <c r="I704" s="811">
        <v>0</v>
      </c>
      <c r="J704" s="811">
        <v>0</v>
      </c>
      <c r="K704" s="811">
        <v>433</v>
      </c>
      <c r="L704" s="811">
        <v>15</v>
      </c>
      <c r="M704" s="811">
        <v>12</v>
      </c>
    </row>
    <row r="705" spans="1:13" s="1104" customFormat="1" ht="18" customHeight="1">
      <c r="A705" s="1097"/>
      <c r="B705" s="1102"/>
      <c r="C705" s="1103" t="s">
        <v>2282</v>
      </c>
      <c r="D705" s="1099">
        <v>48</v>
      </c>
      <c r="E705" s="1099">
        <v>2</v>
      </c>
      <c r="F705" s="1099">
        <v>0</v>
      </c>
      <c r="G705" s="1099">
        <v>1</v>
      </c>
      <c r="H705" s="1099">
        <v>1</v>
      </c>
      <c r="I705" s="1099">
        <v>0</v>
      </c>
      <c r="J705" s="1099">
        <v>0</v>
      </c>
      <c r="K705" s="1099">
        <v>43</v>
      </c>
      <c r="L705" s="1099">
        <v>1</v>
      </c>
      <c r="M705" s="1099">
        <v>3</v>
      </c>
    </row>
    <row r="706" spans="1:13" s="1096" customFormat="1" ht="9" customHeight="1">
      <c r="A706" s="29"/>
      <c r="B706" s="1076" t="s">
        <v>910</v>
      </c>
      <c r="C706" s="1101" t="s">
        <v>1742</v>
      </c>
      <c r="D706" s="811">
        <v>68</v>
      </c>
      <c r="E706" s="811">
        <v>0</v>
      </c>
      <c r="F706" s="811">
        <v>0</v>
      </c>
      <c r="G706" s="811">
        <v>0</v>
      </c>
      <c r="H706" s="811">
        <v>0</v>
      </c>
      <c r="I706" s="811">
        <v>0</v>
      </c>
      <c r="J706" s="811">
        <v>0</v>
      </c>
      <c r="K706" s="811">
        <v>68</v>
      </c>
      <c r="L706" s="811">
        <v>1</v>
      </c>
      <c r="M706" s="811">
        <v>0</v>
      </c>
    </row>
    <row r="707" spans="1:13" s="1096" customFormat="1" ht="18" customHeight="1">
      <c r="A707" s="29"/>
      <c r="B707" s="1076" t="s">
        <v>911</v>
      </c>
      <c r="C707" s="1101" t="s">
        <v>1742</v>
      </c>
      <c r="D707" s="811">
        <v>1391</v>
      </c>
      <c r="E707" s="811">
        <v>36</v>
      </c>
      <c r="F707" s="811">
        <v>4</v>
      </c>
      <c r="G707" s="811">
        <v>25</v>
      </c>
      <c r="H707" s="811">
        <v>7</v>
      </c>
      <c r="I707" s="811">
        <v>0</v>
      </c>
      <c r="J707" s="811">
        <v>0</v>
      </c>
      <c r="K707" s="811">
        <v>1217</v>
      </c>
      <c r="L707" s="811">
        <v>33</v>
      </c>
      <c r="M707" s="811">
        <v>138</v>
      </c>
    </row>
    <row r="708" spans="1:13" s="1104" customFormat="1" ht="18" customHeight="1">
      <c r="A708" s="1097"/>
      <c r="B708" s="1102"/>
      <c r="C708" s="1103" t="s">
        <v>2282</v>
      </c>
      <c r="D708" s="1099">
        <v>122</v>
      </c>
      <c r="E708" s="1099">
        <v>2</v>
      </c>
      <c r="F708" s="1099">
        <v>0</v>
      </c>
      <c r="G708" s="1099">
        <v>1</v>
      </c>
      <c r="H708" s="1099">
        <v>1</v>
      </c>
      <c r="I708" s="1099">
        <v>0</v>
      </c>
      <c r="J708" s="1099">
        <v>0</v>
      </c>
      <c r="K708" s="1099">
        <v>104</v>
      </c>
      <c r="L708" s="1099">
        <v>5</v>
      </c>
      <c r="M708" s="1099">
        <v>16</v>
      </c>
    </row>
    <row r="709" spans="1:13" s="1096" customFormat="1" ht="9" customHeight="1">
      <c r="A709" s="29"/>
      <c r="B709" s="1076" t="s">
        <v>912</v>
      </c>
      <c r="C709" s="1101" t="s">
        <v>1742</v>
      </c>
      <c r="D709" s="811">
        <v>138</v>
      </c>
      <c r="E709" s="811">
        <v>11</v>
      </c>
      <c r="F709" s="811">
        <v>1</v>
      </c>
      <c r="G709" s="811">
        <v>6</v>
      </c>
      <c r="H709" s="811">
        <v>4</v>
      </c>
      <c r="I709" s="811">
        <v>0</v>
      </c>
      <c r="J709" s="811">
        <v>0</v>
      </c>
      <c r="K709" s="811">
        <v>127</v>
      </c>
      <c r="L709" s="811">
        <v>5</v>
      </c>
      <c r="M709" s="811">
        <v>0</v>
      </c>
    </row>
    <row r="710" spans="1:13" s="1104" customFormat="1" ht="18" customHeight="1">
      <c r="A710" s="1097"/>
      <c r="B710" s="1102"/>
      <c r="C710" s="1103" t="s">
        <v>2282</v>
      </c>
      <c r="D710" s="1099">
        <v>18</v>
      </c>
      <c r="E710" s="1099">
        <v>0</v>
      </c>
      <c r="F710" s="1099">
        <v>0</v>
      </c>
      <c r="G710" s="1099">
        <v>0</v>
      </c>
      <c r="H710" s="1099">
        <v>0</v>
      </c>
      <c r="I710" s="1099">
        <v>0</v>
      </c>
      <c r="J710" s="1099">
        <v>0</v>
      </c>
      <c r="K710" s="1099">
        <v>18</v>
      </c>
      <c r="L710" s="1099">
        <v>0</v>
      </c>
      <c r="M710" s="1099">
        <v>0</v>
      </c>
    </row>
    <row r="711" spans="1:13" s="1096" customFormat="1" ht="9" customHeight="1">
      <c r="A711" s="29"/>
      <c r="B711" s="1076" t="s">
        <v>913</v>
      </c>
      <c r="C711" s="1101" t="s">
        <v>1742</v>
      </c>
      <c r="D711" s="811">
        <v>1338</v>
      </c>
      <c r="E711" s="811">
        <v>74</v>
      </c>
      <c r="F711" s="811">
        <v>10</v>
      </c>
      <c r="G711" s="811">
        <v>52</v>
      </c>
      <c r="H711" s="811">
        <v>13</v>
      </c>
      <c r="I711" s="811">
        <v>0</v>
      </c>
      <c r="J711" s="811">
        <v>0</v>
      </c>
      <c r="K711" s="811">
        <v>1242</v>
      </c>
      <c r="L711" s="811">
        <v>57</v>
      </c>
      <c r="M711" s="811">
        <v>22</v>
      </c>
    </row>
    <row r="712" spans="1:13" s="1104" customFormat="1" ht="18" customHeight="1">
      <c r="A712" s="1097"/>
      <c r="B712" s="1102"/>
      <c r="C712" s="1103" t="s">
        <v>2282</v>
      </c>
      <c r="D712" s="1099">
        <v>134</v>
      </c>
      <c r="E712" s="1099">
        <v>6</v>
      </c>
      <c r="F712" s="1099">
        <v>3</v>
      </c>
      <c r="G712" s="1099">
        <v>3</v>
      </c>
      <c r="H712" s="1099">
        <v>0</v>
      </c>
      <c r="I712" s="1099">
        <v>0</v>
      </c>
      <c r="J712" s="1099">
        <v>0</v>
      </c>
      <c r="K712" s="1099">
        <v>120</v>
      </c>
      <c r="L712" s="1099">
        <v>8</v>
      </c>
      <c r="M712" s="1099">
        <v>8</v>
      </c>
    </row>
    <row r="713" spans="1:13" s="1096" customFormat="1" ht="18" customHeight="1">
      <c r="A713" s="29"/>
      <c r="B713" s="1076" t="s">
        <v>1776</v>
      </c>
      <c r="C713" s="1101" t="s">
        <v>1742</v>
      </c>
      <c r="D713" s="811">
        <v>86</v>
      </c>
      <c r="E713" s="811">
        <v>6</v>
      </c>
      <c r="F713" s="811">
        <v>5</v>
      </c>
      <c r="G713" s="811">
        <v>0</v>
      </c>
      <c r="H713" s="811">
        <v>1</v>
      </c>
      <c r="I713" s="811">
        <v>0</v>
      </c>
      <c r="J713" s="811">
        <v>0</v>
      </c>
      <c r="K713" s="811">
        <v>74</v>
      </c>
      <c r="L713" s="811">
        <v>0</v>
      </c>
      <c r="M713" s="811">
        <v>7</v>
      </c>
    </row>
    <row r="714" spans="1:13" s="1104" customFormat="1" ht="18" customHeight="1">
      <c r="A714" s="1097"/>
      <c r="B714" s="1102"/>
      <c r="C714" s="1103" t="s">
        <v>2282</v>
      </c>
      <c r="D714" s="1099">
        <v>10</v>
      </c>
      <c r="E714" s="1099">
        <v>2</v>
      </c>
      <c r="F714" s="1099">
        <v>2</v>
      </c>
      <c r="G714" s="1099">
        <v>0</v>
      </c>
      <c r="H714" s="1099">
        <v>0</v>
      </c>
      <c r="I714" s="1099">
        <v>0</v>
      </c>
      <c r="J714" s="1099">
        <v>0</v>
      </c>
      <c r="K714" s="1099">
        <v>6</v>
      </c>
      <c r="L714" s="1099">
        <v>0</v>
      </c>
      <c r="M714" s="1099">
        <v>2</v>
      </c>
    </row>
    <row r="715" spans="1:13">
      <c r="A715" s="1598" t="s">
        <v>2283</v>
      </c>
      <c r="B715" s="1598"/>
      <c r="C715" s="1101" t="s">
        <v>1742</v>
      </c>
      <c r="D715" s="811">
        <v>11734</v>
      </c>
      <c r="E715" s="811">
        <v>712</v>
      </c>
      <c r="F715" s="811">
        <v>81</v>
      </c>
      <c r="G715" s="811">
        <v>417</v>
      </c>
      <c r="H715" s="811">
        <v>212</v>
      </c>
      <c r="I715" s="811">
        <v>2</v>
      </c>
      <c r="J715" s="811">
        <v>0</v>
      </c>
      <c r="K715" s="811">
        <v>10147</v>
      </c>
      <c r="L715" s="811">
        <v>310</v>
      </c>
      <c r="M715" s="811">
        <v>875</v>
      </c>
    </row>
    <row r="716" spans="1:13" s="1104" customFormat="1" ht="15" customHeight="1">
      <c r="A716" s="1097"/>
      <c r="B716" s="1102"/>
      <c r="C716" s="1103" t="s">
        <v>2282</v>
      </c>
      <c r="D716" s="1099">
        <v>1050</v>
      </c>
      <c r="E716" s="1099">
        <v>66</v>
      </c>
      <c r="F716" s="1099">
        <v>14</v>
      </c>
      <c r="G716" s="1099">
        <v>33</v>
      </c>
      <c r="H716" s="1099">
        <v>20</v>
      </c>
      <c r="I716" s="1099">
        <v>0</v>
      </c>
      <c r="J716" s="1099">
        <v>0</v>
      </c>
      <c r="K716" s="1099">
        <v>875</v>
      </c>
      <c r="L716" s="1099">
        <v>35</v>
      </c>
      <c r="M716" s="1099">
        <v>109</v>
      </c>
    </row>
    <row r="717" spans="1:13" ht="24" customHeight="1">
      <c r="A717" s="1609" t="s">
        <v>555</v>
      </c>
      <c r="B717" s="1609"/>
      <c r="C717" s="1101"/>
    </row>
    <row r="718" spans="1:13" s="1096" customFormat="1" ht="18" customHeight="1">
      <c r="A718" s="29"/>
      <c r="B718" s="1076" t="s">
        <v>1778</v>
      </c>
      <c r="C718" s="1101" t="s">
        <v>1742</v>
      </c>
      <c r="D718" s="811">
        <v>133</v>
      </c>
      <c r="E718" s="811">
        <v>1</v>
      </c>
      <c r="F718" s="811">
        <v>0</v>
      </c>
      <c r="G718" s="811">
        <v>1</v>
      </c>
      <c r="H718" s="811">
        <v>0</v>
      </c>
      <c r="I718" s="811">
        <v>0</v>
      </c>
      <c r="J718" s="811">
        <v>0</v>
      </c>
      <c r="K718" s="811">
        <v>131</v>
      </c>
      <c r="L718" s="811">
        <v>3</v>
      </c>
      <c r="M718" s="811">
        <v>1</v>
      </c>
    </row>
    <row r="719" spans="1:13" s="1104" customFormat="1" ht="18" customHeight="1">
      <c r="A719" s="1097"/>
      <c r="B719" s="1102"/>
      <c r="C719" s="1103" t="s">
        <v>2282</v>
      </c>
      <c r="D719" s="1099">
        <v>16</v>
      </c>
      <c r="E719" s="1099">
        <v>0</v>
      </c>
      <c r="F719" s="1099">
        <v>0</v>
      </c>
      <c r="G719" s="1099">
        <v>0</v>
      </c>
      <c r="H719" s="1099">
        <v>0</v>
      </c>
      <c r="I719" s="1099">
        <v>0</v>
      </c>
      <c r="J719" s="1099">
        <v>0</v>
      </c>
      <c r="K719" s="1099">
        <v>15</v>
      </c>
      <c r="L719" s="1099">
        <v>1</v>
      </c>
      <c r="M719" s="1099">
        <v>1</v>
      </c>
    </row>
    <row r="720" spans="1:13" s="1096" customFormat="1" ht="9" customHeight="1">
      <c r="A720" s="29"/>
      <c r="B720" s="1076" t="s">
        <v>916</v>
      </c>
      <c r="C720" s="1101" t="s">
        <v>1742</v>
      </c>
      <c r="D720" s="811">
        <v>87</v>
      </c>
      <c r="E720" s="811">
        <v>0</v>
      </c>
      <c r="F720" s="811">
        <v>0</v>
      </c>
      <c r="G720" s="811">
        <v>0</v>
      </c>
      <c r="H720" s="811">
        <v>0</v>
      </c>
      <c r="I720" s="811">
        <v>0</v>
      </c>
      <c r="J720" s="811">
        <v>0</v>
      </c>
      <c r="K720" s="811">
        <v>86</v>
      </c>
      <c r="L720" s="811">
        <v>6</v>
      </c>
      <c r="M720" s="811">
        <v>1</v>
      </c>
    </row>
    <row r="721" spans="1:13" s="1104" customFormat="1" ht="18" customHeight="1">
      <c r="A721" s="1097"/>
      <c r="B721" s="1102"/>
      <c r="C721" s="1103" t="s">
        <v>2282</v>
      </c>
      <c r="D721" s="1099">
        <v>6</v>
      </c>
      <c r="E721" s="1099">
        <v>0</v>
      </c>
      <c r="F721" s="1099">
        <v>0</v>
      </c>
      <c r="G721" s="1099">
        <v>0</v>
      </c>
      <c r="H721" s="1099">
        <v>0</v>
      </c>
      <c r="I721" s="1099">
        <v>0</v>
      </c>
      <c r="J721" s="1099">
        <v>0</v>
      </c>
      <c r="K721" s="1099">
        <v>6</v>
      </c>
      <c r="L721" s="1099">
        <v>1</v>
      </c>
      <c r="M721" s="1099">
        <v>0</v>
      </c>
    </row>
    <row r="722" spans="1:13" s="1096" customFormat="1" ht="9" customHeight="1">
      <c r="A722" s="29"/>
      <c r="B722" s="1076" t="s">
        <v>917</v>
      </c>
      <c r="C722" s="1101" t="s">
        <v>1742</v>
      </c>
      <c r="D722" s="811">
        <v>351</v>
      </c>
      <c r="E722" s="811">
        <v>34</v>
      </c>
      <c r="F722" s="811">
        <v>1</v>
      </c>
      <c r="G722" s="811">
        <v>12</v>
      </c>
      <c r="H722" s="811">
        <v>20</v>
      </c>
      <c r="I722" s="811">
        <v>1</v>
      </c>
      <c r="J722" s="811">
        <v>0</v>
      </c>
      <c r="K722" s="811">
        <v>303</v>
      </c>
      <c r="L722" s="811">
        <v>5</v>
      </c>
      <c r="M722" s="811">
        <v>14</v>
      </c>
    </row>
    <row r="723" spans="1:13" s="1104" customFormat="1" ht="18" customHeight="1">
      <c r="A723" s="1097"/>
      <c r="B723" s="1102"/>
      <c r="C723" s="1103" t="s">
        <v>2282</v>
      </c>
      <c r="D723" s="1099">
        <v>32</v>
      </c>
      <c r="E723" s="1099">
        <v>4</v>
      </c>
      <c r="F723" s="1099">
        <v>0</v>
      </c>
      <c r="G723" s="1099">
        <v>1</v>
      </c>
      <c r="H723" s="1099">
        <v>2</v>
      </c>
      <c r="I723" s="1099">
        <v>1</v>
      </c>
      <c r="J723" s="1099">
        <v>0</v>
      </c>
      <c r="K723" s="1099">
        <v>27</v>
      </c>
      <c r="L723" s="1099">
        <v>0</v>
      </c>
      <c r="M723" s="1099">
        <v>1</v>
      </c>
    </row>
    <row r="724" spans="1:13" s="1096" customFormat="1" ht="27.6" customHeight="1">
      <c r="A724" s="29"/>
      <c r="B724" s="1076" t="s">
        <v>2317</v>
      </c>
      <c r="C724" s="1101" t="s">
        <v>1742</v>
      </c>
      <c r="D724" s="811">
        <v>84</v>
      </c>
      <c r="E724" s="811">
        <v>2</v>
      </c>
      <c r="F724" s="811">
        <v>0</v>
      </c>
      <c r="G724" s="811">
        <v>2</v>
      </c>
      <c r="H724" s="811">
        <v>0</v>
      </c>
      <c r="I724" s="811">
        <v>0</v>
      </c>
      <c r="J724" s="811">
        <v>0</v>
      </c>
      <c r="K724" s="811">
        <v>82</v>
      </c>
      <c r="L724" s="811">
        <v>5</v>
      </c>
      <c r="M724" s="811">
        <v>0</v>
      </c>
    </row>
    <row r="725" spans="1:13" s="1104" customFormat="1" ht="18" customHeight="1">
      <c r="A725" s="1097"/>
      <c r="B725" s="1102"/>
      <c r="C725" s="1103" t="s">
        <v>2282</v>
      </c>
      <c r="D725" s="1099">
        <v>12</v>
      </c>
      <c r="E725" s="1099">
        <v>0</v>
      </c>
      <c r="F725" s="1099">
        <v>0</v>
      </c>
      <c r="G725" s="1099">
        <v>0</v>
      </c>
      <c r="H725" s="1099">
        <v>0</v>
      </c>
      <c r="I725" s="1099">
        <v>0</v>
      </c>
      <c r="J725" s="1099">
        <v>0</v>
      </c>
      <c r="K725" s="1099">
        <v>12</v>
      </c>
      <c r="L725" s="1099">
        <v>1</v>
      </c>
      <c r="M725" s="1099">
        <v>0</v>
      </c>
    </row>
    <row r="726" spans="1:13" s="1096" customFormat="1" ht="9" customHeight="1">
      <c r="A726" s="29"/>
      <c r="B726" s="1076" t="s">
        <v>920</v>
      </c>
      <c r="C726" s="1101" t="s">
        <v>1742</v>
      </c>
      <c r="D726" s="811">
        <v>161</v>
      </c>
      <c r="E726" s="811">
        <v>14</v>
      </c>
      <c r="F726" s="811">
        <v>6</v>
      </c>
      <c r="G726" s="811">
        <v>6</v>
      </c>
      <c r="H726" s="811">
        <v>2</v>
      </c>
      <c r="I726" s="811">
        <v>0</v>
      </c>
      <c r="J726" s="811">
        <v>0</v>
      </c>
      <c r="K726" s="811">
        <v>146</v>
      </c>
      <c r="L726" s="811">
        <v>9</v>
      </c>
      <c r="M726" s="811">
        <v>1</v>
      </c>
    </row>
    <row r="727" spans="1:13" s="1104" customFormat="1" ht="18" customHeight="1">
      <c r="A727" s="1097"/>
      <c r="B727" s="1102"/>
      <c r="C727" s="1103" t="s">
        <v>2282</v>
      </c>
      <c r="D727" s="1099">
        <v>10</v>
      </c>
      <c r="E727" s="1099">
        <v>2</v>
      </c>
      <c r="F727" s="1099">
        <v>1</v>
      </c>
      <c r="G727" s="1099">
        <v>1</v>
      </c>
      <c r="H727" s="1099">
        <v>0</v>
      </c>
      <c r="I727" s="1099">
        <v>0</v>
      </c>
      <c r="J727" s="1099">
        <v>0</v>
      </c>
      <c r="K727" s="1099">
        <v>7</v>
      </c>
      <c r="L727" s="1099">
        <v>1</v>
      </c>
      <c r="M727" s="1099">
        <v>1</v>
      </c>
    </row>
    <row r="728" spans="1:13" ht="15.6" customHeight="1">
      <c r="A728" s="1598" t="s">
        <v>2283</v>
      </c>
      <c r="B728" s="1598"/>
      <c r="C728" s="1101" t="s">
        <v>1742</v>
      </c>
      <c r="D728" s="811">
        <v>815</v>
      </c>
      <c r="E728" s="811">
        <v>50</v>
      </c>
      <c r="F728" s="811">
        <v>7</v>
      </c>
      <c r="G728" s="811">
        <v>21</v>
      </c>
      <c r="H728" s="811">
        <v>22</v>
      </c>
      <c r="I728" s="811">
        <v>1</v>
      </c>
      <c r="J728" s="811">
        <v>0</v>
      </c>
      <c r="K728" s="811">
        <v>748</v>
      </c>
      <c r="L728" s="811">
        <v>29</v>
      </c>
      <c r="M728" s="811">
        <v>17</v>
      </c>
    </row>
    <row r="729" spans="1:13" s="1104" customFormat="1" ht="15.75" customHeight="1">
      <c r="A729" s="1097"/>
      <c r="B729" s="1102"/>
      <c r="C729" s="1103" t="s">
        <v>2282</v>
      </c>
      <c r="D729" s="1099">
        <v>76</v>
      </c>
      <c r="E729" s="1099">
        <v>6</v>
      </c>
      <c r="F729" s="1099">
        <v>1</v>
      </c>
      <c r="G729" s="1099">
        <v>2</v>
      </c>
      <c r="H729" s="1099">
        <v>2</v>
      </c>
      <c r="I729" s="1099">
        <v>1</v>
      </c>
      <c r="J729" s="1099">
        <v>0</v>
      </c>
      <c r="K729" s="1099">
        <v>68</v>
      </c>
      <c r="L729" s="1099">
        <v>3</v>
      </c>
      <c r="M729" s="1099">
        <v>3</v>
      </c>
    </row>
    <row r="730" spans="1:13" ht="36" customHeight="1">
      <c r="A730" s="1609" t="s">
        <v>1870</v>
      </c>
      <c r="B730" s="1609"/>
      <c r="C730" s="1101"/>
    </row>
    <row r="731" spans="1:13" s="1096" customFormat="1" ht="9" customHeight="1">
      <c r="A731" s="29"/>
      <c r="B731" s="1076" t="s">
        <v>923</v>
      </c>
      <c r="C731" s="1101" t="s">
        <v>1742</v>
      </c>
      <c r="D731" s="811">
        <v>3400</v>
      </c>
      <c r="E731" s="811">
        <v>291</v>
      </c>
      <c r="F731" s="811">
        <v>110</v>
      </c>
      <c r="G731" s="811">
        <v>113</v>
      </c>
      <c r="H731" s="811">
        <v>67</v>
      </c>
      <c r="I731" s="811">
        <v>1</v>
      </c>
      <c r="J731" s="811">
        <v>0</v>
      </c>
      <c r="K731" s="811">
        <v>2633</v>
      </c>
      <c r="L731" s="811">
        <v>386</v>
      </c>
      <c r="M731" s="811">
        <v>476</v>
      </c>
    </row>
    <row r="732" spans="1:13" s="1104" customFormat="1" ht="18" customHeight="1">
      <c r="A732" s="1097"/>
      <c r="B732" s="1102"/>
      <c r="C732" s="1103" t="s">
        <v>2282</v>
      </c>
      <c r="D732" s="1099">
        <v>903</v>
      </c>
      <c r="E732" s="1099">
        <v>103</v>
      </c>
      <c r="F732" s="1099">
        <v>42</v>
      </c>
      <c r="G732" s="1099">
        <v>39</v>
      </c>
      <c r="H732" s="1099">
        <v>22</v>
      </c>
      <c r="I732" s="1099">
        <v>0</v>
      </c>
      <c r="J732" s="1099">
        <v>0</v>
      </c>
      <c r="K732" s="1099">
        <v>634</v>
      </c>
      <c r="L732" s="1099">
        <v>62</v>
      </c>
      <c r="M732" s="1099">
        <v>166</v>
      </c>
    </row>
    <row r="733" spans="1:13" s="1096" customFormat="1" ht="9" customHeight="1">
      <c r="A733" s="29"/>
      <c r="B733" s="1076" t="s">
        <v>924</v>
      </c>
      <c r="C733" s="1101" t="s">
        <v>1742</v>
      </c>
      <c r="D733" s="811">
        <v>30063</v>
      </c>
      <c r="E733" s="811">
        <v>6902</v>
      </c>
      <c r="F733" s="811">
        <v>1787</v>
      </c>
      <c r="G733" s="811">
        <v>3905</v>
      </c>
      <c r="H733" s="811">
        <v>1193</v>
      </c>
      <c r="I733" s="811">
        <v>17</v>
      </c>
      <c r="J733" s="811">
        <v>0</v>
      </c>
      <c r="K733" s="811">
        <v>21550</v>
      </c>
      <c r="L733" s="811">
        <v>2936</v>
      </c>
      <c r="M733" s="811">
        <v>1611</v>
      </c>
    </row>
    <row r="734" spans="1:13" s="1104" customFormat="1" ht="18" customHeight="1">
      <c r="A734" s="1097"/>
      <c r="B734" s="1102"/>
      <c r="C734" s="1103" t="s">
        <v>2282</v>
      </c>
      <c r="D734" s="1099">
        <v>3201</v>
      </c>
      <c r="E734" s="1099">
        <v>672</v>
      </c>
      <c r="F734" s="1099">
        <v>160</v>
      </c>
      <c r="G734" s="1099">
        <v>390</v>
      </c>
      <c r="H734" s="1099">
        <v>123</v>
      </c>
      <c r="I734" s="1099">
        <v>0</v>
      </c>
      <c r="J734" s="1099">
        <v>0</v>
      </c>
      <c r="K734" s="1099">
        <v>2140</v>
      </c>
      <c r="L734" s="1099">
        <v>267</v>
      </c>
      <c r="M734" s="1099">
        <v>389</v>
      </c>
    </row>
    <row r="735" spans="1:13" s="1096" customFormat="1" ht="18" customHeight="1">
      <c r="A735" s="29"/>
      <c r="B735" s="1076" t="s">
        <v>2211</v>
      </c>
      <c r="C735" s="1101" t="s">
        <v>1742</v>
      </c>
      <c r="D735" s="811">
        <v>16</v>
      </c>
      <c r="E735" s="811">
        <v>1</v>
      </c>
      <c r="F735" s="811">
        <v>0</v>
      </c>
      <c r="G735" s="811">
        <v>0</v>
      </c>
      <c r="H735" s="811">
        <v>1</v>
      </c>
      <c r="I735" s="811">
        <v>0</v>
      </c>
      <c r="J735" s="811">
        <v>0</v>
      </c>
      <c r="K735" s="811">
        <v>15</v>
      </c>
      <c r="L735" s="811">
        <v>0</v>
      </c>
      <c r="M735" s="811">
        <v>0</v>
      </c>
    </row>
    <row r="736" spans="1:13" s="1104" customFormat="1" ht="18" customHeight="1">
      <c r="A736" s="1097"/>
      <c r="B736" s="1102"/>
      <c r="C736" s="1103" t="s">
        <v>2282</v>
      </c>
      <c r="D736" s="1099">
        <v>3</v>
      </c>
      <c r="E736" s="1099">
        <v>0</v>
      </c>
      <c r="F736" s="1099">
        <v>0</v>
      </c>
      <c r="G736" s="1099">
        <v>0</v>
      </c>
      <c r="H736" s="1099">
        <v>0</v>
      </c>
      <c r="I736" s="1099">
        <v>0</v>
      </c>
      <c r="J736" s="1099">
        <v>0</v>
      </c>
      <c r="K736" s="1099">
        <v>3</v>
      </c>
      <c r="L736" s="1099">
        <v>0</v>
      </c>
      <c r="M736" s="1099">
        <v>0</v>
      </c>
    </row>
    <row r="737" spans="1:20" s="1096" customFormat="1" ht="9" customHeight="1">
      <c r="A737" s="29"/>
      <c r="B737" s="1076" t="s">
        <v>926</v>
      </c>
      <c r="C737" s="1101" t="s">
        <v>1742</v>
      </c>
      <c r="D737" s="811">
        <v>7829</v>
      </c>
      <c r="E737" s="811">
        <v>3504</v>
      </c>
      <c r="F737" s="811">
        <v>716</v>
      </c>
      <c r="G737" s="811">
        <v>2035</v>
      </c>
      <c r="H737" s="811">
        <v>749</v>
      </c>
      <c r="I737" s="811">
        <v>4</v>
      </c>
      <c r="J737" s="811">
        <v>0</v>
      </c>
      <c r="K737" s="811">
        <v>4182</v>
      </c>
      <c r="L737" s="811">
        <v>206</v>
      </c>
      <c r="M737" s="811">
        <v>143</v>
      </c>
    </row>
    <row r="738" spans="1:20" s="1104" customFormat="1" ht="18" customHeight="1">
      <c r="A738" s="1097"/>
      <c r="B738" s="1102"/>
      <c r="C738" s="1103" t="s">
        <v>2282</v>
      </c>
      <c r="D738" s="1099">
        <v>686</v>
      </c>
      <c r="E738" s="1099">
        <v>256</v>
      </c>
      <c r="F738" s="1099">
        <v>50</v>
      </c>
      <c r="G738" s="1099">
        <v>156</v>
      </c>
      <c r="H738" s="1099">
        <v>50</v>
      </c>
      <c r="I738" s="1099">
        <v>0</v>
      </c>
      <c r="J738" s="1099">
        <v>0</v>
      </c>
      <c r="K738" s="1099">
        <v>389</v>
      </c>
      <c r="L738" s="1099">
        <v>25</v>
      </c>
      <c r="M738" s="1099">
        <v>41</v>
      </c>
    </row>
    <row r="739" spans="1:20" s="1096" customFormat="1" ht="9" customHeight="1">
      <c r="A739" s="29"/>
      <c r="B739" s="1076" t="s">
        <v>927</v>
      </c>
      <c r="C739" s="1101" t="s">
        <v>1742</v>
      </c>
      <c r="D739" s="811">
        <v>3215</v>
      </c>
      <c r="E739" s="811">
        <v>246</v>
      </c>
      <c r="F739" s="811">
        <v>76</v>
      </c>
      <c r="G739" s="811">
        <v>144</v>
      </c>
      <c r="H739" s="811">
        <v>27</v>
      </c>
      <c r="I739" s="811">
        <v>0</v>
      </c>
      <c r="J739" s="811">
        <v>0</v>
      </c>
      <c r="K739" s="811">
        <v>2722</v>
      </c>
      <c r="L739" s="811">
        <v>482</v>
      </c>
      <c r="M739" s="811">
        <v>246</v>
      </c>
    </row>
    <row r="740" spans="1:20" s="1104" customFormat="1" ht="18" customHeight="1">
      <c r="A740" s="1097"/>
      <c r="B740" s="1102"/>
      <c r="C740" s="1103" t="s">
        <v>2282</v>
      </c>
      <c r="D740" s="1099">
        <v>280</v>
      </c>
      <c r="E740" s="1099">
        <v>24</v>
      </c>
      <c r="F740" s="1099">
        <v>5</v>
      </c>
      <c r="G740" s="1099">
        <v>16</v>
      </c>
      <c r="H740" s="1099">
        <v>4</v>
      </c>
      <c r="I740" s="1099">
        <v>0</v>
      </c>
      <c r="J740" s="1099">
        <v>0</v>
      </c>
      <c r="K740" s="1099">
        <v>223</v>
      </c>
      <c r="L740" s="1099">
        <v>36</v>
      </c>
      <c r="M740" s="1099">
        <v>33</v>
      </c>
    </row>
    <row r="741" spans="1:20" s="1096" customFormat="1" ht="9" customHeight="1">
      <c r="A741" s="29"/>
      <c r="B741" s="1076" t="s">
        <v>1782</v>
      </c>
      <c r="C741" s="1101" t="s">
        <v>1742</v>
      </c>
      <c r="D741" s="811">
        <v>4639</v>
      </c>
      <c r="E741" s="811">
        <v>320</v>
      </c>
      <c r="F741" s="811">
        <v>74</v>
      </c>
      <c r="G741" s="811">
        <v>199</v>
      </c>
      <c r="H741" s="811">
        <v>48</v>
      </c>
      <c r="I741" s="811">
        <v>0</v>
      </c>
      <c r="J741" s="811">
        <v>0</v>
      </c>
      <c r="K741" s="811">
        <v>4063</v>
      </c>
      <c r="L741" s="811">
        <v>383</v>
      </c>
      <c r="M741" s="811">
        <v>256</v>
      </c>
    </row>
    <row r="742" spans="1:20" s="1104" customFormat="1" ht="9" customHeight="1">
      <c r="A742" s="1097"/>
      <c r="B742" s="1102"/>
      <c r="C742" s="1103" t="s">
        <v>2282</v>
      </c>
      <c r="D742" s="1099">
        <v>529</v>
      </c>
      <c r="E742" s="1099">
        <v>50</v>
      </c>
      <c r="F742" s="1099">
        <v>15</v>
      </c>
      <c r="G742" s="1099">
        <v>22</v>
      </c>
      <c r="H742" s="1099">
        <v>13</v>
      </c>
      <c r="I742" s="1099">
        <v>0</v>
      </c>
      <c r="J742" s="1099">
        <v>0</v>
      </c>
      <c r="K742" s="1099">
        <v>441</v>
      </c>
      <c r="L742" s="1099">
        <v>50</v>
      </c>
      <c r="M742" s="1099">
        <v>38</v>
      </c>
    </row>
    <row r="743" spans="1:20" s="1104" customFormat="1" ht="9" customHeight="1">
      <c r="A743" s="1097"/>
      <c r="B743" s="1102"/>
      <c r="C743" s="1105"/>
      <c r="D743" s="1099"/>
      <c r="E743" s="1099"/>
      <c r="F743" s="1099"/>
      <c r="G743" s="1099"/>
      <c r="H743" s="1099"/>
      <c r="I743" s="1099"/>
      <c r="J743" s="1099"/>
      <c r="K743" s="1099"/>
      <c r="L743" s="1099"/>
      <c r="M743" s="1099"/>
    </row>
    <row r="744" spans="1:20" s="1104" customFormat="1" ht="3.75" customHeight="1">
      <c r="A744" s="44" t="s">
        <v>154</v>
      </c>
      <c r="B744" s="1102"/>
      <c r="C744" s="1106"/>
      <c r="D744" s="1099"/>
      <c r="E744" s="1099"/>
      <c r="F744" s="1099"/>
      <c r="G744" s="1099"/>
      <c r="H744" s="1099"/>
      <c r="I744" s="1099"/>
      <c r="J744" s="1099"/>
      <c r="K744" s="1099"/>
      <c r="L744" s="1099"/>
      <c r="M744" s="1099"/>
      <c r="N744" s="1099"/>
      <c r="O744" s="1099"/>
      <c r="P744" s="1099"/>
      <c r="Q744" s="1099"/>
      <c r="R744" s="1099"/>
      <c r="S744" s="1099"/>
      <c r="T744" s="1099"/>
    </row>
    <row r="745" spans="1:20" s="1104" customFormat="1">
      <c r="A745" s="178" t="s">
        <v>804</v>
      </c>
      <c r="B745" s="1102"/>
      <c r="C745" s="1106"/>
      <c r="D745" s="1099"/>
      <c r="E745" s="1099"/>
      <c r="F745" s="1099"/>
      <c r="G745" s="1099"/>
      <c r="H745" s="1099"/>
      <c r="I745" s="1099"/>
      <c r="J745" s="1099"/>
      <c r="K745" s="1099"/>
      <c r="L745" s="1099"/>
      <c r="M745" s="1099"/>
      <c r="N745" s="1099"/>
      <c r="O745" s="1099"/>
      <c r="P745" s="1099"/>
      <c r="Q745" s="1099"/>
      <c r="R745" s="1099"/>
      <c r="S745" s="1099"/>
      <c r="T745" s="1099"/>
    </row>
    <row r="746" spans="1:20" s="1104" customFormat="1">
      <c r="A746" s="178" t="s">
        <v>606</v>
      </c>
      <c r="B746" s="1102"/>
      <c r="C746" s="1106"/>
      <c r="D746" s="1099"/>
      <c r="E746" s="1099"/>
      <c r="F746" s="1099"/>
      <c r="G746" s="1099"/>
      <c r="H746" s="1099"/>
      <c r="I746" s="1099"/>
      <c r="J746" s="1099"/>
      <c r="K746" s="1099"/>
      <c r="L746" s="1099"/>
      <c r="M746" s="1099"/>
      <c r="N746" s="1099"/>
      <c r="O746" s="1099"/>
      <c r="P746" s="1099"/>
      <c r="Q746" s="1099"/>
      <c r="R746" s="1099"/>
      <c r="S746" s="1099"/>
      <c r="T746" s="1099"/>
    </row>
    <row r="747" spans="1:20" s="1104" customFormat="1" ht="6.75" customHeight="1">
      <c r="A747" s="1097"/>
      <c r="B747" s="1102"/>
      <c r="C747" s="1106"/>
      <c r="D747" s="1099"/>
      <c r="E747" s="1099"/>
      <c r="F747" s="1099"/>
      <c r="G747" s="1099"/>
      <c r="H747" s="1099"/>
      <c r="I747" s="1099"/>
      <c r="J747" s="1099"/>
      <c r="K747" s="1099"/>
      <c r="L747" s="1099"/>
      <c r="M747" s="1099"/>
    </row>
    <row r="748" spans="1:20">
      <c r="A748" s="1097" t="s">
        <v>53</v>
      </c>
    </row>
    <row r="749" spans="1:20" ht="18.75" customHeight="1">
      <c r="D749" s="399" t="s">
        <v>627</v>
      </c>
    </row>
    <row r="750" spans="1:20" s="44" customFormat="1" ht="18.75" customHeight="1">
      <c r="B750" s="795"/>
      <c r="C750" s="795"/>
      <c r="D750" s="399" t="s">
        <v>1696</v>
      </c>
      <c r="E750" s="795"/>
      <c r="F750" s="795"/>
      <c r="G750" s="795"/>
      <c r="H750" s="795"/>
      <c r="I750" s="795"/>
      <c r="J750" s="795"/>
      <c r="K750" s="795"/>
      <c r="L750" s="795"/>
    </row>
    <row r="751" spans="1:20" s="44" customFormat="1" ht="9" customHeight="1">
      <c r="B751" s="795"/>
      <c r="C751" s="795"/>
      <c r="D751" s="399"/>
      <c r="E751" s="795"/>
      <c r="F751" s="795"/>
      <c r="G751" s="795"/>
      <c r="H751" s="795"/>
      <c r="I751" s="795"/>
      <c r="J751" s="795"/>
      <c r="K751" s="795"/>
      <c r="L751" s="795"/>
    </row>
    <row r="752" spans="1:20" s="1096" customFormat="1" ht="18.600000000000001" customHeight="1">
      <c r="A752" s="29"/>
      <c r="B752" s="1076" t="s">
        <v>2212</v>
      </c>
      <c r="C752" s="1101" t="s">
        <v>1742</v>
      </c>
      <c r="D752" s="811">
        <v>5337</v>
      </c>
      <c r="E752" s="811">
        <v>295</v>
      </c>
      <c r="F752" s="811">
        <v>38</v>
      </c>
      <c r="G752" s="811">
        <v>104</v>
      </c>
      <c r="H752" s="811">
        <v>144</v>
      </c>
      <c r="I752" s="811">
        <v>9</v>
      </c>
      <c r="J752" s="811">
        <v>0</v>
      </c>
      <c r="K752" s="811">
        <v>4955</v>
      </c>
      <c r="L752" s="811">
        <v>134</v>
      </c>
      <c r="M752" s="811">
        <v>87</v>
      </c>
    </row>
    <row r="753" spans="1:13" s="1104" customFormat="1" ht="18" customHeight="1">
      <c r="A753" s="1097"/>
      <c r="B753" s="1102"/>
      <c r="C753" s="1103" t="s">
        <v>2282</v>
      </c>
      <c r="D753" s="1099">
        <v>370</v>
      </c>
      <c r="E753" s="1099">
        <v>24</v>
      </c>
      <c r="F753" s="1099">
        <v>2</v>
      </c>
      <c r="G753" s="1099">
        <v>7</v>
      </c>
      <c r="H753" s="1099">
        <v>13</v>
      </c>
      <c r="I753" s="1099">
        <v>2</v>
      </c>
      <c r="J753" s="1099">
        <v>0</v>
      </c>
      <c r="K753" s="1099">
        <v>323</v>
      </c>
      <c r="L753" s="1099">
        <v>10</v>
      </c>
      <c r="M753" s="1099">
        <v>23</v>
      </c>
    </row>
    <row r="754" spans="1:13" s="1096" customFormat="1" ht="9" customHeight="1">
      <c r="A754" s="29"/>
      <c r="B754" s="1076" t="s">
        <v>930</v>
      </c>
      <c r="C754" s="1101" t="s">
        <v>1742</v>
      </c>
      <c r="D754" s="811">
        <v>104</v>
      </c>
      <c r="E754" s="811">
        <v>4</v>
      </c>
      <c r="F754" s="811">
        <v>2</v>
      </c>
      <c r="G754" s="811">
        <v>1</v>
      </c>
      <c r="H754" s="811">
        <v>0</v>
      </c>
      <c r="I754" s="811">
        <v>1</v>
      </c>
      <c r="J754" s="811">
        <v>0</v>
      </c>
      <c r="K754" s="811">
        <v>92</v>
      </c>
      <c r="L754" s="811">
        <v>10</v>
      </c>
      <c r="M754" s="811">
        <v>8</v>
      </c>
    </row>
    <row r="755" spans="1:13" s="1104" customFormat="1" ht="18" customHeight="1">
      <c r="A755" s="1097"/>
      <c r="B755" s="1102"/>
      <c r="C755" s="1103" t="s">
        <v>2282</v>
      </c>
      <c r="D755" s="1099">
        <v>7</v>
      </c>
      <c r="E755" s="1099">
        <v>0</v>
      </c>
      <c r="F755" s="1099">
        <v>0</v>
      </c>
      <c r="G755" s="1099">
        <v>0</v>
      </c>
      <c r="H755" s="1099">
        <v>0</v>
      </c>
      <c r="I755" s="1099">
        <v>0</v>
      </c>
      <c r="J755" s="1099">
        <v>0</v>
      </c>
      <c r="K755" s="1099">
        <v>6</v>
      </c>
      <c r="L755" s="1099">
        <v>1</v>
      </c>
      <c r="M755" s="1099">
        <v>1</v>
      </c>
    </row>
    <row r="756" spans="1:13" s="1096" customFormat="1" ht="9" customHeight="1">
      <c r="A756" s="29"/>
      <c r="B756" s="1076" t="s">
        <v>931</v>
      </c>
      <c r="C756" s="1101" t="s">
        <v>1742</v>
      </c>
      <c r="D756" s="811">
        <v>487</v>
      </c>
      <c r="E756" s="811">
        <v>43</v>
      </c>
      <c r="F756" s="811">
        <v>30</v>
      </c>
      <c r="G756" s="811">
        <v>10</v>
      </c>
      <c r="H756" s="811">
        <v>3</v>
      </c>
      <c r="I756" s="811">
        <v>0</v>
      </c>
      <c r="J756" s="811">
        <v>0</v>
      </c>
      <c r="K756" s="811">
        <v>287</v>
      </c>
      <c r="L756" s="811">
        <v>21</v>
      </c>
      <c r="M756" s="811">
        <v>157</v>
      </c>
    </row>
    <row r="757" spans="1:13" s="1104" customFormat="1" ht="18" customHeight="1">
      <c r="A757" s="1097"/>
      <c r="B757" s="1102"/>
      <c r="C757" s="1103" t="s">
        <v>2282</v>
      </c>
      <c r="D757" s="1099">
        <v>142</v>
      </c>
      <c r="E757" s="1099">
        <v>7</v>
      </c>
      <c r="F757" s="1099">
        <v>6</v>
      </c>
      <c r="G757" s="1099">
        <v>1</v>
      </c>
      <c r="H757" s="1099">
        <v>0</v>
      </c>
      <c r="I757" s="1099">
        <v>0</v>
      </c>
      <c r="J757" s="1099">
        <v>0</v>
      </c>
      <c r="K757" s="1099">
        <v>72</v>
      </c>
      <c r="L757" s="1099">
        <v>2</v>
      </c>
      <c r="M757" s="1099">
        <v>63</v>
      </c>
    </row>
    <row r="758" spans="1:13" s="1096" customFormat="1" ht="27.6" customHeight="1">
      <c r="A758" s="29"/>
      <c r="B758" s="1076" t="s">
        <v>1795</v>
      </c>
      <c r="C758" s="1101" t="s">
        <v>1742</v>
      </c>
      <c r="D758" s="811">
        <v>249</v>
      </c>
      <c r="E758" s="811">
        <v>19</v>
      </c>
      <c r="F758" s="811">
        <v>7</v>
      </c>
      <c r="G758" s="811">
        <v>12</v>
      </c>
      <c r="H758" s="811">
        <v>0</v>
      </c>
      <c r="I758" s="811">
        <v>0</v>
      </c>
      <c r="J758" s="811">
        <v>0</v>
      </c>
      <c r="K758" s="811">
        <v>220</v>
      </c>
      <c r="L758" s="811">
        <v>30</v>
      </c>
      <c r="M758" s="811">
        <v>11</v>
      </c>
    </row>
    <row r="759" spans="1:13" s="1104" customFormat="1" ht="18" customHeight="1">
      <c r="A759" s="1097"/>
      <c r="B759" s="1102"/>
      <c r="C759" s="1103" t="s">
        <v>2282</v>
      </c>
      <c r="D759" s="1099">
        <v>43</v>
      </c>
      <c r="E759" s="1099">
        <v>3</v>
      </c>
      <c r="F759" s="1099">
        <v>0</v>
      </c>
      <c r="G759" s="1099">
        <v>3</v>
      </c>
      <c r="H759" s="1099">
        <v>0</v>
      </c>
      <c r="I759" s="1099">
        <v>0</v>
      </c>
      <c r="J759" s="1099">
        <v>0</v>
      </c>
      <c r="K759" s="1099">
        <v>38</v>
      </c>
      <c r="L759" s="1099">
        <v>2</v>
      </c>
      <c r="M759" s="1099">
        <v>3</v>
      </c>
    </row>
    <row r="760" spans="1:13">
      <c r="A760" s="1598" t="s">
        <v>2283</v>
      </c>
      <c r="B760" s="1598"/>
      <c r="C760" s="1101" t="s">
        <v>1742</v>
      </c>
      <c r="D760" s="811">
        <v>55338</v>
      </c>
      <c r="E760" s="811">
        <v>11624</v>
      </c>
      <c r="F760" s="811">
        <v>2839</v>
      </c>
      <c r="G760" s="811">
        <v>6521</v>
      </c>
      <c r="H760" s="811">
        <v>2231</v>
      </c>
      <c r="I760" s="811">
        <v>32</v>
      </c>
      <c r="J760" s="811">
        <v>0</v>
      </c>
      <c r="K760" s="811">
        <v>40719</v>
      </c>
      <c r="L760" s="811">
        <v>4588</v>
      </c>
      <c r="M760" s="811">
        <v>2995</v>
      </c>
    </row>
    <row r="761" spans="1:13" s="1104" customFormat="1" ht="18" customHeight="1">
      <c r="A761" s="1097"/>
      <c r="B761" s="1102"/>
      <c r="C761" s="1103" t="s">
        <v>2282</v>
      </c>
      <c r="D761" s="1099">
        <v>6164</v>
      </c>
      <c r="E761" s="1099">
        <v>1138</v>
      </c>
      <c r="F761" s="1099">
        <v>279</v>
      </c>
      <c r="G761" s="1099">
        <v>633</v>
      </c>
      <c r="H761" s="1099">
        <v>225</v>
      </c>
      <c r="I761" s="1099">
        <v>2</v>
      </c>
      <c r="J761" s="1099">
        <v>0</v>
      </c>
      <c r="K761" s="1099">
        <v>4268</v>
      </c>
      <c r="L761" s="1099">
        <v>455</v>
      </c>
      <c r="M761" s="1099">
        <v>757</v>
      </c>
    </row>
    <row r="762" spans="1:13" ht="27" customHeight="1">
      <c r="A762" s="1609" t="s">
        <v>2235</v>
      </c>
      <c r="B762" s="1609"/>
      <c r="C762" s="1101"/>
    </row>
    <row r="763" spans="1:13" s="1096" customFormat="1" ht="18" customHeight="1">
      <c r="A763" s="29"/>
      <c r="B763" s="1076" t="s">
        <v>2324</v>
      </c>
      <c r="C763" s="1101" t="s">
        <v>1742</v>
      </c>
      <c r="D763" s="811">
        <v>25695</v>
      </c>
      <c r="E763" s="811">
        <v>680</v>
      </c>
      <c r="F763" s="811">
        <v>152</v>
      </c>
      <c r="G763" s="811">
        <v>328</v>
      </c>
      <c r="H763" s="811">
        <v>180</v>
      </c>
      <c r="I763" s="811">
        <v>20</v>
      </c>
      <c r="J763" s="811">
        <v>0</v>
      </c>
      <c r="K763" s="811">
        <v>24283</v>
      </c>
      <c r="L763" s="811">
        <v>1335</v>
      </c>
      <c r="M763" s="811">
        <v>733</v>
      </c>
    </row>
    <row r="764" spans="1:13" s="1104" customFormat="1" ht="18" customHeight="1">
      <c r="A764" s="1097"/>
      <c r="B764" s="1102"/>
      <c r="C764" s="1103" t="s">
        <v>2282</v>
      </c>
      <c r="D764" s="1099">
        <v>2356</v>
      </c>
      <c r="E764" s="1099">
        <v>103</v>
      </c>
      <c r="F764" s="1099">
        <v>14</v>
      </c>
      <c r="G764" s="1099">
        <v>42</v>
      </c>
      <c r="H764" s="1099">
        <v>32</v>
      </c>
      <c r="I764" s="1099">
        <v>15</v>
      </c>
      <c r="J764" s="1099">
        <v>0</v>
      </c>
      <c r="K764" s="1099">
        <v>2121</v>
      </c>
      <c r="L764" s="1099">
        <v>122</v>
      </c>
      <c r="M764" s="1099">
        <v>132</v>
      </c>
    </row>
    <row r="765" spans="1:13" s="1096" customFormat="1" ht="18" customHeight="1">
      <c r="A765" s="29"/>
      <c r="B765" s="1076" t="s">
        <v>2318</v>
      </c>
      <c r="C765" s="1101" t="s">
        <v>1742</v>
      </c>
      <c r="D765" s="811">
        <v>443</v>
      </c>
      <c r="E765" s="811">
        <v>22</v>
      </c>
      <c r="F765" s="811">
        <v>9</v>
      </c>
      <c r="G765" s="811">
        <v>12</v>
      </c>
      <c r="H765" s="811">
        <v>1</v>
      </c>
      <c r="I765" s="811">
        <v>0</v>
      </c>
      <c r="J765" s="811">
        <v>0</v>
      </c>
      <c r="K765" s="811">
        <v>403</v>
      </c>
      <c r="L765" s="811">
        <v>11</v>
      </c>
      <c r="M765" s="811">
        <v>18</v>
      </c>
    </row>
    <row r="766" spans="1:13" s="1104" customFormat="1" ht="18" customHeight="1">
      <c r="A766" s="1097"/>
      <c r="B766" s="1102"/>
      <c r="C766" s="1103" t="s">
        <v>2282</v>
      </c>
      <c r="D766" s="1099">
        <v>26</v>
      </c>
      <c r="E766" s="1099">
        <v>5</v>
      </c>
      <c r="F766" s="1099">
        <v>3</v>
      </c>
      <c r="G766" s="1099">
        <v>2</v>
      </c>
      <c r="H766" s="1099">
        <v>0</v>
      </c>
      <c r="I766" s="1099">
        <v>0</v>
      </c>
      <c r="J766" s="1099">
        <v>0</v>
      </c>
      <c r="K766" s="1099">
        <v>20</v>
      </c>
      <c r="L766" s="1099">
        <v>2</v>
      </c>
      <c r="M766" s="1099">
        <v>1</v>
      </c>
    </row>
    <row r="767" spans="1:13" s="1096" customFormat="1" ht="18" customHeight="1">
      <c r="A767" s="29"/>
      <c r="B767" s="1076" t="s">
        <v>1789</v>
      </c>
      <c r="C767" s="1101" t="s">
        <v>1742</v>
      </c>
      <c r="D767" s="811">
        <v>3961</v>
      </c>
      <c r="E767" s="811">
        <v>1</v>
      </c>
      <c r="F767" s="811">
        <v>0</v>
      </c>
      <c r="G767" s="811">
        <v>1</v>
      </c>
      <c r="H767" s="811">
        <v>0</v>
      </c>
      <c r="I767" s="811">
        <v>0</v>
      </c>
      <c r="J767" s="811">
        <v>0</v>
      </c>
      <c r="K767" s="811">
        <v>575</v>
      </c>
      <c r="L767" s="811">
        <v>31</v>
      </c>
      <c r="M767" s="811">
        <v>3385</v>
      </c>
    </row>
    <row r="768" spans="1:13" s="1104" customFormat="1" ht="18" customHeight="1">
      <c r="A768" s="1097"/>
      <c r="B768" s="1102"/>
      <c r="C768" s="1103" t="s">
        <v>2282</v>
      </c>
      <c r="D768" s="1099">
        <v>194</v>
      </c>
      <c r="E768" s="1099">
        <v>0</v>
      </c>
      <c r="F768" s="1099">
        <v>0</v>
      </c>
      <c r="G768" s="1099">
        <v>0</v>
      </c>
      <c r="H768" s="1099">
        <v>0</v>
      </c>
      <c r="I768" s="1099">
        <v>0</v>
      </c>
      <c r="J768" s="1099">
        <v>0</v>
      </c>
      <c r="K768" s="1099">
        <v>60</v>
      </c>
      <c r="L768" s="1099">
        <v>2</v>
      </c>
      <c r="M768" s="1099">
        <v>134</v>
      </c>
    </row>
    <row r="769" spans="1:13" s="1096" customFormat="1" ht="27.6" customHeight="1">
      <c r="A769" s="29"/>
      <c r="B769" s="1076" t="s">
        <v>1790</v>
      </c>
      <c r="C769" s="1101" t="s">
        <v>1742</v>
      </c>
      <c r="D769" s="811">
        <v>33</v>
      </c>
      <c r="E769" s="811">
        <v>0</v>
      </c>
      <c r="F769" s="811">
        <v>0</v>
      </c>
      <c r="G769" s="811">
        <v>0</v>
      </c>
      <c r="H769" s="811">
        <v>0</v>
      </c>
      <c r="I769" s="811">
        <v>0</v>
      </c>
      <c r="J769" s="811">
        <v>0</v>
      </c>
      <c r="K769" s="811">
        <v>20</v>
      </c>
      <c r="L769" s="811">
        <v>3</v>
      </c>
      <c r="M769" s="811">
        <v>13</v>
      </c>
    </row>
    <row r="770" spans="1:13" s="1104" customFormat="1" ht="18" customHeight="1">
      <c r="A770" s="1097"/>
      <c r="B770" s="1102"/>
      <c r="C770" s="1103" t="s">
        <v>2282</v>
      </c>
      <c r="D770" s="1099">
        <v>1</v>
      </c>
      <c r="E770" s="1099">
        <v>0</v>
      </c>
      <c r="F770" s="1099">
        <v>0</v>
      </c>
      <c r="G770" s="1099">
        <v>0</v>
      </c>
      <c r="H770" s="1099">
        <v>0</v>
      </c>
      <c r="I770" s="1099">
        <v>0</v>
      </c>
      <c r="J770" s="1099">
        <v>0</v>
      </c>
      <c r="K770" s="1099">
        <v>1</v>
      </c>
      <c r="L770" s="1099">
        <v>0</v>
      </c>
      <c r="M770" s="1099">
        <v>0</v>
      </c>
    </row>
    <row r="771" spans="1:13">
      <c r="A771" s="1598" t="s">
        <v>2283</v>
      </c>
      <c r="B771" s="1598"/>
      <c r="C771" s="1101" t="s">
        <v>1742</v>
      </c>
      <c r="D771" s="811">
        <v>30132</v>
      </c>
      <c r="E771" s="811">
        <v>703</v>
      </c>
      <c r="F771" s="811">
        <v>161</v>
      </c>
      <c r="G771" s="811">
        <v>341</v>
      </c>
      <c r="H771" s="811">
        <v>181</v>
      </c>
      <c r="I771" s="811">
        <v>20</v>
      </c>
      <c r="J771" s="811">
        <v>0</v>
      </c>
      <c r="K771" s="811">
        <v>25281</v>
      </c>
      <c r="L771" s="811">
        <v>1380</v>
      </c>
      <c r="M771" s="811">
        <v>4149</v>
      </c>
    </row>
    <row r="772" spans="1:13" s="1104" customFormat="1" ht="18" customHeight="1">
      <c r="A772" s="1097"/>
      <c r="B772" s="1102"/>
      <c r="C772" s="1103" t="s">
        <v>2282</v>
      </c>
      <c r="D772" s="1099">
        <v>2577</v>
      </c>
      <c r="E772" s="1099">
        <v>108</v>
      </c>
      <c r="F772" s="1099">
        <v>17</v>
      </c>
      <c r="G772" s="1099">
        <v>44</v>
      </c>
      <c r="H772" s="1099">
        <v>32</v>
      </c>
      <c r="I772" s="1099">
        <v>15</v>
      </c>
      <c r="J772" s="1099">
        <v>0</v>
      </c>
      <c r="K772" s="1099">
        <v>2202</v>
      </c>
      <c r="L772" s="1099">
        <v>126</v>
      </c>
      <c r="M772" s="1099">
        <v>267</v>
      </c>
    </row>
    <row r="773" spans="1:13">
      <c r="A773" s="1598" t="s">
        <v>175</v>
      </c>
      <c r="B773" s="1598" t="e">
        <v>#N/A</v>
      </c>
      <c r="C773" s="1101" t="s">
        <v>1742</v>
      </c>
      <c r="D773" s="811">
        <v>169445</v>
      </c>
      <c r="E773" s="811">
        <v>13864</v>
      </c>
      <c r="F773" s="811">
        <v>3291</v>
      </c>
      <c r="G773" s="811">
        <v>7673</v>
      </c>
      <c r="H773" s="811">
        <v>2834</v>
      </c>
      <c r="I773" s="811">
        <v>66</v>
      </c>
      <c r="J773" s="811">
        <v>0</v>
      </c>
      <c r="K773" s="811">
        <v>145742</v>
      </c>
      <c r="L773" s="811">
        <v>8077</v>
      </c>
      <c r="M773" s="811">
        <v>9839</v>
      </c>
    </row>
    <row r="774" spans="1:13" s="1104" customFormat="1" ht="9" customHeight="1">
      <c r="A774" s="1097"/>
      <c r="B774" s="1102"/>
      <c r="C774" s="1103" t="s">
        <v>2282</v>
      </c>
      <c r="D774" s="1099">
        <v>16922</v>
      </c>
      <c r="E774" s="1099">
        <v>1406</v>
      </c>
      <c r="F774" s="1099">
        <v>347</v>
      </c>
      <c r="G774" s="1099">
        <v>734</v>
      </c>
      <c r="H774" s="1099">
        <v>304</v>
      </c>
      <c r="I774" s="1099">
        <v>22</v>
      </c>
      <c r="J774" s="1099">
        <v>0</v>
      </c>
      <c r="K774" s="1099">
        <v>13983</v>
      </c>
      <c r="L774" s="1099">
        <v>856</v>
      </c>
      <c r="M774" s="1099">
        <v>1533</v>
      </c>
    </row>
    <row r="775" spans="1:13" s="1104" customFormat="1" ht="9" customHeight="1">
      <c r="A775" s="1097"/>
      <c r="B775" s="1102"/>
      <c r="C775" s="1105"/>
      <c r="D775" s="1099"/>
      <c r="E775" s="1099"/>
      <c r="F775" s="1099"/>
      <c r="G775" s="1099"/>
      <c r="H775" s="1099"/>
      <c r="I775" s="1099"/>
      <c r="J775" s="1099"/>
      <c r="K775" s="1099"/>
      <c r="L775" s="1099"/>
      <c r="M775" s="1099"/>
    </row>
    <row r="776" spans="1:13" s="44" customFormat="1" ht="18.75" customHeight="1">
      <c r="B776" s="1140"/>
      <c r="C776" s="93"/>
      <c r="D776" s="399" t="s">
        <v>631</v>
      </c>
      <c r="E776" s="93"/>
      <c r="F776" s="93"/>
      <c r="G776" s="93"/>
      <c r="H776" s="93"/>
      <c r="I776" s="93"/>
      <c r="J776" s="93"/>
      <c r="K776" s="93"/>
      <c r="L776" s="93"/>
    </row>
    <row r="777" spans="1:13" s="44" customFormat="1" ht="18.75" customHeight="1">
      <c r="B777" s="795"/>
      <c r="C777" s="795"/>
      <c r="D777" s="399" t="s">
        <v>1696</v>
      </c>
      <c r="E777" s="795"/>
      <c r="F777" s="795"/>
      <c r="G777" s="795"/>
      <c r="H777" s="795"/>
      <c r="I777" s="795"/>
      <c r="J777" s="795"/>
      <c r="K777" s="795"/>
      <c r="L777" s="795"/>
    </row>
    <row r="778" spans="1:13" s="44" customFormat="1" ht="9" customHeight="1">
      <c r="B778" s="795"/>
      <c r="C778" s="795"/>
      <c r="D778" s="399"/>
      <c r="E778" s="795"/>
      <c r="F778" s="795"/>
      <c r="G778" s="795"/>
      <c r="H778" s="795"/>
      <c r="I778" s="795"/>
      <c r="J778" s="795"/>
      <c r="K778" s="795"/>
      <c r="L778" s="795"/>
    </row>
    <row r="779" spans="1:13" ht="18" customHeight="1">
      <c r="A779" s="1610" t="s">
        <v>476</v>
      </c>
      <c r="B779" s="1610"/>
      <c r="C779" s="1101"/>
    </row>
    <row r="780" spans="1:13" s="1096" customFormat="1" ht="18" customHeight="1">
      <c r="A780" s="29"/>
      <c r="B780" s="1076" t="s">
        <v>844</v>
      </c>
      <c r="C780" s="1101" t="s">
        <v>1742</v>
      </c>
      <c r="D780" s="811">
        <v>52</v>
      </c>
      <c r="E780" s="811">
        <v>1</v>
      </c>
      <c r="F780" s="811">
        <v>1</v>
      </c>
      <c r="G780" s="811">
        <v>0</v>
      </c>
      <c r="H780" s="811">
        <v>0</v>
      </c>
      <c r="I780" s="811">
        <v>0</v>
      </c>
      <c r="J780" s="811">
        <v>0</v>
      </c>
      <c r="K780" s="811">
        <v>50</v>
      </c>
      <c r="L780" s="811">
        <v>15</v>
      </c>
      <c r="M780" s="811">
        <v>1</v>
      </c>
    </row>
    <row r="781" spans="1:13" s="1096" customFormat="1" ht="18" customHeight="1">
      <c r="A781" s="29"/>
      <c r="B781" s="1076" t="s">
        <v>845</v>
      </c>
      <c r="C781" s="1101" t="s">
        <v>1742</v>
      </c>
      <c r="D781" s="811">
        <v>31</v>
      </c>
      <c r="E781" s="811">
        <v>0</v>
      </c>
      <c r="F781" s="811">
        <v>0</v>
      </c>
      <c r="G781" s="811">
        <v>0</v>
      </c>
      <c r="H781" s="811">
        <v>0</v>
      </c>
      <c r="I781" s="811">
        <v>0</v>
      </c>
      <c r="J781" s="811">
        <v>0</v>
      </c>
      <c r="K781" s="811">
        <v>31</v>
      </c>
      <c r="L781" s="811">
        <v>1</v>
      </c>
      <c r="M781" s="811">
        <v>0</v>
      </c>
    </row>
    <row r="782" spans="1:13" s="1096" customFormat="1" ht="18" customHeight="1">
      <c r="A782" s="29"/>
      <c r="B782" s="1076" t="s">
        <v>846</v>
      </c>
      <c r="C782" s="1101" t="s">
        <v>1742</v>
      </c>
      <c r="D782" s="811">
        <v>25</v>
      </c>
      <c r="E782" s="811">
        <v>0</v>
      </c>
      <c r="F782" s="811">
        <v>0</v>
      </c>
      <c r="G782" s="811">
        <v>0</v>
      </c>
      <c r="H782" s="811">
        <v>0</v>
      </c>
      <c r="I782" s="811">
        <v>0</v>
      </c>
      <c r="J782" s="811">
        <v>0</v>
      </c>
      <c r="K782" s="811">
        <v>25</v>
      </c>
      <c r="L782" s="811">
        <v>2</v>
      </c>
      <c r="M782" s="811">
        <v>0</v>
      </c>
    </row>
    <row r="783" spans="1:13" s="1096" customFormat="1" ht="18" customHeight="1">
      <c r="A783" s="29"/>
      <c r="B783" s="1076" t="s">
        <v>847</v>
      </c>
      <c r="C783" s="1101" t="s">
        <v>1742</v>
      </c>
      <c r="D783" s="811">
        <v>61</v>
      </c>
      <c r="E783" s="811">
        <v>0</v>
      </c>
      <c r="F783" s="811">
        <v>0</v>
      </c>
      <c r="G783" s="811">
        <v>0</v>
      </c>
      <c r="H783" s="811">
        <v>0</v>
      </c>
      <c r="I783" s="811">
        <v>0</v>
      </c>
      <c r="J783" s="811">
        <v>0</v>
      </c>
      <c r="K783" s="811">
        <v>61</v>
      </c>
      <c r="L783" s="811">
        <v>9</v>
      </c>
      <c r="M783" s="811">
        <v>0</v>
      </c>
    </row>
    <row r="784" spans="1:13" s="1096" customFormat="1" ht="18" customHeight="1">
      <c r="A784" s="29"/>
      <c r="B784" s="1076" t="s">
        <v>848</v>
      </c>
      <c r="C784" s="1101" t="s">
        <v>1742</v>
      </c>
      <c r="D784" s="811">
        <v>96</v>
      </c>
      <c r="E784" s="811">
        <v>1</v>
      </c>
      <c r="F784" s="811">
        <v>0</v>
      </c>
      <c r="G784" s="811">
        <v>0</v>
      </c>
      <c r="H784" s="811">
        <v>1</v>
      </c>
      <c r="I784" s="811">
        <v>0</v>
      </c>
      <c r="J784" s="811">
        <v>0</v>
      </c>
      <c r="K784" s="811">
        <v>95</v>
      </c>
      <c r="L784" s="811">
        <v>12</v>
      </c>
      <c r="M784" s="811">
        <v>0</v>
      </c>
    </row>
    <row r="785" spans="1:20" s="1096" customFormat="1" ht="27.6" customHeight="1">
      <c r="A785" s="29"/>
      <c r="B785" s="1076" t="s">
        <v>2186</v>
      </c>
      <c r="C785" s="1101" t="s">
        <v>1742</v>
      </c>
      <c r="D785" s="811">
        <v>1</v>
      </c>
      <c r="E785" s="811">
        <v>0</v>
      </c>
      <c r="F785" s="811">
        <v>0</v>
      </c>
      <c r="G785" s="811">
        <v>0</v>
      </c>
      <c r="H785" s="811">
        <v>0</v>
      </c>
      <c r="I785" s="811">
        <v>0</v>
      </c>
      <c r="J785" s="811">
        <v>0</v>
      </c>
      <c r="K785" s="811">
        <v>1</v>
      </c>
      <c r="L785" s="811">
        <v>0</v>
      </c>
      <c r="M785" s="811">
        <v>0</v>
      </c>
    </row>
    <row r="786" spans="1:20" s="1104" customFormat="1">
      <c r="A786" s="44"/>
      <c r="B786" s="1102"/>
      <c r="C786" s="1106"/>
      <c r="D786" s="1099"/>
      <c r="E786" s="1099"/>
      <c r="F786" s="1099"/>
      <c r="G786" s="1099"/>
      <c r="H786" s="1099"/>
      <c r="I786" s="1099"/>
      <c r="J786" s="1099"/>
      <c r="K786" s="1099"/>
      <c r="L786" s="1099"/>
      <c r="M786" s="1099"/>
      <c r="N786" s="1099"/>
      <c r="O786" s="1099"/>
      <c r="P786" s="1099"/>
      <c r="Q786" s="1099"/>
      <c r="R786" s="1099"/>
      <c r="S786" s="1099"/>
      <c r="T786" s="1099"/>
    </row>
    <row r="787" spans="1:20" s="1104" customFormat="1">
      <c r="A787" s="44"/>
      <c r="B787" s="1102"/>
      <c r="C787" s="1106"/>
      <c r="D787" s="1099"/>
      <c r="E787" s="1099"/>
      <c r="F787" s="1099"/>
      <c r="G787" s="1099"/>
      <c r="H787" s="1099"/>
      <c r="I787" s="1099"/>
      <c r="J787" s="1099"/>
      <c r="K787" s="1099"/>
      <c r="L787" s="1099"/>
      <c r="M787" s="1099"/>
      <c r="N787" s="1099"/>
      <c r="O787" s="1099"/>
      <c r="P787" s="1099"/>
      <c r="Q787" s="1099"/>
      <c r="R787" s="1099"/>
      <c r="S787" s="1099"/>
      <c r="T787" s="1099"/>
    </row>
    <row r="788" spans="1:20" s="1104" customFormat="1">
      <c r="A788" s="44" t="s">
        <v>154</v>
      </c>
      <c r="B788" s="1102"/>
      <c r="C788" s="1106"/>
      <c r="D788" s="1099"/>
      <c r="E788" s="1099"/>
      <c r="F788" s="1099"/>
      <c r="G788" s="1099"/>
      <c r="H788" s="1099"/>
      <c r="I788" s="1099"/>
      <c r="J788" s="1099"/>
      <c r="K788" s="1099"/>
      <c r="L788" s="1099"/>
      <c r="M788" s="1099"/>
      <c r="N788" s="1099"/>
      <c r="O788" s="1099"/>
      <c r="P788" s="1099"/>
      <c r="Q788" s="1099"/>
      <c r="R788" s="1099"/>
      <c r="S788" s="1099"/>
      <c r="T788" s="1099"/>
    </row>
    <row r="789" spans="1:20" s="1104" customFormat="1">
      <c r="A789" s="178" t="s">
        <v>804</v>
      </c>
      <c r="B789" s="1102"/>
      <c r="C789" s="1106"/>
      <c r="D789" s="1099"/>
      <c r="E789" s="1099"/>
      <c r="F789" s="1099"/>
      <c r="G789" s="1099"/>
      <c r="H789" s="1099"/>
      <c r="I789" s="1099"/>
      <c r="J789" s="1099"/>
      <c r="K789" s="1099"/>
      <c r="L789" s="1099"/>
      <c r="M789" s="1099"/>
      <c r="N789" s="1099"/>
      <c r="O789" s="1099"/>
      <c r="P789" s="1099"/>
      <c r="Q789" s="1099"/>
      <c r="R789" s="1099"/>
      <c r="S789" s="1099"/>
      <c r="T789" s="1099"/>
    </row>
    <row r="790" spans="1:20" s="1104" customFormat="1">
      <c r="A790" s="178" t="s">
        <v>606</v>
      </c>
      <c r="B790" s="1102"/>
      <c r="C790" s="1106"/>
      <c r="D790" s="1099"/>
      <c r="E790" s="1099"/>
      <c r="F790" s="1099"/>
      <c r="G790" s="1099"/>
      <c r="H790" s="1099"/>
      <c r="I790" s="1099"/>
      <c r="J790" s="1099"/>
      <c r="K790" s="1099"/>
      <c r="L790" s="1099"/>
      <c r="M790" s="1099"/>
      <c r="N790" s="1099"/>
      <c r="O790" s="1099"/>
      <c r="P790" s="1099"/>
      <c r="Q790" s="1099"/>
      <c r="R790" s="1099"/>
      <c r="S790" s="1099"/>
      <c r="T790" s="1099"/>
    </row>
    <row r="791" spans="1:20" s="1104" customFormat="1" ht="8.25" customHeight="1">
      <c r="A791" s="1097"/>
      <c r="B791" s="1102"/>
      <c r="C791" s="1106"/>
      <c r="D791" s="1099"/>
      <c r="E791" s="1099"/>
      <c r="F791" s="1099"/>
      <c r="G791" s="1099"/>
      <c r="H791" s="1099"/>
      <c r="I791" s="1099"/>
      <c r="J791" s="1099"/>
      <c r="K791" s="1099"/>
      <c r="L791" s="1099"/>
      <c r="M791" s="1099"/>
    </row>
    <row r="792" spans="1:20">
      <c r="A792" s="1097" t="s">
        <v>53</v>
      </c>
    </row>
    <row r="793" spans="1:20" s="44" customFormat="1" ht="18.75" customHeight="1">
      <c r="B793" s="1140"/>
      <c r="C793" s="93"/>
      <c r="D793" s="399" t="s">
        <v>631</v>
      </c>
      <c r="E793" s="93"/>
      <c r="F793" s="93"/>
      <c r="G793" s="93"/>
      <c r="H793" s="93"/>
      <c r="I793" s="93"/>
      <c r="J793" s="93"/>
      <c r="K793" s="93"/>
      <c r="L793" s="93"/>
    </row>
    <row r="794" spans="1:20" s="44" customFormat="1" ht="18.75" customHeight="1">
      <c r="B794" s="795"/>
      <c r="C794" s="795"/>
      <c r="D794" s="399" t="s">
        <v>1696</v>
      </c>
      <c r="E794" s="795"/>
      <c r="F794" s="795"/>
      <c r="G794" s="795"/>
      <c r="H794" s="795"/>
      <c r="I794" s="795"/>
      <c r="J794" s="795"/>
      <c r="K794" s="795"/>
      <c r="L794" s="795"/>
    </row>
    <row r="795" spans="1:20" s="44" customFormat="1" ht="8.4499999999999993" customHeight="1">
      <c r="B795" s="795"/>
      <c r="C795" s="795"/>
      <c r="D795" s="399"/>
      <c r="E795" s="795"/>
      <c r="F795" s="795"/>
      <c r="G795" s="795"/>
      <c r="H795" s="795"/>
      <c r="I795" s="795"/>
      <c r="J795" s="795"/>
      <c r="K795" s="795"/>
      <c r="L795" s="795"/>
    </row>
    <row r="796" spans="1:20" s="1096" customFormat="1" ht="27.6" customHeight="1">
      <c r="A796" s="29"/>
      <c r="B796" s="1076" t="s">
        <v>2187</v>
      </c>
      <c r="C796" s="1101" t="s">
        <v>1742</v>
      </c>
      <c r="D796" s="811">
        <v>53</v>
      </c>
      <c r="E796" s="811">
        <v>1</v>
      </c>
      <c r="F796" s="811">
        <v>0</v>
      </c>
      <c r="G796" s="811">
        <v>1</v>
      </c>
      <c r="H796" s="811">
        <v>0</v>
      </c>
      <c r="I796" s="811">
        <v>0</v>
      </c>
      <c r="J796" s="811">
        <v>0</v>
      </c>
      <c r="K796" s="811">
        <v>52</v>
      </c>
      <c r="L796" s="811">
        <v>6</v>
      </c>
      <c r="M796" s="811">
        <v>0</v>
      </c>
    </row>
    <row r="797" spans="1:20" s="1096" customFormat="1" ht="27.6" customHeight="1">
      <c r="A797" s="29"/>
      <c r="B797" s="1076" t="s">
        <v>2188</v>
      </c>
      <c r="C797" s="1101" t="s">
        <v>1742</v>
      </c>
      <c r="D797" s="811">
        <v>4</v>
      </c>
      <c r="E797" s="811">
        <v>0</v>
      </c>
      <c r="F797" s="811">
        <v>0</v>
      </c>
      <c r="G797" s="811">
        <v>0</v>
      </c>
      <c r="H797" s="811">
        <v>0</v>
      </c>
      <c r="I797" s="811">
        <v>0</v>
      </c>
      <c r="J797" s="811">
        <v>0</v>
      </c>
      <c r="K797" s="811">
        <v>4</v>
      </c>
      <c r="L797" s="811">
        <v>0</v>
      </c>
      <c r="M797" s="811">
        <v>0</v>
      </c>
    </row>
    <row r="798" spans="1:20" s="1096" customFormat="1" ht="36" customHeight="1">
      <c r="A798" s="29"/>
      <c r="B798" s="1076" t="s">
        <v>2325</v>
      </c>
      <c r="C798" s="1101" t="s">
        <v>1742</v>
      </c>
      <c r="D798" s="811">
        <v>90</v>
      </c>
      <c r="E798" s="811">
        <v>2</v>
      </c>
      <c r="F798" s="811">
        <v>0</v>
      </c>
      <c r="G798" s="811">
        <v>2</v>
      </c>
      <c r="H798" s="811">
        <v>0</v>
      </c>
      <c r="I798" s="811">
        <v>0</v>
      </c>
      <c r="J798" s="811">
        <v>0</v>
      </c>
      <c r="K798" s="811">
        <v>88</v>
      </c>
      <c r="L798" s="811">
        <v>9</v>
      </c>
      <c r="M798" s="811">
        <v>0</v>
      </c>
    </row>
    <row r="799" spans="1:20" s="1096" customFormat="1" ht="18" customHeight="1">
      <c r="A799" s="29"/>
      <c r="B799" s="1076" t="s">
        <v>855</v>
      </c>
      <c r="C799" s="1101" t="s">
        <v>1742</v>
      </c>
      <c r="D799" s="811">
        <v>36</v>
      </c>
      <c r="E799" s="811">
        <v>0</v>
      </c>
      <c r="F799" s="811">
        <v>0</v>
      </c>
      <c r="G799" s="811">
        <v>0</v>
      </c>
      <c r="H799" s="811">
        <v>0</v>
      </c>
      <c r="I799" s="811">
        <v>0</v>
      </c>
      <c r="J799" s="811">
        <v>0</v>
      </c>
      <c r="K799" s="811">
        <v>36</v>
      </c>
      <c r="L799" s="811">
        <v>1</v>
      </c>
      <c r="M799" s="811">
        <v>0</v>
      </c>
    </row>
    <row r="800" spans="1:20" s="1096" customFormat="1" ht="18" customHeight="1">
      <c r="A800" s="29"/>
      <c r="B800" s="1076" t="s">
        <v>856</v>
      </c>
      <c r="C800" s="1101" t="s">
        <v>1742</v>
      </c>
      <c r="D800" s="811">
        <v>29</v>
      </c>
      <c r="E800" s="811">
        <v>0</v>
      </c>
      <c r="F800" s="811">
        <v>0</v>
      </c>
      <c r="G800" s="811">
        <v>0</v>
      </c>
      <c r="H800" s="811">
        <v>0</v>
      </c>
      <c r="I800" s="811">
        <v>0</v>
      </c>
      <c r="J800" s="811">
        <v>0</v>
      </c>
      <c r="K800" s="811">
        <v>29</v>
      </c>
      <c r="L800" s="811">
        <v>0</v>
      </c>
      <c r="M800" s="811">
        <v>0</v>
      </c>
    </row>
    <row r="801" spans="1:13" s="1096" customFormat="1" ht="27.6" customHeight="1">
      <c r="A801" s="29"/>
      <c r="B801" s="1076" t="s">
        <v>2190</v>
      </c>
      <c r="C801" s="1101" t="s">
        <v>1742</v>
      </c>
      <c r="D801" s="811">
        <v>8</v>
      </c>
      <c r="E801" s="811">
        <v>0</v>
      </c>
      <c r="F801" s="811">
        <v>0</v>
      </c>
      <c r="G801" s="811">
        <v>0</v>
      </c>
      <c r="H801" s="811">
        <v>0</v>
      </c>
      <c r="I801" s="811">
        <v>0</v>
      </c>
      <c r="J801" s="811">
        <v>0</v>
      </c>
      <c r="K801" s="811">
        <v>8</v>
      </c>
      <c r="L801" s="811">
        <v>1</v>
      </c>
      <c r="M801" s="811">
        <v>0</v>
      </c>
    </row>
    <row r="802" spans="1:13" s="1096" customFormat="1" ht="36" customHeight="1">
      <c r="A802" s="29"/>
      <c r="B802" s="1076" t="s">
        <v>2191</v>
      </c>
      <c r="C802" s="1101" t="s">
        <v>1742</v>
      </c>
      <c r="D802" s="811">
        <v>24</v>
      </c>
      <c r="E802" s="811">
        <v>0</v>
      </c>
      <c r="F802" s="811">
        <v>0</v>
      </c>
      <c r="G802" s="811">
        <v>0</v>
      </c>
      <c r="H802" s="811">
        <v>0</v>
      </c>
      <c r="I802" s="811">
        <v>0</v>
      </c>
      <c r="J802" s="811">
        <v>0</v>
      </c>
      <c r="K802" s="811">
        <v>24</v>
      </c>
      <c r="L802" s="811">
        <v>3</v>
      </c>
      <c r="M802" s="811">
        <v>0</v>
      </c>
    </row>
    <row r="803" spans="1:13" s="1096" customFormat="1" ht="18" customHeight="1">
      <c r="A803" s="29"/>
      <c r="B803" s="1076" t="s">
        <v>860</v>
      </c>
      <c r="C803" s="1101" t="s">
        <v>1742</v>
      </c>
      <c r="D803" s="811">
        <v>31</v>
      </c>
      <c r="E803" s="811">
        <v>2</v>
      </c>
      <c r="F803" s="811">
        <v>1</v>
      </c>
      <c r="G803" s="811">
        <v>1</v>
      </c>
      <c r="H803" s="811">
        <v>0</v>
      </c>
      <c r="I803" s="811">
        <v>0</v>
      </c>
      <c r="J803" s="811">
        <v>0</v>
      </c>
      <c r="K803" s="811">
        <v>29</v>
      </c>
      <c r="L803" s="811">
        <v>4</v>
      </c>
      <c r="M803" s="811">
        <v>0</v>
      </c>
    </row>
    <row r="804" spans="1:13" s="1096" customFormat="1" ht="18" customHeight="1">
      <c r="A804" s="29"/>
      <c r="B804" s="1076" t="s">
        <v>861</v>
      </c>
      <c r="C804" s="1101" t="s">
        <v>1742</v>
      </c>
      <c r="D804" s="811">
        <v>3</v>
      </c>
      <c r="E804" s="811">
        <v>0</v>
      </c>
      <c r="F804" s="811">
        <v>0</v>
      </c>
      <c r="G804" s="811">
        <v>0</v>
      </c>
      <c r="H804" s="811">
        <v>0</v>
      </c>
      <c r="I804" s="811">
        <v>0</v>
      </c>
      <c r="J804" s="811">
        <v>0</v>
      </c>
      <c r="K804" s="811">
        <v>3</v>
      </c>
      <c r="L804" s="811">
        <v>1</v>
      </c>
      <c r="M804" s="811">
        <v>0</v>
      </c>
    </row>
    <row r="805" spans="1:13" ht="18" customHeight="1">
      <c r="A805" s="1598" t="s">
        <v>2283</v>
      </c>
      <c r="B805" s="1598"/>
      <c r="C805" s="1101" t="s">
        <v>1742</v>
      </c>
      <c r="D805" s="811">
        <v>542</v>
      </c>
      <c r="E805" s="811">
        <v>7</v>
      </c>
      <c r="F805" s="811">
        <v>2</v>
      </c>
      <c r="G805" s="811">
        <v>4</v>
      </c>
      <c r="H805" s="811">
        <v>1</v>
      </c>
      <c r="I805" s="811">
        <v>0</v>
      </c>
      <c r="J805" s="811">
        <v>0</v>
      </c>
      <c r="K805" s="811">
        <v>534</v>
      </c>
      <c r="L805" s="811">
        <v>61</v>
      </c>
      <c r="M805" s="811">
        <v>1</v>
      </c>
    </row>
    <row r="806" spans="1:13" ht="27" customHeight="1">
      <c r="A806" s="1609" t="s">
        <v>498</v>
      </c>
      <c r="B806" s="1609"/>
      <c r="C806" s="1101"/>
    </row>
    <row r="807" spans="1:13" s="1096" customFormat="1" ht="9" customHeight="1">
      <c r="A807" s="29"/>
      <c r="B807" s="1076" t="s">
        <v>498</v>
      </c>
      <c r="C807" s="1101" t="s">
        <v>1742</v>
      </c>
      <c r="D807" s="811">
        <v>67</v>
      </c>
      <c r="E807" s="811">
        <v>0</v>
      </c>
      <c r="F807" s="811">
        <v>0</v>
      </c>
      <c r="G807" s="811">
        <v>0</v>
      </c>
      <c r="H807" s="811">
        <v>0</v>
      </c>
      <c r="I807" s="811">
        <v>0</v>
      </c>
      <c r="J807" s="811">
        <v>0</v>
      </c>
      <c r="K807" s="811">
        <v>66</v>
      </c>
      <c r="L807" s="811">
        <v>7</v>
      </c>
      <c r="M807" s="811">
        <v>1</v>
      </c>
    </row>
    <row r="808" spans="1:13" ht="18" customHeight="1">
      <c r="A808" s="1598" t="s">
        <v>2283</v>
      </c>
      <c r="B808" s="1598"/>
      <c r="C808" s="1101" t="s">
        <v>1742</v>
      </c>
      <c r="D808" s="811">
        <v>67</v>
      </c>
      <c r="E808" s="811">
        <v>0</v>
      </c>
      <c r="F808" s="811">
        <v>0</v>
      </c>
      <c r="G808" s="811">
        <v>0</v>
      </c>
      <c r="H808" s="811">
        <v>0</v>
      </c>
      <c r="I808" s="811">
        <v>0</v>
      </c>
      <c r="J808" s="811">
        <v>0</v>
      </c>
      <c r="K808" s="811">
        <v>66</v>
      </c>
      <c r="L808" s="811">
        <v>7</v>
      </c>
      <c r="M808" s="811">
        <v>1</v>
      </c>
    </row>
    <row r="809" spans="1:13" ht="27" customHeight="1">
      <c r="A809" s="1609" t="s">
        <v>862</v>
      </c>
      <c r="B809" s="1609"/>
      <c r="C809" s="1101"/>
    </row>
    <row r="810" spans="1:13" s="1096" customFormat="1" ht="27.6" customHeight="1">
      <c r="A810" s="29"/>
      <c r="B810" s="1076" t="s">
        <v>2193</v>
      </c>
      <c r="C810" s="1101" t="s">
        <v>1742</v>
      </c>
      <c r="D810" s="811">
        <v>101</v>
      </c>
      <c r="E810" s="811">
        <v>3</v>
      </c>
      <c r="F810" s="811">
        <v>2</v>
      </c>
      <c r="G810" s="811">
        <v>1</v>
      </c>
      <c r="H810" s="811">
        <v>0</v>
      </c>
      <c r="I810" s="811">
        <v>0</v>
      </c>
      <c r="J810" s="811">
        <v>0</v>
      </c>
      <c r="K810" s="811">
        <v>98</v>
      </c>
      <c r="L810" s="811">
        <v>11</v>
      </c>
      <c r="M810" s="811">
        <v>0</v>
      </c>
    </row>
    <row r="811" spans="1:13" s="1096" customFormat="1" ht="18" customHeight="1">
      <c r="A811" s="29"/>
      <c r="B811" s="1076" t="s">
        <v>864</v>
      </c>
      <c r="C811" s="1101" t="s">
        <v>1742</v>
      </c>
      <c r="D811" s="811">
        <v>3</v>
      </c>
      <c r="E811" s="811">
        <v>0</v>
      </c>
      <c r="F811" s="811">
        <v>0</v>
      </c>
      <c r="G811" s="811">
        <v>0</v>
      </c>
      <c r="H811" s="811">
        <v>0</v>
      </c>
      <c r="I811" s="811">
        <v>0</v>
      </c>
      <c r="J811" s="811">
        <v>0</v>
      </c>
      <c r="K811" s="811">
        <v>3</v>
      </c>
      <c r="L811" s="811">
        <v>1</v>
      </c>
      <c r="M811" s="811">
        <v>0</v>
      </c>
    </row>
    <row r="812" spans="1:13" s="1096" customFormat="1" ht="18" customHeight="1">
      <c r="A812" s="29"/>
      <c r="B812" s="1076" t="s">
        <v>866</v>
      </c>
      <c r="C812" s="1101" t="s">
        <v>1742</v>
      </c>
      <c r="D812" s="811">
        <v>49</v>
      </c>
      <c r="E812" s="811">
        <v>0</v>
      </c>
      <c r="F812" s="811">
        <v>0</v>
      </c>
      <c r="G812" s="811">
        <v>0</v>
      </c>
      <c r="H812" s="811">
        <v>0</v>
      </c>
      <c r="I812" s="811">
        <v>0</v>
      </c>
      <c r="J812" s="811">
        <v>0</v>
      </c>
      <c r="K812" s="811">
        <v>49</v>
      </c>
      <c r="L812" s="811">
        <v>7</v>
      </c>
      <c r="M812" s="811">
        <v>0</v>
      </c>
    </row>
    <row r="813" spans="1:13" s="1096" customFormat="1" ht="18" customHeight="1">
      <c r="A813" s="29"/>
      <c r="B813" s="1076" t="s">
        <v>867</v>
      </c>
      <c r="C813" s="1101" t="s">
        <v>1742</v>
      </c>
      <c r="D813" s="811">
        <v>68</v>
      </c>
      <c r="E813" s="811">
        <v>5</v>
      </c>
      <c r="F813" s="811">
        <v>0</v>
      </c>
      <c r="G813" s="811">
        <v>5</v>
      </c>
      <c r="H813" s="811">
        <v>0</v>
      </c>
      <c r="I813" s="811">
        <v>0</v>
      </c>
      <c r="J813" s="811">
        <v>0</v>
      </c>
      <c r="K813" s="811">
        <v>63</v>
      </c>
      <c r="L813" s="811">
        <v>6</v>
      </c>
      <c r="M813" s="811">
        <v>0</v>
      </c>
    </row>
    <row r="814" spans="1:13" s="1096" customFormat="1" ht="18" customHeight="1">
      <c r="A814" s="29"/>
      <c r="B814" s="1076" t="s">
        <v>868</v>
      </c>
      <c r="C814" s="1101" t="s">
        <v>1742</v>
      </c>
      <c r="D814" s="811">
        <v>86</v>
      </c>
      <c r="E814" s="811">
        <v>0</v>
      </c>
      <c r="F814" s="811">
        <v>0</v>
      </c>
      <c r="G814" s="811">
        <v>0</v>
      </c>
      <c r="H814" s="811">
        <v>0</v>
      </c>
      <c r="I814" s="811">
        <v>0</v>
      </c>
      <c r="J814" s="811">
        <v>0</v>
      </c>
      <c r="K814" s="811">
        <v>83</v>
      </c>
      <c r="L814" s="811">
        <v>4</v>
      </c>
      <c r="M814" s="811">
        <v>3</v>
      </c>
    </row>
    <row r="815" spans="1:13" s="1096" customFormat="1" ht="18" customHeight="1">
      <c r="A815" s="29"/>
      <c r="B815" s="1076" t="s">
        <v>869</v>
      </c>
      <c r="C815" s="1101" t="s">
        <v>1742</v>
      </c>
      <c r="D815" s="811">
        <v>169</v>
      </c>
      <c r="E815" s="811">
        <v>2</v>
      </c>
      <c r="F815" s="811">
        <v>0</v>
      </c>
      <c r="G815" s="811">
        <v>2</v>
      </c>
      <c r="H815" s="811">
        <v>0</v>
      </c>
      <c r="I815" s="811">
        <v>0</v>
      </c>
      <c r="J815" s="811">
        <v>0</v>
      </c>
      <c r="K815" s="811">
        <v>167</v>
      </c>
      <c r="L815" s="811">
        <v>18</v>
      </c>
      <c r="M815" s="811">
        <v>0</v>
      </c>
    </row>
    <row r="816" spans="1:13" s="1096" customFormat="1" ht="18" customHeight="1">
      <c r="A816" s="29"/>
      <c r="B816" s="1076" t="s">
        <v>1752</v>
      </c>
      <c r="C816" s="1101" t="s">
        <v>1742</v>
      </c>
      <c r="D816" s="811">
        <v>28</v>
      </c>
      <c r="E816" s="811">
        <v>9</v>
      </c>
      <c r="F816" s="811">
        <v>2</v>
      </c>
      <c r="G816" s="811">
        <v>8</v>
      </c>
      <c r="H816" s="811">
        <v>0</v>
      </c>
      <c r="I816" s="811">
        <v>0</v>
      </c>
      <c r="J816" s="811">
        <v>0</v>
      </c>
      <c r="K816" s="811">
        <v>19</v>
      </c>
      <c r="L816" s="811">
        <v>0</v>
      </c>
      <c r="M816" s="811">
        <v>0</v>
      </c>
    </row>
    <row r="817" spans="1:20" s="1096" customFormat="1" ht="18" customHeight="1">
      <c r="A817" s="29"/>
      <c r="B817" s="1076" t="s">
        <v>871</v>
      </c>
      <c r="C817" s="1101" t="s">
        <v>1742</v>
      </c>
      <c r="D817" s="811">
        <v>445</v>
      </c>
      <c r="E817" s="811">
        <v>5</v>
      </c>
      <c r="F817" s="811">
        <v>1</v>
      </c>
      <c r="G817" s="811">
        <v>4</v>
      </c>
      <c r="H817" s="811">
        <v>0</v>
      </c>
      <c r="I817" s="811">
        <v>0</v>
      </c>
      <c r="J817" s="811">
        <v>0</v>
      </c>
      <c r="K817" s="811">
        <v>432</v>
      </c>
      <c r="L817" s="811">
        <v>53</v>
      </c>
      <c r="M817" s="811">
        <v>8</v>
      </c>
    </row>
    <row r="818" spans="1:20" s="1096" customFormat="1" ht="36" customHeight="1">
      <c r="A818" s="29"/>
      <c r="B818" s="1076" t="s">
        <v>2314</v>
      </c>
      <c r="C818" s="1101" t="s">
        <v>1742</v>
      </c>
      <c r="D818" s="811">
        <v>27</v>
      </c>
      <c r="E818" s="811">
        <v>0</v>
      </c>
      <c r="F818" s="811">
        <v>0</v>
      </c>
      <c r="G818" s="811">
        <v>0</v>
      </c>
      <c r="H818" s="811">
        <v>0</v>
      </c>
      <c r="I818" s="811">
        <v>0</v>
      </c>
      <c r="J818" s="811">
        <v>0</v>
      </c>
      <c r="K818" s="811">
        <v>25</v>
      </c>
      <c r="L818" s="811">
        <v>1</v>
      </c>
      <c r="M818" s="811">
        <v>2</v>
      </c>
    </row>
    <row r="819" spans="1:20" s="1096" customFormat="1" ht="18" customHeight="1">
      <c r="A819" s="29"/>
      <c r="B819" s="1076" t="s">
        <v>874</v>
      </c>
      <c r="C819" s="1101" t="s">
        <v>1742</v>
      </c>
      <c r="D819" s="811">
        <v>127</v>
      </c>
      <c r="E819" s="811">
        <v>1</v>
      </c>
      <c r="F819" s="811">
        <v>0</v>
      </c>
      <c r="G819" s="811">
        <v>1</v>
      </c>
      <c r="H819" s="811">
        <v>0</v>
      </c>
      <c r="I819" s="811">
        <v>0</v>
      </c>
      <c r="J819" s="811">
        <v>0</v>
      </c>
      <c r="K819" s="811">
        <v>124</v>
      </c>
      <c r="L819" s="811">
        <v>15</v>
      </c>
      <c r="M819" s="811">
        <v>2</v>
      </c>
    </row>
    <row r="820" spans="1:20" s="1096" customFormat="1" ht="18" customHeight="1">
      <c r="A820" s="29"/>
      <c r="B820" s="1076" t="s">
        <v>875</v>
      </c>
      <c r="C820" s="1101" t="s">
        <v>1742</v>
      </c>
      <c r="D820" s="811">
        <v>144</v>
      </c>
      <c r="E820" s="811">
        <v>0</v>
      </c>
      <c r="F820" s="811">
        <v>0</v>
      </c>
      <c r="G820" s="811">
        <v>0</v>
      </c>
      <c r="H820" s="811">
        <v>0</v>
      </c>
      <c r="I820" s="811">
        <v>0</v>
      </c>
      <c r="J820" s="811">
        <v>0</v>
      </c>
      <c r="K820" s="811">
        <v>144</v>
      </c>
      <c r="L820" s="811">
        <v>18</v>
      </c>
      <c r="M820" s="811">
        <v>0</v>
      </c>
    </row>
    <row r="821" spans="1:20" ht="18" customHeight="1">
      <c r="A821" s="1598" t="s">
        <v>2283</v>
      </c>
      <c r="B821" s="1598"/>
      <c r="C821" s="1101" t="s">
        <v>1742</v>
      </c>
      <c r="D821" s="811">
        <v>1246</v>
      </c>
      <c r="E821" s="811">
        <v>24</v>
      </c>
      <c r="F821" s="811">
        <v>5</v>
      </c>
      <c r="G821" s="811">
        <v>20</v>
      </c>
      <c r="H821" s="811">
        <v>0</v>
      </c>
      <c r="I821" s="811">
        <v>0</v>
      </c>
      <c r="J821" s="811">
        <v>0</v>
      </c>
      <c r="K821" s="811">
        <v>1207</v>
      </c>
      <c r="L821" s="811">
        <v>133</v>
      </c>
      <c r="M821" s="811">
        <v>15</v>
      </c>
    </row>
    <row r="822" spans="1:20" ht="24" customHeight="1">
      <c r="A822" s="1609" t="s">
        <v>513</v>
      </c>
      <c r="B822" s="1609"/>
      <c r="C822" s="1101"/>
    </row>
    <row r="823" spans="1:20" s="1096" customFormat="1" ht="18" customHeight="1">
      <c r="A823" s="29"/>
      <c r="B823" s="1076" t="s">
        <v>1755</v>
      </c>
      <c r="C823" s="1101" t="s">
        <v>1742</v>
      </c>
      <c r="D823" s="811">
        <v>48</v>
      </c>
      <c r="E823" s="811">
        <v>0</v>
      </c>
      <c r="F823" s="811">
        <v>0</v>
      </c>
      <c r="G823" s="811">
        <v>0</v>
      </c>
      <c r="H823" s="811">
        <v>0</v>
      </c>
      <c r="I823" s="811">
        <v>0</v>
      </c>
      <c r="J823" s="811">
        <v>0</v>
      </c>
      <c r="K823" s="811">
        <v>47</v>
      </c>
      <c r="L823" s="811">
        <v>7</v>
      </c>
      <c r="M823" s="811">
        <v>1</v>
      </c>
    </row>
    <row r="824" spans="1:20" s="1104" customFormat="1" ht="3.75" customHeight="1">
      <c r="A824" s="44" t="s">
        <v>154</v>
      </c>
      <c r="B824" s="1102"/>
      <c r="C824" s="1106"/>
      <c r="D824" s="1099"/>
      <c r="E824" s="1099"/>
      <c r="F824" s="1099"/>
      <c r="G824" s="1099"/>
      <c r="H824" s="1099"/>
      <c r="I824" s="1099"/>
      <c r="J824" s="1099"/>
      <c r="K824" s="1099"/>
      <c r="L824" s="1099"/>
      <c r="M824" s="1099"/>
      <c r="N824" s="1099"/>
      <c r="O824" s="1099"/>
      <c r="P824" s="1099"/>
      <c r="Q824" s="1099"/>
      <c r="R824" s="1099"/>
      <c r="S824" s="1099"/>
      <c r="T824" s="1099"/>
    </row>
    <row r="825" spans="1:20" s="1104" customFormat="1">
      <c r="A825" s="178" t="s">
        <v>804</v>
      </c>
      <c r="B825" s="1102"/>
      <c r="C825" s="1106"/>
      <c r="D825" s="1099"/>
      <c r="E825" s="1099"/>
      <c r="F825" s="1099"/>
      <c r="G825" s="1099"/>
      <c r="H825" s="1099"/>
      <c r="I825" s="1099"/>
      <c r="J825" s="1099"/>
      <c r="K825" s="1099"/>
      <c r="L825" s="1099"/>
      <c r="M825" s="1099"/>
      <c r="N825" s="1099"/>
      <c r="O825" s="1099"/>
      <c r="P825" s="1099"/>
      <c r="Q825" s="1099"/>
      <c r="R825" s="1099"/>
      <c r="S825" s="1099"/>
      <c r="T825" s="1099"/>
    </row>
    <row r="826" spans="1:20" s="1104" customFormat="1">
      <c r="A826" s="178" t="s">
        <v>606</v>
      </c>
      <c r="B826" s="1102"/>
      <c r="C826" s="1106"/>
      <c r="D826" s="1099"/>
      <c r="E826" s="1099"/>
      <c r="F826" s="1099"/>
      <c r="G826" s="1099"/>
      <c r="H826" s="1099"/>
      <c r="I826" s="1099"/>
      <c r="J826" s="1099"/>
      <c r="K826" s="1099"/>
      <c r="L826" s="1099"/>
      <c r="M826" s="1099"/>
      <c r="N826" s="1099"/>
      <c r="O826" s="1099"/>
      <c r="P826" s="1099"/>
      <c r="Q826" s="1099"/>
      <c r="R826" s="1099"/>
      <c r="S826" s="1099"/>
      <c r="T826" s="1099"/>
    </row>
    <row r="827" spans="1:20" ht="6" customHeight="1">
      <c r="A827" s="1097"/>
    </row>
    <row r="828" spans="1:20">
      <c r="A828" s="1097" t="s">
        <v>53</v>
      </c>
    </row>
    <row r="829" spans="1:20" s="44" customFormat="1" ht="18.75" customHeight="1">
      <c r="B829" s="1140"/>
      <c r="C829" s="93"/>
      <c r="D829" s="399" t="s">
        <v>631</v>
      </c>
      <c r="E829" s="93"/>
      <c r="F829" s="93"/>
      <c r="G829" s="93"/>
      <c r="H829" s="93"/>
      <c r="I829" s="93"/>
      <c r="J829" s="93"/>
      <c r="K829" s="93"/>
      <c r="L829" s="93"/>
    </row>
    <row r="830" spans="1:20" s="44" customFormat="1" ht="18.75" customHeight="1">
      <c r="B830" s="795"/>
      <c r="C830" s="795"/>
      <c r="D830" s="399" t="s">
        <v>1696</v>
      </c>
      <c r="E830" s="795"/>
      <c r="F830" s="795"/>
      <c r="G830" s="795"/>
      <c r="H830" s="795"/>
      <c r="I830" s="795"/>
      <c r="J830" s="795"/>
      <c r="K830" s="795"/>
      <c r="L830" s="795"/>
    </row>
    <row r="831" spans="1:20" s="44" customFormat="1" ht="9" customHeight="1">
      <c r="B831" s="795"/>
      <c r="C831" s="795"/>
      <c r="D831" s="399"/>
      <c r="E831" s="795"/>
      <c r="F831" s="795"/>
      <c r="G831" s="795"/>
      <c r="H831" s="795"/>
      <c r="I831" s="795"/>
      <c r="J831" s="795"/>
      <c r="K831" s="795"/>
      <c r="L831" s="795"/>
    </row>
    <row r="832" spans="1:20" s="1096" customFormat="1" ht="9" customHeight="1">
      <c r="A832" s="29"/>
      <c r="B832" s="1076" t="s">
        <v>877</v>
      </c>
      <c r="C832" s="1101" t="s">
        <v>1742</v>
      </c>
      <c r="D832" s="811">
        <v>130</v>
      </c>
      <c r="E832" s="811">
        <v>0</v>
      </c>
      <c r="F832" s="811">
        <v>0</v>
      </c>
      <c r="G832" s="811">
        <v>0</v>
      </c>
      <c r="H832" s="811">
        <v>0</v>
      </c>
      <c r="I832" s="811">
        <v>0</v>
      </c>
      <c r="J832" s="811">
        <v>0</v>
      </c>
      <c r="K832" s="811">
        <v>130</v>
      </c>
      <c r="L832" s="811">
        <v>9</v>
      </c>
      <c r="M832" s="811">
        <v>0</v>
      </c>
    </row>
    <row r="833" spans="1:13" s="1096" customFormat="1" ht="18" customHeight="1">
      <c r="A833" s="29"/>
      <c r="B833" s="1076" t="s">
        <v>878</v>
      </c>
      <c r="C833" s="1101" t="s">
        <v>1742</v>
      </c>
      <c r="D833" s="811">
        <v>528</v>
      </c>
      <c r="E833" s="811">
        <v>3</v>
      </c>
      <c r="F833" s="811">
        <v>0</v>
      </c>
      <c r="G833" s="811">
        <v>2</v>
      </c>
      <c r="H833" s="811">
        <v>1</v>
      </c>
      <c r="I833" s="811">
        <v>0</v>
      </c>
      <c r="J833" s="811">
        <v>0</v>
      </c>
      <c r="K833" s="811">
        <v>448</v>
      </c>
      <c r="L833" s="811">
        <v>23</v>
      </c>
      <c r="M833" s="811">
        <v>78</v>
      </c>
    </row>
    <row r="834" spans="1:13" s="1096" customFormat="1" ht="18" customHeight="1">
      <c r="A834" s="29"/>
      <c r="B834" s="1076" t="s">
        <v>879</v>
      </c>
      <c r="C834" s="1101" t="s">
        <v>1742</v>
      </c>
      <c r="D834" s="811">
        <v>572</v>
      </c>
      <c r="E834" s="811">
        <v>0</v>
      </c>
      <c r="F834" s="811">
        <v>0</v>
      </c>
      <c r="G834" s="811">
        <v>0</v>
      </c>
      <c r="H834" s="811">
        <v>0</v>
      </c>
      <c r="I834" s="811">
        <v>0</v>
      </c>
      <c r="J834" s="811">
        <v>0</v>
      </c>
      <c r="K834" s="811">
        <v>518</v>
      </c>
      <c r="L834" s="811">
        <v>16</v>
      </c>
      <c r="M834" s="811">
        <v>54</v>
      </c>
    </row>
    <row r="835" spans="1:13" s="1096" customFormat="1" ht="18" customHeight="1">
      <c r="A835" s="29"/>
      <c r="B835" s="1076" t="s">
        <v>880</v>
      </c>
      <c r="C835" s="1101" t="s">
        <v>1742</v>
      </c>
      <c r="D835" s="811">
        <v>154</v>
      </c>
      <c r="E835" s="811">
        <v>0</v>
      </c>
      <c r="F835" s="811">
        <v>0</v>
      </c>
      <c r="G835" s="811">
        <v>0</v>
      </c>
      <c r="H835" s="811">
        <v>0</v>
      </c>
      <c r="I835" s="811">
        <v>0</v>
      </c>
      <c r="J835" s="811">
        <v>0</v>
      </c>
      <c r="K835" s="811">
        <v>113</v>
      </c>
      <c r="L835" s="811">
        <v>4</v>
      </c>
      <c r="M835" s="811">
        <v>41</v>
      </c>
    </row>
    <row r="836" spans="1:13" s="1096" customFormat="1" ht="18" customHeight="1">
      <c r="A836" s="29"/>
      <c r="B836" s="1076" t="s">
        <v>881</v>
      </c>
      <c r="C836" s="1101" t="s">
        <v>1742</v>
      </c>
      <c r="D836" s="811">
        <v>663</v>
      </c>
      <c r="E836" s="811">
        <v>1</v>
      </c>
      <c r="F836" s="811">
        <v>0</v>
      </c>
      <c r="G836" s="811">
        <v>1</v>
      </c>
      <c r="H836" s="811">
        <v>0</v>
      </c>
      <c r="I836" s="811">
        <v>0</v>
      </c>
      <c r="J836" s="811">
        <v>0</v>
      </c>
      <c r="K836" s="811">
        <v>612</v>
      </c>
      <c r="L836" s="811">
        <v>19</v>
      </c>
      <c r="M836" s="811">
        <v>50</v>
      </c>
    </row>
    <row r="837" spans="1:13" s="1096" customFormat="1" ht="27.6" customHeight="1">
      <c r="A837" s="29"/>
      <c r="B837" s="1076" t="s">
        <v>2196</v>
      </c>
      <c r="C837" s="1101" t="s">
        <v>1742</v>
      </c>
      <c r="D837" s="811">
        <v>166</v>
      </c>
      <c r="E837" s="811">
        <v>2</v>
      </c>
      <c r="F837" s="811">
        <v>0</v>
      </c>
      <c r="G837" s="811">
        <v>0</v>
      </c>
      <c r="H837" s="811">
        <v>2</v>
      </c>
      <c r="I837" s="811">
        <v>0</v>
      </c>
      <c r="J837" s="811">
        <v>0</v>
      </c>
      <c r="K837" s="811">
        <v>149</v>
      </c>
      <c r="L837" s="811">
        <v>9</v>
      </c>
      <c r="M837" s="811">
        <v>15</v>
      </c>
    </row>
    <row r="838" spans="1:13" s="1096" customFormat="1" ht="18" customHeight="1">
      <c r="A838" s="29"/>
      <c r="B838" s="1076" t="s">
        <v>883</v>
      </c>
      <c r="C838" s="1101" t="s">
        <v>1742</v>
      </c>
      <c r="D838" s="811">
        <v>60</v>
      </c>
      <c r="E838" s="811">
        <v>0</v>
      </c>
      <c r="F838" s="811">
        <v>0</v>
      </c>
      <c r="G838" s="811">
        <v>0</v>
      </c>
      <c r="H838" s="811">
        <v>0</v>
      </c>
      <c r="I838" s="811">
        <v>0</v>
      </c>
      <c r="J838" s="811">
        <v>0</v>
      </c>
      <c r="K838" s="811">
        <v>59</v>
      </c>
      <c r="L838" s="811">
        <v>1</v>
      </c>
      <c r="M838" s="811">
        <v>1</v>
      </c>
    </row>
    <row r="839" spans="1:13" ht="18" customHeight="1">
      <c r="A839" s="1598" t="s">
        <v>2283</v>
      </c>
      <c r="B839" s="1598"/>
      <c r="C839" s="1101" t="s">
        <v>1742</v>
      </c>
      <c r="D839" s="811">
        <v>2320</v>
      </c>
      <c r="E839" s="811">
        <v>6</v>
      </c>
      <c r="F839" s="811">
        <v>0</v>
      </c>
      <c r="G839" s="811">
        <v>3</v>
      </c>
      <c r="H839" s="811">
        <v>3</v>
      </c>
      <c r="I839" s="811">
        <v>0</v>
      </c>
      <c r="J839" s="811">
        <v>0</v>
      </c>
      <c r="K839" s="811">
        <v>2075</v>
      </c>
      <c r="L839" s="811">
        <v>88</v>
      </c>
      <c r="M839" s="811">
        <v>240</v>
      </c>
    </row>
    <row r="840" spans="1:13" ht="24" customHeight="1">
      <c r="A840" s="1609" t="s">
        <v>523</v>
      </c>
      <c r="B840" s="1609"/>
      <c r="C840" s="1101"/>
    </row>
    <row r="841" spans="1:13" s="1096" customFormat="1" ht="9" customHeight="1">
      <c r="A841" s="29"/>
      <c r="B841" s="1076" t="s">
        <v>884</v>
      </c>
      <c r="C841" s="1101" t="s">
        <v>1742</v>
      </c>
      <c r="D841" s="811">
        <v>107</v>
      </c>
      <c r="E841" s="811">
        <v>0</v>
      </c>
      <c r="F841" s="811">
        <v>0</v>
      </c>
      <c r="G841" s="811">
        <v>0</v>
      </c>
      <c r="H841" s="811">
        <v>0</v>
      </c>
      <c r="I841" s="811">
        <v>0</v>
      </c>
      <c r="J841" s="811">
        <v>0</v>
      </c>
      <c r="K841" s="811">
        <v>77</v>
      </c>
      <c r="L841" s="811">
        <v>15</v>
      </c>
      <c r="M841" s="811">
        <v>30</v>
      </c>
    </row>
    <row r="842" spans="1:13" s="1096" customFormat="1" ht="27.6" customHeight="1">
      <c r="A842" s="29"/>
      <c r="B842" s="1076" t="s">
        <v>2198</v>
      </c>
      <c r="C842" s="1101" t="s">
        <v>1742</v>
      </c>
      <c r="D842" s="811">
        <v>68</v>
      </c>
      <c r="E842" s="811">
        <v>0</v>
      </c>
      <c r="F842" s="811">
        <v>0</v>
      </c>
      <c r="G842" s="811">
        <v>0</v>
      </c>
      <c r="H842" s="811">
        <v>0</v>
      </c>
      <c r="I842" s="811">
        <v>0</v>
      </c>
      <c r="J842" s="811">
        <v>0</v>
      </c>
      <c r="K842" s="811">
        <v>62</v>
      </c>
      <c r="L842" s="811">
        <v>3</v>
      </c>
      <c r="M842" s="811">
        <v>6</v>
      </c>
    </row>
    <row r="843" spans="1:13" s="1096" customFormat="1" ht="27.6" customHeight="1">
      <c r="A843" s="29"/>
      <c r="B843" s="1076" t="s">
        <v>1946</v>
      </c>
      <c r="C843" s="1101" t="s">
        <v>1742</v>
      </c>
      <c r="D843" s="811">
        <v>424</v>
      </c>
      <c r="E843" s="811">
        <v>0</v>
      </c>
      <c r="F843" s="811">
        <v>0</v>
      </c>
      <c r="G843" s="811">
        <v>0</v>
      </c>
      <c r="H843" s="811">
        <v>0</v>
      </c>
      <c r="I843" s="811">
        <v>0</v>
      </c>
      <c r="J843" s="811">
        <v>0</v>
      </c>
      <c r="K843" s="811">
        <v>423</v>
      </c>
      <c r="L843" s="811">
        <v>11</v>
      </c>
      <c r="M843" s="811">
        <v>1</v>
      </c>
    </row>
    <row r="844" spans="1:13" s="1096" customFormat="1" ht="36" customHeight="1">
      <c r="A844" s="29"/>
      <c r="B844" s="1076" t="s">
        <v>2199</v>
      </c>
      <c r="C844" s="1101" t="s">
        <v>1742</v>
      </c>
      <c r="D844" s="811">
        <v>2093</v>
      </c>
      <c r="E844" s="811">
        <v>0</v>
      </c>
      <c r="F844" s="811">
        <v>0</v>
      </c>
      <c r="G844" s="811">
        <v>0</v>
      </c>
      <c r="H844" s="811">
        <v>0</v>
      </c>
      <c r="I844" s="811">
        <v>0</v>
      </c>
      <c r="J844" s="811">
        <v>0</v>
      </c>
      <c r="K844" s="811">
        <v>2076</v>
      </c>
      <c r="L844" s="811">
        <v>82</v>
      </c>
      <c r="M844" s="811">
        <v>17</v>
      </c>
    </row>
    <row r="845" spans="1:13" s="1096" customFormat="1" ht="36" customHeight="1">
      <c r="A845" s="29"/>
      <c r="B845" s="1076" t="s">
        <v>2200</v>
      </c>
      <c r="C845" s="1101" t="s">
        <v>1742</v>
      </c>
      <c r="D845" s="811">
        <v>16550</v>
      </c>
      <c r="E845" s="811">
        <v>1</v>
      </c>
      <c r="F845" s="811">
        <v>0</v>
      </c>
      <c r="G845" s="811">
        <v>1</v>
      </c>
      <c r="H845" s="811">
        <v>0</v>
      </c>
      <c r="I845" s="811">
        <v>0</v>
      </c>
      <c r="J845" s="811">
        <v>0</v>
      </c>
      <c r="K845" s="811">
        <v>16420</v>
      </c>
      <c r="L845" s="811">
        <v>105</v>
      </c>
      <c r="M845" s="811">
        <v>130</v>
      </c>
    </row>
    <row r="846" spans="1:13" s="1096" customFormat="1" ht="27.6" customHeight="1">
      <c r="A846" s="29"/>
      <c r="B846" s="1076" t="s">
        <v>2323</v>
      </c>
      <c r="C846" s="1101" t="s">
        <v>1742</v>
      </c>
      <c r="D846" s="811">
        <v>580</v>
      </c>
      <c r="E846" s="811">
        <v>0</v>
      </c>
      <c r="F846" s="811">
        <v>0</v>
      </c>
      <c r="G846" s="811">
        <v>0</v>
      </c>
      <c r="H846" s="811">
        <v>0</v>
      </c>
      <c r="I846" s="811">
        <v>0</v>
      </c>
      <c r="J846" s="811">
        <v>0</v>
      </c>
      <c r="K846" s="811">
        <v>489</v>
      </c>
      <c r="L846" s="811">
        <v>2</v>
      </c>
      <c r="M846" s="811">
        <v>91</v>
      </c>
    </row>
    <row r="847" spans="1:13" ht="18" customHeight="1">
      <c r="A847" s="1598" t="s">
        <v>2283</v>
      </c>
      <c r="B847" s="1598"/>
      <c r="C847" s="1101" t="s">
        <v>1742</v>
      </c>
      <c r="D847" s="811">
        <v>19822</v>
      </c>
      <c r="E847" s="811">
        <v>1</v>
      </c>
      <c r="F847" s="811">
        <v>0</v>
      </c>
      <c r="G847" s="811">
        <v>1</v>
      </c>
      <c r="H847" s="811">
        <v>0</v>
      </c>
      <c r="I847" s="811">
        <v>0</v>
      </c>
      <c r="J847" s="811">
        <v>0</v>
      </c>
      <c r="K847" s="811">
        <v>19547</v>
      </c>
      <c r="L847" s="811">
        <v>217</v>
      </c>
      <c r="M847" s="811">
        <v>275</v>
      </c>
    </row>
    <row r="848" spans="1:13" ht="36" customHeight="1">
      <c r="A848" s="1609" t="s">
        <v>1868</v>
      </c>
      <c r="B848" s="1609"/>
      <c r="C848" s="1101"/>
    </row>
    <row r="849" spans="1:20" s="1096" customFormat="1" ht="9" customHeight="1">
      <c r="A849" s="29"/>
      <c r="B849" s="1076" t="s">
        <v>893</v>
      </c>
      <c r="C849" s="1101" t="s">
        <v>1742</v>
      </c>
      <c r="D849" s="811">
        <v>11</v>
      </c>
      <c r="E849" s="811">
        <v>0</v>
      </c>
      <c r="F849" s="811">
        <v>0</v>
      </c>
      <c r="G849" s="811">
        <v>0</v>
      </c>
      <c r="H849" s="811">
        <v>0</v>
      </c>
      <c r="I849" s="811">
        <v>0</v>
      </c>
      <c r="J849" s="811">
        <v>0</v>
      </c>
      <c r="K849" s="811">
        <v>11</v>
      </c>
      <c r="L849" s="811">
        <v>1</v>
      </c>
      <c r="M849" s="811">
        <v>0</v>
      </c>
    </row>
    <row r="850" spans="1:20" s="1096" customFormat="1" ht="18" customHeight="1">
      <c r="A850" s="29"/>
      <c r="B850" s="1076" t="s">
        <v>894</v>
      </c>
      <c r="C850" s="1101" t="s">
        <v>1742</v>
      </c>
      <c r="D850" s="811">
        <v>25</v>
      </c>
      <c r="E850" s="811">
        <v>0</v>
      </c>
      <c r="F850" s="811">
        <v>0</v>
      </c>
      <c r="G850" s="811">
        <v>0</v>
      </c>
      <c r="H850" s="811">
        <v>0</v>
      </c>
      <c r="I850" s="811">
        <v>0</v>
      </c>
      <c r="J850" s="811">
        <v>0</v>
      </c>
      <c r="K850" s="811">
        <v>25</v>
      </c>
      <c r="L850" s="811">
        <v>0</v>
      </c>
      <c r="M850" s="811">
        <v>0</v>
      </c>
    </row>
    <row r="851" spans="1:20" s="1096" customFormat="1" ht="27.6" customHeight="1">
      <c r="A851" s="29"/>
      <c r="B851" s="1076" t="s">
        <v>2201</v>
      </c>
      <c r="C851" s="1101" t="s">
        <v>1742</v>
      </c>
      <c r="D851" s="811">
        <v>74</v>
      </c>
      <c r="E851" s="811">
        <v>0</v>
      </c>
      <c r="F851" s="811">
        <v>0</v>
      </c>
      <c r="G851" s="811">
        <v>0</v>
      </c>
      <c r="H851" s="811">
        <v>0</v>
      </c>
      <c r="I851" s="811">
        <v>0</v>
      </c>
      <c r="J851" s="811">
        <v>0</v>
      </c>
      <c r="K851" s="811">
        <v>71</v>
      </c>
      <c r="L851" s="811">
        <v>0</v>
      </c>
      <c r="M851" s="811">
        <v>3</v>
      </c>
    </row>
    <row r="852" spans="1:20" s="1096" customFormat="1" ht="27.6" customHeight="1">
      <c r="A852" s="29"/>
      <c r="B852" s="1076" t="s">
        <v>2202</v>
      </c>
      <c r="C852" s="1101" t="s">
        <v>1742</v>
      </c>
      <c r="D852" s="811">
        <v>102</v>
      </c>
      <c r="E852" s="811">
        <v>0</v>
      </c>
      <c r="F852" s="811">
        <v>0</v>
      </c>
      <c r="G852" s="811">
        <v>0</v>
      </c>
      <c r="H852" s="811">
        <v>0</v>
      </c>
      <c r="I852" s="811">
        <v>0</v>
      </c>
      <c r="J852" s="811">
        <v>0</v>
      </c>
      <c r="K852" s="811">
        <v>94</v>
      </c>
      <c r="L852" s="811">
        <v>4</v>
      </c>
      <c r="M852" s="811">
        <v>8</v>
      </c>
    </row>
    <row r="853" spans="1:20" s="1096" customFormat="1" ht="27.6" customHeight="1">
      <c r="A853" s="29"/>
      <c r="B853" s="1076" t="s">
        <v>1767</v>
      </c>
      <c r="C853" s="1101" t="s">
        <v>1742</v>
      </c>
      <c r="D853" s="811">
        <v>58</v>
      </c>
      <c r="E853" s="811">
        <v>0</v>
      </c>
      <c r="F853" s="811">
        <v>0</v>
      </c>
      <c r="G853" s="811">
        <v>0</v>
      </c>
      <c r="H853" s="811">
        <v>0</v>
      </c>
      <c r="I853" s="811">
        <v>0</v>
      </c>
      <c r="J853" s="811">
        <v>0</v>
      </c>
      <c r="K853" s="811">
        <v>48</v>
      </c>
      <c r="L853" s="811">
        <v>3</v>
      </c>
      <c r="M853" s="811">
        <v>10</v>
      </c>
    </row>
    <row r="854" spans="1:20" s="1096" customFormat="1" ht="18" customHeight="1">
      <c r="A854" s="29"/>
      <c r="B854" s="1076" t="s">
        <v>898</v>
      </c>
      <c r="C854" s="1101" t="s">
        <v>1742</v>
      </c>
      <c r="D854" s="811">
        <v>25</v>
      </c>
      <c r="E854" s="811">
        <v>0</v>
      </c>
      <c r="F854" s="811">
        <v>0</v>
      </c>
      <c r="G854" s="811">
        <v>0</v>
      </c>
      <c r="H854" s="811">
        <v>0</v>
      </c>
      <c r="I854" s="811">
        <v>0</v>
      </c>
      <c r="J854" s="811">
        <v>0</v>
      </c>
      <c r="K854" s="811">
        <v>25</v>
      </c>
      <c r="L854" s="811">
        <v>1</v>
      </c>
      <c r="M854" s="811">
        <v>0</v>
      </c>
    </row>
    <row r="855" spans="1:20" s="1096" customFormat="1" ht="36" customHeight="1">
      <c r="A855" s="29"/>
      <c r="B855" s="1076" t="s">
        <v>2203</v>
      </c>
      <c r="C855" s="1101" t="s">
        <v>1742</v>
      </c>
      <c r="D855" s="811">
        <v>365</v>
      </c>
      <c r="E855" s="811">
        <v>0</v>
      </c>
      <c r="F855" s="811">
        <v>0</v>
      </c>
      <c r="G855" s="811">
        <v>0</v>
      </c>
      <c r="H855" s="811">
        <v>0</v>
      </c>
      <c r="I855" s="811">
        <v>0</v>
      </c>
      <c r="J855" s="811">
        <v>0</v>
      </c>
      <c r="K855" s="811">
        <v>322</v>
      </c>
      <c r="L855" s="811">
        <v>8</v>
      </c>
      <c r="M855" s="811">
        <v>43</v>
      </c>
    </row>
    <row r="856" spans="1:20" s="1096" customFormat="1" ht="27.6" customHeight="1">
      <c r="A856" s="29"/>
      <c r="B856" s="1076" t="s">
        <v>2204</v>
      </c>
      <c r="C856" s="1101" t="s">
        <v>1742</v>
      </c>
      <c r="D856" s="811">
        <v>11</v>
      </c>
      <c r="E856" s="811">
        <v>0</v>
      </c>
      <c r="F856" s="811">
        <v>0</v>
      </c>
      <c r="G856" s="811">
        <v>0</v>
      </c>
      <c r="H856" s="811">
        <v>0</v>
      </c>
      <c r="I856" s="811">
        <v>0</v>
      </c>
      <c r="J856" s="811">
        <v>0</v>
      </c>
      <c r="K856" s="811">
        <v>11</v>
      </c>
      <c r="L856" s="811">
        <v>3</v>
      </c>
      <c r="M856" s="811">
        <v>0</v>
      </c>
    </row>
    <row r="859" spans="1:20" s="1104" customFormat="1">
      <c r="A859" s="44" t="s">
        <v>154</v>
      </c>
      <c r="B859" s="1102"/>
      <c r="C859" s="1106"/>
      <c r="D859" s="1099"/>
      <c r="E859" s="1099"/>
      <c r="F859" s="1099"/>
      <c r="G859" s="1099"/>
      <c r="H859" s="1099"/>
      <c r="I859" s="1099"/>
      <c r="J859" s="1099"/>
      <c r="K859" s="1099"/>
      <c r="L859" s="1099"/>
      <c r="M859" s="1099"/>
      <c r="N859" s="1099"/>
      <c r="O859" s="1099"/>
      <c r="P859" s="1099"/>
      <c r="Q859" s="1099"/>
      <c r="R859" s="1099"/>
      <c r="S859" s="1099"/>
      <c r="T859" s="1099"/>
    </row>
    <row r="860" spans="1:20" s="1104" customFormat="1">
      <c r="A860" s="178" t="s">
        <v>804</v>
      </c>
      <c r="B860" s="1102"/>
      <c r="C860" s="1106"/>
      <c r="D860" s="1099"/>
      <c r="E860" s="1099"/>
      <c r="F860" s="1099"/>
      <c r="G860" s="1099"/>
      <c r="H860" s="1099"/>
      <c r="I860" s="1099"/>
      <c r="J860" s="1099"/>
      <c r="K860" s="1099"/>
      <c r="L860" s="1099"/>
      <c r="M860" s="1099"/>
      <c r="N860" s="1099"/>
      <c r="O860" s="1099"/>
      <c r="P860" s="1099"/>
      <c r="Q860" s="1099"/>
      <c r="R860" s="1099"/>
      <c r="S860" s="1099"/>
      <c r="T860" s="1099"/>
    </row>
    <row r="861" spans="1:20" s="1104" customFormat="1">
      <c r="A861" s="178" t="s">
        <v>606</v>
      </c>
      <c r="B861" s="1102"/>
      <c r="C861" s="1106"/>
      <c r="D861" s="1099"/>
      <c r="E861" s="1099"/>
      <c r="F861" s="1099"/>
      <c r="G861" s="1099"/>
      <c r="H861" s="1099"/>
      <c r="I861" s="1099"/>
      <c r="J861" s="1099"/>
      <c r="K861" s="1099"/>
      <c r="L861" s="1099"/>
      <c r="M861" s="1099"/>
      <c r="N861" s="1099"/>
      <c r="O861" s="1099"/>
      <c r="P861" s="1099"/>
      <c r="Q861" s="1099"/>
      <c r="R861" s="1099"/>
      <c r="S861" s="1099"/>
      <c r="T861" s="1099"/>
    </row>
    <row r="863" spans="1:20">
      <c r="A863" s="1097" t="s">
        <v>53</v>
      </c>
    </row>
    <row r="864" spans="1:20" s="44" customFormat="1" ht="18.75" customHeight="1">
      <c r="B864" s="1140"/>
      <c r="C864" s="93"/>
      <c r="D864" s="399" t="s">
        <v>631</v>
      </c>
      <c r="E864" s="93"/>
      <c r="F864" s="93"/>
      <c r="G864" s="93"/>
      <c r="H864" s="93"/>
      <c r="I864" s="93"/>
      <c r="J864" s="93"/>
      <c r="K864" s="93"/>
      <c r="L864" s="93"/>
    </row>
    <row r="865" spans="1:13" s="44" customFormat="1" ht="18.75" customHeight="1">
      <c r="B865" s="795"/>
      <c r="C865" s="795"/>
      <c r="D865" s="399" t="s">
        <v>1696</v>
      </c>
      <c r="E865" s="795"/>
      <c r="F865" s="795"/>
      <c r="G865" s="795"/>
      <c r="H865" s="795"/>
      <c r="I865" s="795"/>
      <c r="J865" s="795"/>
      <c r="K865" s="795"/>
      <c r="L865" s="795"/>
    </row>
    <row r="866" spans="1:13" s="44" customFormat="1" ht="9" customHeight="1">
      <c r="B866" s="795"/>
      <c r="C866" s="795"/>
      <c r="D866" s="399"/>
      <c r="E866" s="795"/>
      <c r="F866" s="795"/>
      <c r="G866" s="795"/>
      <c r="H866" s="795"/>
      <c r="I866" s="795"/>
      <c r="J866" s="795"/>
      <c r="K866" s="795"/>
      <c r="L866" s="795"/>
    </row>
    <row r="867" spans="1:13" s="1096" customFormat="1" ht="18.600000000000001" customHeight="1">
      <c r="A867" s="29"/>
      <c r="B867" s="1076" t="s">
        <v>1770</v>
      </c>
      <c r="C867" s="1101" t="s">
        <v>1742</v>
      </c>
      <c r="D867" s="811">
        <v>37</v>
      </c>
      <c r="E867" s="811">
        <v>0</v>
      </c>
      <c r="F867" s="811">
        <v>0</v>
      </c>
      <c r="G867" s="811">
        <v>0</v>
      </c>
      <c r="H867" s="811">
        <v>0</v>
      </c>
      <c r="I867" s="811">
        <v>0</v>
      </c>
      <c r="J867" s="811">
        <v>0</v>
      </c>
      <c r="K867" s="811">
        <v>36</v>
      </c>
      <c r="L867" s="811">
        <v>2</v>
      </c>
      <c r="M867" s="811">
        <v>1</v>
      </c>
    </row>
    <row r="868" spans="1:13" ht="18" customHeight="1">
      <c r="A868" s="1598" t="s">
        <v>2283</v>
      </c>
      <c r="B868" s="1598"/>
      <c r="C868" s="1101" t="s">
        <v>1742</v>
      </c>
      <c r="D868" s="811">
        <v>707</v>
      </c>
      <c r="E868" s="811">
        <v>0</v>
      </c>
      <c r="F868" s="811">
        <v>0</v>
      </c>
      <c r="G868" s="811">
        <v>0</v>
      </c>
      <c r="H868" s="811">
        <v>0</v>
      </c>
      <c r="I868" s="811">
        <v>0</v>
      </c>
      <c r="J868" s="811">
        <v>0</v>
      </c>
      <c r="K868" s="811">
        <v>642</v>
      </c>
      <c r="L868" s="811">
        <v>20</v>
      </c>
      <c r="M868" s="811">
        <v>65</v>
      </c>
    </row>
    <row r="869" spans="1:13" ht="27" customHeight="1">
      <c r="A869" s="1609" t="s">
        <v>544</v>
      </c>
      <c r="B869" s="1609"/>
      <c r="C869" s="1101"/>
    </row>
    <row r="870" spans="1:13" s="1096" customFormat="1" ht="18" customHeight="1">
      <c r="A870" s="29"/>
      <c r="B870" s="1076" t="s">
        <v>2205</v>
      </c>
      <c r="C870" s="1101" t="s">
        <v>1742</v>
      </c>
      <c r="D870" s="811">
        <v>95</v>
      </c>
      <c r="E870" s="811">
        <v>4</v>
      </c>
      <c r="F870" s="811">
        <v>0</v>
      </c>
      <c r="G870" s="811">
        <v>4</v>
      </c>
      <c r="H870" s="811">
        <v>0</v>
      </c>
      <c r="I870" s="811">
        <v>0</v>
      </c>
      <c r="J870" s="811">
        <v>0</v>
      </c>
      <c r="K870" s="811">
        <v>90</v>
      </c>
      <c r="L870" s="811">
        <v>12</v>
      </c>
      <c r="M870" s="811">
        <v>1</v>
      </c>
    </row>
    <row r="871" spans="1:13" s="1096" customFormat="1" ht="36" customHeight="1">
      <c r="A871" s="29"/>
      <c r="B871" s="1076" t="s">
        <v>2316</v>
      </c>
      <c r="C871" s="1101" t="s">
        <v>1742</v>
      </c>
      <c r="D871" s="811">
        <v>31</v>
      </c>
      <c r="E871" s="811">
        <v>1</v>
      </c>
      <c r="F871" s="811">
        <v>0</v>
      </c>
      <c r="G871" s="811">
        <v>1</v>
      </c>
      <c r="H871" s="811">
        <v>0</v>
      </c>
      <c r="I871" s="811">
        <v>0</v>
      </c>
      <c r="J871" s="811">
        <v>0</v>
      </c>
      <c r="K871" s="811">
        <v>30</v>
      </c>
      <c r="L871" s="811">
        <v>0</v>
      </c>
      <c r="M871" s="811">
        <v>0</v>
      </c>
    </row>
    <row r="872" spans="1:13" s="1096" customFormat="1" ht="18" customHeight="1">
      <c r="A872" s="29"/>
      <c r="B872" s="1076" t="s">
        <v>905</v>
      </c>
      <c r="C872" s="1101" t="s">
        <v>1742</v>
      </c>
      <c r="D872" s="811">
        <v>5</v>
      </c>
      <c r="E872" s="811">
        <v>0</v>
      </c>
      <c r="F872" s="811">
        <v>0</v>
      </c>
      <c r="G872" s="811">
        <v>0</v>
      </c>
      <c r="H872" s="811">
        <v>0</v>
      </c>
      <c r="I872" s="811">
        <v>0</v>
      </c>
      <c r="J872" s="811">
        <v>0</v>
      </c>
      <c r="K872" s="811">
        <v>5</v>
      </c>
      <c r="L872" s="811">
        <v>0</v>
      </c>
      <c r="M872" s="811">
        <v>0</v>
      </c>
    </row>
    <row r="873" spans="1:13" s="1096" customFormat="1" ht="27.6" customHeight="1">
      <c r="A873" s="29"/>
      <c r="B873" s="1076" t="s">
        <v>1774</v>
      </c>
      <c r="C873" s="1101" t="s">
        <v>1742</v>
      </c>
      <c r="D873" s="811">
        <v>829</v>
      </c>
      <c r="E873" s="811">
        <v>11</v>
      </c>
      <c r="F873" s="811">
        <v>1</v>
      </c>
      <c r="G873" s="811">
        <v>8</v>
      </c>
      <c r="H873" s="811">
        <v>2</v>
      </c>
      <c r="I873" s="811">
        <v>0</v>
      </c>
      <c r="J873" s="811">
        <v>0</v>
      </c>
      <c r="K873" s="811">
        <v>751</v>
      </c>
      <c r="L873" s="811">
        <v>37</v>
      </c>
      <c r="M873" s="811">
        <v>67</v>
      </c>
    </row>
    <row r="874" spans="1:13" s="1096" customFormat="1" ht="27" customHeight="1">
      <c r="A874" s="29"/>
      <c r="B874" s="1076" t="s">
        <v>2295</v>
      </c>
      <c r="C874" s="1101" t="s">
        <v>1742</v>
      </c>
      <c r="D874" s="811">
        <v>414</v>
      </c>
      <c r="E874" s="811">
        <v>7</v>
      </c>
      <c r="F874" s="811">
        <v>0</v>
      </c>
      <c r="G874" s="811">
        <v>7</v>
      </c>
      <c r="H874" s="811">
        <v>0</v>
      </c>
      <c r="I874" s="811">
        <v>0</v>
      </c>
      <c r="J874" s="811">
        <v>0</v>
      </c>
      <c r="K874" s="811">
        <v>347</v>
      </c>
      <c r="L874" s="811">
        <v>18</v>
      </c>
      <c r="M874" s="811">
        <v>60</v>
      </c>
    </row>
    <row r="875" spans="1:13" s="1096" customFormat="1" ht="18" customHeight="1">
      <c r="A875" s="29"/>
      <c r="B875" s="1076" t="s">
        <v>908</v>
      </c>
      <c r="C875" s="1101" t="s">
        <v>1742</v>
      </c>
      <c r="D875" s="811">
        <v>28</v>
      </c>
      <c r="E875" s="811">
        <v>0</v>
      </c>
      <c r="F875" s="811">
        <v>0</v>
      </c>
      <c r="G875" s="811">
        <v>0</v>
      </c>
      <c r="H875" s="811">
        <v>0</v>
      </c>
      <c r="I875" s="811">
        <v>0</v>
      </c>
      <c r="J875" s="811">
        <v>0</v>
      </c>
      <c r="K875" s="811">
        <v>13</v>
      </c>
      <c r="L875" s="811">
        <v>0</v>
      </c>
      <c r="M875" s="811">
        <v>15</v>
      </c>
    </row>
    <row r="876" spans="1:13" s="1096" customFormat="1" ht="18" customHeight="1">
      <c r="A876" s="29"/>
      <c r="B876" s="1076" t="s">
        <v>909</v>
      </c>
      <c r="C876" s="1101" t="s">
        <v>1742</v>
      </c>
      <c r="D876" s="811">
        <v>105</v>
      </c>
      <c r="E876" s="811">
        <v>1</v>
      </c>
      <c r="F876" s="811">
        <v>0</v>
      </c>
      <c r="G876" s="811">
        <v>1</v>
      </c>
      <c r="H876" s="811">
        <v>0</v>
      </c>
      <c r="I876" s="811">
        <v>0</v>
      </c>
      <c r="J876" s="811">
        <v>0</v>
      </c>
      <c r="K876" s="811">
        <v>98</v>
      </c>
      <c r="L876" s="811">
        <v>8</v>
      </c>
      <c r="M876" s="811">
        <v>6</v>
      </c>
    </row>
    <row r="877" spans="1:13" s="1096" customFormat="1" ht="18" customHeight="1">
      <c r="A877" s="29"/>
      <c r="B877" s="1076" t="s">
        <v>910</v>
      </c>
      <c r="C877" s="1101" t="s">
        <v>1742</v>
      </c>
      <c r="D877" s="811">
        <v>3</v>
      </c>
      <c r="E877" s="811">
        <v>0</v>
      </c>
      <c r="F877" s="811">
        <v>0</v>
      </c>
      <c r="G877" s="811">
        <v>0</v>
      </c>
      <c r="H877" s="811">
        <v>0</v>
      </c>
      <c r="I877" s="811">
        <v>0</v>
      </c>
      <c r="J877" s="811">
        <v>0</v>
      </c>
      <c r="K877" s="811">
        <v>3</v>
      </c>
      <c r="L877" s="811">
        <v>0</v>
      </c>
      <c r="M877" s="811">
        <v>0</v>
      </c>
    </row>
    <row r="878" spans="1:13" s="1096" customFormat="1" ht="18" customHeight="1">
      <c r="A878" s="29"/>
      <c r="B878" s="1076" t="s">
        <v>911</v>
      </c>
      <c r="C878" s="1101" t="s">
        <v>1742</v>
      </c>
      <c r="D878" s="811">
        <v>210</v>
      </c>
      <c r="E878" s="811">
        <v>7</v>
      </c>
      <c r="F878" s="811">
        <v>2</v>
      </c>
      <c r="G878" s="811">
        <v>3</v>
      </c>
      <c r="H878" s="811">
        <v>2</v>
      </c>
      <c r="I878" s="811">
        <v>0</v>
      </c>
      <c r="J878" s="811">
        <v>0</v>
      </c>
      <c r="K878" s="811">
        <v>194</v>
      </c>
      <c r="L878" s="811">
        <v>11</v>
      </c>
      <c r="M878" s="811">
        <v>9</v>
      </c>
    </row>
    <row r="879" spans="1:13" s="1096" customFormat="1" ht="18" customHeight="1">
      <c r="A879" s="29"/>
      <c r="B879" s="1076" t="s">
        <v>912</v>
      </c>
      <c r="C879" s="1101" t="s">
        <v>1742</v>
      </c>
      <c r="D879" s="811">
        <v>10</v>
      </c>
      <c r="E879" s="811">
        <v>0</v>
      </c>
      <c r="F879" s="811">
        <v>0</v>
      </c>
      <c r="G879" s="811">
        <v>0</v>
      </c>
      <c r="H879" s="811">
        <v>0</v>
      </c>
      <c r="I879" s="811">
        <v>0</v>
      </c>
      <c r="J879" s="811">
        <v>0</v>
      </c>
      <c r="K879" s="811">
        <v>10</v>
      </c>
      <c r="L879" s="811">
        <v>2</v>
      </c>
      <c r="M879" s="811">
        <v>0</v>
      </c>
    </row>
    <row r="880" spans="1:13" s="1096" customFormat="1" ht="18" customHeight="1">
      <c r="A880" s="29"/>
      <c r="B880" s="1076" t="s">
        <v>913</v>
      </c>
      <c r="C880" s="1101" t="s">
        <v>1742</v>
      </c>
      <c r="D880" s="811">
        <v>364</v>
      </c>
      <c r="E880" s="811">
        <v>6</v>
      </c>
      <c r="F880" s="811">
        <v>2</v>
      </c>
      <c r="G880" s="811">
        <v>4</v>
      </c>
      <c r="H880" s="811">
        <v>1</v>
      </c>
      <c r="I880" s="811">
        <v>0</v>
      </c>
      <c r="J880" s="811">
        <v>0</v>
      </c>
      <c r="K880" s="811">
        <v>349</v>
      </c>
      <c r="L880" s="811">
        <v>36</v>
      </c>
      <c r="M880" s="811">
        <v>9</v>
      </c>
    </row>
    <row r="881" spans="1:20" s="1096" customFormat="1" ht="27.6" customHeight="1">
      <c r="A881" s="29"/>
      <c r="B881" s="1076" t="s">
        <v>1776</v>
      </c>
      <c r="C881" s="1101" t="s">
        <v>1742</v>
      </c>
      <c r="D881" s="811">
        <v>40</v>
      </c>
      <c r="E881" s="811">
        <v>0</v>
      </c>
      <c r="F881" s="811">
        <v>0</v>
      </c>
      <c r="G881" s="811">
        <v>0</v>
      </c>
      <c r="H881" s="811">
        <v>0</v>
      </c>
      <c r="I881" s="811">
        <v>0</v>
      </c>
      <c r="J881" s="811">
        <v>0</v>
      </c>
      <c r="K881" s="811">
        <v>40</v>
      </c>
      <c r="L881" s="811">
        <v>0</v>
      </c>
      <c r="M881" s="811">
        <v>0</v>
      </c>
    </row>
    <row r="882" spans="1:20" ht="18" customHeight="1">
      <c r="A882" s="1598" t="s">
        <v>2283</v>
      </c>
      <c r="B882" s="1598"/>
      <c r="C882" s="1101" t="s">
        <v>1742</v>
      </c>
      <c r="D882" s="811">
        <v>2134</v>
      </c>
      <c r="E882" s="811">
        <v>37</v>
      </c>
      <c r="F882" s="811">
        <v>5</v>
      </c>
      <c r="G882" s="811">
        <v>28</v>
      </c>
      <c r="H882" s="811">
        <v>5</v>
      </c>
      <c r="I882" s="811">
        <v>0</v>
      </c>
      <c r="J882" s="811">
        <v>0</v>
      </c>
      <c r="K882" s="811">
        <v>1929</v>
      </c>
      <c r="L882" s="811">
        <v>123</v>
      </c>
      <c r="M882" s="811">
        <v>167</v>
      </c>
    </row>
    <row r="883" spans="1:20" ht="27" customHeight="1">
      <c r="A883" s="1609" t="s">
        <v>555</v>
      </c>
      <c r="B883" s="1609"/>
      <c r="C883" s="1101"/>
    </row>
    <row r="884" spans="1:20" s="1096" customFormat="1" ht="18" customHeight="1">
      <c r="A884" s="29"/>
      <c r="B884" s="1076" t="s">
        <v>1778</v>
      </c>
      <c r="C884" s="1101" t="s">
        <v>1742</v>
      </c>
      <c r="D884" s="811">
        <v>59</v>
      </c>
      <c r="E884" s="811">
        <v>0</v>
      </c>
      <c r="F884" s="811">
        <v>0</v>
      </c>
      <c r="G884" s="811">
        <v>0</v>
      </c>
      <c r="H884" s="811">
        <v>0</v>
      </c>
      <c r="I884" s="811">
        <v>0</v>
      </c>
      <c r="J884" s="811">
        <v>0</v>
      </c>
      <c r="K884" s="811">
        <v>55</v>
      </c>
      <c r="L884" s="811">
        <v>5</v>
      </c>
      <c r="M884" s="811">
        <v>4</v>
      </c>
    </row>
    <row r="885" spans="1:20" s="1096" customFormat="1" ht="18" customHeight="1">
      <c r="A885" s="29"/>
      <c r="B885" s="1076" t="s">
        <v>916</v>
      </c>
      <c r="C885" s="1101" t="s">
        <v>1742</v>
      </c>
      <c r="D885" s="811">
        <v>6</v>
      </c>
      <c r="E885" s="811">
        <v>0</v>
      </c>
      <c r="F885" s="811">
        <v>0</v>
      </c>
      <c r="G885" s="811">
        <v>0</v>
      </c>
      <c r="H885" s="811">
        <v>0</v>
      </c>
      <c r="I885" s="811">
        <v>0</v>
      </c>
      <c r="J885" s="811">
        <v>0</v>
      </c>
      <c r="K885" s="811">
        <v>6</v>
      </c>
      <c r="L885" s="811">
        <v>0</v>
      </c>
      <c r="M885" s="811">
        <v>0</v>
      </c>
    </row>
    <row r="886" spans="1:20" s="1096" customFormat="1" ht="18" customHeight="1">
      <c r="A886" s="29"/>
      <c r="B886" s="1076" t="s">
        <v>917</v>
      </c>
      <c r="C886" s="1101" t="s">
        <v>1742</v>
      </c>
      <c r="D886" s="811">
        <v>39</v>
      </c>
      <c r="E886" s="811">
        <v>0</v>
      </c>
      <c r="F886" s="811">
        <v>0</v>
      </c>
      <c r="G886" s="811">
        <v>0</v>
      </c>
      <c r="H886" s="811">
        <v>0</v>
      </c>
      <c r="I886" s="811">
        <v>0</v>
      </c>
      <c r="J886" s="811">
        <v>0</v>
      </c>
      <c r="K886" s="811">
        <v>37</v>
      </c>
      <c r="L886" s="811">
        <v>1</v>
      </c>
      <c r="M886" s="811">
        <v>2</v>
      </c>
    </row>
    <row r="887" spans="1:20" s="1096" customFormat="1" ht="36" customHeight="1">
      <c r="A887" s="29"/>
      <c r="B887" s="1076" t="s">
        <v>2317</v>
      </c>
      <c r="C887" s="1101" t="s">
        <v>1742</v>
      </c>
      <c r="D887" s="811">
        <v>14</v>
      </c>
      <c r="E887" s="811">
        <v>0</v>
      </c>
      <c r="F887" s="811">
        <v>0</v>
      </c>
      <c r="G887" s="811">
        <v>0</v>
      </c>
      <c r="H887" s="811">
        <v>0</v>
      </c>
      <c r="I887" s="811">
        <v>0</v>
      </c>
      <c r="J887" s="811">
        <v>0</v>
      </c>
      <c r="K887" s="811">
        <v>14</v>
      </c>
      <c r="L887" s="811">
        <v>2</v>
      </c>
      <c r="M887" s="811">
        <v>0</v>
      </c>
    </row>
    <row r="888" spans="1:20" s="1096" customFormat="1" ht="18" customHeight="1">
      <c r="A888" s="29"/>
      <c r="B888" s="1076" t="s">
        <v>920</v>
      </c>
      <c r="C888" s="1101" t="s">
        <v>1742</v>
      </c>
      <c r="D888" s="811">
        <v>34</v>
      </c>
      <c r="E888" s="811">
        <v>0</v>
      </c>
      <c r="F888" s="811">
        <v>0</v>
      </c>
      <c r="G888" s="811">
        <v>0</v>
      </c>
      <c r="H888" s="811">
        <v>0</v>
      </c>
      <c r="I888" s="811">
        <v>0</v>
      </c>
      <c r="J888" s="811">
        <v>0</v>
      </c>
      <c r="K888" s="811">
        <v>32</v>
      </c>
      <c r="L888" s="811">
        <v>4</v>
      </c>
      <c r="M888" s="811">
        <v>1</v>
      </c>
    </row>
    <row r="889" spans="1:20" ht="18" customHeight="1">
      <c r="A889" s="1598" t="s">
        <v>2283</v>
      </c>
      <c r="B889" s="1598"/>
      <c r="C889" s="1101" t="s">
        <v>1742</v>
      </c>
      <c r="D889" s="811">
        <v>152</v>
      </c>
      <c r="E889" s="811">
        <v>0</v>
      </c>
      <c r="F889" s="811">
        <v>0</v>
      </c>
      <c r="G889" s="811">
        <v>0</v>
      </c>
      <c r="H889" s="811">
        <v>0</v>
      </c>
      <c r="I889" s="811">
        <v>0</v>
      </c>
      <c r="J889" s="811">
        <v>0</v>
      </c>
      <c r="K889" s="811">
        <v>144</v>
      </c>
      <c r="L889" s="811">
        <v>11</v>
      </c>
      <c r="M889" s="811">
        <v>7</v>
      </c>
    </row>
    <row r="890" spans="1:20" ht="36" customHeight="1">
      <c r="A890" s="1609" t="s">
        <v>1870</v>
      </c>
      <c r="B890" s="1609"/>
      <c r="C890" s="1101"/>
    </row>
    <row r="891" spans="1:20" s="1096" customFormat="1" ht="9" customHeight="1">
      <c r="A891" s="29"/>
      <c r="B891" s="1076" t="s">
        <v>923</v>
      </c>
      <c r="C891" s="1101" t="s">
        <v>1742</v>
      </c>
      <c r="D891" s="811">
        <v>290</v>
      </c>
      <c r="E891" s="811">
        <v>4</v>
      </c>
      <c r="F891" s="811">
        <v>3</v>
      </c>
      <c r="G891" s="811">
        <v>2</v>
      </c>
      <c r="H891" s="811">
        <v>0</v>
      </c>
      <c r="I891" s="811">
        <v>0</v>
      </c>
      <c r="J891" s="811">
        <v>0</v>
      </c>
      <c r="K891" s="811">
        <v>283</v>
      </c>
      <c r="L891" s="811">
        <v>78</v>
      </c>
      <c r="M891" s="811">
        <v>3</v>
      </c>
    </row>
    <row r="892" spans="1:20" s="1096" customFormat="1" ht="18" customHeight="1">
      <c r="A892" s="29"/>
      <c r="B892" s="1076" t="s">
        <v>924</v>
      </c>
      <c r="C892" s="1101" t="s">
        <v>1742</v>
      </c>
      <c r="D892" s="811">
        <v>7072</v>
      </c>
      <c r="E892" s="811">
        <v>211</v>
      </c>
      <c r="F892" s="811">
        <v>57</v>
      </c>
      <c r="G892" s="811">
        <v>118</v>
      </c>
      <c r="H892" s="811">
        <v>36</v>
      </c>
      <c r="I892" s="811">
        <v>0</v>
      </c>
      <c r="J892" s="811">
        <v>0</v>
      </c>
      <c r="K892" s="811">
        <v>6457</v>
      </c>
      <c r="L892" s="811">
        <v>1280</v>
      </c>
      <c r="M892" s="811">
        <v>403</v>
      </c>
    </row>
    <row r="893" spans="1:20" s="1096" customFormat="1" ht="27" customHeight="1">
      <c r="A893" s="29"/>
      <c r="B893" s="1076" t="s">
        <v>2211</v>
      </c>
      <c r="C893" s="1101" t="s">
        <v>1742</v>
      </c>
      <c r="D893" s="811">
        <v>1</v>
      </c>
      <c r="E893" s="811">
        <v>0</v>
      </c>
      <c r="F893" s="811">
        <v>0</v>
      </c>
      <c r="G893" s="811">
        <v>0</v>
      </c>
      <c r="H893" s="811">
        <v>0</v>
      </c>
      <c r="I893" s="811">
        <v>0</v>
      </c>
      <c r="J893" s="811">
        <v>0</v>
      </c>
      <c r="K893" s="811">
        <v>1</v>
      </c>
      <c r="L893" s="811">
        <v>0</v>
      </c>
      <c r="M893" s="811">
        <v>0</v>
      </c>
    </row>
    <row r="894" spans="1:20" s="1096" customFormat="1" ht="18" customHeight="1">
      <c r="A894" s="29"/>
      <c r="B894" s="1076" t="s">
        <v>926</v>
      </c>
      <c r="C894" s="1101" t="s">
        <v>1742</v>
      </c>
      <c r="D894" s="811">
        <v>1381</v>
      </c>
      <c r="E894" s="811">
        <v>92</v>
      </c>
      <c r="F894" s="811">
        <v>13</v>
      </c>
      <c r="G894" s="811">
        <v>69</v>
      </c>
      <c r="H894" s="811">
        <v>11</v>
      </c>
      <c r="I894" s="811">
        <v>0</v>
      </c>
      <c r="J894" s="811">
        <v>0</v>
      </c>
      <c r="K894" s="811">
        <v>1224</v>
      </c>
      <c r="L894" s="811">
        <v>88</v>
      </c>
      <c r="M894" s="811">
        <v>65</v>
      </c>
    </row>
    <row r="895" spans="1:20" s="1104" customFormat="1" ht="6.75" customHeight="1">
      <c r="A895" s="44" t="s">
        <v>154</v>
      </c>
      <c r="B895" s="1102"/>
      <c r="C895" s="1106"/>
      <c r="D895" s="1099"/>
      <c r="E895" s="1099"/>
      <c r="F895" s="1099"/>
      <c r="G895" s="1099"/>
      <c r="H895" s="1099"/>
      <c r="I895" s="1099"/>
      <c r="J895" s="1099"/>
      <c r="K895" s="1099"/>
      <c r="L895" s="1099"/>
      <c r="M895" s="1099"/>
      <c r="N895" s="1099"/>
      <c r="O895" s="1099"/>
      <c r="P895" s="1099"/>
      <c r="Q895" s="1099"/>
      <c r="R895" s="1099"/>
      <c r="S895" s="1099"/>
      <c r="T895" s="1099"/>
    </row>
    <row r="896" spans="1:20" s="1104" customFormat="1">
      <c r="A896" s="178" t="s">
        <v>804</v>
      </c>
      <c r="B896" s="1102"/>
      <c r="C896" s="1106"/>
      <c r="D896" s="1099"/>
      <c r="E896" s="1099"/>
      <c r="F896" s="1099"/>
      <c r="G896" s="1099"/>
      <c r="H896" s="1099"/>
      <c r="I896" s="1099"/>
      <c r="J896" s="1099"/>
      <c r="K896" s="1099"/>
      <c r="L896" s="1099"/>
      <c r="M896" s="1099"/>
      <c r="N896" s="1099"/>
      <c r="O896" s="1099"/>
      <c r="P896" s="1099"/>
      <c r="Q896" s="1099"/>
      <c r="R896" s="1099"/>
      <c r="S896" s="1099"/>
      <c r="T896" s="1099"/>
    </row>
    <row r="897" spans="1:20" s="1104" customFormat="1">
      <c r="A897" s="178" t="s">
        <v>606</v>
      </c>
      <c r="B897" s="1102"/>
      <c r="C897" s="1106"/>
      <c r="D897" s="1099"/>
      <c r="E897" s="1099"/>
      <c r="F897" s="1099"/>
      <c r="G897" s="1099"/>
      <c r="H897" s="1099"/>
      <c r="I897" s="1099"/>
      <c r="J897" s="1099"/>
      <c r="K897" s="1099"/>
      <c r="L897" s="1099"/>
      <c r="M897" s="1099"/>
      <c r="N897" s="1099"/>
      <c r="O897" s="1099"/>
      <c r="P897" s="1099"/>
      <c r="Q897" s="1099"/>
      <c r="R897" s="1099"/>
      <c r="S897" s="1099"/>
      <c r="T897" s="1099"/>
    </row>
    <row r="899" spans="1:20">
      <c r="A899" s="1097" t="s">
        <v>53</v>
      </c>
    </row>
    <row r="900" spans="1:20" s="44" customFormat="1" ht="18.75" customHeight="1">
      <c r="B900" s="1140"/>
      <c r="C900" s="93"/>
      <c r="D900" s="399" t="s">
        <v>631</v>
      </c>
      <c r="E900" s="93"/>
      <c r="F900" s="93"/>
      <c r="G900" s="93"/>
      <c r="H900" s="93"/>
      <c r="I900" s="93"/>
      <c r="J900" s="93"/>
      <c r="K900" s="93"/>
      <c r="L900" s="93"/>
    </row>
    <row r="901" spans="1:20" s="44" customFormat="1" ht="18.75" customHeight="1">
      <c r="B901" s="795"/>
      <c r="C901" s="795"/>
      <c r="D901" s="399" t="s">
        <v>1696</v>
      </c>
      <c r="E901" s="795"/>
      <c r="F901" s="795"/>
      <c r="G901" s="795"/>
      <c r="H901" s="795"/>
      <c r="I901" s="795"/>
      <c r="J901" s="795"/>
      <c r="K901" s="795"/>
      <c r="L901" s="795"/>
    </row>
    <row r="902" spans="1:20" s="44" customFormat="1" ht="9" customHeight="1">
      <c r="B902" s="795"/>
      <c r="C902" s="795"/>
      <c r="D902" s="399"/>
      <c r="E902" s="795"/>
      <c r="F902" s="795"/>
      <c r="G902" s="795"/>
      <c r="H902" s="795"/>
      <c r="I902" s="795"/>
      <c r="J902" s="795"/>
      <c r="K902" s="795"/>
      <c r="L902" s="795"/>
    </row>
    <row r="903" spans="1:20" s="1096" customFormat="1" ht="9" customHeight="1">
      <c r="A903" s="29"/>
      <c r="B903" s="1076" t="s">
        <v>927</v>
      </c>
      <c r="C903" s="1101" t="s">
        <v>1742</v>
      </c>
      <c r="D903" s="811">
        <v>1247</v>
      </c>
      <c r="E903" s="811">
        <v>14</v>
      </c>
      <c r="F903" s="811">
        <v>1</v>
      </c>
      <c r="G903" s="811">
        <v>11</v>
      </c>
      <c r="H903" s="811">
        <v>2</v>
      </c>
      <c r="I903" s="811">
        <v>0</v>
      </c>
      <c r="J903" s="811">
        <v>0</v>
      </c>
      <c r="K903" s="811">
        <v>1103</v>
      </c>
      <c r="L903" s="811">
        <v>234</v>
      </c>
      <c r="M903" s="811">
        <v>130</v>
      </c>
    </row>
    <row r="904" spans="1:20" s="1096" customFormat="1" ht="18" customHeight="1">
      <c r="A904" s="29"/>
      <c r="B904" s="1076" t="s">
        <v>1782</v>
      </c>
      <c r="C904" s="1101" t="s">
        <v>1742</v>
      </c>
      <c r="D904" s="811">
        <v>992</v>
      </c>
      <c r="E904" s="811">
        <v>6</v>
      </c>
      <c r="F904" s="811">
        <v>1</v>
      </c>
      <c r="G904" s="811">
        <v>4</v>
      </c>
      <c r="H904" s="811">
        <v>2</v>
      </c>
      <c r="I904" s="811">
        <v>0</v>
      </c>
      <c r="J904" s="811">
        <v>0</v>
      </c>
      <c r="K904" s="811">
        <v>939</v>
      </c>
      <c r="L904" s="811">
        <v>240</v>
      </c>
      <c r="M904" s="811">
        <v>46</v>
      </c>
    </row>
    <row r="905" spans="1:20" s="1096" customFormat="1" ht="27" customHeight="1">
      <c r="A905" s="29"/>
      <c r="B905" s="1076" t="s">
        <v>2212</v>
      </c>
      <c r="C905" s="1101" t="s">
        <v>1742</v>
      </c>
      <c r="D905" s="811">
        <v>1817</v>
      </c>
      <c r="E905" s="811">
        <v>1</v>
      </c>
      <c r="F905" s="811">
        <v>0</v>
      </c>
      <c r="G905" s="811">
        <v>0</v>
      </c>
      <c r="H905" s="811">
        <v>1</v>
      </c>
      <c r="I905" s="811">
        <v>0</v>
      </c>
      <c r="J905" s="811">
        <v>0</v>
      </c>
      <c r="K905" s="811">
        <v>1721</v>
      </c>
      <c r="L905" s="811">
        <v>51</v>
      </c>
      <c r="M905" s="811">
        <v>95</v>
      </c>
    </row>
    <row r="906" spans="1:20" s="1096" customFormat="1" ht="18" customHeight="1">
      <c r="A906" s="29"/>
      <c r="B906" s="1076" t="s">
        <v>930</v>
      </c>
      <c r="C906" s="1101" t="s">
        <v>1742</v>
      </c>
      <c r="D906" s="811">
        <v>28</v>
      </c>
      <c r="E906" s="811">
        <v>1</v>
      </c>
      <c r="F906" s="811">
        <v>1</v>
      </c>
      <c r="G906" s="811">
        <v>0</v>
      </c>
      <c r="H906" s="811">
        <v>0</v>
      </c>
      <c r="I906" s="811">
        <v>0</v>
      </c>
      <c r="J906" s="811">
        <v>0</v>
      </c>
      <c r="K906" s="811">
        <v>26</v>
      </c>
      <c r="L906" s="811">
        <v>6</v>
      </c>
      <c r="M906" s="811">
        <v>1</v>
      </c>
    </row>
    <row r="907" spans="1:20" s="1096" customFormat="1" ht="18" customHeight="1">
      <c r="A907" s="29"/>
      <c r="B907" s="1076" t="s">
        <v>931</v>
      </c>
      <c r="C907" s="1101" t="s">
        <v>1742</v>
      </c>
      <c r="D907" s="811">
        <v>285</v>
      </c>
      <c r="E907" s="811">
        <v>0</v>
      </c>
      <c r="F907" s="811">
        <v>0</v>
      </c>
      <c r="G907" s="811">
        <v>0</v>
      </c>
      <c r="H907" s="811">
        <v>0</v>
      </c>
      <c r="I907" s="811">
        <v>0</v>
      </c>
      <c r="J907" s="811">
        <v>0</v>
      </c>
      <c r="K907" s="811">
        <v>120</v>
      </c>
      <c r="L907" s="811">
        <v>43</v>
      </c>
      <c r="M907" s="811">
        <v>165</v>
      </c>
    </row>
    <row r="908" spans="1:20" s="1096" customFormat="1" ht="36" customHeight="1">
      <c r="A908" s="29"/>
      <c r="B908" s="1076" t="s">
        <v>1795</v>
      </c>
      <c r="C908" s="1101" t="s">
        <v>1742</v>
      </c>
      <c r="D908" s="811">
        <v>71</v>
      </c>
      <c r="E908" s="811">
        <v>6</v>
      </c>
      <c r="F908" s="811">
        <v>2</v>
      </c>
      <c r="G908" s="811">
        <v>4</v>
      </c>
      <c r="H908" s="811">
        <v>0</v>
      </c>
      <c r="I908" s="811">
        <v>0</v>
      </c>
      <c r="J908" s="811">
        <v>0</v>
      </c>
      <c r="K908" s="811">
        <v>50</v>
      </c>
      <c r="L908" s="811">
        <v>6</v>
      </c>
      <c r="M908" s="811">
        <v>14</v>
      </c>
    </row>
    <row r="909" spans="1:20" ht="18" customHeight="1">
      <c r="A909" s="1598" t="s">
        <v>2283</v>
      </c>
      <c r="B909" s="1598"/>
      <c r="C909" s="1101" t="s">
        <v>1742</v>
      </c>
      <c r="D909" s="811">
        <v>13184</v>
      </c>
      <c r="E909" s="811">
        <v>337</v>
      </c>
      <c r="F909" s="811">
        <v>78</v>
      </c>
      <c r="G909" s="811">
        <v>207</v>
      </c>
      <c r="H909" s="811">
        <v>52</v>
      </c>
      <c r="I909" s="811">
        <v>0</v>
      </c>
      <c r="J909" s="811">
        <v>0</v>
      </c>
      <c r="K909" s="811">
        <v>11926</v>
      </c>
      <c r="L909" s="811">
        <v>2027</v>
      </c>
      <c r="M909" s="811">
        <v>921</v>
      </c>
    </row>
    <row r="910" spans="1:20" ht="35.1" customHeight="1">
      <c r="A910" s="1609" t="s">
        <v>2235</v>
      </c>
      <c r="B910" s="1609"/>
      <c r="C910" s="1101"/>
    </row>
    <row r="911" spans="1:20" s="1096" customFormat="1" ht="18" customHeight="1">
      <c r="A911" s="29"/>
      <c r="B911" s="1076" t="s">
        <v>2215</v>
      </c>
      <c r="C911" s="1101" t="s">
        <v>1742</v>
      </c>
      <c r="D911" s="811">
        <v>6698</v>
      </c>
      <c r="E911" s="811">
        <v>30</v>
      </c>
      <c r="F911" s="811">
        <v>7</v>
      </c>
      <c r="G911" s="811">
        <v>21</v>
      </c>
      <c r="H911" s="811">
        <v>2</v>
      </c>
      <c r="I911" s="811">
        <v>0</v>
      </c>
      <c r="J911" s="811">
        <v>0</v>
      </c>
      <c r="K911" s="811">
        <v>6471</v>
      </c>
      <c r="L911" s="811">
        <v>498</v>
      </c>
      <c r="M911" s="811">
        <v>198</v>
      </c>
    </row>
    <row r="912" spans="1:20" s="1096" customFormat="1" ht="27" customHeight="1">
      <c r="A912" s="29"/>
      <c r="B912" s="1076" t="s">
        <v>2318</v>
      </c>
      <c r="C912" s="1101" t="s">
        <v>1742</v>
      </c>
      <c r="D912" s="811">
        <v>213</v>
      </c>
      <c r="E912" s="811">
        <v>0</v>
      </c>
      <c r="F912" s="811">
        <v>0</v>
      </c>
      <c r="G912" s="811">
        <v>0</v>
      </c>
      <c r="H912" s="811">
        <v>0</v>
      </c>
      <c r="I912" s="811">
        <v>0</v>
      </c>
      <c r="J912" s="811">
        <v>0</v>
      </c>
      <c r="K912" s="811">
        <v>211</v>
      </c>
      <c r="L912" s="811">
        <v>4</v>
      </c>
      <c r="M912" s="811">
        <v>2</v>
      </c>
    </row>
    <row r="913" spans="1:13" s="1096" customFormat="1" ht="27" customHeight="1">
      <c r="A913" s="29"/>
      <c r="B913" s="1076" t="s">
        <v>1789</v>
      </c>
      <c r="C913" s="1101" t="s">
        <v>1742</v>
      </c>
      <c r="D913" s="811">
        <v>2680</v>
      </c>
      <c r="E913" s="811">
        <v>0</v>
      </c>
      <c r="F913" s="811">
        <v>0</v>
      </c>
      <c r="G913" s="811">
        <v>0</v>
      </c>
      <c r="H913" s="811">
        <v>0</v>
      </c>
      <c r="I913" s="811">
        <v>0</v>
      </c>
      <c r="J913" s="811">
        <v>0</v>
      </c>
      <c r="K913" s="811">
        <v>341</v>
      </c>
      <c r="L913" s="811">
        <v>69</v>
      </c>
      <c r="M913" s="811">
        <v>2340</v>
      </c>
    </row>
    <row r="914" spans="1:13" s="1096" customFormat="1" ht="36" customHeight="1">
      <c r="A914" s="29"/>
      <c r="B914" s="1076" t="s">
        <v>1790</v>
      </c>
      <c r="C914" s="1101" t="s">
        <v>1742</v>
      </c>
      <c r="D914" s="811">
        <v>33</v>
      </c>
      <c r="E914" s="811">
        <v>0</v>
      </c>
      <c r="F914" s="811">
        <v>0</v>
      </c>
      <c r="G914" s="811">
        <v>0</v>
      </c>
      <c r="H914" s="811">
        <v>0</v>
      </c>
      <c r="I914" s="811">
        <v>0</v>
      </c>
      <c r="J914" s="811">
        <v>0</v>
      </c>
      <c r="K914" s="811">
        <v>33</v>
      </c>
      <c r="L914" s="811">
        <v>0</v>
      </c>
      <c r="M914" s="811">
        <v>0</v>
      </c>
    </row>
    <row r="915" spans="1:13" ht="18" customHeight="1">
      <c r="A915" s="1598" t="s">
        <v>2283</v>
      </c>
      <c r="B915" s="1598"/>
      <c r="C915" s="1101" t="s">
        <v>1742</v>
      </c>
      <c r="D915" s="811">
        <v>9624</v>
      </c>
      <c r="E915" s="811">
        <v>30</v>
      </c>
      <c r="F915" s="811">
        <v>7</v>
      </c>
      <c r="G915" s="811">
        <v>21</v>
      </c>
      <c r="H915" s="811">
        <v>2</v>
      </c>
      <c r="I915" s="811">
        <v>0</v>
      </c>
      <c r="J915" s="811">
        <v>0</v>
      </c>
      <c r="K915" s="811">
        <v>7055</v>
      </c>
      <c r="L915" s="811">
        <v>571</v>
      </c>
      <c r="M915" s="811">
        <v>2540</v>
      </c>
    </row>
    <row r="916" spans="1:13" ht="18" customHeight="1">
      <c r="A916" s="1598" t="s">
        <v>175</v>
      </c>
      <c r="B916" s="1598" t="e">
        <v>#N/A</v>
      </c>
      <c r="C916" s="1101" t="s">
        <v>1742</v>
      </c>
      <c r="D916" s="811">
        <v>49798</v>
      </c>
      <c r="E916" s="811">
        <v>441</v>
      </c>
      <c r="F916" s="811">
        <v>97</v>
      </c>
      <c r="G916" s="811">
        <v>282</v>
      </c>
      <c r="H916" s="811">
        <v>63</v>
      </c>
      <c r="I916" s="811">
        <v>0</v>
      </c>
      <c r="J916" s="811">
        <v>0</v>
      </c>
      <c r="K916" s="811">
        <v>45125</v>
      </c>
      <c r="L916" s="811">
        <v>3259</v>
      </c>
      <c r="M916" s="811">
        <v>4231</v>
      </c>
    </row>
    <row r="917" spans="1:13" s="44" customFormat="1" ht="18.75" customHeight="1">
      <c r="B917" s="1140"/>
      <c r="C917" s="93"/>
      <c r="D917" s="399" t="s">
        <v>2307</v>
      </c>
      <c r="E917" s="93"/>
      <c r="F917" s="93"/>
      <c r="G917" s="93"/>
      <c r="H917" s="93"/>
      <c r="I917" s="93"/>
      <c r="J917" s="93"/>
      <c r="K917" s="93"/>
      <c r="L917" s="93"/>
    </row>
    <row r="918" spans="1:13" s="44" customFormat="1" ht="18.600000000000001" customHeight="1">
      <c r="B918" s="795"/>
      <c r="C918" s="795"/>
      <c r="D918" s="399" t="s">
        <v>1696</v>
      </c>
      <c r="E918" s="795"/>
      <c r="F918" s="795"/>
      <c r="G918" s="795"/>
      <c r="H918" s="795"/>
      <c r="I918" s="795"/>
      <c r="J918" s="795"/>
      <c r="K918" s="795"/>
      <c r="L918" s="795"/>
    </row>
    <row r="919" spans="1:13" s="44" customFormat="1" ht="8.4499999999999993" customHeight="1">
      <c r="B919" s="795"/>
      <c r="C919" s="795"/>
      <c r="D919" s="399"/>
      <c r="E919" s="795"/>
      <c r="F919" s="795"/>
      <c r="G919" s="795"/>
      <c r="H919" s="795"/>
      <c r="I919" s="795"/>
      <c r="J919" s="795"/>
      <c r="K919" s="795"/>
      <c r="L919" s="795"/>
    </row>
    <row r="920" spans="1:13" ht="17.45" customHeight="1">
      <c r="A920" s="1610" t="s">
        <v>476</v>
      </c>
      <c r="B920" s="1610"/>
      <c r="C920" s="1101"/>
    </row>
    <row r="921" spans="1:13" s="1096" customFormat="1" ht="17.45" customHeight="1">
      <c r="A921" s="29"/>
      <c r="B921" s="1076" t="s">
        <v>844</v>
      </c>
      <c r="C921" s="1101" t="s">
        <v>1742</v>
      </c>
      <c r="D921" s="811">
        <v>366</v>
      </c>
      <c r="E921" s="811">
        <v>19</v>
      </c>
      <c r="F921" s="811">
        <v>5</v>
      </c>
      <c r="G921" s="811">
        <v>10</v>
      </c>
      <c r="H921" s="811">
        <v>4</v>
      </c>
      <c r="I921" s="811">
        <v>0</v>
      </c>
      <c r="J921" s="811">
        <v>0</v>
      </c>
      <c r="K921" s="811">
        <v>347</v>
      </c>
      <c r="L921" s="811">
        <v>55</v>
      </c>
      <c r="M921" s="811">
        <v>1</v>
      </c>
    </row>
    <row r="922" spans="1:13" s="1104" customFormat="1" ht="18" customHeight="1">
      <c r="A922" s="1097"/>
      <c r="B922" s="1102"/>
      <c r="C922" s="1103" t="s">
        <v>2282</v>
      </c>
      <c r="D922" s="1099">
        <v>37</v>
      </c>
      <c r="E922" s="1099">
        <v>1</v>
      </c>
      <c r="F922" s="1099">
        <v>1</v>
      </c>
      <c r="G922" s="1099">
        <v>0</v>
      </c>
      <c r="H922" s="1099">
        <v>0</v>
      </c>
      <c r="I922" s="1099">
        <v>0</v>
      </c>
      <c r="J922" s="1099">
        <v>0</v>
      </c>
      <c r="K922" s="1099">
        <v>36</v>
      </c>
      <c r="L922" s="1099">
        <v>6</v>
      </c>
      <c r="M922" s="1099">
        <v>0</v>
      </c>
    </row>
    <row r="923" spans="1:13" s="1096" customFormat="1">
      <c r="A923" s="29"/>
      <c r="B923" s="1093" t="s">
        <v>845</v>
      </c>
      <c r="C923" s="1101" t="s">
        <v>1742</v>
      </c>
      <c r="D923" s="811">
        <v>154</v>
      </c>
      <c r="E923" s="811">
        <v>3</v>
      </c>
      <c r="F923" s="811">
        <v>1</v>
      </c>
      <c r="G923" s="811">
        <v>1</v>
      </c>
      <c r="H923" s="811">
        <v>1</v>
      </c>
      <c r="I923" s="811">
        <v>0</v>
      </c>
      <c r="J923" s="811">
        <v>0</v>
      </c>
      <c r="K923" s="811">
        <v>151</v>
      </c>
      <c r="L923" s="811">
        <v>6</v>
      </c>
      <c r="M923" s="811">
        <v>0</v>
      </c>
    </row>
    <row r="924" spans="1:13" s="1104" customFormat="1" ht="18" customHeight="1">
      <c r="A924" s="1097"/>
      <c r="B924" s="1102"/>
      <c r="C924" s="1103" t="s">
        <v>2282</v>
      </c>
      <c r="D924" s="1099">
        <v>18</v>
      </c>
      <c r="E924" s="1099">
        <v>0</v>
      </c>
      <c r="F924" s="1099">
        <v>0</v>
      </c>
      <c r="G924" s="1099">
        <v>0</v>
      </c>
      <c r="H924" s="1099">
        <v>0</v>
      </c>
      <c r="I924" s="1099">
        <v>0</v>
      </c>
      <c r="J924" s="1099">
        <v>0</v>
      </c>
      <c r="K924" s="1099">
        <v>17</v>
      </c>
      <c r="L924" s="1099">
        <v>2</v>
      </c>
      <c r="M924" s="1099">
        <v>0</v>
      </c>
    </row>
    <row r="925" spans="1:13" s="1096" customFormat="1">
      <c r="A925" s="29"/>
      <c r="B925" s="1093" t="s">
        <v>846</v>
      </c>
      <c r="C925" s="1101" t="s">
        <v>1742</v>
      </c>
      <c r="D925" s="811">
        <v>153</v>
      </c>
      <c r="E925" s="811">
        <v>3</v>
      </c>
      <c r="F925" s="811">
        <v>1</v>
      </c>
      <c r="G925" s="811">
        <v>2</v>
      </c>
      <c r="H925" s="811">
        <v>0</v>
      </c>
      <c r="I925" s="811">
        <v>0</v>
      </c>
      <c r="J925" s="811">
        <v>0</v>
      </c>
      <c r="K925" s="811">
        <v>150</v>
      </c>
      <c r="L925" s="811">
        <v>5</v>
      </c>
      <c r="M925" s="811">
        <v>0</v>
      </c>
    </row>
    <row r="926" spans="1:13" s="1104" customFormat="1" ht="18" customHeight="1">
      <c r="A926" s="1097"/>
      <c r="B926" s="1102"/>
      <c r="C926" s="1103" t="s">
        <v>2282</v>
      </c>
      <c r="D926" s="1099">
        <v>12</v>
      </c>
      <c r="E926" s="1099">
        <v>0</v>
      </c>
      <c r="F926" s="1099">
        <v>0</v>
      </c>
      <c r="G926" s="1099">
        <v>0</v>
      </c>
      <c r="H926" s="1099">
        <v>0</v>
      </c>
      <c r="I926" s="1099">
        <v>0</v>
      </c>
      <c r="J926" s="1099">
        <v>0</v>
      </c>
      <c r="K926" s="1099">
        <v>12</v>
      </c>
      <c r="L926" s="1099">
        <v>1</v>
      </c>
      <c r="M926" s="1099">
        <v>0</v>
      </c>
    </row>
    <row r="927" spans="1:13" s="1096" customFormat="1">
      <c r="A927" s="29"/>
      <c r="B927" s="1093" t="s">
        <v>847</v>
      </c>
      <c r="C927" s="1101" t="s">
        <v>1742</v>
      </c>
      <c r="D927" s="811">
        <v>233</v>
      </c>
      <c r="E927" s="811">
        <v>3</v>
      </c>
      <c r="F927" s="811">
        <v>2</v>
      </c>
      <c r="G927" s="811">
        <v>1</v>
      </c>
      <c r="H927" s="811">
        <v>0</v>
      </c>
      <c r="I927" s="811">
        <v>0</v>
      </c>
      <c r="J927" s="811">
        <v>0</v>
      </c>
      <c r="K927" s="811">
        <v>231</v>
      </c>
      <c r="L927" s="811">
        <v>22</v>
      </c>
      <c r="M927" s="811">
        <v>0</v>
      </c>
    </row>
    <row r="928" spans="1:13" s="1104" customFormat="1" ht="18" customHeight="1">
      <c r="A928" s="1097"/>
      <c r="B928" s="1102"/>
      <c r="C928" s="1103" t="s">
        <v>2282</v>
      </c>
      <c r="D928" s="1099">
        <v>26</v>
      </c>
      <c r="E928" s="1099">
        <v>0</v>
      </c>
      <c r="F928" s="1099">
        <v>0</v>
      </c>
      <c r="G928" s="1099">
        <v>0</v>
      </c>
      <c r="H928" s="1099">
        <v>0</v>
      </c>
      <c r="I928" s="1099">
        <v>0</v>
      </c>
      <c r="J928" s="1099">
        <v>0</v>
      </c>
      <c r="K928" s="1099">
        <v>26</v>
      </c>
      <c r="L928" s="1099">
        <v>2</v>
      </c>
      <c r="M928" s="1099">
        <v>0</v>
      </c>
    </row>
    <row r="929" spans="1:20" s="1096" customFormat="1">
      <c r="A929" s="29"/>
      <c r="B929" s="1093" t="s">
        <v>848</v>
      </c>
      <c r="C929" s="1101" t="s">
        <v>1742</v>
      </c>
      <c r="D929" s="811">
        <v>407</v>
      </c>
      <c r="E929" s="811">
        <v>12</v>
      </c>
      <c r="F929" s="811">
        <v>2</v>
      </c>
      <c r="G929" s="811">
        <v>7</v>
      </c>
      <c r="H929" s="811">
        <v>3</v>
      </c>
      <c r="I929" s="811">
        <v>0</v>
      </c>
      <c r="J929" s="811">
        <v>0</v>
      </c>
      <c r="K929" s="811">
        <v>395</v>
      </c>
      <c r="L929" s="811">
        <v>23</v>
      </c>
      <c r="M929" s="811">
        <v>0</v>
      </c>
    </row>
    <row r="930" spans="1:20" s="1104" customFormat="1" ht="18" customHeight="1">
      <c r="A930" s="1097"/>
      <c r="B930" s="1102"/>
      <c r="C930" s="1103" t="s">
        <v>2282</v>
      </c>
      <c r="D930" s="1099">
        <v>28</v>
      </c>
      <c r="E930" s="1099">
        <v>1</v>
      </c>
      <c r="F930" s="1099">
        <v>0</v>
      </c>
      <c r="G930" s="1099">
        <v>0</v>
      </c>
      <c r="H930" s="1099">
        <v>1</v>
      </c>
      <c r="I930" s="1099">
        <v>0</v>
      </c>
      <c r="J930" s="1099">
        <v>0</v>
      </c>
      <c r="K930" s="1099">
        <v>27</v>
      </c>
      <c r="L930" s="1099">
        <v>1</v>
      </c>
      <c r="M930" s="1099">
        <v>0</v>
      </c>
    </row>
    <row r="931" spans="1:20" s="1096" customFormat="1" ht="18" customHeight="1">
      <c r="A931" s="29"/>
      <c r="B931" s="1076" t="s">
        <v>2186</v>
      </c>
      <c r="C931" s="1101" t="s">
        <v>1742</v>
      </c>
      <c r="D931" s="811">
        <v>97</v>
      </c>
      <c r="E931" s="811">
        <v>5</v>
      </c>
      <c r="F931" s="811">
        <v>0</v>
      </c>
      <c r="G931" s="811">
        <v>5</v>
      </c>
      <c r="H931" s="811">
        <v>0</v>
      </c>
      <c r="I931" s="811">
        <v>0</v>
      </c>
      <c r="J931" s="811">
        <v>0</v>
      </c>
      <c r="K931" s="811">
        <v>91</v>
      </c>
      <c r="L931" s="811">
        <v>7</v>
      </c>
      <c r="M931" s="811">
        <v>1</v>
      </c>
    </row>
    <row r="932" spans="1:20" s="1104" customFormat="1" ht="18" customHeight="1">
      <c r="A932" s="1097"/>
      <c r="B932" s="1102"/>
      <c r="C932" s="1103" t="s">
        <v>2282</v>
      </c>
      <c r="D932" s="1099">
        <v>9</v>
      </c>
      <c r="E932" s="1099">
        <v>1</v>
      </c>
      <c r="F932" s="1099">
        <v>0</v>
      </c>
      <c r="G932" s="1099">
        <v>1</v>
      </c>
      <c r="H932" s="1099">
        <v>0</v>
      </c>
      <c r="I932" s="1099">
        <v>0</v>
      </c>
      <c r="J932" s="1099">
        <v>0</v>
      </c>
      <c r="K932" s="1099">
        <v>8</v>
      </c>
      <c r="L932" s="1099">
        <v>0</v>
      </c>
      <c r="M932" s="1099">
        <v>0</v>
      </c>
    </row>
    <row r="933" spans="1:20" s="1096" customFormat="1" ht="27.6" customHeight="1">
      <c r="A933" s="29"/>
      <c r="B933" s="1076" t="s">
        <v>2187</v>
      </c>
      <c r="C933" s="1101" t="s">
        <v>1742</v>
      </c>
      <c r="D933" s="811">
        <v>253</v>
      </c>
      <c r="E933" s="811">
        <v>10</v>
      </c>
      <c r="F933" s="811">
        <v>2</v>
      </c>
      <c r="G933" s="811">
        <v>7</v>
      </c>
      <c r="H933" s="811">
        <v>1</v>
      </c>
      <c r="I933" s="811">
        <v>0</v>
      </c>
      <c r="J933" s="811">
        <v>0</v>
      </c>
      <c r="K933" s="811">
        <v>242</v>
      </c>
      <c r="L933" s="811">
        <v>19</v>
      </c>
      <c r="M933" s="811">
        <v>1</v>
      </c>
    </row>
    <row r="934" spans="1:20" s="1104" customFormat="1" ht="9" customHeight="1">
      <c r="A934" s="1097"/>
      <c r="B934" s="1102"/>
      <c r="C934" s="1103" t="s">
        <v>2282</v>
      </c>
      <c r="D934" s="1099">
        <v>11</v>
      </c>
      <c r="E934" s="1099">
        <v>0</v>
      </c>
      <c r="F934" s="1099">
        <v>0</v>
      </c>
      <c r="G934" s="1099">
        <v>0</v>
      </c>
      <c r="H934" s="1099">
        <v>0</v>
      </c>
      <c r="I934" s="1099">
        <v>0</v>
      </c>
      <c r="J934" s="1099">
        <v>0</v>
      </c>
      <c r="K934" s="1099">
        <v>11</v>
      </c>
      <c r="L934" s="1099">
        <v>3</v>
      </c>
      <c r="M934" s="1099">
        <v>0</v>
      </c>
    </row>
    <row r="935" spans="1:20" s="1104" customFormat="1" ht="9" customHeight="1">
      <c r="A935" s="1097"/>
      <c r="B935" s="1102"/>
      <c r="C935" s="1105"/>
      <c r="D935" s="1099"/>
      <c r="E935" s="1099"/>
      <c r="F935" s="1099"/>
      <c r="G935" s="1099"/>
      <c r="H935" s="1099"/>
      <c r="I935" s="1099"/>
      <c r="J935" s="1099"/>
      <c r="K935" s="1099"/>
      <c r="L935" s="1099"/>
      <c r="M935" s="1099"/>
    </row>
    <row r="936" spans="1:20" s="1104" customFormat="1" ht="3" customHeight="1">
      <c r="A936" s="44" t="s">
        <v>154</v>
      </c>
      <c r="B936" s="1102"/>
      <c r="C936" s="1106"/>
      <c r="D936" s="1099"/>
      <c r="E936" s="1099"/>
      <c r="F936" s="1099"/>
      <c r="G936" s="1099"/>
      <c r="H936" s="1099"/>
      <c r="I936" s="1099"/>
      <c r="J936" s="1099"/>
      <c r="K936" s="1099"/>
      <c r="L936" s="1099"/>
      <c r="M936" s="1099"/>
      <c r="N936" s="1099"/>
      <c r="O936" s="1099"/>
      <c r="P936" s="1099"/>
      <c r="Q936" s="1099"/>
      <c r="R936" s="1099"/>
      <c r="S936" s="1099"/>
      <c r="T936" s="1099"/>
    </row>
    <row r="937" spans="1:20" s="1104" customFormat="1">
      <c r="A937" s="178" t="s">
        <v>804</v>
      </c>
      <c r="B937" s="1102"/>
      <c r="C937" s="1106"/>
      <c r="D937" s="1099"/>
      <c r="E937" s="1099"/>
      <c r="F937" s="1099"/>
      <c r="G937" s="1099"/>
      <c r="H937" s="1099"/>
      <c r="I937" s="1099"/>
      <c r="J937" s="1099"/>
      <c r="K937" s="1099"/>
      <c r="L937" s="1099"/>
      <c r="M937" s="1099"/>
      <c r="N937" s="1099"/>
      <c r="O937" s="1099"/>
      <c r="P937" s="1099"/>
      <c r="Q937" s="1099"/>
      <c r="R937" s="1099"/>
      <c r="S937" s="1099"/>
      <c r="T937" s="1099"/>
    </row>
    <row r="938" spans="1:20" s="1104" customFormat="1">
      <c r="A938" s="178" t="s">
        <v>606</v>
      </c>
      <c r="B938" s="1102"/>
      <c r="C938" s="1106"/>
      <c r="D938" s="1099"/>
      <c r="E938" s="1099"/>
      <c r="F938" s="1099"/>
      <c r="G938" s="1099"/>
      <c r="H938" s="1099"/>
      <c r="I938" s="1099"/>
      <c r="J938" s="1099"/>
      <c r="K938" s="1099"/>
      <c r="L938" s="1099"/>
      <c r="M938" s="1099"/>
      <c r="N938" s="1099"/>
      <c r="O938" s="1099"/>
      <c r="P938" s="1099"/>
      <c r="Q938" s="1099"/>
      <c r="R938" s="1099"/>
      <c r="S938" s="1099"/>
      <c r="T938" s="1099"/>
    </row>
    <row r="939" spans="1:20" ht="6" customHeight="1"/>
    <row r="940" spans="1:20">
      <c r="A940" s="1097" t="s">
        <v>53</v>
      </c>
    </row>
    <row r="941" spans="1:20" s="44" customFormat="1" ht="18.75" customHeight="1">
      <c r="B941" s="1140"/>
      <c r="C941" s="93"/>
      <c r="D941" s="399" t="s">
        <v>2307</v>
      </c>
      <c r="E941" s="93"/>
      <c r="F941" s="93"/>
      <c r="G941" s="93"/>
      <c r="H941" s="93"/>
      <c r="I941" s="93"/>
      <c r="J941" s="93"/>
      <c r="K941" s="93"/>
      <c r="L941" s="93"/>
    </row>
    <row r="942" spans="1:20" s="44" customFormat="1" ht="18.75" customHeight="1">
      <c r="B942" s="795"/>
      <c r="C942" s="795"/>
      <c r="D942" s="399" t="s">
        <v>1696</v>
      </c>
      <c r="E942" s="795"/>
      <c r="F942" s="795"/>
      <c r="G942" s="795"/>
      <c r="H942" s="795"/>
      <c r="I942" s="795"/>
      <c r="J942" s="795"/>
      <c r="K942" s="795"/>
      <c r="L942" s="795"/>
    </row>
    <row r="943" spans="1:20" s="44" customFormat="1" ht="9" customHeight="1">
      <c r="B943" s="795"/>
      <c r="C943" s="795"/>
      <c r="D943" s="399"/>
      <c r="E943" s="795"/>
      <c r="F943" s="795"/>
      <c r="G943" s="795"/>
      <c r="H943" s="795"/>
      <c r="I943" s="795"/>
      <c r="J943" s="795"/>
      <c r="K943" s="795"/>
      <c r="L943" s="795"/>
    </row>
    <row r="944" spans="1:20" s="1096" customFormat="1" ht="18.600000000000001" customHeight="1">
      <c r="A944" s="29"/>
      <c r="B944" s="1076" t="s">
        <v>2188</v>
      </c>
      <c r="C944" s="1101" t="s">
        <v>1742</v>
      </c>
      <c r="D944" s="811">
        <v>44</v>
      </c>
      <c r="E944" s="811">
        <v>2</v>
      </c>
      <c r="F944" s="811">
        <v>1</v>
      </c>
      <c r="G944" s="811">
        <v>1</v>
      </c>
      <c r="H944" s="811">
        <v>1</v>
      </c>
      <c r="I944" s="811">
        <v>0</v>
      </c>
      <c r="J944" s="811">
        <v>0</v>
      </c>
      <c r="K944" s="811">
        <v>42</v>
      </c>
      <c r="L944" s="811">
        <v>0</v>
      </c>
      <c r="M944" s="811">
        <v>0</v>
      </c>
    </row>
    <row r="945" spans="1:13" s="1104" customFormat="1" ht="18" customHeight="1">
      <c r="A945" s="1097"/>
      <c r="B945" s="1102"/>
      <c r="C945" s="1103" t="s">
        <v>2282</v>
      </c>
      <c r="D945" s="1099">
        <v>3</v>
      </c>
      <c r="E945" s="1099">
        <v>0</v>
      </c>
      <c r="F945" s="1099">
        <v>0</v>
      </c>
      <c r="G945" s="1099">
        <v>0</v>
      </c>
      <c r="H945" s="1099">
        <v>0</v>
      </c>
      <c r="I945" s="1099">
        <v>0</v>
      </c>
      <c r="J945" s="1099">
        <v>0</v>
      </c>
      <c r="K945" s="1099">
        <v>3</v>
      </c>
      <c r="L945" s="1099">
        <v>0</v>
      </c>
      <c r="M945" s="1099">
        <v>0</v>
      </c>
    </row>
    <row r="946" spans="1:13" s="1096" customFormat="1" ht="27.6" customHeight="1">
      <c r="A946" s="29"/>
      <c r="B946" s="1076" t="s">
        <v>2313</v>
      </c>
      <c r="C946" s="1101" t="s">
        <v>1742</v>
      </c>
      <c r="D946" s="811">
        <v>298</v>
      </c>
      <c r="E946" s="811">
        <v>6</v>
      </c>
      <c r="F946" s="811">
        <v>0</v>
      </c>
      <c r="G946" s="811">
        <v>3</v>
      </c>
      <c r="H946" s="811">
        <v>3</v>
      </c>
      <c r="I946" s="811">
        <v>0</v>
      </c>
      <c r="J946" s="811">
        <v>0</v>
      </c>
      <c r="K946" s="811">
        <v>292</v>
      </c>
      <c r="L946" s="811">
        <v>16</v>
      </c>
      <c r="M946" s="811">
        <v>0</v>
      </c>
    </row>
    <row r="947" spans="1:13" s="1104" customFormat="1" ht="18" customHeight="1">
      <c r="A947" s="1097"/>
      <c r="B947" s="1102"/>
      <c r="C947" s="1103" t="s">
        <v>2282</v>
      </c>
      <c r="D947" s="1099">
        <v>20</v>
      </c>
      <c r="E947" s="1099">
        <v>0</v>
      </c>
      <c r="F947" s="1099">
        <v>0</v>
      </c>
      <c r="G947" s="1099">
        <v>0</v>
      </c>
      <c r="H947" s="1099">
        <v>0</v>
      </c>
      <c r="I947" s="1099">
        <v>0</v>
      </c>
      <c r="J947" s="1099">
        <v>0</v>
      </c>
      <c r="K947" s="1099">
        <v>20</v>
      </c>
      <c r="L947" s="1099">
        <v>2</v>
      </c>
      <c r="M947" s="1099">
        <v>0</v>
      </c>
    </row>
    <row r="948" spans="1:13" s="1096" customFormat="1">
      <c r="A948" s="29"/>
      <c r="B948" s="1093" t="s">
        <v>855</v>
      </c>
      <c r="C948" s="1101" t="s">
        <v>1742</v>
      </c>
      <c r="D948" s="811">
        <v>160</v>
      </c>
      <c r="E948" s="811">
        <v>0</v>
      </c>
      <c r="F948" s="811">
        <v>0</v>
      </c>
      <c r="G948" s="811">
        <v>0</v>
      </c>
      <c r="H948" s="811">
        <v>0</v>
      </c>
      <c r="I948" s="811">
        <v>0</v>
      </c>
      <c r="J948" s="811">
        <v>0</v>
      </c>
      <c r="K948" s="811">
        <v>159</v>
      </c>
      <c r="L948" s="811">
        <v>3</v>
      </c>
      <c r="M948" s="811">
        <v>0</v>
      </c>
    </row>
    <row r="949" spans="1:13" s="1104" customFormat="1" ht="18" customHeight="1">
      <c r="A949" s="1097"/>
      <c r="B949" s="1102"/>
      <c r="C949" s="1103" t="s">
        <v>2282</v>
      </c>
      <c r="D949" s="1099">
        <v>8</v>
      </c>
      <c r="E949" s="1099">
        <v>0</v>
      </c>
      <c r="F949" s="1099">
        <v>0</v>
      </c>
      <c r="G949" s="1099">
        <v>0</v>
      </c>
      <c r="H949" s="1099">
        <v>0</v>
      </c>
      <c r="I949" s="1099">
        <v>0</v>
      </c>
      <c r="J949" s="1099">
        <v>0</v>
      </c>
      <c r="K949" s="1099">
        <v>8</v>
      </c>
      <c r="L949" s="1099">
        <v>0</v>
      </c>
      <c r="M949" s="1099">
        <v>0</v>
      </c>
    </row>
    <row r="950" spans="1:13" s="1096" customFormat="1">
      <c r="A950" s="29"/>
      <c r="B950" s="1093" t="s">
        <v>856</v>
      </c>
      <c r="C950" s="1101" t="s">
        <v>1742</v>
      </c>
      <c r="D950" s="811">
        <v>124</v>
      </c>
      <c r="E950" s="811">
        <v>0</v>
      </c>
      <c r="F950" s="811">
        <v>0</v>
      </c>
      <c r="G950" s="811">
        <v>0</v>
      </c>
      <c r="H950" s="811">
        <v>0</v>
      </c>
      <c r="I950" s="811">
        <v>0</v>
      </c>
      <c r="J950" s="811">
        <v>0</v>
      </c>
      <c r="K950" s="811">
        <v>123</v>
      </c>
      <c r="L950" s="811">
        <v>2</v>
      </c>
      <c r="M950" s="811">
        <v>1</v>
      </c>
    </row>
    <row r="951" spans="1:13" s="1104" customFormat="1" ht="18" customHeight="1">
      <c r="A951" s="1097"/>
      <c r="B951" s="1102"/>
      <c r="C951" s="1103" t="s">
        <v>2282</v>
      </c>
      <c r="D951" s="1099">
        <v>12</v>
      </c>
      <c r="E951" s="1099">
        <v>0</v>
      </c>
      <c r="F951" s="1099">
        <v>0</v>
      </c>
      <c r="G951" s="1099">
        <v>0</v>
      </c>
      <c r="H951" s="1099">
        <v>0</v>
      </c>
      <c r="I951" s="1099">
        <v>0</v>
      </c>
      <c r="J951" s="1099">
        <v>0</v>
      </c>
      <c r="K951" s="1099">
        <v>11</v>
      </c>
      <c r="L951" s="1099">
        <v>0</v>
      </c>
      <c r="M951" s="1099">
        <v>1</v>
      </c>
    </row>
    <row r="952" spans="1:13" s="1096" customFormat="1" ht="17.45" customHeight="1">
      <c r="A952" s="29"/>
      <c r="B952" s="1076" t="s">
        <v>2190</v>
      </c>
      <c r="C952" s="1101" t="s">
        <v>1742</v>
      </c>
      <c r="D952" s="811">
        <v>38</v>
      </c>
      <c r="E952" s="811">
        <v>0</v>
      </c>
      <c r="F952" s="811">
        <v>0</v>
      </c>
      <c r="G952" s="811">
        <v>0</v>
      </c>
      <c r="H952" s="811">
        <v>0</v>
      </c>
      <c r="I952" s="811">
        <v>0</v>
      </c>
      <c r="J952" s="811">
        <v>0</v>
      </c>
      <c r="K952" s="811">
        <v>38</v>
      </c>
      <c r="L952" s="811">
        <v>1</v>
      </c>
      <c r="M952" s="811">
        <v>0</v>
      </c>
    </row>
    <row r="953" spans="1:13" s="1104" customFormat="1" ht="18" customHeight="1">
      <c r="A953" s="1097"/>
      <c r="B953" s="1102"/>
      <c r="C953" s="1103" t="s">
        <v>2282</v>
      </c>
      <c r="D953" s="1099">
        <v>2</v>
      </c>
      <c r="E953" s="1099">
        <v>0</v>
      </c>
      <c r="F953" s="1099">
        <v>0</v>
      </c>
      <c r="G953" s="1099">
        <v>0</v>
      </c>
      <c r="H953" s="1099">
        <v>0</v>
      </c>
      <c r="I953" s="1099">
        <v>0</v>
      </c>
      <c r="J953" s="1099">
        <v>0</v>
      </c>
      <c r="K953" s="1099">
        <v>2</v>
      </c>
      <c r="L953" s="1099">
        <v>1</v>
      </c>
      <c r="M953" s="1099">
        <v>0</v>
      </c>
    </row>
    <row r="954" spans="1:13" s="1096" customFormat="1" ht="27.6" customHeight="1">
      <c r="A954" s="29"/>
      <c r="B954" s="1076" t="s">
        <v>2191</v>
      </c>
      <c r="C954" s="1101" t="s">
        <v>1742</v>
      </c>
      <c r="D954" s="811">
        <v>134</v>
      </c>
      <c r="E954" s="811">
        <v>2</v>
      </c>
      <c r="F954" s="811">
        <v>1</v>
      </c>
      <c r="G954" s="811">
        <v>0</v>
      </c>
      <c r="H954" s="811">
        <v>1</v>
      </c>
      <c r="I954" s="811">
        <v>0</v>
      </c>
      <c r="J954" s="811">
        <v>0</v>
      </c>
      <c r="K954" s="811">
        <v>132</v>
      </c>
      <c r="L954" s="811">
        <v>7</v>
      </c>
      <c r="M954" s="811">
        <v>0</v>
      </c>
    </row>
    <row r="955" spans="1:13" s="1104" customFormat="1" ht="18" customHeight="1">
      <c r="A955" s="1097"/>
      <c r="B955" s="1102"/>
      <c r="C955" s="1103" t="s">
        <v>2282</v>
      </c>
      <c r="D955" s="1099">
        <v>12</v>
      </c>
      <c r="E955" s="1099">
        <v>0</v>
      </c>
      <c r="F955" s="1099">
        <v>0</v>
      </c>
      <c r="G955" s="1099">
        <v>0</v>
      </c>
      <c r="H955" s="1099">
        <v>0</v>
      </c>
      <c r="I955" s="1099">
        <v>0</v>
      </c>
      <c r="J955" s="1099">
        <v>0</v>
      </c>
      <c r="K955" s="1099">
        <v>12</v>
      </c>
      <c r="L955" s="1099">
        <v>1</v>
      </c>
      <c r="M955" s="1099">
        <v>0</v>
      </c>
    </row>
    <row r="956" spans="1:13" s="1096" customFormat="1">
      <c r="A956" s="29"/>
      <c r="B956" s="1093" t="s">
        <v>860</v>
      </c>
      <c r="C956" s="1101" t="s">
        <v>1742</v>
      </c>
      <c r="D956" s="811">
        <v>88</v>
      </c>
      <c r="E956" s="811">
        <v>3</v>
      </c>
      <c r="F956" s="811">
        <v>1</v>
      </c>
      <c r="G956" s="811">
        <v>2</v>
      </c>
      <c r="H956" s="811">
        <v>0</v>
      </c>
      <c r="I956" s="811">
        <v>0</v>
      </c>
      <c r="J956" s="811">
        <v>0</v>
      </c>
      <c r="K956" s="811">
        <v>85</v>
      </c>
      <c r="L956" s="811">
        <v>7</v>
      </c>
      <c r="M956" s="811">
        <v>0</v>
      </c>
    </row>
    <row r="957" spans="1:13" s="1104" customFormat="1" ht="18" customHeight="1">
      <c r="A957" s="1097"/>
      <c r="B957" s="1102"/>
      <c r="C957" s="1103" t="s">
        <v>2282</v>
      </c>
      <c r="D957" s="1099">
        <v>3</v>
      </c>
      <c r="E957" s="1099">
        <v>0</v>
      </c>
      <c r="F957" s="1099">
        <v>0</v>
      </c>
      <c r="G957" s="1099">
        <v>0</v>
      </c>
      <c r="H957" s="1099">
        <v>0</v>
      </c>
      <c r="I957" s="1099">
        <v>0</v>
      </c>
      <c r="J957" s="1099">
        <v>0</v>
      </c>
      <c r="K957" s="1099">
        <v>3</v>
      </c>
      <c r="L957" s="1099">
        <v>1</v>
      </c>
      <c r="M957" s="1099">
        <v>0</v>
      </c>
    </row>
    <row r="958" spans="1:13" s="1096" customFormat="1">
      <c r="A958" s="29"/>
      <c r="B958" s="1093" t="s">
        <v>861</v>
      </c>
      <c r="C958" s="1101" t="s">
        <v>1742</v>
      </c>
      <c r="D958" s="811">
        <v>6</v>
      </c>
      <c r="E958" s="811">
        <v>0</v>
      </c>
      <c r="F958" s="811">
        <v>0</v>
      </c>
      <c r="G958" s="811">
        <v>0</v>
      </c>
      <c r="H958" s="811">
        <v>0</v>
      </c>
      <c r="I958" s="811">
        <v>0</v>
      </c>
      <c r="J958" s="811">
        <v>0</v>
      </c>
      <c r="K958" s="811">
        <v>6</v>
      </c>
      <c r="L958" s="811">
        <v>1</v>
      </c>
      <c r="M958" s="811">
        <v>0</v>
      </c>
    </row>
    <row r="959" spans="1:13" s="1104" customFormat="1" ht="18" customHeight="1">
      <c r="A959" s="1097"/>
      <c r="B959" s="1102"/>
      <c r="C959" s="1103" t="s">
        <v>2282</v>
      </c>
      <c r="D959" s="1099">
        <v>1</v>
      </c>
      <c r="E959" s="1099">
        <v>0</v>
      </c>
      <c r="F959" s="1099">
        <v>0</v>
      </c>
      <c r="G959" s="1099">
        <v>0</v>
      </c>
      <c r="H959" s="1099">
        <v>0</v>
      </c>
      <c r="I959" s="1099">
        <v>0</v>
      </c>
      <c r="J959" s="1099">
        <v>0</v>
      </c>
      <c r="K959" s="1099">
        <v>1</v>
      </c>
      <c r="L959" s="1099">
        <v>0</v>
      </c>
      <c r="M959" s="1099">
        <v>0</v>
      </c>
    </row>
    <row r="960" spans="1:13" ht="9" customHeight="1">
      <c r="A960" s="1598" t="s">
        <v>2283</v>
      </c>
      <c r="B960" s="1598"/>
      <c r="C960" s="1101" t="s">
        <v>1742</v>
      </c>
      <c r="D960" s="811">
        <v>2553</v>
      </c>
      <c r="E960" s="811">
        <v>67</v>
      </c>
      <c r="F960" s="811">
        <v>15</v>
      </c>
      <c r="G960" s="811">
        <v>40</v>
      </c>
      <c r="H960" s="811">
        <v>12</v>
      </c>
      <c r="I960" s="811">
        <v>0</v>
      </c>
      <c r="J960" s="811">
        <v>0</v>
      </c>
      <c r="K960" s="811">
        <v>2482</v>
      </c>
      <c r="L960" s="811">
        <v>173</v>
      </c>
      <c r="M960" s="811">
        <v>4</v>
      </c>
    </row>
    <row r="961" spans="1:13" s="1104" customFormat="1" ht="18" customHeight="1">
      <c r="A961" s="1097"/>
      <c r="B961" s="1102"/>
      <c r="C961" s="1103" t="s">
        <v>2282</v>
      </c>
      <c r="D961" s="1099">
        <v>202</v>
      </c>
      <c r="E961" s="1099">
        <v>3</v>
      </c>
      <c r="F961" s="1099">
        <v>1</v>
      </c>
      <c r="G961" s="1099">
        <v>1</v>
      </c>
      <c r="H961" s="1099">
        <v>1</v>
      </c>
      <c r="I961" s="1099">
        <v>0</v>
      </c>
      <c r="J961" s="1099">
        <v>0</v>
      </c>
      <c r="K961" s="1099">
        <v>198</v>
      </c>
      <c r="L961" s="1099">
        <v>19</v>
      </c>
      <c r="M961" s="1099">
        <v>1</v>
      </c>
    </row>
    <row r="962" spans="1:13" ht="27" customHeight="1">
      <c r="A962" s="1609" t="s">
        <v>498</v>
      </c>
      <c r="B962" s="1609"/>
      <c r="C962" s="1101"/>
    </row>
    <row r="963" spans="1:13" s="1096" customFormat="1">
      <c r="A963" s="29"/>
      <c r="B963" s="1093" t="s">
        <v>498</v>
      </c>
      <c r="C963" s="1101" t="s">
        <v>1742</v>
      </c>
      <c r="D963" s="811">
        <v>365</v>
      </c>
      <c r="E963" s="811">
        <v>11</v>
      </c>
      <c r="F963" s="811">
        <v>0</v>
      </c>
      <c r="G963" s="811">
        <v>3</v>
      </c>
      <c r="H963" s="811">
        <v>6</v>
      </c>
      <c r="I963" s="811">
        <v>2</v>
      </c>
      <c r="J963" s="811">
        <v>0</v>
      </c>
      <c r="K963" s="811">
        <v>347</v>
      </c>
      <c r="L963" s="811">
        <v>15</v>
      </c>
      <c r="M963" s="811">
        <v>7</v>
      </c>
    </row>
    <row r="964" spans="1:13" s="1104" customFormat="1" ht="18" customHeight="1">
      <c r="A964" s="1097"/>
      <c r="B964" s="1102"/>
      <c r="C964" s="1103" t="s">
        <v>2282</v>
      </c>
      <c r="D964" s="1099">
        <v>19</v>
      </c>
      <c r="E964" s="1099">
        <v>1</v>
      </c>
      <c r="F964" s="1099">
        <v>0</v>
      </c>
      <c r="G964" s="1099">
        <v>0</v>
      </c>
      <c r="H964" s="1099">
        <v>1</v>
      </c>
      <c r="I964" s="1099">
        <v>0</v>
      </c>
      <c r="J964" s="1099">
        <v>0</v>
      </c>
      <c r="K964" s="1099">
        <v>17</v>
      </c>
      <c r="L964" s="1099">
        <v>1</v>
      </c>
      <c r="M964" s="1099">
        <v>1</v>
      </c>
    </row>
    <row r="965" spans="1:13" ht="9" customHeight="1">
      <c r="A965" s="1598" t="s">
        <v>2283</v>
      </c>
      <c r="B965" s="1598"/>
      <c r="C965" s="1101" t="s">
        <v>1742</v>
      </c>
      <c r="D965" s="811">
        <v>365</v>
      </c>
      <c r="E965" s="811">
        <v>11</v>
      </c>
      <c r="F965" s="811">
        <v>0</v>
      </c>
      <c r="G965" s="811">
        <v>3</v>
      </c>
      <c r="H965" s="811">
        <v>6</v>
      </c>
      <c r="I965" s="811">
        <v>2</v>
      </c>
      <c r="J965" s="811">
        <v>0</v>
      </c>
      <c r="K965" s="811">
        <v>347</v>
      </c>
      <c r="L965" s="811">
        <v>15</v>
      </c>
      <c r="M965" s="811">
        <v>7</v>
      </c>
    </row>
    <row r="966" spans="1:13" s="1104" customFormat="1" ht="18" customHeight="1">
      <c r="A966" s="1097"/>
      <c r="B966" s="1102"/>
      <c r="C966" s="1103" t="s">
        <v>2282</v>
      </c>
      <c r="D966" s="1099">
        <v>19</v>
      </c>
      <c r="E966" s="1099">
        <v>1</v>
      </c>
      <c r="F966" s="1099">
        <v>0</v>
      </c>
      <c r="G966" s="1099">
        <v>0</v>
      </c>
      <c r="H966" s="1099">
        <v>1</v>
      </c>
      <c r="I966" s="1099">
        <v>0</v>
      </c>
      <c r="J966" s="1099">
        <v>0</v>
      </c>
      <c r="K966" s="1099">
        <v>17</v>
      </c>
      <c r="L966" s="1099">
        <v>1</v>
      </c>
      <c r="M966" s="1099">
        <v>1</v>
      </c>
    </row>
    <row r="967" spans="1:13" ht="27" customHeight="1">
      <c r="A967" s="1609" t="s">
        <v>862</v>
      </c>
      <c r="B967" s="1609"/>
      <c r="C967" s="1101"/>
    </row>
    <row r="968" spans="1:13" s="1096" customFormat="1" ht="27.6" customHeight="1">
      <c r="A968" s="29"/>
      <c r="B968" s="1076" t="s">
        <v>2193</v>
      </c>
      <c r="C968" s="1101" t="s">
        <v>1742</v>
      </c>
      <c r="D968" s="811">
        <v>402</v>
      </c>
      <c r="E968" s="811">
        <v>20</v>
      </c>
      <c r="F968" s="811">
        <v>4</v>
      </c>
      <c r="G968" s="811">
        <v>15</v>
      </c>
      <c r="H968" s="811">
        <v>1</v>
      </c>
      <c r="I968" s="811">
        <v>0</v>
      </c>
      <c r="J968" s="811">
        <v>0</v>
      </c>
      <c r="K968" s="811">
        <v>379</v>
      </c>
      <c r="L968" s="811">
        <v>47</v>
      </c>
      <c r="M968" s="811">
        <v>3</v>
      </c>
    </row>
    <row r="969" spans="1:13" s="1104" customFormat="1" ht="18" customHeight="1">
      <c r="A969" s="1097"/>
      <c r="B969" s="1102"/>
      <c r="C969" s="1103" t="s">
        <v>2282</v>
      </c>
      <c r="D969" s="1099">
        <v>32</v>
      </c>
      <c r="E969" s="1099">
        <v>3</v>
      </c>
      <c r="F969" s="1099">
        <v>0</v>
      </c>
      <c r="G969" s="1099">
        <v>3</v>
      </c>
      <c r="H969" s="1099">
        <v>0</v>
      </c>
      <c r="I969" s="1099">
        <v>0</v>
      </c>
      <c r="J969" s="1099">
        <v>0</v>
      </c>
      <c r="K969" s="1099">
        <v>29</v>
      </c>
      <c r="L969" s="1099">
        <v>9</v>
      </c>
      <c r="M969" s="1099">
        <v>0</v>
      </c>
    </row>
    <row r="970" spans="1:13" s="1096" customFormat="1">
      <c r="A970" s="29"/>
      <c r="B970" s="1093" t="s">
        <v>864</v>
      </c>
      <c r="C970" s="1101" t="s">
        <v>1742</v>
      </c>
      <c r="D970" s="811">
        <v>12</v>
      </c>
      <c r="E970" s="811">
        <v>0</v>
      </c>
      <c r="F970" s="811">
        <v>0</v>
      </c>
      <c r="G970" s="811">
        <v>0</v>
      </c>
      <c r="H970" s="811">
        <v>0</v>
      </c>
      <c r="I970" s="811">
        <v>0</v>
      </c>
      <c r="J970" s="811">
        <v>0</v>
      </c>
      <c r="K970" s="811">
        <v>12</v>
      </c>
      <c r="L970" s="811">
        <v>1</v>
      </c>
      <c r="M970" s="811">
        <v>0</v>
      </c>
    </row>
    <row r="971" spans="1:13" s="1104" customFormat="1" ht="18" customHeight="1">
      <c r="A971" s="1097"/>
      <c r="B971" s="1102"/>
      <c r="C971" s="1103" t="s">
        <v>2282</v>
      </c>
      <c r="D971" s="1099">
        <v>1</v>
      </c>
      <c r="E971" s="1099">
        <v>0</v>
      </c>
      <c r="F971" s="1099">
        <v>0</v>
      </c>
      <c r="G971" s="1099">
        <v>0</v>
      </c>
      <c r="H971" s="1099">
        <v>0</v>
      </c>
      <c r="I971" s="1099">
        <v>0</v>
      </c>
      <c r="J971" s="1099">
        <v>0</v>
      </c>
      <c r="K971" s="1099">
        <v>1</v>
      </c>
      <c r="L971" s="1099">
        <v>0</v>
      </c>
      <c r="M971" s="1099">
        <v>0</v>
      </c>
    </row>
    <row r="972" spans="1:13" s="1096" customFormat="1">
      <c r="A972" s="29"/>
      <c r="B972" s="1093" t="s">
        <v>866</v>
      </c>
      <c r="C972" s="1101" t="s">
        <v>1742</v>
      </c>
      <c r="D972" s="811">
        <v>199</v>
      </c>
      <c r="E972" s="811">
        <v>14</v>
      </c>
      <c r="F972" s="811">
        <v>3</v>
      </c>
      <c r="G972" s="811">
        <v>11</v>
      </c>
      <c r="H972" s="811">
        <v>0</v>
      </c>
      <c r="I972" s="811">
        <v>0</v>
      </c>
      <c r="J972" s="811">
        <v>0</v>
      </c>
      <c r="K972" s="811">
        <v>185</v>
      </c>
      <c r="L972" s="811">
        <v>11</v>
      </c>
      <c r="M972" s="811">
        <v>0</v>
      </c>
    </row>
    <row r="973" spans="1:13" s="1104" customFormat="1" ht="18" customHeight="1">
      <c r="A973" s="1097"/>
      <c r="B973" s="1102"/>
      <c r="C973" s="1103" t="s">
        <v>2282</v>
      </c>
      <c r="D973" s="1099">
        <v>11</v>
      </c>
      <c r="E973" s="1099">
        <v>0</v>
      </c>
      <c r="F973" s="1099">
        <v>0</v>
      </c>
      <c r="G973" s="1099">
        <v>0</v>
      </c>
      <c r="H973" s="1099">
        <v>0</v>
      </c>
      <c r="I973" s="1099">
        <v>0</v>
      </c>
      <c r="J973" s="1099">
        <v>0</v>
      </c>
      <c r="K973" s="1099">
        <v>11</v>
      </c>
      <c r="L973" s="1099">
        <v>1</v>
      </c>
      <c r="M973" s="1099">
        <v>0</v>
      </c>
    </row>
    <row r="974" spans="1:13" s="1096" customFormat="1">
      <c r="A974" s="29"/>
      <c r="B974" s="1093" t="s">
        <v>867</v>
      </c>
      <c r="C974" s="1101" t="s">
        <v>1742</v>
      </c>
      <c r="D974" s="811">
        <v>301</v>
      </c>
      <c r="E974" s="811">
        <v>10</v>
      </c>
      <c r="F974" s="811">
        <v>0</v>
      </c>
      <c r="G974" s="811">
        <v>8</v>
      </c>
      <c r="H974" s="811">
        <v>3</v>
      </c>
      <c r="I974" s="811">
        <v>0</v>
      </c>
      <c r="J974" s="811">
        <v>0</v>
      </c>
      <c r="K974" s="811">
        <v>291</v>
      </c>
      <c r="L974" s="811">
        <v>16</v>
      </c>
      <c r="M974" s="811">
        <v>0</v>
      </c>
    </row>
    <row r="975" spans="1:13" s="1104" customFormat="1" ht="18" customHeight="1">
      <c r="A975" s="1097"/>
      <c r="B975" s="1102"/>
      <c r="C975" s="1103" t="s">
        <v>2282</v>
      </c>
      <c r="D975" s="1099">
        <v>28</v>
      </c>
      <c r="E975" s="1099">
        <v>0</v>
      </c>
      <c r="F975" s="1099">
        <v>0</v>
      </c>
      <c r="G975" s="1099">
        <v>0</v>
      </c>
      <c r="H975" s="1099">
        <v>0</v>
      </c>
      <c r="I975" s="1099">
        <v>0</v>
      </c>
      <c r="J975" s="1099">
        <v>0</v>
      </c>
      <c r="K975" s="1099">
        <v>28</v>
      </c>
      <c r="L975" s="1099">
        <v>4</v>
      </c>
      <c r="M975" s="1099">
        <v>0</v>
      </c>
    </row>
    <row r="976" spans="1:13" s="1096" customFormat="1">
      <c r="A976" s="29"/>
      <c r="B976" s="1093" t="s">
        <v>868</v>
      </c>
      <c r="C976" s="1101" t="s">
        <v>1742</v>
      </c>
      <c r="D976" s="811">
        <v>408</v>
      </c>
      <c r="E976" s="811">
        <v>11</v>
      </c>
      <c r="F976" s="811">
        <v>3</v>
      </c>
      <c r="G976" s="811">
        <v>5</v>
      </c>
      <c r="H976" s="811">
        <v>3</v>
      </c>
      <c r="I976" s="811">
        <v>0</v>
      </c>
      <c r="J976" s="811">
        <v>0</v>
      </c>
      <c r="K976" s="811">
        <v>386</v>
      </c>
      <c r="L976" s="811">
        <v>14</v>
      </c>
      <c r="M976" s="811">
        <v>11</v>
      </c>
    </row>
    <row r="977" spans="1:20" s="1104" customFormat="1" ht="18" customHeight="1">
      <c r="A977" s="1097"/>
      <c r="B977" s="1102"/>
      <c r="C977" s="1103" t="s">
        <v>2282</v>
      </c>
      <c r="D977" s="1099">
        <v>26</v>
      </c>
      <c r="E977" s="1099">
        <v>3</v>
      </c>
      <c r="F977" s="1099">
        <v>0</v>
      </c>
      <c r="G977" s="1099">
        <v>2</v>
      </c>
      <c r="H977" s="1099">
        <v>1</v>
      </c>
      <c r="I977" s="1099">
        <v>0</v>
      </c>
      <c r="J977" s="1099">
        <v>0</v>
      </c>
      <c r="K977" s="1099">
        <v>23</v>
      </c>
      <c r="L977" s="1099">
        <v>1</v>
      </c>
      <c r="M977" s="1099">
        <v>0</v>
      </c>
    </row>
    <row r="978" spans="1:20" s="1096" customFormat="1">
      <c r="A978" s="29"/>
      <c r="B978" s="1093" t="s">
        <v>869</v>
      </c>
      <c r="C978" s="1101" t="s">
        <v>1742</v>
      </c>
      <c r="D978" s="811">
        <v>781</v>
      </c>
      <c r="E978" s="811">
        <v>15</v>
      </c>
      <c r="F978" s="811">
        <v>3</v>
      </c>
      <c r="G978" s="811">
        <v>11</v>
      </c>
      <c r="H978" s="811">
        <v>1</v>
      </c>
      <c r="I978" s="811">
        <v>0</v>
      </c>
      <c r="J978" s="811">
        <v>0</v>
      </c>
      <c r="K978" s="811">
        <v>766</v>
      </c>
      <c r="L978" s="811">
        <v>43</v>
      </c>
      <c r="M978" s="811">
        <v>0</v>
      </c>
    </row>
    <row r="979" spans="1:20" s="1104" customFormat="1" ht="9" customHeight="1">
      <c r="A979" s="1097"/>
      <c r="B979" s="1102"/>
      <c r="C979" s="1103" t="s">
        <v>2282</v>
      </c>
      <c r="D979" s="1099">
        <v>60</v>
      </c>
      <c r="E979" s="1099">
        <v>0</v>
      </c>
      <c r="F979" s="1099">
        <v>0</v>
      </c>
      <c r="G979" s="1099">
        <v>0</v>
      </c>
      <c r="H979" s="1099">
        <v>0</v>
      </c>
      <c r="I979" s="1099">
        <v>0</v>
      </c>
      <c r="J979" s="1099">
        <v>0</v>
      </c>
      <c r="K979" s="1099">
        <v>60</v>
      </c>
      <c r="L979" s="1099">
        <v>5</v>
      </c>
      <c r="M979" s="1099">
        <v>0</v>
      </c>
    </row>
    <row r="980" spans="1:20" s="1104" customFormat="1" ht="9" customHeight="1">
      <c r="A980" s="1097"/>
      <c r="B980" s="1102"/>
      <c r="C980" s="1105"/>
      <c r="D980" s="1099"/>
      <c r="E980" s="1099"/>
      <c r="F980" s="1099"/>
      <c r="G980" s="1099"/>
      <c r="H980" s="1099"/>
      <c r="I980" s="1099"/>
      <c r="J980" s="1099"/>
      <c r="K980" s="1099"/>
      <c r="L980" s="1099"/>
      <c r="M980" s="1099"/>
    </row>
    <row r="982" spans="1:20" s="1104" customFormat="1">
      <c r="A982" s="44" t="s">
        <v>154</v>
      </c>
      <c r="B982" s="1102"/>
      <c r="C982" s="1106"/>
      <c r="D982" s="1099"/>
      <c r="E982" s="1099"/>
      <c r="F982" s="1099"/>
      <c r="G982" s="1099"/>
      <c r="H982" s="1099"/>
      <c r="I982" s="1099"/>
      <c r="J982" s="1099"/>
      <c r="K982" s="1099"/>
      <c r="L982" s="1099"/>
      <c r="M982" s="1099"/>
      <c r="N982" s="1099"/>
      <c r="O982" s="1099"/>
      <c r="P982" s="1099"/>
      <c r="Q982" s="1099"/>
      <c r="R982" s="1099"/>
      <c r="S982" s="1099"/>
      <c r="T982" s="1099"/>
    </row>
    <row r="983" spans="1:20" s="1104" customFormat="1">
      <c r="A983" s="178" t="s">
        <v>804</v>
      </c>
      <c r="B983" s="1102"/>
      <c r="C983" s="1106"/>
      <c r="D983" s="1099"/>
      <c r="E983" s="1099"/>
      <c r="F983" s="1099"/>
      <c r="G983" s="1099"/>
      <c r="H983" s="1099"/>
      <c r="I983" s="1099"/>
      <c r="J983" s="1099"/>
      <c r="K983" s="1099"/>
      <c r="L983" s="1099"/>
      <c r="M983" s="1099"/>
      <c r="N983" s="1099"/>
      <c r="O983" s="1099"/>
      <c r="P983" s="1099"/>
      <c r="Q983" s="1099"/>
      <c r="R983" s="1099"/>
      <c r="S983" s="1099"/>
      <c r="T983" s="1099"/>
    </row>
    <row r="984" spans="1:20" s="1104" customFormat="1">
      <c r="A984" s="178" t="s">
        <v>606</v>
      </c>
      <c r="B984" s="1102"/>
      <c r="C984" s="1106"/>
      <c r="D984" s="1099"/>
      <c r="E984" s="1099"/>
      <c r="F984" s="1099"/>
      <c r="G984" s="1099"/>
      <c r="H984" s="1099"/>
      <c r="I984" s="1099"/>
      <c r="J984" s="1099"/>
      <c r="K984" s="1099"/>
      <c r="L984" s="1099"/>
      <c r="M984" s="1099"/>
      <c r="N984" s="1099"/>
      <c r="O984" s="1099"/>
      <c r="P984" s="1099"/>
      <c r="Q984" s="1099"/>
      <c r="R984" s="1099"/>
      <c r="S984" s="1099"/>
      <c r="T984" s="1099"/>
    </row>
    <row r="986" spans="1:20">
      <c r="A986" s="1097" t="s">
        <v>53</v>
      </c>
    </row>
    <row r="987" spans="1:20" s="44" customFormat="1" ht="18.75" customHeight="1">
      <c r="B987" s="1140"/>
      <c r="C987" s="93"/>
      <c r="D987" s="399" t="s">
        <v>2307</v>
      </c>
      <c r="E987" s="93"/>
      <c r="F987" s="93"/>
      <c r="G987" s="93"/>
      <c r="H987" s="93"/>
      <c r="I987" s="93"/>
      <c r="J987" s="93"/>
      <c r="K987" s="93"/>
      <c r="L987" s="93"/>
    </row>
    <row r="988" spans="1:20" s="44" customFormat="1" ht="18.75" customHeight="1">
      <c r="B988" s="795"/>
      <c r="C988" s="795"/>
      <c r="D988" s="399" t="s">
        <v>1696</v>
      </c>
      <c r="E988" s="795"/>
      <c r="F988" s="795"/>
      <c r="G988" s="795"/>
      <c r="H988" s="795"/>
      <c r="I988" s="795"/>
      <c r="J988" s="795"/>
      <c r="K988" s="795"/>
      <c r="L988" s="795"/>
    </row>
    <row r="989" spans="1:20" s="44" customFormat="1" ht="8.4499999999999993" customHeight="1">
      <c r="B989" s="795"/>
      <c r="C989" s="795"/>
      <c r="D989" s="399"/>
      <c r="E989" s="795"/>
      <c r="F989" s="795"/>
      <c r="G989" s="795"/>
      <c r="H989" s="795"/>
      <c r="I989" s="795"/>
      <c r="J989" s="795"/>
      <c r="K989" s="795"/>
      <c r="L989" s="795"/>
    </row>
    <row r="990" spans="1:20" s="1096" customFormat="1" ht="9" customHeight="1">
      <c r="A990" s="29"/>
      <c r="B990" s="1093" t="s">
        <v>1752</v>
      </c>
      <c r="C990" s="1101" t="s">
        <v>1742</v>
      </c>
      <c r="D990" s="811">
        <v>547</v>
      </c>
      <c r="E990" s="811">
        <v>231</v>
      </c>
      <c r="F990" s="811">
        <v>32</v>
      </c>
      <c r="G990" s="811">
        <v>136</v>
      </c>
      <c r="H990" s="811">
        <v>61</v>
      </c>
      <c r="I990" s="811">
        <v>3</v>
      </c>
      <c r="J990" s="811">
        <v>0</v>
      </c>
      <c r="K990" s="811">
        <v>316</v>
      </c>
      <c r="L990" s="811">
        <v>5</v>
      </c>
      <c r="M990" s="811">
        <v>0</v>
      </c>
    </row>
    <row r="991" spans="1:20" s="1104" customFormat="1" ht="18" customHeight="1">
      <c r="A991" s="1097"/>
      <c r="B991" s="1102"/>
      <c r="C991" s="1103" t="s">
        <v>2282</v>
      </c>
      <c r="D991" s="1099">
        <v>17</v>
      </c>
      <c r="E991" s="1099">
        <v>6</v>
      </c>
      <c r="F991" s="1099">
        <v>1</v>
      </c>
      <c r="G991" s="1099">
        <v>1</v>
      </c>
      <c r="H991" s="1099">
        <v>4</v>
      </c>
      <c r="I991" s="1099">
        <v>0</v>
      </c>
      <c r="J991" s="1099">
        <v>0</v>
      </c>
      <c r="K991" s="1099">
        <v>11</v>
      </c>
      <c r="L991" s="1099">
        <v>2</v>
      </c>
      <c r="M991" s="1099">
        <v>0</v>
      </c>
    </row>
    <row r="992" spans="1:20" s="1096" customFormat="1">
      <c r="A992" s="29"/>
      <c r="B992" s="1093" t="s">
        <v>871</v>
      </c>
      <c r="C992" s="1101" t="s">
        <v>1742</v>
      </c>
      <c r="D992" s="811">
        <v>2112</v>
      </c>
      <c r="E992" s="811">
        <v>56</v>
      </c>
      <c r="F992" s="811">
        <v>11</v>
      </c>
      <c r="G992" s="811">
        <v>29</v>
      </c>
      <c r="H992" s="811">
        <v>17</v>
      </c>
      <c r="I992" s="811">
        <v>0</v>
      </c>
      <c r="J992" s="811">
        <v>0</v>
      </c>
      <c r="K992" s="811">
        <v>2038</v>
      </c>
      <c r="L992" s="811">
        <v>140</v>
      </c>
      <c r="M992" s="811">
        <v>17</v>
      </c>
    </row>
    <row r="993" spans="1:13" s="1104" customFormat="1" ht="18" customHeight="1">
      <c r="A993" s="1097"/>
      <c r="B993" s="1102"/>
      <c r="C993" s="1103" t="s">
        <v>2282</v>
      </c>
      <c r="D993" s="1099">
        <v>169</v>
      </c>
      <c r="E993" s="1099">
        <v>3</v>
      </c>
      <c r="F993" s="1099">
        <v>1</v>
      </c>
      <c r="G993" s="1099">
        <v>0</v>
      </c>
      <c r="H993" s="1099">
        <v>2</v>
      </c>
      <c r="I993" s="1099">
        <v>0</v>
      </c>
      <c r="J993" s="1099">
        <v>0</v>
      </c>
      <c r="K993" s="1099">
        <v>166</v>
      </c>
      <c r="L993" s="1099">
        <v>21</v>
      </c>
      <c r="M993" s="1099">
        <v>0</v>
      </c>
    </row>
    <row r="994" spans="1:13" s="1096" customFormat="1" ht="27.6" customHeight="1">
      <c r="A994" s="29"/>
      <c r="B994" s="1076" t="s">
        <v>2314</v>
      </c>
      <c r="C994" s="1101" t="s">
        <v>1742</v>
      </c>
      <c r="D994" s="811">
        <v>189</v>
      </c>
      <c r="E994" s="811">
        <v>13</v>
      </c>
      <c r="F994" s="811">
        <v>1</v>
      </c>
      <c r="G994" s="811">
        <v>9</v>
      </c>
      <c r="H994" s="811">
        <v>3</v>
      </c>
      <c r="I994" s="811">
        <v>0</v>
      </c>
      <c r="J994" s="811">
        <v>0</v>
      </c>
      <c r="K994" s="811">
        <v>170</v>
      </c>
      <c r="L994" s="811">
        <v>9</v>
      </c>
      <c r="M994" s="811">
        <v>6</v>
      </c>
    </row>
    <row r="995" spans="1:13" s="1104" customFormat="1" ht="18" customHeight="1">
      <c r="A995" s="1097"/>
      <c r="B995" s="1102"/>
      <c r="C995" s="1103" t="s">
        <v>2282</v>
      </c>
      <c r="D995" s="1099">
        <v>14</v>
      </c>
      <c r="E995" s="1099">
        <v>1</v>
      </c>
      <c r="F995" s="1099">
        <v>0</v>
      </c>
      <c r="G995" s="1099">
        <v>1</v>
      </c>
      <c r="H995" s="1099">
        <v>0</v>
      </c>
      <c r="I995" s="1099">
        <v>0</v>
      </c>
      <c r="J995" s="1099">
        <v>0</v>
      </c>
      <c r="K995" s="1099">
        <v>13</v>
      </c>
      <c r="L995" s="1099">
        <v>1</v>
      </c>
      <c r="M995" s="1099">
        <v>0</v>
      </c>
    </row>
    <row r="996" spans="1:13" s="1096" customFormat="1">
      <c r="A996" s="29"/>
      <c r="B996" s="1093" t="s">
        <v>874</v>
      </c>
      <c r="C996" s="1101" t="s">
        <v>1742</v>
      </c>
      <c r="D996" s="811">
        <v>527</v>
      </c>
      <c r="E996" s="811">
        <v>7</v>
      </c>
      <c r="F996" s="811">
        <v>3</v>
      </c>
      <c r="G996" s="811">
        <v>3</v>
      </c>
      <c r="H996" s="811">
        <v>1</v>
      </c>
      <c r="I996" s="811">
        <v>0</v>
      </c>
      <c r="J996" s="811">
        <v>0</v>
      </c>
      <c r="K996" s="811">
        <v>502</v>
      </c>
      <c r="L996" s="811">
        <v>26</v>
      </c>
      <c r="M996" s="811">
        <v>18</v>
      </c>
    </row>
    <row r="997" spans="1:13" s="1104" customFormat="1" ht="18" customHeight="1">
      <c r="A997" s="1097"/>
      <c r="B997" s="1102"/>
      <c r="C997" s="1103" t="s">
        <v>2282</v>
      </c>
      <c r="D997" s="1099">
        <v>40</v>
      </c>
      <c r="E997" s="1099">
        <v>1</v>
      </c>
      <c r="F997" s="1099">
        <v>1</v>
      </c>
      <c r="G997" s="1099">
        <v>0</v>
      </c>
      <c r="H997" s="1099">
        <v>0</v>
      </c>
      <c r="I997" s="1099">
        <v>0</v>
      </c>
      <c r="J997" s="1099">
        <v>0</v>
      </c>
      <c r="K997" s="1099">
        <v>39</v>
      </c>
      <c r="L997" s="1099">
        <v>3</v>
      </c>
      <c r="M997" s="1099">
        <v>0</v>
      </c>
    </row>
    <row r="998" spans="1:13" s="1096" customFormat="1">
      <c r="A998" s="29"/>
      <c r="B998" s="1093" t="s">
        <v>875</v>
      </c>
      <c r="C998" s="1101" t="s">
        <v>1742</v>
      </c>
      <c r="D998" s="811">
        <v>617</v>
      </c>
      <c r="E998" s="811">
        <v>20</v>
      </c>
      <c r="F998" s="811">
        <v>13</v>
      </c>
      <c r="G998" s="811">
        <v>6</v>
      </c>
      <c r="H998" s="811">
        <v>1</v>
      </c>
      <c r="I998" s="811">
        <v>0</v>
      </c>
      <c r="J998" s="811">
        <v>0</v>
      </c>
      <c r="K998" s="811">
        <v>588</v>
      </c>
      <c r="L998" s="811">
        <v>30</v>
      </c>
      <c r="M998" s="811">
        <v>10</v>
      </c>
    </row>
    <row r="999" spans="1:13" s="1104" customFormat="1" ht="18" customHeight="1">
      <c r="A999" s="1097"/>
      <c r="B999" s="1102"/>
      <c r="C999" s="1103" t="s">
        <v>2282</v>
      </c>
      <c r="D999" s="1099">
        <v>37</v>
      </c>
      <c r="E999" s="1099">
        <v>4</v>
      </c>
      <c r="F999" s="1099">
        <v>4</v>
      </c>
      <c r="G999" s="1099">
        <v>0</v>
      </c>
      <c r="H999" s="1099">
        <v>0</v>
      </c>
      <c r="I999" s="1099">
        <v>0</v>
      </c>
      <c r="J999" s="1099">
        <v>0</v>
      </c>
      <c r="K999" s="1099">
        <v>32</v>
      </c>
      <c r="L999" s="1099">
        <v>3</v>
      </c>
      <c r="M999" s="1099">
        <v>1</v>
      </c>
    </row>
    <row r="1000" spans="1:13" ht="9" customHeight="1">
      <c r="A1000" s="1598" t="s">
        <v>2283</v>
      </c>
      <c r="B1000" s="1598"/>
      <c r="C1000" s="1101" t="s">
        <v>1742</v>
      </c>
      <c r="D1000" s="811">
        <v>6095</v>
      </c>
      <c r="E1000" s="811">
        <v>396</v>
      </c>
      <c r="F1000" s="811">
        <v>71</v>
      </c>
      <c r="G1000" s="811">
        <v>232</v>
      </c>
      <c r="H1000" s="811">
        <v>90</v>
      </c>
      <c r="I1000" s="811">
        <v>3</v>
      </c>
      <c r="J1000" s="811">
        <v>0</v>
      </c>
      <c r="K1000" s="811">
        <v>5634</v>
      </c>
      <c r="L1000" s="811">
        <v>341</v>
      </c>
      <c r="M1000" s="811">
        <v>64</v>
      </c>
    </row>
    <row r="1001" spans="1:13" s="1104" customFormat="1" ht="18" customHeight="1">
      <c r="A1001" s="1097"/>
      <c r="B1001" s="1102"/>
      <c r="C1001" s="1103" t="s">
        <v>2282</v>
      </c>
      <c r="D1001" s="1099">
        <v>435</v>
      </c>
      <c r="E1001" s="1099">
        <v>21</v>
      </c>
      <c r="F1001" s="1099">
        <v>7</v>
      </c>
      <c r="G1001" s="1099">
        <v>7</v>
      </c>
      <c r="H1001" s="1099">
        <v>7</v>
      </c>
      <c r="I1001" s="1099">
        <v>0</v>
      </c>
      <c r="J1001" s="1099">
        <v>0</v>
      </c>
      <c r="K1001" s="1099">
        <v>413</v>
      </c>
      <c r="L1001" s="1099">
        <v>50</v>
      </c>
      <c r="M1001" s="1099">
        <v>1</v>
      </c>
    </row>
    <row r="1002" spans="1:13" ht="27" customHeight="1">
      <c r="A1002" s="1609" t="s">
        <v>513</v>
      </c>
      <c r="B1002" s="1609"/>
      <c r="C1002" s="1101"/>
    </row>
    <row r="1003" spans="1:13" s="1096" customFormat="1" ht="17.45" customHeight="1">
      <c r="A1003" s="29"/>
      <c r="B1003" s="1076" t="s">
        <v>1755</v>
      </c>
      <c r="C1003" s="1101" t="s">
        <v>1742</v>
      </c>
      <c r="D1003" s="811">
        <v>314</v>
      </c>
      <c r="E1003" s="811">
        <v>9</v>
      </c>
      <c r="F1003" s="811">
        <v>1</v>
      </c>
      <c r="G1003" s="811">
        <v>7</v>
      </c>
      <c r="H1003" s="811">
        <v>1</v>
      </c>
      <c r="I1003" s="811">
        <v>0</v>
      </c>
      <c r="J1003" s="811">
        <v>0</v>
      </c>
      <c r="K1003" s="811">
        <v>299</v>
      </c>
      <c r="L1003" s="811">
        <v>27</v>
      </c>
      <c r="M1003" s="811">
        <v>6</v>
      </c>
    </row>
    <row r="1004" spans="1:13" s="1104" customFormat="1" ht="18" customHeight="1">
      <c r="A1004" s="1097"/>
      <c r="B1004" s="1102"/>
      <c r="C1004" s="1103" t="s">
        <v>2282</v>
      </c>
      <c r="D1004" s="1099">
        <v>33</v>
      </c>
      <c r="E1004" s="1099">
        <v>1</v>
      </c>
      <c r="F1004" s="1099">
        <v>0</v>
      </c>
      <c r="G1004" s="1099">
        <v>1</v>
      </c>
      <c r="H1004" s="1099">
        <v>0</v>
      </c>
      <c r="I1004" s="1099">
        <v>0</v>
      </c>
      <c r="J1004" s="1099">
        <v>0</v>
      </c>
      <c r="K1004" s="1099">
        <v>31</v>
      </c>
      <c r="L1004" s="1099">
        <v>1</v>
      </c>
      <c r="M1004" s="1099">
        <v>1</v>
      </c>
    </row>
    <row r="1005" spans="1:13" s="1096" customFormat="1">
      <c r="A1005" s="29"/>
      <c r="B1005" s="1093" t="s">
        <v>877</v>
      </c>
      <c r="C1005" s="1101" t="s">
        <v>1742</v>
      </c>
      <c r="D1005" s="811">
        <v>635</v>
      </c>
      <c r="E1005" s="811">
        <v>9</v>
      </c>
      <c r="F1005" s="811">
        <v>4</v>
      </c>
      <c r="G1005" s="811">
        <v>4</v>
      </c>
      <c r="H1005" s="811">
        <v>1</v>
      </c>
      <c r="I1005" s="811">
        <v>0</v>
      </c>
      <c r="J1005" s="811">
        <v>0</v>
      </c>
      <c r="K1005" s="811">
        <v>620</v>
      </c>
      <c r="L1005" s="811">
        <v>23</v>
      </c>
      <c r="M1005" s="811">
        <v>7</v>
      </c>
    </row>
    <row r="1006" spans="1:13" s="1104" customFormat="1" ht="18" customHeight="1">
      <c r="A1006" s="1097"/>
      <c r="B1006" s="1102"/>
      <c r="C1006" s="1103" t="s">
        <v>2282</v>
      </c>
      <c r="D1006" s="1099">
        <v>39</v>
      </c>
      <c r="E1006" s="1099">
        <v>2</v>
      </c>
      <c r="F1006" s="1099">
        <v>2</v>
      </c>
      <c r="G1006" s="1099">
        <v>0</v>
      </c>
      <c r="H1006" s="1099">
        <v>0</v>
      </c>
      <c r="I1006" s="1099">
        <v>0</v>
      </c>
      <c r="J1006" s="1099">
        <v>0</v>
      </c>
      <c r="K1006" s="1099">
        <v>37</v>
      </c>
      <c r="L1006" s="1099">
        <v>3</v>
      </c>
      <c r="M1006" s="1099">
        <v>0</v>
      </c>
    </row>
    <row r="1007" spans="1:13" s="1096" customFormat="1">
      <c r="A1007" s="29"/>
      <c r="B1007" s="1093" t="s">
        <v>878</v>
      </c>
      <c r="C1007" s="1101" t="s">
        <v>1742</v>
      </c>
      <c r="D1007" s="811">
        <v>2964</v>
      </c>
      <c r="E1007" s="811">
        <v>22</v>
      </c>
      <c r="F1007" s="811">
        <v>1</v>
      </c>
      <c r="G1007" s="811">
        <v>14</v>
      </c>
      <c r="H1007" s="811">
        <v>8</v>
      </c>
      <c r="I1007" s="811">
        <v>0</v>
      </c>
      <c r="J1007" s="811">
        <v>0</v>
      </c>
      <c r="K1007" s="811">
        <v>2708</v>
      </c>
      <c r="L1007" s="811">
        <v>73</v>
      </c>
      <c r="M1007" s="811">
        <v>233</v>
      </c>
    </row>
    <row r="1008" spans="1:13" s="1104" customFormat="1" ht="18" customHeight="1">
      <c r="A1008" s="1097"/>
      <c r="B1008" s="1102"/>
      <c r="C1008" s="1103" t="s">
        <v>2282</v>
      </c>
      <c r="D1008" s="1099">
        <v>239</v>
      </c>
      <c r="E1008" s="1099">
        <v>1</v>
      </c>
      <c r="F1008" s="1099">
        <v>0</v>
      </c>
      <c r="G1008" s="1099">
        <v>0</v>
      </c>
      <c r="H1008" s="1099">
        <v>1</v>
      </c>
      <c r="I1008" s="1099">
        <v>0</v>
      </c>
      <c r="J1008" s="1099">
        <v>0</v>
      </c>
      <c r="K1008" s="1099">
        <v>207</v>
      </c>
      <c r="L1008" s="1099">
        <v>6</v>
      </c>
      <c r="M1008" s="1099">
        <v>31</v>
      </c>
    </row>
    <row r="1009" spans="1:13" s="1096" customFormat="1">
      <c r="A1009" s="29"/>
      <c r="B1009" s="1093" t="s">
        <v>879</v>
      </c>
      <c r="C1009" s="1101" t="s">
        <v>1742</v>
      </c>
      <c r="D1009" s="811">
        <v>3412</v>
      </c>
      <c r="E1009" s="811">
        <v>22</v>
      </c>
      <c r="F1009" s="811">
        <v>6</v>
      </c>
      <c r="G1009" s="811">
        <v>5</v>
      </c>
      <c r="H1009" s="811">
        <v>11</v>
      </c>
      <c r="I1009" s="811">
        <v>0</v>
      </c>
      <c r="J1009" s="811">
        <v>0</v>
      </c>
      <c r="K1009" s="811">
        <v>3108</v>
      </c>
      <c r="L1009" s="811">
        <v>52</v>
      </c>
      <c r="M1009" s="811">
        <v>282</v>
      </c>
    </row>
    <row r="1010" spans="1:13" s="1104" customFormat="1" ht="18" customHeight="1">
      <c r="A1010" s="1097"/>
      <c r="B1010" s="1102"/>
      <c r="C1010" s="1103" t="s">
        <v>2282</v>
      </c>
      <c r="D1010" s="1099">
        <v>286</v>
      </c>
      <c r="E1010" s="1099">
        <v>2</v>
      </c>
      <c r="F1010" s="1099">
        <v>2</v>
      </c>
      <c r="G1010" s="1099">
        <v>0</v>
      </c>
      <c r="H1010" s="1099">
        <v>0</v>
      </c>
      <c r="I1010" s="1099">
        <v>0</v>
      </c>
      <c r="J1010" s="1099">
        <v>0</v>
      </c>
      <c r="K1010" s="1099">
        <v>248</v>
      </c>
      <c r="L1010" s="1099">
        <v>5</v>
      </c>
      <c r="M1010" s="1099">
        <v>35</v>
      </c>
    </row>
    <row r="1011" spans="1:13" s="1096" customFormat="1">
      <c r="A1011" s="29"/>
      <c r="B1011" s="1093" t="s">
        <v>880</v>
      </c>
      <c r="C1011" s="1101" t="s">
        <v>1742</v>
      </c>
      <c r="D1011" s="811">
        <v>562</v>
      </c>
      <c r="E1011" s="811">
        <v>3</v>
      </c>
      <c r="F1011" s="811">
        <v>1</v>
      </c>
      <c r="G1011" s="811">
        <v>1</v>
      </c>
      <c r="H1011" s="811">
        <v>1</v>
      </c>
      <c r="I1011" s="811">
        <v>0</v>
      </c>
      <c r="J1011" s="811">
        <v>0</v>
      </c>
      <c r="K1011" s="811">
        <v>512</v>
      </c>
      <c r="L1011" s="811">
        <v>5</v>
      </c>
      <c r="M1011" s="811">
        <v>47</v>
      </c>
    </row>
    <row r="1012" spans="1:13" s="1104" customFormat="1" ht="18" customHeight="1">
      <c r="A1012" s="1097"/>
      <c r="B1012" s="1102"/>
      <c r="C1012" s="1103" t="s">
        <v>2282</v>
      </c>
      <c r="D1012" s="1099">
        <v>33</v>
      </c>
      <c r="E1012" s="1099">
        <v>1</v>
      </c>
      <c r="F1012" s="1099">
        <v>1</v>
      </c>
      <c r="G1012" s="1099">
        <v>0</v>
      </c>
      <c r="H1012" s="1099">
        <v>0</v>
      </c>
      <c r="I1012" s="1099">
        <v>0</v>
      </c>
      <c r="J1012" s="1099">
        <v>0</v>
      </c>
      <c r="K1012" s="1099">
        <v>30</v>
      </c>
      <c r="L1012" s="1099">
        <v>0</v>
      </c>
      <c r="M1012" s="1099">
        <v>2</v>
      </c>
    </row>
    <row r="1013" spans="1:13" s="1096" customFormat="1" ht="9" customHeight="1">
      <c r="A1013" s="29"/>
      <c r="B1013" s="1093" t="s">
        <v>881</v>
      </c>
      <c r="C1013" s="1101" t="s">
        <v>1742</v>
      </c>
      <c r="D1013" s="811">
        <v>3687</v>
      </c>
      <c r="E1013" s="811">
        <v>44</v>
      </c>
      <c r="F1013" s="811">
        <v>4</v>
      </c>
      <c r="G1013" s="811">
        <v>28</v>
      </c>
      <c r="H1013" s="811">
        <v>11</v>
      </c>
      <c r="I1013" s="811">
        <v>1</v>
      </c>
      <c r="J1013" s="811">
        <v>0</v>
      </c>
      <c r="K1013" s="811">
        <v>3468</v>
      </c>
      <c r="L1013" s="811">
        <v>47</v>
      </c>
      <c r="M1013" s="811">
        <v>175</v>
      </c>
    </row>
    <row r="1014" spans="1:13" s="1104" customFormat="1" ht="18" customHeight="1">
      <c r="A1014" s="1097"/>
      <c r="B1014" s="1102"/>
      <c r="C1014" s="1103" t="s">
        <v>2282</v>
      </c>
      <c r="D1014" s="1099">
        <v>284</v>
      </c>
      <c r="E1014" s="1099">
        <v>5</v>
      </c>
      <c r="F1014" s="1099">
        <v>1</v>
      </c>
      <c r="G1014" s="1099">
        <v>4</v>
      </c>
      <c r="H1014" s="1099">
        <v>0</v>
      </c>
      <c r="I1014" s="1099">
        <v>0</v>
      </c>
      <c r="J1014" s="1099">
        <v>0</v>
      </c>
      <c r="K1014" s="1099">
        <v>253</v>
      </c>
      <c r="L1014" s="1099">
        <v>3</v>
      </c>
      <c r="M1014" s="1099">
        <v>26</v>
      </c>
    </row>
    <row r="1015" spans="1:13" s="1096" customFormat="1" ht="17.45" customHeight="1">
      <c r="A1015" s="29"/>
      <c r="B1015" s="1076" t="s">
        <v>2196</v>
      </c>
      <c r="C1015" s="1101" t="s">
        <v>1742</v>
      </c>
      <c r="D1015" s="811">
        <v>803</v>
      </c>
      <c r="E1015" s="811">
        <v>16</v>
      </c>
      <c r="F1015" s="811">
        <v>5</v>
      </c>
      <c r="G1015" s="811">
        <v>7</v>
      </c>
      <c r="H1015" s="811">
        <v>4</v>
      </c>
      <c r="I1015" s="811">
        <v>0</v>
      </c>
      <c r="J1015" s="811">
        <v>0</v>
      </c>
      <c r="K1015" s="811">
        <v>753</v>
      </c>
      <c r="L1015" s="811">
        <v>19</v>
      </c>
      <c r="M1015" s="811">
        <v>34</v>
      </c>
    </row>
    <row r="1016" spans="1:13" s="1104" customFormat="1" ht="18" customHeight="1">
      <c r="A1016" s="1097"/>
      <c r="B1016" s="1102"/>
      <c r="C1016" s="1103" t="s">
        <v>2282</v>
      </c>
      <c r="D1016" s="1099">
        <v>52</v>
      </c>
      <c r="E1016" s="1099">
        <v>0</v>
      </c>
      <c r="F1016" s="1099">
        <v>0</v>
      </c>
      <c r="G1016" s="1099">
        <v>0</v>
      </c>
      <c r="H1016" s="1099">
        <v>0</v>
      </c>
      <c r="I1016" s="1099">
        <v>0</v>
      </c>
      <c r="J1016" s="1099">
        <v>0</v>
      </c>
      <c r="K1016" s="1099">
        <v>50</v>
      </c>
      <c r="L1016" s="1099">
        <v>1</v>
      </c>
      <c r="M1016" s="1099">
        <v>2</v>
      </c>
    </row>
    <row r="1017" spans="1:13" s="1096" customFormat="1">
      <c r="A1017" s="29"/>
      <c r="B1017" s="1093" t="s">
        <v>883</v>
      </c>
      <c r="C1017" s="1101" t="s">
        <v>1742</v>
      </c>
      <c r="D1017" s="811">
        <v>300</v>
      </c>
      <c r="E1017" s="811">
        <v>2</v>
      </c>
      <c r="F1017" s="811">
        <v>0</v>
      </c>
      <c r="G1017" s="811">
        <v>2</v>
      </c>
      <c r="H1017" s="811">
        <v>0</v>
      </c>
      <c r="I1017" s="811">
        <v>0</v>
      </c>
      <c r="J1017" s="811">
        <v>0</v>
      </c>
      <c r="K1017" s="811">
        <v>293</v>
      </c>
      <c r="L1017" s="811">
        <v>5</v>
      </c>
      <c r="M1017" s="811">
        <v>5</v>
      </c>
    </row>
    <row r="1018" spans="1:13" s="1104" customFormat="1" ht="18" customHeight="1">
      <c r="A1018" s="1097"/>
      <c r="B1018" s="1102"/>
      <c r="C1018" s="1103" t="s">
        <v>2282</v>
      </c>
      <c r="D1018" s="1099">
        <v>15</v>
      </c>
      <c r="E1018" s="1099">
        <v>0</v>
      </c>
      <c r="F1018" s="1099">
        <v>0</v>
      </c>
      <c r="G1018" s="1099">
        <v>0</v>
      </c>
      <c r="H1018" s="1099">
        <v>0</v>
      </c>
      <c r="I1018" s="1099">
        <v>0</v>
      </c>
      <c r="J1018" s="1099">
        <v>0</v>
      </c>
      <c r="K1018" s="1099">
        <v>15</v>
      </c>
      <c r="L1018" s="1099">
        <v>2</v>
      </c>
      <c r="M1018" s="1099">
        <v>0</v>
      </c>
    </row>
    <row r="1019" spans="1:13" ht="9" customHeight="1">
      <c r="A1019" s="1598" t="s">
        <v>2283</v>
      </c>
      <c r="B1019" s="1598"/>
      <c r="C1019" s="1101" t="s">
        <v>1742</v>
      </c>
      <c r="D1019" s="811">
        <v>12675</v>
      </c>
      <c r="E1019" s="811">
        <v>126</v>
      </c>
      <c r="F1019" s="811">
        <v>22</v>
      </c>
      <c r="G1019" s="811">
        <v>67</v>
      </c>
      <c r="H1019" s="811">
        <v>37</v>
      </c>
      <c r="I1019" s="811">
        <v>1</v>
      </c>
      <c r="J1019" s="811">
        <v>0</v>
      </c>
      <c r="K1019" s="811">
        <v>11761</v>
      </c>
      <c r="L1019" s="811">
        <v>251</v>
      </c>
      <c r="M1019" s="811">
        <v>789</v>
      </c>
    </row>
    <row r="1020" spans="1:13" s="1104" customFormat="1" ht="18" customHeight="1">
      <c r="A1020" s="1097"/>
      <c r="B1020" s="1102"/>
      <c r="C1020" s="1103" t="s">
        <v>2282</v>
      </c>
      <c r="D1020" s="1099">
        <v>980</v>
      </c>
      <c r="E1020" s="1099">
        <v>12</v>
      </c>
      <c r="F1020" s="1099">
        <v>6</v>
      </c>
      <c r="G1020" s="1099">
        <v>5</v>
      </c>
      <c r="H1020" s="1099">
        <v>1</v>
      </c>
      <c r="I1020" s="1099">
        <v>0</v>
      </c>
      <c r="J1020" s="1099">
        <v>0</v>
      </c>
      <c r="K1020" s="1099">
        <v>871</v>
      </c>
      <c r="L1020" s="1099">
        <v>20</v>
      </c>
      <c r="M1020" s="1099">
        <v>97</v>
      </c>
    </row>
    <row r="1021" spans="1:13" ht="27" customHeight="1">
      <c r="A1021" s="1609" t="s">
        <v>523</v>
      </c>
      <c r="B1021" s="1609"/>
      <c r="C1021" s="1101"/>
    </row>
    <row r="1022" spans="1:13" s="1096" customFormat="1">
      <c r="A1022" s="29"/>
      <c r="B1022" s="1093" t="s">
        <v>884</v>
      </c>
      <c r="C1022" s="1101" t="s">
        <v>1742</v>
      </c>
      <c r="D1022" s="811">
        <v>377</v>
      </c>
      <c r="E1022" s="811">
        <v>12</v>
      </c>
      <c r="F1022" s="811">
        <v>6</v>
      </c>
      <c r="G1022" s="811">
        <v>5</v>
      </c>
      <c r="H1022" s="811">
        <v>1</v>
      </c>
      <c r="I1022" s="811">
        <v>0</v>
      </c>
      <c r="J1022" s="811">
        <v>0</v>
      </c>
      <c r="K1022" s="811">
        <v>333</v>
      </c>
      <c r="L1022" s="811">
        <v>35</v>
      </c>
      <c r="M1022" s="811">
        <v>32</v>
      </c>
    </row>
    <row r="1023" spans="1:13" s="1104" customFormat="1" ht="18" customHeight="1">
      <c r="A1023" s="1097"/>
      <c r="B1023" s="1102"/>
      <c r="C1023" s="1103" t="s">
        <v>2282</v>
      </c>
      <c r="D1023" s="1099">
        <v>14</v>
      </c>
      <c r="E1023" s="1099">
        <v>2</v>
      </c>
      <c r="F1023" s="1099">
        <v>0</v>
      </c>
      <c r="G1023" s="1099">
        <v>2</v>
      </c>
      <c r="H1023" s="1099">
        <v>0</v>
      </c>
      <c r="I1023" s="1099">
        <v>0</v>
      </c>
      <c r="J1023" s="1099">
        <v>0</v>
      </c>
      <c r="K1023" s="1099">
        <v>12</v>
      </c>
      <c r="L1023" s="1099">
        <v>3</v>
      </c>
      <c r="M1023" s="1099">
        <v>0</v>
      </c>
    </row>
    <row r="1024" spans="1:13" s="1096" customFormat="1" ht="17.45" customHeight="1">
      <c r="A1024" s="29"/>
      <c r="B1024" s="1076" t="s">
        <v>2198</v>
      </c>
      <c r="C1024" s="1101" t="s">
        <v>1742</v>
      </c>
      <c r="D1024" s="811">
        <v>182</v>
      </c>
      <c r="E1024" s="811">
        <v>1</v>
      </c>
      <c r="F1024" s="811">
        <v>0</v>
      </c>
      <c r="G1024" s="811">
        <v>1</v>
      </c>
      <c r="H1024" s="811">
        <v>0</v>
      </c>
      <c r="I1024" s="811">
        <v>0</v>
      </c>
      <c r="J1024" s="811">
        <v>0</v>
      </c>
      <c r="K1024" s="811">
        <v>175</v>
      </c>
      <c r="L1024" s="811">
        <v>9</v>
      </c>
      <c r="M1024" s="811">
        <v>6</v>
      </c>
    </row>
    <row r="1025" spans="1:20" s="1104" customFormat="1" ht="18" customHeight="1">
      <c r="A1025" s="1097"/>
      <c r="B1025" s="1102"/>
      <c r="C1025" s="1103" t="s">
        <v>2282</v>
      </c>
      <c r="D1025" s="1099">
        <v>12</v>
      </c>
      <c r="E1025" s="1099">
        <v>0</v>
      </c>
      <c r="F1025" s="1099">
        <v>0</v>
      </c>
      <c r="G1025" s="1099">
        <v>0</v>
      </c>
      <c r="H1025" s="1099">
        <v>0</v>
      </c>
      <c r="I1025" s="1099">
        <v>0</v>
      </c>
      <c r="J1025" s="1099">
        <v>0</v>
      </c>
      <c r="K1025" s="1099">
        <v>12</v>
      </c>
      <c r="L1025" s="1099">
        <v>1</v>
      </c>
      <c r="M1025" s="1099">
        <v>0</v>
      </c>
    </row>
    <row r="1026" spans="1:20" s="1096" customFormat="1" ht="17.45" customHeight="1">
      <c r="A1026" s="29"/>
      <c r="B1026" s="1076" t="s">
        <v>1946</v>
      </c>
      <c r="C1026" s="1101" t="s">
        <v>1742</v>
      </c>
      <c r="D1026" s="811">
        <v>2312</v>
      </c>
      <c r="E1026" s="811">
        <v>44</v>
      </c>
      <c r="F1026" s="811">
        <v>30</v>
      </c>
      <c r="G1026" s="811">
        <v>6</v>
      </c>
      <c r="H1026" s="811">
        <v>8</v>
      </c>
      <c r="I1026" s="811">
        <v>0</v>
      </c>
      <c r="J1026" s="811">
        <v>0</v>
      </c>
      <c r="K1026" s="811">
        <v>2217</v>
      </c>
      <c r="L1026" s="811">
        <v>121</v>
      </c>
      <c r="M1026" s="811">
        <v>52</v>
      </c>
    </row>
    <row r="1027" spans="1:20" s="1104" customFormat="1" ht="9" customHeight="1">
      <c r="A1027" s="1097"/>
      <c r="B1027" s="1102"/>
      <c r="C1027" s="1103" t="s">
        <v>2282</v>
      </c>
      <c r="D1027" s="1099">
        <v>188</v>
      </c>
      <c r="E1027" s="1099">
        <v>3</v>
      </c>
      <c r="F1027" s="1099">
        <v>1</v>
      </c>
      <c r="G1027" s="1099">
        <v>0</v>
      </c>
      <c r="H1027" s="1099">
        <v>2</v>
      </c>
      <c r="I1027" s="1099">
        <v>0</v>
      </c>
      <c r="J1027" s="1099">
        <v>0</v>
      </c>
      <c r="K1027" s="1099">
        <v>176</v>
      </c>
      <c r="L1027" s="1099">
        <v>6</v>
      </c>
      <c r="M1027" s="1099">
        <v>8</v>
      </c>
    </row>
    <row r="1028" spans="1:20" s="1104" customFormat="1" ht="9" customHeight="1">
      <c r="A1028" s="1097"/>
      <c r="B1028" s="1102"/>
      <c r="C1028" s="1105"/>
      <c r="D1028" s="1099"/>
      <c r="E1028" s="1099"/>
      <c r="F1028" s="1099"/>
      <c r="G1028" s="1099"/>
      <c r="H1028" s="1099"/>
      <c r="I1028" s="1099"/>
      <c r="J1028" s="1099"/>
      <c r="K1028" s="1099"/>
      <c r="L1028" s="1099"/>
      <c r="M1028" s="1099"/>
    </row>
    <row r="1029" spans="1:20" s="1104" customFormat="1" ht="9" customHeight="1">
      <c r="A1029" s="1097"/>
      <c r="B1029" s="1102"/>
      <c r="C1029" s="1105"/>
      <c r="D1029" s="1099"/>
      <c r="E1029" s="1099"/>
      <c r="F1029" s="1099"/>
      <c r="G1029" s="1099"/>
      <c r="H1029" s="1099"/>
      <c r="I1029" s="1099"/>
      <c r="J1029" s="1099"/>
      <c r="K1029" s="1099"/>
      <c r="L1029" s="1099"/>
      <c r="M1029" s="1099"/>
    </row>
    <row r="1030" spans="1:20" s="1104" customFormat="1">
      <c r="A1030" s="44" t="s">
        <v>154</v>
      </c>
      <c r="B1030" s="1102"/>
      <c r="C1030" s="1106"/>
      <c r="D1030" s="1099"/>
      <c r="E1030" s="1099"/>
      <c r="F1030" s="1099"/>
      <c r="G1030" s="1099"/>
      <c r="H1030" s="1099"/>
      <c r="I1030" s="1099"/>
      <c r="J1030" s="1099"/>
      <c r="K1030" s="1099"/>
      <c r="L1030" s="1099"/>
      <c r="M1030" s="1099"/>
      <c r="N1030" s="1099"/>
      <c r="O1030" s="1099"/>
      <c r="P1030" s="1099"/>
      <c r="Q1030" s="1099"/>
      <c r="R1030" s="1099"/>
      <c r="S1030" s="1099"/>
      <c r="T1030" s="1099"/>
    </row>
    <row r="1031" spans="1:20" s="1104" customFormat="1">
      <c r="A1031" s="178" t="s">
        <v>804</v>
      </c>
      <c r="B1031" s="1102"/>
      <c r="C1031" s="1106"/>
      <c r="D1031" s="1099"/>
      <c r="E1031" s="1099"/>
      <c r="F1031" s="1099"/>
      <c r="G1031" s="1099"/>
      <c r="H1031" s="1099"/>
      <c r="I1031" s="1099"/>
      <c r="J1031" s="1099"/>
      <c r="K1031" s="1099"/>
      <c r="L1031" s="1099"/>
      <c r="M1031" s="1099"/>
      <c r="N1031" s="1099"/>
      <c r="O1031" s="1099"/>
      <c r="P1031" s="1099"/>
      <c r="Q1031" s="1099"/>
      <c r="R1031" s="1099"/>
      <c r="S1031" s="1099"/>
      <c r="T1031" s="1099"/>
    </row>
    <row r="1032" spans="1:20" s="1104" customFormat="1">
      <c r="A1032" s="178" t="s">
        <v>606</v>
      </c>
      <c r="B1032" s="1102"/>
      <c r="C1032" s="1106"/>
      <c r="D1032" s="1099"/>
      <c r="E1032" s="1099"/>
      <c r="F1032" s="1099"/>
      <c r="G1032" s="1099"/>
      <c r="H1032" s="1099"/>
      <c r="I1032" s="1099"/>
      <c r="J1032" s="1099"/>
      <c r="K1032" s="1099"/>
      <c r="L1032" s="1099"/>
      <c r="M1032" s="1099"/>
      <c r="N1032" s="1099"/>
      <c r="O1032" s="1099"/>
      <c r="P1032" s="1099"/>
      <c r="Q1032" s="1099"/>
      <c r="R1032" s="1099"/>
      <c r="S1032" s="1099"/>
      <c r="T1032" s="1099"/>
    </row>
    <row r="1034" spans="1:20">
      <c r="A1034" s="1097" t="s">
        <v>53</v>
      </c>
    </row>
    <row r="1035" spans="1:20" s="44" customFormat="1" ht="18.75" customHeight="1">
      <c r="B1035" s="1140"/>
      <c r="C1035" s="93"/>
      <c r="D1035" s="399" t="s">
        <v>2307</v>
      </c>
      <c r="E1035" s="93"/>
      <c r="F1035" s="93"/>
      <c r="G1035" s="93"/>
      <c r="H1035" s="93"/>
      <c r="I1035" s="93"/>
      <c r="J1035" s="93"/>
      <c r="K1035" s="93"/>
      <c r="L1035" s="93"/>
    </row>
    <row r="1036" spans="1:20" s="44" customFormat="1" ht="18.75" customHeight="1">
      <c r="B1036" s="795"/>
      <c r="C1036" s="795"/>
      <c r="D1036" s="399" t="s">
        <v>1696</v>
      </c>
      <c r="E1036" s="795"/>
      <c r="F1036" s="795"/>
      <c r="G1036" s="795"/>
      <c r="H1036" s="795"/>
      <c r="I1036" s="795"/>
      <c r="J1036" s="795"/>
      <c r="K1036" s="795"/>
      <c r="L1036" s="795"/>
    </row>
    <row r="1037" spans="1:20" s="44" customFormat="1" ht="8.4499999999999993" customHeight="1">
      <c r="B1037" s="795"/>
      <c r="C1037" s="795"/>
      <c r="D1037" s="399"/>
      <c r="E1037" s="795"/>
      <c r="F1037" s="795"/>
      <c r="G1037" s="795"/>
      <c r="H1037" s="795"/>
      <c r="I1037" s="795"/>
      <c r="J1037" s="795"/>
      <c r="K1037" s="795"/>
      <c r="L1037" s="795"/>
    </row>
    <row r="1038" spans="1:20" s="1096" customFormat="1" ht="27.6" customHeight="1">
      <c r="A1038" s="29"/>
      <c r="B1038" s="1076" t="s">
        <v>2199</v>
      </c>
      <c r="C1038" s="1101" t="s">
        <v>1742</v>
      </c>
      <c r="D1038" s="811">
        <v>7837</v>
      </c>
      <c r="E1038" s="811">
        <v>27</v>
      </c>
      <c r="F1038" s="811">
        <v>18</v>
      </c>
      <c r="G1038" s="811">
        <v>2</v>
      </c>
      <c r="H1038" s="811">
        <v>6</v>
      </c>
      <c r="I1038" s="811">
        <v>1</v>
      </c>
      <c r="J1038" s="811">
        <v>0</v>
      </c>
      <c r="K1038" s="811">
        <v>7702</v>
      </c>
      <c r="L1038" s="811">
        <v>373</v>
      </c>
      <c r="M1038" s="811">
        <v>108</v>
      </c>
    </row>
    <row r="1039" spans="1:20" s="1104" customFormat="1" ht="18" customHeight="1">
      <c r="A1039" s="1097"/>
      <c r="B1039" s="1102"/>
      <c r="C1039" s="1103" t="s">
        <v>2282</v>
      </c>
      <c r="D1039" s="1099">
        <v>543</v>
      </c>
      <c r="E1039" s="1099">
        <v>4</v>
      </c>
      <c r="F1039" s="1099">
        <v>0</v>
      </c>
      <c r="G1039" s="1099">
        <v>1</v>
      </c>
      <c r="H1039" s="1099">
        <v>2</v>
      </c>
      <c r="I1039" s="1099">
        <v>1</v>
      </c>
      <c r="J1039" s="1099">
        <v>0</v>
      </c>
      <c r="K1039" s="1099">
        <v>522</v>
      </c>
      <c r="L1039" s="1099">
        <v>39</v>
      </c>
      <c r="M1039" s="1099">
        <v>17</v>
      </c>
    </row>
    <row r="1040" spans="1:20" s="1096" customFormat="1" ht="27.6" customHeight="1">
      <c r="A1040" s="29"/>
      <c r="B1040" s="1076" t="s">
        <v>2200</v>
      </c>
      <c r="C1040" s="1101" t="s">
        <v>1742</v>
      </c>
      <c r="D1040" s="811">
        <v>58065</v>
      </c>
      <c r="E1040" s="811">
        <v>61</v>
      </c>
      <c r="F1040" s="811">
        <v>31</v>
      </c>
      <c r="G1040" s="811">
        <v>12</v>
      </c>
      <c r="H1040" s="811">
        <v>16</v>
      </c>
      <c r="I1040" s="811">
        <v>3</v>
      </c>
      <c r="J1040" s="811">
        <v>0</v>
      </c>
      <c r="K1040" s="811">
        <v>57093</v>
      </c>
      <c r="L1040" s="811">
        <v>889</v>
      </c>
      <c r="M1040" s="811">
        <v>911</v>
      </c>
    </row>
    <row r="1041" spans="1:13" s="1104" customFormat="1" ht="18" customHeight="1">
      <c r="A1041" s="1097"/>
      <c r="B1041" s="1102"/>
      <c r="C1041" s="1103" t="s">
        <v>2282</v>
      </c>
      <c r="D1041" s="1099">
        <v>4182</v>
      </c>
      <c r="E1041" s="1099">
        <v>33</v>
      </c>
      <c r="F1041" s="1099">
        <v>19</v>
      </c>
      <c r="G1041" s="1099">
        <v>3</v>
      </c>
      <c r="H1041" s="1099">
        <v>9</v>
      </c>
      <c r="I1041" s="1099">
        <v>2</v>
      </c>
      <c r="J1041" s="1099">
        <v>0</v>
      </c>
      <c r="K1041" s="1099">
        <v>3965</v>
      </c>
      <c r="L1041" s="1099">
        <v>88</v>
      </c>
      <c r="M1041" s="1099">
        <v>185</v>
      </c>
    </row>
    <row r="1042" spans="1:13" s="1096" customFormat="1" ht="17.45" customHeight="1">
      <c r="A1042" s="29"/>
      <c r="B1042" s="1076" t="s">
        <v>2323</v>
      </c>
      <c r="C1042" s="1101" t="s">
        <v>1742</v>
      </c>
      <c r="D1042" s="811">
        <v>2111</v>
      </c>
      <c r="E1042" s="811">
        <v>3</v>
      </c>
      <c r="F1042" s="811">
        <v>0</v>
      </c>
      <c r="G1042" s="811">
        <v>0</v>
      </c>
      <c r="H1042" s="811">
        <v>2</v>
      </c>
      <c r="I1042" s="811">
        <v>1</v>
      </c>
      <c r="J1042" s="811">
        <v>0</v>
      </c>
      <c r="K1042" s="811">
        <v>1944</v>
      </c>
      <c r="L1042" s="811">
        <v>27</v>
      </c>
      <c r="M1042" s="811">
        <v>164</v>
      </c>
    </row>
    <row r="1043" spans="1:13" s="1104" customFormat="1" ht="18" customHeight="1">
      <c r="A1043" s="1097"/>
      <c r="B1043" s="1102"/>
      <c r="C1043" s="1103" t="s">
        <v>2282</v>
      </c>
      <c r="D1043" s="1099">
        <v>173</v>
      </c>
      <c r="E1043" s="1099">
        <v>1</v>
      </c>
      <c r="F1043" s="1099">
        <v>0</v>
      </c>
      <c r="G1043" s="1099">
        <v>0</v>
      </c>
      <c r="H1043" s="1099">
        <v>0</v>
      </c>
      <c r="I1043" s="1099">
        <v>1</v>
      </c>
      <c r="J1043" s="1099">
        <v>0</v>
      </c>
      <c r="K1043" s="1099">
        <v>142</v>
      </c>
      <c r="L1043" s="1099">
        <v>9</v>
      </c>
      <c r="M1043" s="1099">
        <v>30</v>
      </c>
    </row>
    <row r="1044" spans="1:13" ht="9" customHeight="1">
      <c r="A1044" s="1598" t="s">
        <v>2283</v>
      </c>
      <c r="B1044" s="1598"/>
      <c r="C1044" s="1101" t="s">
        <v>1742</v>
      </c>
      <c r="D1044" s="811">
        <v>70883</v>
      </c>
      <c r="E1044" s="811">
        <v>146</v>
      </c>
      <c r="F1044" s="811">
        <v>84</v>
      </c>
      <c r="G1044" s="811">
        <v>26</v>
      </c>
      <c r="H1044" s="811">
        <v>32</v>
      </c>
      <c r="I1044" s="811">
        <v>5</v>
      </c>
      <c r="J1044" s="811">
        <v>0</v>
      </c>
      <c r="K1044" s="811">
        <v>69464</v>
      </c>
      <c r="L1044" s="811">
        <v>1454</v>
      </c>
      <c r="M1044" s="811">
        <v>1273</v>
      </c>
    </row>
    <row r="1045" spans="1:13" s="1104" customFormat="1" ht="18" customHeight="1">
      <c r="A1045" s="1097"/>
      <c r="B1045" s="1102"/>
      <c r="C1045" s="1103" t="s">
        <v>2282</v>
      </c>
      <c r="D1045" s="1099">
        <v>5111</v>
      </c>
      <c r="E1045" s="1099">
        <v>43</v>
      </c>
      <c r="F1045" s="1099">
        <v>20</v>
      </c>
      <c r="G1045" s="1099">
        <v>6</v>
      </c>
      <c r="H1045" s="1099">
        <v>13</v>
      </c>
      <c r="I1045" s="1099">
        <v>4</v>
      </c>
      <c r="J1045" s="1099">
        <v>0</v>
      </c>
      <c r="K1045" s="1099">
        <v>4828</v>
      </c>
      <c r="L1045" s="1099">
        <v>145</v>
      </c>
      <c r="M1045" s="1099">
        <v>240</v>
      </c>
    </row>
    <row r="1046" spans="1:13" ht="36" customHeight="1">
      <c r="A1046" s="1609" t="s">
        <v>1868</v>
      </c>
      <c r="B1046" s="1609"/>
      <c r="C1046" s="1101"/>
    </row>
    <row r="1047" spans="1:13" s="1096" customFormat="1">
      <c r="A1047" s="29"/>
      <c r="B1047" s="1093" t="s">
        <v>893</v>
      </c>
      <c r="C1047" s="1101" t="s">
        <v>1742</v>
      </c>
      <c r="D1047" s="811">
        <v>52</v>
      </c>
      <c r="E1047" s="811">
        <v>3</v>
      </c>
      <c r="F1047" s="811">
        <v>2</v>
      </c>
      <c r="G1047" s="811">
        <v>1</v>
      </c>
      <c r="H1047" s="811">
        <v>0</v>
      </c>
      <c r="I1047" s="811">
        <v>0</v>
      </c>
      <c r="J1047" s="811">
        <v>0</v>
      </c>
      <c r="K1047" s="811">
        <v>49</v>
      </c>
      <c r="L1047" s="811">
        <v>1</v>
      </c>
      <c r="M1047" s="811">
        <v>0</v>
      </c>
    </row>
    <row r="1048" spans="1:13" s="1104" customFormat="1" ht="18" customHeight="1">
      <c r="A1048" s="1097"/>
      <c r="B1048" s="1102"/>
      <c r="C1048" s="1103" t="s">
        <v>2282</v>
      </c>
      <c r="D1048" s="1099">
        <v>2</v>
      </c>
      <c r="E1048" s="1099">
        <v>0</v>
      </c>
      <c r="F1048" s="1099">
        <v>0</v>
      </c>
      <c r="G1048" s="1099">
        <v>0</v>
      </c>
      <c r="H1048" s="1099">
        <v>0</v>
      </c>
      <c r="I1048" s="1099">
        <v>0</v>
      </c>
      <c r="J1048" s="1099">
        <v>0</v>
      </c>
      <c r="K1048" s="1099">
        <v>2</v>
      </c>
      <c r="L1048" s="1099">
        <v>0</v>
      </c>
      <c r="M1048" s="1099">
        <v>0</v>
      </c>
    </row>
    <row r="1049" spans="1:13" s="1096" customFormat="1">
      <c r="A1049" s="29"/>
      <c r="B1049" s="1093" t="s">
        <v>894</v>
      </c>
      <c r="C1049" s="1101" t="s">
        <v>1742</v>
      </c>
      <c r="D1049" s="811">
        <v>270</v>
      </c>
      <c r="E1049" s="811">
        <v>2</v>
      </c>
      <c r="F1049" s="811">
        <v>0</v>
      </c>
      <c r="G1049" s="811">
        <v>0</v>
      </c>
      <c r="H1049" s="811">
        <v>2</v>
      </c>
      <c r="I1049" s="811">
        <v>0</v>
      </c>
      <c r="J1049" s="811">
        <v>0</v>
      </c>
      <c r="K1049" s="811">
        <v>265</v>
      </c>
      <c r="L1049" s="811">
        <v>2</v>
      </c>
      <c r="M1049" s="811">
        <v>3</v>
      </c>
    </row>
    <row r="1050" spans="1:13" s="1104" customFormat="1" ht="18" customHeight="1">
      <c r="A1050" s="1097"/>
      <c r="B1050" s="1102"/>
      <c r="C1050" s="1103" t="s">
        <v>2282</v>
      </c>
      <c r="D1050" s="1099">
        <v>16</v>
      </c>
      <c r="E1050" s="1099">
        <v>1</v>
      </c>
      <c r="F1050" s="1099">
        <v>0</v>
      </c>
      <c r="G1050" s="1099">
        <v>0</v>
      </c>
      <c r="H1050" s="1099">
        <v>1</v>
      </c>
      <c r="I1050" s="1099">
        <v>0</v>
      </c>
      <c r="J1050" s="1099">
        <v>0</v>
      </c>
      <c r="K1050" s="1099">
        <v>15</v>
      </c>
      <c r="L1050" s="1099">
        <v>0</v>
      </c>
      <c r="M1050" s="1099">
        <v>0</v>
      </c>
    </row>
    <row r="1051" spans="1:13" s="1096" customFormat="1" ht="17.45" customHeight="1">
      <c r="A1051" s="29"/>
      <c r="B1051" s="1076" t="s">
        <v>2201</v>
      </c>
      <c r="C1051" s="1101" t="s">
        <v>1742</v>
      </c>
      <c r="D1051" s="811">
        <v>378</v>
      </c>
      <c r="E1051" s="811">
        <v>0</v>
      </c>
      <c r="F1051" s="811">
        <v>0</v>
      </c>
      <c r="G1051" s="811">
        <v>0</v>
      </c>
      <c r="H1051" s="811">
        <v>0</v>
      </c>
      <c r="I1051" s="811">
        <v>0</v>
      </c>
      <c r="J1051" s="811">
        <v>0</v>
      </c>
      <c r="K1051" s="811">
        <v>349</v>
      </c>
      <c r="L1051" s="811">
        <v>6</v>
      </c>
      <c r="M1051" s="811">
        <v>29</v>
      </c>
    </row>
    <row r="1052" spans="1:13" s="1104" customFormat="1" ht="18" customHeight="1">
      <c r="A1052" s="1097"/>
      <c r="B1052" s="1102"/>
      <c r="C1052" s="1103" t="s">
        <v>2282</v>
      </c>
      <c r="D1052" s="1099">
        <v>40</v>
      </c>
      <c r="E1052" s="1099">
        <v>0</v>
      </c>
      <c r="F1052" s="1099">
        <v>0</v>
      </c>
      <c r="G1052" s="1099">
        <v>0</v>
      </c>
      <c r="H1052" s="1099">
        <v>0</v>
      </c>
      <c r="I1052" s="1099">
        <v>0</v>
      </c>
      <c r="J1052" s="1099">
        <v>0</v>
      </c>
      <c r="K1052" s="1099">
        <v>36</v>
      </c>
      <c r="L1052" s="1099">
        <v>1</v>
      </c>
      <c r="M1052" s="1099">
        <v>4</v>
      </c>
    </row>
    <row r="1053" spans="1:13" s="1096" customFormat="1" ht="17.45" customHeight="1">
      <c r="A1053" s="29"/>
      <c r="B1053" s="1076" t="s">
        <v>2202</v>
      </c>
      <c r="C1053" s="1101" t="s">
        <v>1742</v>
      </c>
      <c r="D1053" s="811">
        <v>530</v>
      </c>
      <c r="E1053" s="811">
        <v>2</v>
      </c>
      <c r="F1053" s="811">
        <v>0</v>
      </c>
      <c r="G1053" s="811">
        <v>0</v>
      </c>
      <c r="H1053" s="811">
        <v>2</v>
      </c>
      <c r="I1053" s="811">
        <v>0</v>
      </c>
      <c r="J1053" s="811">
        <v>0</v>
      </c>
      <c r="K1053" s="811">
        <v>485</v>
      </c>
      <c r="L1053" s="811">
        <v>6</v>
      </c>
      <c r="M1053" s="811">
        <v>43</v>
      </c>
    </row>
    <row r="1054" spans="1:13" s="1104" customFormat="1" ht="18" customHeight="1">
      <c r="A1054" s="1097"/>
      <c r="B1054" s="1102"/>
      <c r="C1054" s="1103" t="s">
        <v>2282</v>
      </c>
      <c r="D1054" s="1099">
        <v>20</v>
      </c>
      <c r="E1054" s="1099">
        <v>0</v>
      </c>
      <c r="F1054" s="1099">
        <v>0</v>
      </c>
      <c r="G1054" s="1099">
        <v>0</v>
      </c>
      <c r="H1054" s="1099">
        <v>0</v>
      </c>
      <c r="I1054" s="1099">
        <v>0</v>
      </c>
      <c r="J1054" s="1099">
        <v>0</v>
      </c>
      <c r="K1054" s="1099">
        <v>20</v>
      </c>
      <c r="L1054" s="1099">
        <v>0</v>
      </c>
      <c r="M1054" s="1099">
        <v>0</v>
      </c>
    </row>
    <row r="1055" spans="1:13" s="1096" customFormat="1" ht="17.45" customHeight="1">
      <c r="A1055" s="29"/>
      <c r="B1055" s="1076" t="s">
        <v>1767</v>
      </c>
      <c r="C1055" s="1101" t="s">
        <v>1742</v>
      </c>
      <c r="D1055" s="811">
        <v>373</v>
      </c>
      <c r="E1055" s="811">
        <v>3</v>
      </c>
      <c r="F1055" s="811">
        <v>1</v>
      </c>
      <c r="G1055" s="811">
        <v>2</v>
      </c>
      <c r="H1055" s="811">
        <v>0</v>
      </c>
      <c r="I1055" s="811">
        <v>0</v>
      </c>
      <c r="J1055" s="811">
        <v>0</v>
      </c>
      <c r="K1055" s="811">
        <v>339</v>
      </c>
      <c r="L1055" s="811">
        <v>7</v>
      </c>
      <c r="M1055" s="811">
        <v>31</v>
      </c>
    </row>
    <row r="1056" spans="1:13" s="1104" customFormat="1" ht="18" customHeight="1">
      <c r="A1056" s="1097"/>
      <c r="B1056" s="1102"/>
      <c r="C1056" s="1103" t="s">
        <v>2282</v>
      </c>
      <c r="D1056" s="1099">
        <v>44</v>
      </c>
      <c r="E1056" s="1099">
        <v>1</v>
      </c>
      <c r="F1056" s="1099">
        <v>1</v>
      </c>
      <c r="G1056" s="1099">
        <v>0</v>
      </c>
      <c r="H1056" s="1099">
        <v>0</v>
      </c>
      <c r="I1056" s="1099">
        <v>0</v>
      </c>
      <c r="J1056" s="1099">
        <v>0</v>
      </c>
      <c r="K1056" s="1099">
        <v>30</v>
      </c>
      <c r="L1056" s="1099">
        <v>0</v>
      </c>
      <c r="M1056" s="1099">
        <v>13</v>
      </c>
    </row>
    <row r="1057" spans="1:13" s="1096" customFormat="1">
      <c r="A1057" s="29"/>
      <c r="B1057" s="1093" t="s">
        <v>898</v>
      </c>
      <c r="C1057" s="1101" t="s">
        <v>1742</v>
      </c>
      <c r="D1057" s="811">
        <v>125</v>
      </c>
      <c r="E1057" s="811">
        <v>15</v>
      </c>
      <c r="F1057" s="811">
        <v>5</v>
      </c>
      <c r="G1057" s="811">
        <v>8</v>
      </c>
      <c r="H1057" s="811">
        <v>2</v>
      </c>
      <c r="I1057" s="811">
        <v>0</v>
      </c>
      <c r="J1057" s="811">
        <v>0</v>
      </c>
      <c r="K1057" s="811">
        <v>106</v>
      </c>
      <c r="L1057" s="811">
        <v>5</v>
      </c>
      <c r="M1057" s="811">
        <v>5</v>
      </c>
    </row>
    <row r="1058" spans="1:13" s="1104" customFormat="1" ht="18" customHeight="1">
      <c r="A1058" s="1097"/>
      <c r="B1058" s="1102"/>
      <c r="C1058" s="1103" t="s">
        <v>2282</v>
      </c>
      <c r="D1058" s="1099">
        <v>8</v>
      </c>
      <c r="E1058" s="1099">
        <v>0</v>
      </c>
      <c r="F1058" s="1099">
        <v>0</v>
      </c>
      <c r="G1058" s="1099">
        <v>0</v>
      </c>
      <c r="H1058" s="1099">
        <v>0</v>
      </c>
      <c r="I1058" s="1099">
        <v>0</v>
      </c>
      <c r="J1058" s="1099">
        <v>0</v>
      </c>
      <c r="K1058" s="1099">
        <v>6</v>
      </c>
      <c r="L1058" s="1099">
        <v>2</v>
      </c>
      <c r="M1058" s="1099">
        <v>2</v>
      </c>
    </row>
    <row r="1059" spans="1:13" s="1096" customFormat="1" ht="27.6" customHeight="1">
      <c r="A1059" s="29"/>
      <c r="B1059" s="1076" t="s">
        <v>2203</v>
      </c>
      <c r="C1059" s="1101" t="s">
        <v>1742</v>
      </c>
      <c r="D1059" s="811">
        <v>1460</v>
      </c>
      <c r="E1059" s="811">
        <v>31</v>
      </c>
      <c r="F1059" s="811">
        <v>6</v>
      </c>
      <c r="G1059" s="811">
        <v>19</v>
      </c>
      <c r="H1059" s="811">
        <v>6</v>
      </c>
      <c r="I1059" s="811">
        <v>0</v>
      </c>
      <c r="J1059" s="811">
        <v>0</v>
      </c>
      <c r="K1059" s="811">
        <v>1285</v>
      </c>
      <c r="L1059" s="811">
        <v>27</v>
      </c>
      <c r="M1059" s="811">
        <v>144</v>
      </c>
    </row>
    <row r="1060" spans="1:13" s="1104" customFormat="1" ht="18" customHeight="1">
      <c r="A1060" s="1097"/>
      <c r="B1060" s="1102"/>
      <c r="C1060" s="1103" t="s">
        <v>2282</v>
      </c>
      <c r="D1060" s="1099">
        <v>151</v>
      </c>
      <c r="E1060" s="1099">
        <v>5</v>
      </c>
      <c r="F1060" s="1099">
        <v>2</v>
      </c>
      <c r="G1060" s="1099">
        <v>3</v>
      </c>
      <c r="H1060" s="1099">
        <v>0</v>
      </c>
      <c r="I1060" s="1099">
        <v>0</v>
      </c>
      <c r="J1060" s="1099">
        <v>0</v>
      </c>
      <c r="K1060" s="1099">
        <v>110</v>
      </c>
      <c r="L1060" s="1099">
        <v>1</v>
      </c>
      <c r="M1060" s="1099">
        <v>36</v>
      </c>
    </row>
    <row r="1061" spans="1:13" s="1096" customFormat="1" ht="17.45" customHeight="1">
      <c r="A1061" s="29"/>
      <c r="B1061" s="1076" t="s">
        <v>2204</v>
      </c>
      <c r="C1061" s="1101" t="s">
        <v>1742</v>
      </c>
      <c r="D1061" s="811">
        <v>187</v>
      </c>
      <c r="E1061" s="811">
        <v>12</v>
      </c>
      <c r="F1061" s="811">
        <v>4</v>
      </c>
      <c r="G1061" s="811">
        <v>4</v>
      </c>
      <c r="H1061" s="811">
        <v>4</v>
      </c>
      <c r="I1061" s="811">
        <v>0</v>
      </c>
      <c r="J1061" s="811">
        <v>0</v>
      </c>
      <c r="K1061" s="811">
        <v>174</v>
      </c>
      <c r="L1061" s="811">
        <v>6</v>
      </c>
      <c r="M1061" s="811">
        <v>1</v>
      </c>
    </row>
    <row r="1062" spans="1:13" s="1104" customFormat="1" ht="18" customHeight="1">
      <c r="A1062" s="1097"/>
      <c r="B1062" s="1102"/>
      <c r="C1062" s="1103" t="s">
        <v>2282</v>
      </c>
      <c r="D1062" s="1099">
        <v>13</v>
      </c>
      <c r="E1062" s="1099">
        <v>2</v>
      </c>
      <c r="F1062" s="1099">
        <v>0</v>
      </c>
      <c r="G1062" s="1099">
        <v>1</v>
      </c>
      <c r="H1062" s="1099">
        <v>1</v>
      </c>
      <c r="I1062" s="1099">
        <v>0</v>
      </c>
      <c r="J1062" s="1099">
        <v>0</v>
      </c>
      <c r="K1062" s="1099">
        <v>11</v>
      </c>
      <c r="L1062" s="1099">
        <v>0</v>
      </c>
      <c r="M1062" s="1099">
        <v>0</v>
      </c>
    </row>
    <row r="1063" spans="1:13" s="1096" customFormat="1" ht="17.45" customHeight="1">
      <c r="A1063" s="29"/>
      <c r="B1063" s="1076" t="s">
        <v>1770</v>
      </c>
      <c r="C1063" s="1101" t="s">
        <v>1742</v>
      </c>
      <c r="D1063" s="811">
        <v>184</v>
      </c>
      <c r="E1063" s="811">
        <v>1</v>
      </c>
      <c r="F1063" s="811">
        <v>1</v>
      </c>
      <c r="G1063" s="811">
        <v>0</v>
      </c>
      <c r="H1063" s="811">
        <v>0</v>
      </c>
      <c r="I1063" s="811">
        <v>0</v>
      </c>
      <c r="J1063" s="811">
        <v>0</v>
      </c>
      <c r="K1063" s="811">
        <v>177</v>
      </c>
      <c r="L1063" s="811">
        <v>4</v>
      </c>
      <c r="M1063" s="811">
        <v>6</v>
      </c>
    </row>
    <row r="1064" spans="1:13" s="1104" customFormat="1" ht="18" customHeight="1">
      <c r="A1064" s="1097"/>
      <c r="B1064" s="1102"/>
      <c r="C1064" s="1103" t="s">
        <v>2282</v>
      </c>
      <c r="D1064" s="1099">
        <v>14</v>
      </c>
      <c r="E1064" s="1099">
        <v>0</v>
      </c>
      <c r="F1064" s="1099">
        <v>0</v>
      </c>
      <c r="G1064" s="1099">
        <v>0</v>
      </c>
      <c r="H1064" s="1099">
        <v>0</v>
      </c>
      <c r="I1064" s="1099">
        <v>0</v>
      </c>
      <c r="J1064" s="1099">
        <v>0</v>
      </c>
      <c r="K1064" s="1099">
        <v>12</v>
      </c>
      <c r="L1064" s="1099">
        <v>0</v>
      </c>
      <c r="M1064" s="1099">
        <v>2</v>
      </c>
    </row>
    <row r="1065" spans="1:13" ht="9" customHeight="1">
      <c r="A1065" s="1598" t="s">
        <v>2283</v>
      </c>
      <c r="B1065" s="1598"/>
      <c r="C1065" s="1101" t="s">
        <v>1742</v>
      </c>
      <c r="D1065" s="811">
        <v>3559</v>
      </c>
      <c r="E1065" s="811">
        <v>67</v>
      </c>
      <c r="F1065" s="811">
        <v>19</v>
      </c>
      <c r="G1065" s="811">
        <v>33</v>
      </c>
      <c r="H1065" s="811">
        <v>16</v>
      </c>
      <c r="I1065" s="811">
        <v>0</v>
      </c>
      <c r="J1065" s="811">
        <v>0</v>
      </c>
      <c r="K1065" s="811">
        <v>3230</v>
      </c>
      <c r="L1065" s="811">
        <v>63</v>
      </c>
      <c r="M1065" s="811">
        <v>262</v>
      </c>
    </row>
    <row r="1066" spans="1:13" s="1104" customFormat="1" ht="18" customHeight="1">
      <c r="A1066" s="1097"/>
      <c r="B1066" s="1102"/>
      <c r="C1066" s="1103" t="s">
        <v>2282</v>
      </c>
      <c r="D1066" s="1099">
        <v>308</v>
      </c>
      <c r="E1066" s="1099">
        <v>9</v>
      </c>
      <c r="F1066" s="1099">
        <v>3</v>
      </c>
      <c r="G1066" s="1099">
        <v>4</v>
      </c>
      <c r="H1066" s="1099">
        <v>2</v>
      </c>
      <c r="I1066" s="1099">
        <v>0</v>
      </c>
      <c r="J1066" s="1099">
        <v>0</v>
      </c>
      <c r="K1066" s="1099">
        <v>243</v>
      </c>
      <c r="L1066" s="1099">
        <v>4</v>
      </c>
      <c r="M1066" s="1099">
        <v>57</v>
      </c>
    </row>
    <row r="1067" spans="1:13" ht="27" customHeight="1">
      <c r="A1067" s="1609" t="s">
        <v>544</v>
      </c>
      <c r="B1067" s="1609"/>
      <c r="C1067" s="1101"/>
    </row>
    <row r="1068" spans="1:13" s="1096" customFormat="1" ht="17.45" customHeight="1">
      <c r="A1068" s="29"/>
      <c r="B1068" s="1076" t="s">
        <v>2205</v>
      </c>
      <c r="C1068" s="1101" t="s">
        <v>1742</v>
      </c>
      <c r="D1068" s="811">
        <v>1059</v>
      </c>
      <c r="E1068" s="811">
        <v>95</v>
      </c>
      <c r="F1068" s="811">
        <v>17</v>
      </c>
      <c r="G1068" s="811">
        <v>60</v>
      </c>
      <c r="H1068" s="811">
        <v>18</v>
      </c>
      <c r="I1068" s="811">
        <v>0</v>
      </c>
      <c r="J1068" s="811">
        <v>0</v>
      </c>
      <c r="K1068" s="811">
        <v>915</v>
      </c>
      <c r="L1068" s="811">
        <v>52</v>
      </c>
      <c r="M1068" s="811">
        <v>50</v>
      </c>
    </row>
    <row r="1069" spans="1:13" s="1104" customFormat="1" ht="9" customHeight="1">
      <c r="A1069" s="1097"/>
      <c r="B1069" s="1102"/>
      <c r="C1069" s="1103" t="s">
        <v>2282</v>
      </c>
      <c r="D1069" s="1099">
        <v>75</v>
      </c>
      <c r="E1069" s="1099">
        <v>4</v>
      </c>
      <c r="F1069" s="1099">
        <v>2</v>
      </c>
      <c r="G1069" s="1099">
        <v>1</v>
      </c>
      <c r="H1069" s="1099">
        <v>1</v>
      </c>
      <c r="I1069" s="1099">
        <v>0</v>
      </c>
      <c r="J1069" s="1099">
        <v>0</v>
      </c>
      <c r="K1069" s="1099">
        <v>63</v>
      </c>
      <c r="L1069" s="1099">
        <v>4</v>
      </c>
      <c r="M1069" s="1099">
        <v>8</v>
      </c>
    </row>
    <row r="1070" spans="1:13" s="1104" customFormat="1" ht="9" customHeight="1">
      <c r="A1070" s="1097"/>
      <c r="B1070" s="1102"/>
      <c r="C1070" s="1105"/>
      <c r="D1070" s="1099"/>
      <c r="E1070" s="1099"/>
      <c r="F1070" s="1099"/>
      <c r="G1070" s="1099"/>
      <c r="H1070" s="1099"/>
      <c r="I1070" s="1099"/>
      <c r="J1070" s="1099"/>
      <c r="K1070" s="1099"/>
      <c r="L1070" s="1099"/>
      <c r="M1070" s="1099"/>
    </row>
    <row r="1073" spans="1:20" s="1104" customFormat="1">
      <c r="A1073" s="44" t="s">
        <v>154</v>
      </c>
      <c r="B1073" s="1102"/>
      <c r="C1073" s="1106"/>
      <c r="D1073" s="1099"/>
      <c r="E1073" s="1099"/>
      <c r="F1073" s="1099"/>
      <c r="G1073" s="1099"/>
      <c r="H1073" s="1099"/>
      <c r="I1073" s="1099"/>
      <c r="J1073" s="1099"/>
      <c r="K1073" s="1099"/>
      <c r="L1073" s="1099"/>
      <c r="M1073" s="1099"/>
      <c r="N1073" s="1099"/>
      <c r="O1073" s="1099"/>
      <c r="P1073" s="1099"/>
      <c r="Q1073" s="1099"/>
      <c r="R1073" s="1099"/>
      <c r="S1073" s="1099"/>
      <c r="T1073" s="1099"/>
    </row>
    <row r="1074" spans="1:20" s="1104" customFormat="1">
      <c r="A1074" s="178" t="s">
        <v>804</v>
      </c>
      <c r="B1074" s="1102"/>
      <c r="C1074" s="1106"/>
      <c r="D1074" s="1099"/>
      <c r="E1074" s="1099"/>
      <c r="F1074" s="1099"/>
      <c r="G1074" s="1099"/>
      <c r="H1074" s="1099"/>
      <c r="I1074" s="1099"/>
      <c r="J1074" s="1099"/>
      <c r="K1074" s="1099"/>
      <c r="L1074" s="1099"/>
      <c r="M1074" s="1099"/>
      <c r="N1074" s="1099"/>
      <c r="O1074" s="1099"/>
      <c r="P1074" s="1099"/>
      <c r="Q1074" s="1099"/>
      <c r="R1074" s="1099"/>
      <c r="S1074" s="1099"/>
      <c r="T1074" s="1099"/>
    </row>
    <row r="1075" spans="1:20" s="1104" customFormat="1">
      <c r="A1075" s="178" t="s">
        <v>606</v>
      </c>
      <c r="B1075" s="1102"/>
      <c r="C1075" s="1106"/>
      <c r="D1075" s="1099"/>
      <c r="E1075" s="1099"/>
      <c r="F1075" s="1099"/>
      <c r="G1075" s="1099"/>
      <c r="H1075" s="1099"/>
      <c r="I1075" s="1099"/>
      <c r="J1075" s="1099"/>
      <c r="K1075" s="1099"/>
      <c r="L1075" s="1099"/>
      <c r="M1075" s="1099"/>
      <c r="N1075" s="1099"/>
      <c r="O1075" s="1099"/>
      <c r="P1075" s="1099"/>
      <c r="Q1075" s="1099"/>
      <c r="R1075" s="1099"/>
      <c r="S1075" s="1099"/>
      <c r="T1075" s="1099"/>
    </row>
    <row r="1077" spans="1:20">
      <c r="A1077" s="1097" t="s">
        <v>53</v>
      </c>
    </row>
    <row r="1078" spans="1:20" s="44" customFormat="1" ht="18.75" customHeight="1">
      <c r="B1078" s="1140"/>
      <c r="C1078" s="93"/>
      <c r="D1078" s="399" t="s">
        <v>2307</v>
      </c>
      <c r="E1078" s="93"/>
      <c r="F1078" s="93"/>
      <c r="G1078" s="93"/>
      <c r="H1078" s="93"/>
      <c r="I1078" s="93"/>
      <c r="J1078" s="93"/>
      <c r="K1078" s="93"/>
      <c r="L1078" s="93"/>
    </row>
    <row r="1079" spans="1:20" s="44" customFormat="1" ht="18.75" customHeight="1">
      <c r="B1079" s="795"/>
      <c r="C1079" s="795"/>
      <c r="D1079" s="399" t="s">
        <v>1696</v>
      </c>
      <c r="E1079" s="795"/>
      <c r="F1079" s="795"/>
      <c r="G1079" s="795"/>
      <c r="H1079" s="795"/>
      <c r="I1079" s="795"/>
      <c r="J1079" s="795"/>
      <c r="K1079" s="795"/>
      <c r="L1079" s="795"/>
    </row>
    <row r="1080" spans="1:20" s="44" customFormat="1" ht="8.4499999999999993" customHeight="1">
      <c r="B1080" s="795"/>
      <c r="C1080" s="795"/>
      <c r="D1080" s="399"/>
      <c r="E1080" s="795"/>
      <c r="F1080" s="795"/>
      <c r="G1080" s="795"/>
      <c r="H1080" s="795"/>
      <c r="I1080" s="795"/>
      <c r="J1080" s="795"/>
      <c r="K1080" s="795"/>
      <c r="L1080" s="795"/>
    </row>
    <row r="1081" spans="1:20" s="1096" customFormat="1" ht="27.6" customHeight="1">
      <c r="A1081" s="29"/>
      <c r="B1081" s="1076" t="s">
        <v>2316</v>
      </c>
      <c r="C1081" s="1101" t="s">
        <v>1742</v>
      </c>
      <c r="D1081" s="811">
        <v>96</v>
      </c>
      <c r="E1081" s="811">
        <v>8</v>
      </c>
      <c r="F1081" s="811">
        <v>0</v>
      </c>
      <c r="G1081" s="811">
        <v>6</v>
      </c>
      <c r="H1081" s="811">
        <v>2</v>
      </c>
      <c r="I1081" s="811">
        <v>0</v>
      </c>
      <c r="J1081" s="811">
        <v>0</v>
      </c>
      <c r="K1081" s="811">
        <v>88</v>
      </c>
      <c r="L1081" s="811">
        <v>1</v>
      </c>
      <c r="M1081" s="811">
        <v>0</v>
      </c>
    </row>
    <row r="1082" spans="1:20" s="1104" customFormat="1" ht="18" customHeight="1">
      <c r="A1082" s="1097"/>
      <c r="B1082" s="1102"/>
      <c r="C1082" s="1103" t="s">
        <v>2282</v>
      </c>
      <c r="D1082" s="1099">
        <v>5</v>
      </c>
      <c r="E1082" s="1099">
        <v>1</v>
      </c>
      <c r="F1082" s="1099">
        <v>0</v>
      </c>
      <c r="G1082" s="1099">
        <v>1</v>
      </c>
      <c r="H1082" s="1099">
        <v>0</v>
      </c>
      <c r="I1082" s="1099">
        <v>0</v>
      </c>
      <c r="J1082" s="1099">
        <v>0</v>
      </c>
      <c r="K1082" s="1099">
        <v>4</v>
      </c>
      <c r="L1082" s="1099">
        <v>0</v>
      </c>
      <c r="M1082" s="1099">
        <v>0</v>
      </c>
    </row>
    <row r="1083" spans="1:20" s="1096" customFormat="1">
      <c r="A1083" s="29"/>
      <c r="B1083" s="1093" t="s">
        <v>905</v>
      </c>
      <c r="C1083" s="1101" t="s">
        <v>1742</v>
      </c>
      <c r="D1083" s="811">
        <v>237</v>
      </c>
      <c r="E1083" s="811">
        <v>0</v>
      </c>
      <c r="F1083" s="811">
        <v>0</v>
      </c>
      <c r="G1083" s="811">
        <v>0</v>
      </c>
      <c r="H1083" s="811">
        <v>0</v>
      </c>
      <c r="I1083" s="811">
        <v>0</v>
      </c>
      <c r="J1083" s="811">
        <v>0</v>
      </c>
      <c r="K1083" s="811">
        <v>175</v>
      </c>
      <c r="L1083" s="811">
        <v>1</v>
      </c>
      <c r="M1083" s="811">
        <v>62</v>
      </c>
    </row>
    <row r="1084" spans="1:20" s="1104" customFormat="1" ht="18" customHeight="1">
      <c r="A1084" s="1097"/>
      <c r="B1084" s="1102"/>
      <c r="C1084" s="1103" t="s">
        <v>2282</v>
      </c>
      <c r="D1084" s="1099">
        <v>6</v>
      </c>
      <c r="E1084" s="1099">
        <v>0</v>
      </c>
      <c r="F1084" s="1099">
        <v>0</v>
      </c>
      <c r="G1084" s="1099">
        <v>0</v>
      </c>
      <c r="H1084" s="1099">
        <v>0</v>
      </c>
      <c r="I1084" s="1099">
        <v>0</v>
      </c>
      <c r="J1084" s="1099">
        <v>0</v>
      </c>
      <c r="K1084" s="1099">
        <v>4</v>
      </c>
      <c r="L1084" s="1099">
        <v>0</v>
      </c>
      <c r="M1084" s="1099">
        <v>2</v>
      </c>
    </row>
    <row r="1085" spans="1:20" s="1096" customFormat="1" ht="17.45" customHeight="1">
      <c r="A1085" s="29"/>
      <c r="B1085" s="1076" t="s">
        <v>1774</v>
      </c>
      <c r="C1085" s="1101" t="s">
        <v>1742</v>
      </c>
      <c r="D1085" s="811">
        <v>5212</v>
      </c>
      <c r="E1085" s="811">
        <v>314</v>
      </c>
      <c r="F1085" s="811">
        <v>30</v>
      </c>
      <c r="G1085" s="811">
        <v>172</v>
      </c>
      <c r="H1085" s="811">
        <v>111</v>
      </c>
      <c r="I1085" s="811">
        <v>2</v>
      </c>
      <c r="J1085" s="811">
        <v>0</v>
      </c>
      <c r="K1085" s="811">
        <v>4373</v>
      </c>
      <c r="L1085" s="811">
        <v>127</v>
      </c>
      <c r="M1085" s="811">
        <v>524</v>
      </c>
    </row>
    <row r="1086" spans="1:20" s="1104" customFormat="1" ht="18" customHeight="1">
      <c r="A1086" s="1097"/>
      <c r="B1086" s="1102"/>
      <c r="C1086" s="1103" t="s">
        <v>2282</v>
      </c>
      <c r="D1086" s="1099">
        <v>390</v>
      </c>
      <c r="E1086" s="1099">
        <v>26</v>
      </c>
      <c r="F1086" s="1099">
        <v>4</v>
      </c>
      <c r="G1086" s="1099">
        <v>11</v>
      </c>
      <c r="H1086" s="1099">
        <v>11</v>
      </c>
      <c r="I1086" s="1099">
        <v>0</v>
      </c>
      <c r="J1086" s="1099">
        <v>0</v>
      </c>
      <c r="K1086" s="1099">
        <v>310</v>
      </c>
      <c r="L1086" s="1099">
        <v>8</v>
      </c>
      <c r="M1086" s="1099">
        <v>55</v>
      </c>
    </row>
    <row r="1087" spans="1:20" s="1096" customFormat="1" ht="18" customHeight="1">
      <c r="A1087" s="29"/>
      <c r="B1087" s="1093" t="s">
        <v>2295</v>
      </c>
      <c r="C1087" s="1101" t="s">
        <v>1742</v>
      </c>
      <c r="D1087" s="811">
        <v>2713</v>
      </c>
      <c r="E1087" s="811">
        <v>159</v>
      </c>
      <c r="F1087" s="811">
        <v>14</v>
      </c>
      <c r="G1087" s="811">
        <v>99</v>
      </c>
      <c r="H1087" s="811">
        <v>46</v>
      </c>
      <c r="I1087" s="811">
        <v>0</v>
      </c>
      <c r="J1087" s="811">
        <v>0</v>
      </c>
      <c r="K1087" s="811">
        <v>2371</v>
      </c>
      <c r="L1087" s="811">
        <v>76</v>
      </c>
      <c r="M1087" s="811">
        <v>183</v>
      </c>
    </row>
    <row r="1088" spans="1:20" s="1104" customFormat="1" ht="18" customHeight="1">
      <c r="A1088" s="1097"/>
      <c r="B1088" s="1102"/>
      <c r="C1088" s="1103" t="s">
        <v>2282</v>
      </c>
      <c r="D1088" s="1099">
        <v>215</v>
      </c>
      <c r="E1088" s="1099">
        <v>24</v>
      </c>
      <c r="F1088" s="1099">
        <v>3</v>
      </c>
      <c r="G1088" s="1099">
        <v>15</v>
      </c>
      <c r="H1088" s="1099">
        <v>6</v>
      </c>
      <c r="I1088" s="1099">
        <v>0</v>
      </c>
      <c r="J1088" s="1099">
        <v>0</v>
      </c>
      <c r="K1088" s="1099">
        <v>177</v>
      </c>
      <c r="L1088" s="1099">
        <v>7</v>
      </c>
      <c r="M1088" s="1099">
        <v>15</v>
      </c>
    </row>
    <row r="1089" spans="1:13" s="1096" customFormat="1">
      <c r="A1089" s="29"/>
      <c r="B1089" s="1093" t="s">
        <v>908</v>
      </c>
      <c r="C1089" s="1101" t="s">
        <v>1742</v>
      </c>
      <c r="D1089" s="811">
        <v>323</v>
      </c>
      <c r="E1089" s="811">
        <v>2</v>
      </c>
      <c r="F1089" s="811">
        <v>0</v>
      </c>
      <c r="G1089" s="811">
        <v>1</v>
      </c>
      <c r="H1089" s="811">
        <v>1</v>
      </c>
      <c r="I1089" s="811">
        <v>0</v>
      </c>
      <c r="J1089" s="811">
        <v>0</v>
      </c>
      <c r="K1089" s="811">
        <v>301</v>
      </c>
      <c r="L1089" s="811">
        <v>9</v>
      </c>
      <c r="M1089" s="811">
        <v>20</v>
      </c>
    </row>
    <row r="1090" spans="1:13" s="1104" customFormat="1" ht="18" customHeight="1">
      <c r="A1090" s="1097"/>
      <c r="B1090" s="1102"/>
      <c r="C1090" s="1103" t="s">
        <v>2282</v>
      </c>
      <c r="D1090" s="1099">
        <v>25</v>
      </c>
      <c r="E1090" s="1099">
        <v>0</v>
      </c>
      <c r="F1090" s="1099">
        <v>0</v>
      </c>
      <c r="G1090" s="1099">
        <v>0</v>
      </c>
      <c r="H1090" s="1099">
        <v>0</v>
      </c>
      <c r="I1090" s="1099">
        <v>0</v>
      </c>
      <c r="J1090" s="1099">
        <v>0</v>
      </c>
      <c r="K1090" s="1099">
        <v>25</v>
      </c>
      <c r="L1090" s="1099">
        <v>1</v>
      </c>
      <c r="M1090" s="1099">
        <v>0</v>
      </c>
    </row>
    <row r="1091" spans="1:13" s="1096" customFormat="1">
      <c r="A1091" s="29"/>
      <c r="B1091" s="1093" t="s">
        <v>909</v>
      </c>
      <c r="C1091" s="1101" t="s">
        <v>1742</v>
      </c>
      <c r="D1091" s="811">
        <v>580</v>
      </c>
      <c r="E1091" s="811">
        <v>32</v>
      </c>
      <c r="F1091" s="811">
        <v>1</v>
      </c>
      <c r="G1091" s="811">
        <v>18</v>
      </c>
      <c r="H1091" s="811">
        <v>13</v>
      </c>
      <c r="I1091" s="811">
        <v>0</v>
      </c>
      <c r="J1091" s="811">
        <v>0</v>
      </c>
      <c r="K1091" s="811">
        <v>531</v>
      </c>
      <c r="L1091" s="811">
        <v>23</v>
      </c>
      <c r="M1091" s="811">
        <v>18</v>
      </c>
    </row>
    <row r="1092" spans="1:13" s="1104" customFormat="1" ht="18" customHeight="1">
      <c r="A1092" s="1097"/>
      <c r="B1092" s="1102"/>
      <c r="C1092" s="1103" t="s">
        <v>2282</v>
      </c>
      <c r="D1092" s="1099">
        <v>48</v>
      </c>
      <c r="E1092" s="1099">
        <v>2</v>
      </c>
      <c r="F1092" s="1099">
        <v>0</v>
      </c>
      <c r="G1092" s="1099">
        <v>1</v>
      </c>
      <c r="H1092" s="1099">
        <v>1</v>
      </c>
      <c r="I1092" s="1099">
        <v>0</v>
      </c>
      <c r="J1092" s="1099">
        <v>0</v>
      </c>
      <c r="K1092" s="1099">
        <v>43</v>
      </c>
      <c r="L1092" s="1099">
        <v>1</v>
      </c>
      <c r="M1092" s="1099">
        <v>3</v>
      </c>
    </row>
    <row r="1093" spans="1:13" s="1096" customFormat="1">
      <c r="A1093" s="29"/>
      <c r="B1093" s="1093" t="s">
        <v>910</v>
      </c>
      <c r="C1093" s="1101" t="s">
        <v>1742</v>
      </c>
      <c r="D1093" s="811">
        <v>71</v>
      </c>
      <c r="E1093" s="811">
        <v>0</v>
      </c>
      <c r="F1093" s="811">
        <v>0</v>
      </c>
      <c r="G1093" s="811">
        <v>0</v>
      </c>
      <c r="H1093" s="811">
        <v>0</v>
      </c>
      <c r="I1093" s="811">
        <v>0</v>
      </c>
      <c r="J1093" s="811">
        <v>0</v>
      </c>
      <c r="K1093" s="811">
        <v>71</v>
      </c>
      <c r="L1093" s="811">
        <v>1</v>
      </c>
      <c r="M1093" s="811">
        <v>0</v>
      </c>
    </row>
    <row r="1094" spans="1:13" s="1104" customFormat="1" ht="18" customHeight="1">
      <c r="A1094" s="1097"/>
      <c r="B1094" s="1102"/>
      <c r="C1094" s="1103" t="s">
        <v>2282</v>
      </c>
      <c r="D1094" s="1099">
        <v>0</v>
      </c>
      <c r="E1094" s="1099">
        <v>0</v>
      </c>
      <c r="F1094" s="1099">
        <v>0</v>
      </c>
      <c r="G1094" s="1099">
        <v>0</v>
      </c>
      <c r="H1094" s="1099">
        <v>0</v>
      </c>
      <c r="I1094" s="1099">
        <v>0</v>
      </c>
      <c r="J1094" s="1099">
        <v>0</v>
      </c>
      <c r="K1094" s="1099">
        <v>0</v>
      </c>
      <c r="L1094" s="1099">
        <v>0</v>
      </c>
      <c r="M1094" s="1099">
        <v>0</v>
      </c>
    </row>
    <row r="1095" spans="1:13" s="1096" customFormat="1">
      <c r="A1095" s="29"/>
      <c r="B1095" s="1093" t="s">
        <v>911</v>
      </c>
      <c r="C1095" s="1101" t="s">
        <v>1742</v>
      </c>
      <c r="D1095" s="811">
        <v>1602</v>
      </c>
      <c r="E1095" s="811">
        <v>43</v>
      </c>
      <c r="F1095" s="811">
        <v>6</v>
      </c>
      <c r="G1095" s="811">
        <v>28</v>
      </c>
      <c r="H1095" s="811">
        <v>9</v>
      </c>
      <c r="I1095" s="811">
        <v>0</v>
      </c>
      <c r="J1095" s="811">
        <v>0</v>
      </c>
      <c r="K1095" s="811">
        <v>1412</v>
      </c>
      <c r="L1095" s="811">
        <v>44</v>
      </c>
      <c r="M1095" s="811">
        <v>147</v>
      </c>
    </row>
    <row r="1096" spans="1:13" s="1104" customFormat="1" ht="18" customHeight="1">
      <c r="A1096" s="1097"/>
      <c r="B1096" s="1102"/>
      <c r="C1096" s="1103" t="s">
        <v>2282</v>
      </c>
      <c r="D1096" s="1099">
        <v>122</v>
      </c>
      <c r="E1096" s="1099">
        <v>2</v>
      </c>
      <c r="F1096" s="1099">
        <v>0</v>
      </c>
      <c r="G1096" s="1099">
        <v>1</v>
      </c>
      <c r="H1096" s="1099">
        <v>1</v>
      </c>
      <c r="I1096" s="1099">
        <v>0</v>
      </c>
      <c r="J1096" s="1099">
        <v>0</v>
      </c>
      <c r="K1096" s="1099">
        <v>104</v>
      </c>
      <c r="L1096" s="1099">
        <v>5</v>
      </c>
      <c r="M1096" s="1099">
        <v>16</v>
      </c>
    </row>
    <row r="1097" spans="1:13" s="1096" customFormat="1">
      <c r="A1097" s="29"/>
      <c r="B1097" s="1093" t="s">
        <v>912</v>
      </c>
      <c r="C1097" s="1101" t="s">
        <v>1742</v>
      </c>
      <c r="D1097" s="811">
        <v>148</v>
      </c>
      <c r="E1097" s="811">
        <v>11</v>
      </c>
      <c r="F1097" s="811">
        <v>1</v>
      </c>
      <c r="G1097" s="811">
        <v>6</v>
      </c>
      <c r="H1097" s="811">
        <v>4</v>
      </c>
      <c r="I1097" s="811">
        <v>0</v>
      </c>
      <c r="J1097" s="811">
        <v>0</v>
      </c>
      <c r="K1097" s="811">
        <v>137</v>
      </c>
      <c r="L1097" s="811">
        <v>7</v>
      </c>
      <c r="M1097" s="811">
        <v>0</v>
      </c>
    </row>
    <row r="1098" spans="1:13" s="1104" customFormat="1" ht="18" customHeight="1">
      <c r="A1098" s="1097"/>
      <c r="B1098" s="1102"/>
      <c r="C1098" s="1103" t="s">
        <v>2282</v>
      </c>
      <c r="D1098" s="1099">
        <v>18</v>
      </c>
      <c r="E1098" s="1099">
        <v>0</v>
      </c>
      <c r="F1098" s="1099">
        <v>0</v>
      </c>
      <c r="G1098" s="1099">
        <v>0</v>
      </c>
      <c r="H1098" s="1099">
        <v>0</v>
      </c>
      <c r="I1098" s="1099">
        <v>0</v>
      </c>
      <c r="J1098" s="1099">
        <v>0</v>
      </c>
      <c r="K1098" s="1099">
        <v>18</v>
      </c>
      <c r="L1098" s="1099">
        <v>0</v>
      </c>
      <c r="M1098" s="1099">
        <v>0</v>
      </c>
    </row>
    <row r="1099" spans="1:13" s="1096" customFormat="1">
      <c r="A1099" s="29"/>
      <c r="B1099" s="1093" t="s">
        <v>913</v>
      </c>
      <c r="C1099" s="1101" t="s">
        <v>1742</v>
      </c>
      <c r="D1099" s="811">
        <v>1702</v>
      </c>
      <c r="E1099" s="811">
        <v>80</v>
      </c>
      <c r="F1099" s="811">
        <v>12</v>
      </c>
      <c r="G1099" s="811">
        <v>55</v>
      </c>
      <c r="H1099" s="811">
        <v>13</v>
      </c>
      <c r="I1099" s="811">
        <v>0</v>
      </c>
      <c r="J1099" s="811">
        <v>0</v>
      </c>
      <c r="K1099" s="811">
        <v>1591</v>
      </c>
      <c r="L1099" s="811">
        <v>93</v>
      </c>
      <c r="M1099" s="811">
        <v>31</v>
      </c>
    </row>
    <row r="1100" spans="1:13" s="1104" customFormat="1" ht="18" customHeight="1">
      <c r="A1100" s="1097"/>
      <c r="B1100" s="1102"/>
      <c r="C1100" s="1103" t="s">
        <v>2282</v>
      </c>
      <c r="D1100" s="1099">
        <v>134</v>
      </c>
      <c r="E1100" s="1099">
        <v>6</v>
      </c>
      <c r="F1100" s="1099">
        <v>3</v>
      </c>
      <c r="G1100" s="1099">
        <v>3</v>
      </c>
      <c r="H1100" s="1099">
        <v>0</v>
      </c>
      <c r="I1100" s="1099">
        <v>0</v>
      </c>
      <c r="J1100" s="1099">
        <v>0</v>
      </c>
      <c r="K1100" s="1099">
        <v>120</v>
      </c>
      <c r="L1100" s="1099">
        <v>8</v>
      </c>
      <c r="M1100" s="1099">
        <v>8</v>
      </c>
    </row>
    <row r="1101" spans="1:13" s="1096" customFormat="1" ht="18" customHeight="1">
      <c r="A1101" s="29"/>
      <c r="B1101" s="1093" t="s">
        <v>2326</v>
      </c>
      <c r="C1101" s="1101" t="s">
        <v>1742</v>
      </c>
      <c r="D1101" s="811">
        <v>126</v>
      </c>
      <c r="E1101" s="811">
        <v>6</v>
      </c>
      <c r="F1101" s="811">
        <v>5</v>
      </c>
      <c r="G1101" s="811">
        <v>0</v>
      </c>
      <c r="H1101" s="811">
        <v>1</v>
      </c>
      <c r="I1101" s="811">
        <v>0</v>
      </c>
      <c r="J1101" s="811">
        <v>0</v>
      </c>
      <c r="K1101" s="811">
        <v>113</v>
      </c>
      <c r="L1101" s="811">
        <v>0</v>
      </c>
      <c r="M1101" s="811">
        <v>7</v>
      </c>
    </row>
    <row r="1102" spans="1:13" s="1104" customFormat="1" ht="18" customHeight="1">
      <c r="A1102" s="1097"/>
      <c r="B1102" s="1102"/>
      <c r="C1102" s="1103" t="s">
        <v>2282</v>
      </c>
      <c r="D1102" s="1099">
        <v>10</v>
      </c>
      <c r="E1102" s="1099">
        <v>2</v>
      </c>
      <c r="F1102" s="1099">
        <v>2</v>
      </c>
      <c r="G1102" s="1099">
        <v>0</v>
      </c>
      <c r="H1102" s="1099">
        <v>0</v>
      </c>
      <c r="I1102" s="1099">
        <v>0</v>
      </c>
      <c r="J1102" s="1099">
        <v>0</v>
      </c>
      <c r="K1102" s="1099">
        <v>6</v>
      </c>
      <c r="L1102" s="1099">
        <v>0</v>
      </c>
      <c r="M1102" s="1099">
        <v>2</v>
      </c>
    </row>
    <row r="1103" spans="1:13" ht="9" customHeight="1">
      <c r="A1103" s="1598" t="s">
        <v>2283</v>
      </c>
      <c r="B1103" s="1598"/>
      <c r="C1103" s="1101" t="s">
        <v>1742</v>
      </c>
      <c r="D1103" s="811">
        <v>13868</v>
      </c>
      <c r="E1103" s="811">
        <v>749</v>
      </c>
      <c r="F1103" s="811">
        <v>86</v>
      </c>
      <c r="G1103" s="811">
        <v>445</v>
      </c>
      <c r="H1103" s="811">
        <v>217</v>
      </c>
      <c r="I1103" s="811">
        <v>2</v>
      </c>
      <c r="J1103" s="811">
        <v>0</v>
      </c>
      <c r="K1103" s="811">
        <v>12076</v>
      </c>
      <c r="L1103" s="811">
        <v>433</v>
      </c>
      <c r="M1103" s="811">
        <v>1042</v>
      </c>
    </row>
    <row r="1104" spans="1:13" s="1104" customFormat="1" ht="18" customHeight="1">
      <c r="A1104" s="1097"/>
      <c r="B1104" s="1102"/>
      <c r="C1104" s="1103" t="s">
        <v>2282</v>
      </c>
      <c r="D1104" s="1099">
        <v>1050</v>
      </c>
      <c r="E1104" s="1099">
        <v>66</v>
      </c>
      <c r="F1104" s="1099">
        <v>14</v>
      </c>
      <c r="G1104" s="1099">
        <v>33</v>
      </c>
      <c r="H1104" s="1099">
        <v>20</v>
      </c>
      <c r="I1104" s="1099">
        <v>0</v>
      </c>
      <c r="J1104" s="1099">
        <v>0</v>
      </c>
      <c r="K1104" s="1099">
        <v>875</v>
      </c>
      <c r="L1104" s="1099">
        <v>35</v>
      </c>
      <c r="M1104" s="1099">
        <v>109</v>
      </c>
    </row>
    <row r="1105" spans="1:20" ht="27" customHeight="1">
      <c r="A1105" s="1609" t="s">
        <v>555</v>
      </c>
      <c r="B1105" s="1609"/>
      <c r="C1105" s="1101"/>
    </row>
    <row r="1106" spans="1:20" s="1096" customFormat="1" ht="17.45" customHeight="1">
      <c r="A1106" s="29"/>
      <c r="B1106" s="1076" t="s">
        <v>1778</v>
      </c>
      <c r="C1106" s="1101" t="s">
        <v>1742</v>
      </c>
      <c r="D1106" s="811">
        <v>192</v>
      </c>
      <c r="E1106" s="811">
        <v>1</v>
      </c>
      <c r="F1106" s="811">
        <v>0</v>
      </c>
      <c r="G1106" s="811">
        <v>1</v>
      </c>
      <c r="H1106" s="811">
        <v>0</v>
      </c>
      <c r="I1106" s="811">
        <v>0</v>
      </c>
      <c r="J1106" s="811">
        <v>0</v>
      </c>
      <c r="K1106" s="811">
        <v>186</v>
      </c>
      <c r="L1106" s="811">
        <v>9</v>
      </c>
      <c r="M1106" s="811">
        <v>5</v>
      </c>
    </row>
    <row r="1107" spans="1:20" s="1104" customFormat="1" ht="18" customHeight="1">
      <c r="A1107" s="1097"/>
      <c r="B1107" s="1102"/>
      <c r="C1107" s="1103" t="s">
        <v>2282</v>
      </c>
      <c r="D1107" s="1099">
        <v>16</v>
      </c>
      <c r="E1107" s="1099">
        <v>0</v>
      </c>
      <c r="F1107" s="1099">
        <v>0</v>
      </c>
      <c r="G1107" s="1099">
        <v>0</v>
      </c>
      <c r="H1107" s="1099">
        <v>0</v>
      </c>
      <c r="I1107" s="1099">
        <v>0</v>
      </c>
      <c r="J1107" s="1099">
        <v>0</v>
      </c>
      <c r="K1107" s="1099">
        <v>15</v>
      </c>
      <c r="L1107" s="1099">
        <v>1</v>
      </c>
      <c r="M1107" s="1099">
        <v>1</v>
      </c>
    </row>
    <row r="1108" spans="1:20" s="1096" customFormat="1">
      <c r="A1108" s="29"/>
      <c r="B1108" s="1093" t="s">
        <v>916</v>
      </c>
      <c r="C1108" s="1101" t="s">
        <v>1742</v>
      </c>
      <c r="D1108" s="811">
        <v>93</v>
      </c>
      <c r="E1108" s="811">
        <v>0</v>
      </c>
      <c r="F1108" s="811">
        <v>0</v>
      </c>
      <c r="G1108" s="811">
        <v>0</v>
      </c>
      <c r="H1108" s="811">
        <v>0</v>
      </c>
      <c r="I1108" s="811">
        <v>0</v>
      </c>
      <c r="J1108" s="811">
        <v>0</v>
      </c>
      <c r="K1108" s="811">
        <v>92</v>
      </c>
      <c r="L1108" s="811">
        <v>6</v>
      </c>
      <c r="M1108" s="811">
        <v>1</v>
      </c>
    </row>
    <row r="1109" spans="1:20" s="1104" customFormat="1" ht="18" customHeight="1">
      <c r="A1109" s="1097"/>
      <c r="B1109" s="1102"/>
      <c r="C1109" s="1103" t="s">
        <v>2282</v>
      </c>
      <c r="D1109" s="1099">
        <v>6</v>
      </c>
      <c r="E1109" s="1099">
        <v>0</v>
      </c>
      <c r="F1109" s="1099">
        <v>0</v>
      </c>
      <c r="G1109" s="1099">
        <v>0</v>
      </c>
      <c r="H1109" s="1099">
        <v>0</v>
      </c>
      <c r="I1109" s="1099">
        <v>0</v>
      </c>
      <c r="J1109" s="1099">
        <v>0</v>
      </c>
      <c r="K1109" s="1099">
        <v>6</v>
      </c>
      <c r="L1109" s="1099">
        <v>1</v>
      </c>
      <c r="M1109" s="1099">
        <v>0</v>
      </c>
    </row>
    <row r="1110" spans="1:20" s="1096" customFormat="1">
      <c r="A1110" s="29"/>
      <c r="B1110" s="1093" t="s">
        <v>917</v>
      </c>
      <c r="C1110" s="1101" t="s">
        <v>1742</v>
      </c>
      <c r="D1110" s="811">
        <v>389</v>
      </c>
      <c r="E1110" s="811">
        <v>34</v>
      </c>
      <c r="F1110" s="811">
        <v>1</v>
      </c>
      <c r="G1110" s="811">
        <v>12</v>
      </c>
      <c r="H1110" s="811">
        <v>20</v>
      </c>
      <c r="I1110" s="811">
        <v>1</v>
      </c>
      <c r="J1110" s="811">
        <v>0</v>
      </c>
      <c r="K1110" s="811">
        <v>340</v>
      </c>
      <c r="L1110" s="811">
        <v>6</v>
      </c>
      <c r="M1110" s="811">
        <v>16</v>
      </c>
    </row>
    <row r="1111" spans="1:20" s="1104" customFormat="1" ht="18" customHeight="1">
      <c r="A1111" s="1097"/>
      <c r="B1111" s="1102"/>
      <c r="C1111" s="1103" t="s">
        <v>2282</v>
      </c>
      <c r="D1111" s="1099">
        <v>32</v>
      </c>
      <c r="E1111" s="1099">
        <v>4</v>
      </c>
      <c r="F1111" s="1099">
        <v>0</v>
      </c>
      <c r="G1111" s="1099">
        <v>1</v>
      </c>
      <c r="H1111" s="1099">
        <v>2</v>
      </c>
      <c r="I1111" s="1099">
        <v>1</v>
      </c>
      <c r="J1111" s="1099">
        <v>0</v>
      </c>
      <c r="K1111" s="1099">
        <v>27</v>
      </c>
      <c r="L1111" s="1099">
        <v>0</v>
      </c>
      <c r="M1111" s="1099">
        <v>1</v>
      </c>
    </row>
    <row r="1112" spans="1:20" s="1096" customFormat="1" ht="27.6" customHeight="1">
      <c r="A1112" s="29"/>
      <c r="B1112" s="1076" t="s">
        <v>2317</v>
      </c>
      <c r="C1112" s="1101" t="s">
        <v>1742</v>
      </c>
      <c r="D1112" s="811">
        <v>98</v>
      </c>
      <c r="E1112" s="811">
        <v>2</v>
      </c>
      <c r="F1112" s="811">
        <v>0</v>
      </c>
      <c r="G1112" s="811">
        <v>2</v>
      </c>
      <c r="H1112" s="811">
        <v>0</v>
      </c>
      <c r="I1112" s="811">
        <v>0</v>
      </c>
      <c r="J1112" s="811">
        <v>0</v>
      </c>
      <c r="K1112" s="811">
        <v>96</v>
      </c>
      <c r="L1112" s="811">
        <v>7</v>
      </c>
      <c r="M1112" s="811">
        <v>0</v>
      </c>
    </row>
    <row r="1113" spans="1:20" s="1104" customFormat="1" ht="18" customHeight="1">
      <c r="A1113" s="1097"/>
      <c r="B1113" s="1102"/>
      <c r="C1113" s="1103" t="s">
        <v>2282</v>
      </c>
      <c r="D1113" s="1099">
        <v>12</v>
      </c>
      <c r="E1113" s="1099">
        <v>0</v>
      </c>
      <c r="F1113" s="1099">
        <v>0</v>
      </c>
      <c r="G1113" s="1099">
        <v>0</v>
      </c>
      <c r="H1113" s="1099">
        <v>0</v>
      </c>
      <c r="I1113" s="1099">
        <v>0</v>
      </c>
      <c r="J1113" s="1099">
        <v>0</v>
      </c>
      <c r="K1113" s="1099">
        <v>12</v>
      </c>
      <c r="L1113" s="1099">
        <v>1</v>
      </c>
      <c r="M1113" s="1099">
        <v>0</v>
      </c>
    </row>
    <row r="1114" spans="1:20" s="1096" customFormat="1">
      <c r="A1114" s="29"/>
      <c r="B1114" s="1093" t="s">
        <v>920</v>
      </c>
      <c r="C1114" s="1101" t="s">
        <v>1742</v>
      </c>
      <c r="D1114" s="811">
        <v>195</v>
      </c>
      <c r="E1114" s="811">
        <v>14</v>
      </c>
      <c r="F1114" s="811">
        <v>6</v>
      </c>
      <c r="G1114" s="811">
        <v>6</v>
      </c>
      <c r="H1114" s="811">
        <v>2</v>
      </c>
      <c r="I1114" s="811">
        <v>0</v>
      </c>
      <c r="J1114" s="811">
        <v>0</v>
      </c>
      <c r="K1114" s="811">
        <v>179</v>
      </c>
      <c r="L1114" s="811">
        <v>13</v>
      </c>
      <c r="M1114" s="811">
        <v>2</v>
      </c>
    </row>
    <row r="1115" spans="1:20" s="1104" customFormat="1" ht="18" customHeight="1">
      <c r="A1115" s="1097"/>
      <c r="B1115" s="1102"/>
      <c r="C1115" s="1103" t="s">
        <v>2282</v>
      </c>
      <c r="D1115" s="1099">
        <v>10</v>
      </c>
      <c r="E1115" s="1099">
        <v>2</v>
      </c>
      <c r="F1115" s="1099">
        <v>1</v>
      </c>
      <c r="G1115" s="1099">
        <v>1</v>
      </c>
      <c r="H1115" s="1099">
        <v>0</v>
      </c>
      <c r="I1115" s="1099">
        <v>0</v>
      </c>
      <c r="J1115" s="1099">
        <v>0</v>
      </c>
      <c r="K1115" s="1099">
        <v>7</v>
      </c>
      <c r="L1115" s="1099">
        <v>1</v>
      </c>
      <c r="M1115" s="1099">
        <v>1</v>
      </c>
    </row>
    <row r="1116" spans="1:20" ht="9" customHeight="1">
      <c r="A1116" s="1598" t="s">
        <v>2283</v>
      </c>
      <c r="B1116" s="1598"/>
      <c r="C1116" s="1101" t="s">
        <v>1742</v>
      </c>
      <c r="D1116" s="811">
        <v>967</v>
      </c>
      <c r="E1116" s="811">
        <v>50</v>
      </c>
      <c r="F1116" s="811">
        <v>7</v>
      </c>
      <c r="G1116" s="811">
        <v>21</v>
      </c>
      <c r="H1116" s="811">
        <v>22</v>
      </c>
      <c r="I1116" s="811">
        <v>1</v>
      </c>
      <c r="J1116" s="811">
        <v>0</v>
      </c>
      <c r="K1116" s="811">
        <v>893</v>
      </c>
      <c r="L1116" s="811">
        <v>40</v>
      </c>
      <c r="M1116" s="811">
        <v>24</v>
      </c>
    </row>
    <row r="1117" spans="1:20" s="1104" customFormat="1" ht="9" customHeight="1">
      <c r="A1117" s="1097"/>
      <c r="B1117" s="1102"/>
      <c r="C1117" s="1103" t="s">
        <v>2282</v>
      </c>
      <c r="D1117" s="1099">
        <v>76</v>
      </c>
      <c r="E1117" s="1099">
        <v>6</v>
      </c>
      <c r="F1117" s="1099">
        <v>1</v>
      </c>
      <c r="G1117" s="1099">
        <v>2</v>
      </c>
      <c r="H1117" s="1099">
        <v>2</v>
      </c>
      <c r="I1117" s="1099">
        <v>1</v>
      </c>
      <c r="J1117" s="1099">
        <v>0</v>
      </c>
      <c r="K1117" s="1099">
        <v>68</v>
      </c>
      <c r="L1117" s="1099">
        <v>3</v>
      </c>
      <c r="M1117" s="1099">
        <v>3</v>
      </c>
    </row>
    <row r="1118" spans="1:20" s="1104" customFormat="1" ht="9" customHeight="1">
      <c r="A1118" s="1097"/>
      <c r="B1118" s="1102"/>
      <c r="C1118" s="1105"/>
      <c r="D1118" s="1099"/>
      <c r="E1118" s="1099"/>
      <c r="F1118" s="1099"/>
      <c r="G1118" s="1099"/>
      <c r="H1118" s="1099"/>
      <c r="I1118" s="1099"/>
      <c r="J1118" s="1099"/>
      <c r="K1118" s="1099"/>
      <c r="L1118" s="1099"/>
      <c r="M1118" s="1099"/>
    </row>
    <row r="1120" spans="1:20" s="1104" customFormat="1">
      <c r="A1120" s="44" t="s">
        <v>154</v>
      </c>
      <c r="B1120" s="1102"/>
      <c r="C1120" s="1106"/>
      <c r="D1120" s="1099"/>
      <c r="E1120" s="1099"/>
      <c r="F1120" s="1099"/>
      <c r="G1120" s="1099"/>
      <c r="H1120" s="1099"/>
      <c r="I1120" s="1099"/>
      <c r="J1120" s="1099"/>
      <c r="K1120" s="1099"/>
      <c r="L1120" s="1099"/>
      <c r="M1120" s="1099"/>
      <c r="N1120" s="1099"/>
      <c r="O1120" s="1099"/>
      <c r="P1120" s="1099"/>
      <c r="Q1120" s="1099"/>
      <c r="R1120" s="1099"/>
      <c r="S1120" s="1099"/>
      <c r="T1120" s="1099"/>
    </row>
    <row r="1121" spans="1:20" s="1104" customFormat="1">
      <c r="A1121" s="178" t="s">
        <v>804</v>
      </c>
      <c r="B1121" s="1102"/>
      <c r="C1121" s="1106"/>
      <c r="D1121" s="1099"/>
      <c r="E1121" s="1099"/>
      <c r="F1121" s="1099"/>
      <c r="G1121" s="1099"/>
      <c r="H1121" s="1099"/>
      <c r="I1121" s="1099"/>
      <c r="J1121" s="1099"/>
      <c r="K1121" s="1099"/>
      <c r="L1121" s="1099"/>
      <c r="M1121" s="1099"/>
      <c r="N1121" s="1099"/>
      <c r="O1121" s="1099"/>
      <c r="P1121" s="1099"/>
      <c r="Q1121" s="1099"/>
      <c r="R1121" s="1099"/>
      <c r="S1121" s="1099"/>
      <c r="T1121" s="1099"/>
    </row>
    <row r="1122" spans="1:20" s="1104" customFormat="1">
      <c r="A1122" s="178" t="s">
        <v>606</v>
      </c>
      <c r="B1122" s="1102"/>
      <c r="C1122" s="1106"/>
      <c r="D1122" s="1099"/>
      <c r="E1122" s="1099"/>
      <c r="F1122" s="1099"/>
      <c r="G1122" s="1099"/>
      <c r="H1122" s="1099"/>
      <c r="I1122" s="1099"/>
      <c r="J1122" s="1099"/>
      <c r="K1122" s="1099"/>
      <c r="L1122" s="1099"/>
      <c r="M1122" s="1099"/>
      <c r="N1122" s="1099"/>
      <c r="O1122" s="1099"/>
      <c r="P1122" s="1099"/>
      <c r="Q1122" s="1099"/>
      <c r="R1122" s="1099"/>
      <c r="S1122" s="1099"/>
      <c r="T1122" s="1099"/>
    </row>
    <row r="1124" spans="1:20">
      <c r="A1124" s="1097" t="s">
        <v>53</v>
      </c>
    </row>
    <row r="1125" spans="1:20" s="44" customFormat="1" ht="18.75" customHeight="1">
      <c r="B1125" s="1140"/>
      <c r="C1125" s="93"/>
      <c r="D1125" s="399" t="s">
        <v>2307</v>
      </c>
      <c r="E1125" s="93"/>
      <c r="F1125" s="93"/>
      <c r="G1125" s="93"/>
      <c r="H1125" s="93"/>
      <c r="I1125" s="93"/>
      <c r="J1125" s="93"/>
      <c r="K1125" s="93"/>
      <c r="L1125" s="93"/>
    </row>
    <row r="1126" spans="1:20" s="44" customFormat="1" ht="18.75" customHeight="1">
      <c r="B1126" s="795"/>
      <c r="C1126" s="795"/>
      <c r="D1126" s="399" t="s">
        <v>1696</v>
      </c>
      <c r="E1126" s="795"/>
      <c r="F1126" s="795"/>
      <c r="G1126" s="795"/>
      <c r="H1126" s="795"/>
      <c r="I1126" s="795"/>
      <c r="J1126" s="795"/>
      <c r="K1126" s="795"/>
      <c r="L1126" s="795"/>
    </row>
    <row r="1127" spans="1:20" s="44" customFormat="1" ht="8.4499999999999993" customHeight="1">
      <c r="B1127" s="795"/>
      <c r="C1127" s="795"/>
      <c r="D1127" s="399"/>
      <c r="E1127" s="795"/>
      <c r="F1127" s="795"/>
      <c r="G1127" s="795"/>
      <c r="H1127" s="795"/>
      <c r="I1127" s="795"/>
      <c r="J1127" s="795"/>
      <c r="K1127" s="795"/>
      <c r="L1127" s="795"/>
    </row>
    <row r="1128" spans="1:20" ht="27.6" customHeight="1">
      <c r="A1128" s="1610" t="s">
        <v>1870</v>
      </c>
      <c r="B1128" s="1610"/>
      <c r="C1128" s="1101"/>
    </row>
    <row r="1129" spans="1:20" s="1096" customFormat="1">
      <c r="A1129" s="29"/>
      <c r="B1129" s="1093" t="s">
        <v>923</v>
      </c>
      <c r="C1129" s="1101" t="s">
        <v>1742</v>
      </c>
      <c r="D1129" s="811">
        <v>3690</v>
      </c>
      <c r="E1129" s="811">
        <v>295</v>
      </c>
      <c r="F1129" s="811">
        <v>113</v>
      </c>
      <c r="G1129" s="811">
        <v>114</v>
      </c>
      <c r="H1129" s="811">
        <v>67</v>
      </c>
      <c r="I1129" s="811">
        <v>1</v>
      </c>
      <c r="J1129" s="811">
        <v>0</v>
      </c>
      <c r="K1129" s="811">
        <v>2916</v>
      </c>
      <c r="L1129" s="811">
        <v>463</v>
      </c>
      <c r="M1129" s="811">
        <v>479</v>
      </c>
    </row>
    <row r="1130" spans="1:20" s="1104" customFormat="1" ht="18" customHeight="1">
      <c r="A1130" s="1097"/>
      <c r="B1130" s="1102"/>
      <c r="C1130" s="1103" t="s">
        <v>2282</v>
      </c>
      <c r="D1130" s="1099">
        <v>903</v>
      </c>
      <c r="E1130" s="1099">
        <v>103</v>
      </c>
      <c r="F1130" s="1099">
        <v>42</v>
      </c>
      <c r="G1130" s="1099">
        <v>39</v>
      </c>
      <c r="H1130" s="1099">
        <v>22</v>
      </c>
      <c r="I1130" s="1099">
        <v>0</v>
      </c>
      <c r="J1130" s="1099">
        <v>0</v>
      </c>
      <c r="K1130" s="1099">
        <v>634</v>
      </c>
      <c r="L1130" s="1099">
        <v>62</v>
      </c>
      <c r="M1130" s="1099">
        <v>166</v>
      </c>
    </row>
    <row r="1131" spans="1:20" s="1096" customFormat="1">
      <c r="A1131" s="29"/>
      <c r="B1131" s="1093" t="s">
        <v>924</v>
      </c>
      <c r="C1131" s="1101" t="s">
        <v>1742</v>
      </c>
      <c r="D1131" s="811">
        <v>37135</v>
      </c>
      <c r="E1131" s="811">
        <v>7113</v>
      </c>
      <c r="F1131" s="811">
        <v>1844</v>
      </c>
      <c r="G1131" s="811">
        <v>4023</v>
      </c>
      <c r="H1131" s="811">
        <v>1229</v>
      </c>
      <c r="I1131" s="811">
        <v>17</v>
      </c>
      <c r="J1131" s="811">
        <v>0</v>
      </c>
      <c r="K1131" s="811">
        <v>28007</v>
      </c>
      <c r="L1131" s="811">
        <v>4217</v>
      </c>
      <c r="M1131" s="811">
        <v>2014</v>
      </c>
    </row>
    <row r="1132" spans="1:20" s="1104" customFormat="1" ht="18" customHeight="1">
      <c r="A1132" s="1097"/>
      <c r="B1132" s="1102"/>
      <c r="C1132" s="1103" t="s">
        <v>2282</v>
      </c>
      <c r="D1132" s="1099">
        <v>3201</v>
      </c>
      <c r="E1132" s="1099">
        <v>672</v>
      </c>
      <c r="F1132" s="1099">
        <v>160</v>
      </c>
      <c r="G1132" s="1099">
        <v>390</v>
      </c>
      <c r="H1132" s="1099">
        <v>123</v>
      </c>
      <c r="I1132" s="1099">
        <v>0</v>
      </c>
      <c r="J1132" s="1099">
        <v>0</v>
      </c>
      <c r="K1132" s="1099">
        <v>2140</v>
      </c>
      <c r="L1132" s="1099">
        <v>267</v>
      </c>
      <c r="M1132" s="1099">
        <v>389</v>
      </c>
    </row>
    <row r="1133" spans="1:20" s="1096" customFormat="1" ht="17.45" customHeight="1">
      <c r="A1133" s="29"/>
      <c r="B1133" s="1076" t="s">
        <v>2211</v>
      </c>
      <c r="C1133" s="1101" t="s">
        <v>1742</v>
      </c>
      <c r="D1133" s="811">
        <v>17</v>
      </c>
      <c r="E1133" s="811">
        <v>1</v>
      </c>
      <c r="F1133" s="811">
        <v>0</v>
      </c>
      <c r="G1133" s="811">
        <v>0</v>
      </c>
      <c r="H1133" s="811">
        <v>1</v>
      </c>
      <c r="I1133" s="811">
        <v>0</v>
      </c>
      <c r="J1133" s="811">
        <v>0</v>
      </c>
      <c r="K1133" s="811">
        <v>16</v>
      </c>
      <c r="L1133" s="811">
        <v>0</v>
      </c>
      <c r="M1133" s="811">
        <v>0</v>
      </c>
    </row>
    <row r="1134" spans="1:20" s="1104" customFormat="1" ht="18" customHeight="1">
      <c r="A1134" s="1097"/>
      <c r="B1134" s="1102"/>
      <c r="C1134" s="1103" t="s">
        <v>2282</v>
      </c>
      <c r="D1134" s="1099">
        <v>3</v>
      </c>
      <c r="E1134" s="1099">
        <v>0</v>
      </c>
      <c r="F1134" s="1099">
        <v>0</v>
      </c>
      <c r="G1134" s="1099">
        <v>0</v>
      </c>
      <c r="H1134" s="1099">
        <v>0</v>
      </c>
      <c r="I1134" s="1099">
        <v>0</v>
      </c>
      <c r="J1134" s="1099">
        <v>0</v>
      </c>
      <c r="K1134" s="1099">
        <v>3</v>
      </c>
      <c r="L1134" s="1099">
        <v>0</v>
      </c>
      <c r="M1134" s="1099">
        <v>0</v>
      </c>
    </row>
    <row r="1135" spans="1:20" s="1096" customFormat="1">
      <c r="A1135" s="29"/>
      <c r="B1135" s="1093" t="s">
        <v>926</v>
      </c>
      <c r="C1135" s="1101" t="s">
        <v>1742</v>
      </c>
      <c r="D1135" s="811">
        <v>9210</v>
      </c>
      <c r="E1135" s="811">
        <v>3597</v>
      </c>
      <c r="F1135" s="811">
        <v>729</v>
      </c>
      <c r="G1135" s="811">
        <v>2104</v>
      </c>
      <c r="H1135" s="811">
        <v>760</v>
      </c>
      <c r="I1135" s="811">
        <v>4</v>
      </c>
      <c r="J1135" s="811">
        <v>0</v>
      </c>
      <c r="K1135" s="811">
        <v>5405</v>
      </c>
      <c r="L1135" s="811">
        <v>295</v>
      </c>
      <c r="M1135" s="811">
        <v>208</v>
      </c>
    </row>
    <row r="1136" spans="1:20" s="1104" customFormat="1" ht="18" customHeight="1">
      <c r="A1136" s="1097"/>
      <c r="B1136" s="1102"/>
      <c r="C1136" s="1103" t="s">
        <v>2282</v>
      </c>
      <c r="D1136" s="1099">
        <v>686</v>
      </c>
      <c r="E1136" s="1099">
        <v>256</v>
      </c>
      <c r="F1136" s="1099">
        <v>50</v>
      </c>
      <c r="G1136" s="1099">
        <v>156</v>
      </c>
      <c r="H1136" s="1099">
        <v>50</v>
      </c>
      <c r="I1136" s="1099">
        <v>0</v>
      </c>
      <c r="J1136" s="1099">
        <v>0</v>
      </c>
      <c r="K1136" s="1099">
        <v>389</v>
      </c>
      <c r="L1136" s="1099">
        <v>25</v>
      </c>
      <c r="M1136" s="1099">
        <v>41</v>
      </c>
    </row>
    <row r="1137" spans="1:13" s="1096" customFormat="1">
      <c r="A1137" s="29"/>
      <c r="B1137" s="1093" t="s">
        <v>927</v>
      </c>
      <c r="C1137" s="1101" t="s">
        <v>1742</v>
      </c>
      <c r="D1137" s="811">
        <v>4462</v>
      </c>
      <c r="E1137" s="811">
        <v>260</v>
      </c>
      <c r="F1137" s="811">
        <v>77</v>
      </c>
      <c r="G1137" s="811">
        <v>155</v>
      </c>
      <c r="H1137" s="811">
        <v>29</v>
      </c>
      <c r="I1137" s="811">
        <v>0</v>
      </c>
      <c r="J1137" s="811">
        <v>0</v>
      </c>
      <c r="K1137" s="811">
        <v>3826</v>
      </c>
      <c r="L1137" s="811">
        <v>716</v>
      </c>
      <c r="M1137" s="811">
        <v>376</v>
      </c>
    </row>
    <row r="1138" spans="1:13" s="1104" customFormat="1" ht="18" customHeight="1">
      <c r="A1138" s="1097"/>
      <c r="B1138" s="1102"/>
      <c r="C1138" s="1103" t="s">
        <v>2282</v>
      </c>
      <c r="D1138" s="1099">
        <v>280</v>
      </c>
      <c r="E1138" s="1099">
        <v>24</v>
      </c>
      <c r="F1138" s="1099">
        <v>5</v>
      </c>
      <c r="G1138" s="1099">
        <v>16</v>
      </c>
      <c r="H1138" s="1099">
        <v>4</v>
      </c>
      <c r="I1138" s="1099">
        <v>0</v>
      </c>
      <c r="J1138" s="1099">
        <v>0</v>
      </c>
      <c r="K1138" s="1099">
        <v>223</v>
      </c>
      <c r="L1138" s="1099">
        <v>36</v>
      </c>
      <c r="M1138" s="1099">
        <v>33</v>
      </c>
    </row>
    <row r="1139" spans="1:13" s="1096" customFormat="1">
      <c r="A1139" s="29"/>
      <c r="B1139" s="1093" t="s">
        <v>1782</v>
      </c>
      <c r="C1139" s="1101" t="s">
        <v>1742</v>
      </c>
      <c r="D1139" s="811">
        <v>5631</v>
      </c>
      <c r="E1139" s="811">
        <v>326</v>
      </c>
      <c r="F1139" s="811">
        <v>74</v>
      </c>
      <c r="G1139" s="811">
        <v>202</v>
      </c>
      <c r="H1139" s="811">
        <v>50</v>
      </c>
      <c r="I1139" s="811">
        <v>0</v>
      </c>
      <c r="J1139" s="811">
        <v>0</v>
      </c>
      <c r="K1139" s="811">
        <v>5003</v>
      </c>
      <c r="L1139" s="811">
        <v>623</v>
      </c>
      <c r="M1139" s="811">
        <v>302</v>
      </c>
    </row>
    <row r="1140" spans="1:13" s="1104" customFormat="1" ht="18" customHeight="1">
      <c r="A1140" s="1097"/>
      <c r="B1140" s="1102"/>
      <c r="C1140" s="1103" t="s">
        <v>2282</v>
      </c>
      <c r="D1140" s="1099">
        <v>529</v>
      </c>
      <c r="E1140" s="1099">
        <v>50</v>
      </c>
      <c r="F1140" s="1099">
        <v>15</v>
      </c>
      <c r="G1140" s="1099">
        <v>22</v>
      </c>
      <c r="H1140" s="1099">
        <v>13</v>
      </c>
      <c r="I1140" s="1099">
        <v>0</v>
      </c>
      <c r="J1140" s="1099">
        <v>0</v>
      </c>
      <c r="K1140" s="1099">
        <v>441</v>
      </c>
      <c r="L1140" s="1099">
        <v>50</v>
      </c>
      <c r="M1140" s="1099">
        <v>38</v>
      </c>
    </row>
    <row r="1141" spans="1:13" s="1096" customFormat="1" ht="17.45" customHeight="1">
      <c r="A1141" s="29"/>
      <c r="B1141" s="1076" t="s">
        <v>2212</v>
      </c>
      <c r="C1141" s="1101" t="s">
        <v>1742</v>
      </c>
      <c r="D1141" s="811">
        <v>7154</v>
      </c>
      <c r="E1141" s="811">
        <v>296</v>
      </c>
      <c r="F1141" s="811">
        <v>38</v>
      </c>
      <c r="G1141" s="811">
        <v>104</v>
      </c>
      <c r="H1141" s="811">
        <v>145</v>
      </c>
      <c r="I1141" s="811">
        <v>9</v>
      </c>
      <c r="J1141" s="811">
        <v>0</v>
      </c>
      <c r="K1141" s="811">
        <v>6676</v>
      </c>
      <c r="L1141" s="811">
        <v>185</v>
      </c>
      <c r="M1141" s="811">
        <v>182</v>
      </c>
    </row>
    <row r="1142" spans="1:13" s="1104" customFormat="1" ht="18" customHeight="1">
      <c r="A1142" s="1097"/>
      <c r="B1142" s="1102"/>
      <c r="C1142" s="1103" t="s">
        <v>2282</v>
      </c>
      <c r="D1142" s="1099">
        <v>370</v>
      </c>
      <c r="E1142" s="1099">
        <v>24</v>
      </c>
      <c r="F1142" s="1099">
        <v>2</v>
      </c>
      <c r="G1142" s="1099">
        <v>7</v>
      </c>
      <c r="H1142" s="1099">
        <v>13</v>
      </c>
      <c r="I1142" s="1099">
        <v>2</v>
      </c>
      <c r="J1142" s="1099">
        <v>0</v>
      </c>
      <c r="K1142" s="1099">
        <v>323</v>
      </c>
      <c r="L1142" s="1099">
        <v>10</v>
      </c>
      <c r="M1142" s="1099">
        <v>23</v>
      </c>
    </row>
    <row r="1143" spans="1:13" s="1096" customFormat="1">
      <c r="A1143" s="29"/>
      <c r="B1143" s="1093" t="s">
        <v>930</v>
      </c>
      <c r="C1143" s="1101" t="s">
        <v>1742</v>
      </c>
      <c r="D1143" s="811">
        <v>132</v>
      </c>
      <c r="E1143" s="811">
        <v>5</v>
      </c>
      <c r="F1143" s="811">
        <v>3</v>
      </c>
      <c r="G1143" s="811">
        <v>1</v>
      </c>
      <c r="H1143" s="811">
        <v>0</v>
      </c>
      <c r="I1143" s="811">
        <v>1</v>
      </c>
      <c r="J1143" s="811">
        <v>0</v>
      </c>
      <c r="K1143" s="811">
        <v>118</v>
      </c>
      <c r="L1143" s="811">
        <v>16</v>
      </c>
      <c r="M1143" s="811">
        <v>9</v>
      </c>
    </row>
    <row r="1144" spans="1:13" s="1104" customFormat="1" ht="18" customHeight="1">
      <c r="A1144" s="1097"/>
      <c r="B1144" s="1102"/>
      <c r="C1144" s="1103" t="s">
        <v>2282</v>
      </c>
      <c r="D1144" s="1099">
        <v>7</v>
      </c>
      <c r="E1144" s="1099">
        <v>0</v>
      </c>
      <c r="F1144" s="1099">
        <v>0</v>
      </c>
      <c r="G1144" s="1099">
        <v>0</v>
      </c>
      <c r="H1144" s="1099">
        <v>0</v>
      </c>
      <c r="I1144" s="1099">
        <v>0</v>
      </c>
      <c r="J1144" s="1099">
        <v>0</v>
      </c>
      <c r="K1144" s="1099">
        <v>6</v>
      </c>
      <c r="L1144" s="1099">
        <v>1</v>
      </c>
      <c r="M1144" s="1099">
        <v>1</v>
      </c>
    </row>
    <row r="1145" spans="1:13" s="1096" customFormat="1">
      <c r="A1145" s="29"/>
      <c r="B1145" s="1093" t="s">
        <v>931</v>
      </c>
      <c r="C1145" s="1101" t="s">
        <v>1742</v>
      </c>
      <c r="D1145" s="811">
        <v>772</v>
      </c>
      <c r="E1145" s="811">
        <v>43</v>
      </c>
      <c r="F1145" s="811">
        <v>30</v>
      </c>
      <c r="G1145" s="811">
        <v>10</v>
      </c>
      <c r="H1145" s="811">
        <v>3</v>
      </c>
      <c r="I1145" s="811">
        <v>0</v>
      </c>
      <c r="J1145" s="811">
        <v>0</v>
      </c>
      <c r="K1145" s="811">
        <v>407</v>
      </c>
      <c r="L1145" s="811">
        <v>64</v>
      </c>
      <c r="M1145" s="811">
        <v>322</v>
      </c>
    </row>
    <row r="1146" spans="1:13" s="1104" customFormat="1" ht="18" customHeight="1">
      <c r="A1146" s="1097"/>
      <c r="B1146" s="1102"/>
      <c r="C1146" s="1103" t="s">
        <v>2282</v>
      </c>
      <c r="D1146" s="1099">
        <v>142</v>
      </c>
      <c r="E1146" s="1099">
        <v>7</v>
      </c>
      <c r="F1146" s="1099">
        <v>6</v>
      </c>
      <c r="G1146" s="1099">
        <v>1</v>
      </c>
      <c r="H1146" s="1099">
        <v>0</v>
      </c>
      <c r="I1146" s="1099">
        <v>0</v>
      </c>
      <c r="J1146" s="1099">
        <v>0</v>
      </c>
      <c r="K1146" s="1099">
        <v>72</v>
      </c>
      <c r="L1146" s="1099">
        <v>2</v>
      </c>
      <c r="M1146" s="1099">
        <v>63</v>
      </c>
    </row>
    <row r="1147" spans="1:13" s="1096" customFormat="1" ht="27.6" customHeight="1">
      <c r="A1147" s="29"/>
      <c r="B1147" s="1076" t="s">
        <v>1795</v>
      </c>
      <c r="C1147" s="1101" t="s">
        <v>1742</v>
      </c>
      <c r="D1147" s="811">
        <v>320</v>
      </c>
      <c r="E1147" s="811">
        <v>25</v>
      </c>
      <c r="F1147" s="811">
        <v>9</v>
      </c>
      <c r="G1147" s="811">
        <v>16</v>
      </c>
      <c r="H1147" s="811">
        <v>0</v>
      </c>
      <c r="I1147" s="811">
        <v>0</v>
      </c>
      <c r="J1147" s="811">
        <v>0</v>
      </c>
      <c r="K1147" s="811">
        <v>270</v>
      </c>
      <c r="L1147" s="811">
        <v>36</v>
      </c>
      <c r="M1147" s="811">
        <v>25</v>
      </c>
    </row>
    <row r="1148" spans="1:13" s="1104" customFormat="1" ht="18" customHeight="1">
      <c r="A1148" s="1097"/>
      <c r="B1148" s="1102"/>
      <c r="C1148" s="1103" t="s">
        <v>2282</v>
      </c>
      <c r="D1148" s="1099">
        <v>43</v>
      </c>
      <c r="E1148" s="1099">
        <v>3</v>
      </c>
      <c r="F1148" s="1099">
        <v>0</v>
      </c>
      <c r="G1148" s="1099">
        <v>3</v>
      </c>
      <c r="H1148" s="1099">
        <v>0</v>
      </c>
      <c r="I1148" s="1099">
        <v>0</v>
      </c>
      <c r="J1148" s="1099">
        <v>0</v>
      </c>
      <c r="K1148" s="1099">
        <v>38</v>
      </c>
      <c r="L1148" s="1099">
        <v>2</v>
      </c>
      <c r="M1148" s="1099">
        <v>3</v>
      </c>
    </row>
    <row r="1149" spans="1:13" ht="9" customHeight="1">
      <c r="A1149" s="1598" t="s">
        <v>2283</v>
      </c>
      <c r="B1149" s="1598"/>
      <c r="C1149" s="1101" t="s">
        <v>1742</v>
      </c>
      <c r="D1149" s="811">
        <v>68522</v>
      </c>
      <c r="E1149" s="811">
        <v>11960</v>
      </c>
      <c r="F1149" s="811">
        <v>2917</v>
      </c>
      <c r="G1149" s="811">
        <v>6728</v>
      </c>
      <c r="H1149" s="811">
        <v>2283</v>
      </c>
      <c r="I1149" s="811">
        <v>32</v>
      </c>
      <c r="J1149" s="811">
        <v>0</v>
      </c>
      <c r="K1149" s="811">
        <v>52645</v>
      </c>
      <c r="L1149" s="811">
        <v>6615</v>
      </c>
      <c r="M1149" s="811">
        <v>3916</v>
      </c>
    </row>
    <row r="1150" spans="1:13" s="1104" customFormat="1" ht="18" customHeight="1">
      <c r="A1150" s="1097"/>
      <c r="B1150" s="1102"/>
      <c r="C1150" s="1103" t="s">
        <v>2282</v>
      </c>
      <c r="D1150" s="1099">
        <v>6164</v>
      </c>
      <c r="E1150" s="1099">
        <v>1138</v>
      </c>
      <c r="F1150" s="1099">
        <v>279</v>
      </c>
      <c r="G1150" s="1099">
        <v>633</v>
      </c>
      <c r="H1150" s="1099">
        <v>225</v>
      </c>
      <c r="I1150" s="1099">
        <v>2</v>
      </c>
      <c r="J1150" s="1099">
        <v>0</v>
      </c>
      <c r="K1150" s="1099">
        <v>4268</v>
      </c>
      <c r="L1150" s="1099">
        <v>455</v>
      </c>
      <c r="M1150" s="1099">
        <v>757</v>
      </c>
    </row>
    <row r="1151" spans="1:13" ht="36" customHeight="1">
      <c r="A1151" s="1609" t="s">
        <v>2235</v>
      </c>
      <c r="B1151" s="1609"/>
      <c r="C1151" s="1101"/>
    </row>
    <row r="1152" spans="1:13" s="1096" customFormat="1" ht="18" customHeight="1">
      <c r="A1152" s="29"/>
      <c r="B1152" s="1076" t="s">
        <v>2215</v>
      </c>
      <c r="C1152" s="1101" t="s">
        <v>1742</v>
      </c>
      <c r="D1152" s="811">
        <v>32394</v>
      </c>
      <c r="E1152" s="811">
        <v>709</v>
      </c>
      <c r="F1152" s="811">
        <v>159</v>
      </c>
      <c r="G1152" s="811">
        <v>349</v>
      </c>
      <c r="H1152" s="811">
        <v>182</v>
      </c>
      <c r="I1152" s="811">
        <v>20</v>
      </c>
      <c r="J1152" s="811">
        <v>0</v>
      </c>
      <c r="K1152" s="811">
        <v>30754</v>
      </c>
      <c r="L1152" s="811">
        <v>1833</v>
      </c>
      <c r="M1152" s="811">
        <v>931</v>
      </c>
    </row>
    <row r="1153" spans="1:20" s="1104" customFormat="1" ht="18" customHeight="1">
      <c r="A1153" s="1097"/>
      <c r="B1153" s="1102"/>
      <c r="C1153" s="1103" t="s">
        <v>2282</v>
      </c>
      <c r="D1153" s="1099">
        <v>2356</v>
      </c>
      <c r="E1153" s="1099">
        <v>103</v>
      </c>
      <c r="F1153" s="1099">
        <v>14</v>
      </c>
      <c r="G1153" s="1099">
        <v>42</v>
      </c>
      <c r="H1153" s="1099">
        <v>32</v>
      </c>
      <c r="I1153" s="1099">
        <v>15</v>
      </c>
      <c r="J1153" s="1099">
        <v>0</v>
      </c>
      <c r="K1153" s="1099">
        <v>2121</v>
      </c>
      <c r="L1153" s="1099">
        <v>122</v>
      </c>
      <c r="M1153" s="1099">
        <v>132</v>
      </c>
    </row>
    <row r="1154" spans="1:20" s="1096" customFormat="1" ht="17.45" customHeight="1">
      <c r="A1154" s="29"/>
      <c r="B1154" s="1076" t="s">
        <v>2318</v>
      </c>
      <c r="C1154" s="1101" t="s">
        <v>1742</v>
      </c>
      <c r="D1154" s="811">
        <v>656</v>
      </c>
      <c r="E1154" s="811">
        <v>22</v>
      </c>
      <c r="F1154" s="811">
        <v>9</v>
      </c>
      <c r="G1154" s="811">
        <v>12</v>
      </c>
      <c r="H1154" s="811">
        <v>1</v>
      </c>
      <c r="I1154" s="811">
        <v>0</v>
      </c>
      <c r="J1154" s="811">
        <v>0</v>
      </c>
      <c r="K1154" s="811">
        <v>614</v>
      </c>
      <c r="L1154" s="811">
        <v>15</v>
      </c>
      <c r="M1154" s="811">
        <v>20</v>
      </c>
    </row>
    <row r="1155" spans="1:20" s="1104" customFormat="1" ht="18" customHeight="1">
      <c r="A1155" s="1097"/>
      <c r="B1155" s="1102"/>
      <c r="C1155" s="1103" t="s">
        <v>2282</v>
      </c>
      <c r="D1155" s="1099">
        <v>26</v>
      </c>
      <c r="E1155" s="1099">
        <v>5</v>
      </c>
      <c r="F1155" s="1099">
        <v>3</v>
      </c>
      <c r="G1155" s="1099">
        <v>2</v>
      </c>
      <c r="H1155" s="1099">
        <v>0</v>
      </c>
      <c r="I1155" s="1099">
        <v>0</v>
      </c>
      <c r="J1155" s="1099">
        <v>0</v>
      </c>
      <c r="K1155" s="1099">
        <v>20</v>
      </c>
      <c r="L1155" s="1099">
        <v>2</v>
      </c>
      <c r="M1155" s="1099">
        <v>1</v>
      </c>
    </row>
    <row r="1156" spans="1:20" s="1096" customFormat="1" ht="18" customHeight="1">
      <c r="A1156" s="29"/>
      <c r="B1156" s="1076" t="s">
        <v>1789</v>
      </c>
      <c r="C1156" s="1101" t="s">
        <v>1742</v>
      </c>
      <c r="D1156" s="811">
        <v>6642</v>
      </c>
      <c r="E1156" s="811">
        <v>1</v>
      </c>
      <c r="F1156" s="811">
        <v>0</v>
      </c>
      <c r="G1156" s="811">
        <v>1</v>
      </c>
      <c r="H1156" s="811">
        <v>0</v>
      </c>
      <c r="I1156" s="811">
        <v>0</v>
      </c>
      <c r="J1156" s="811">
        <v>0</v>
      </c>
      <c r="K1156" s="811">
        <v>916</v>
      </c>
      <c r="L1156" s="811">
        <v>100</v>
      </c>
      <c r="M1156" s="811">
        <v>5725</v>
      </c>
    </row>
    <row r="1157" spans="1:20" s="1104" customFormat="1" ht="18" customHeight="1">
      <c r="A1157" s="1097"/>
      <c r="B1157" s="1102"/>
      <c r="C1157" s="1103" t="s">
        <v>2282</v>
      </c>
      <c r="D1157" s="1099">
        <v>194</v>
      </c>
      <c r="E1157" s="1099">
        <v>0</v>
      </c>
      <c r="F1157" s="1099">
        <v>0</v>
      </c>
      <c r="G1157" s="1099">
        <v>0</v>
      </c>
      <c r="H1157" s="1099">
        <v>0</v>
      </c>
      <c r="I1157" s="1099">
        <v>0</v>
      </c>
      <c r="J1157" s="1099">
        <v>0</v>
      </c>
      <c r="K1157" s="1099">
        <v>60</v>
      </c>
      <c r="L1157" s="1099">
        <v>2</v>
      </c>
      <c r="M1157" s="1099">
        <v>134</v>
      </c>
    </row>
    <row r="1158" spans="1:20" s="1096" customFormat="1" ht="27.6" customHeight="1">
      <c r="A1158" s="29"/>
      <c r="B1158" s="1076" t="s">
        <v>1790</v>
      </c>
      <c r="C1158" s="1101" t="s">
        <v>1742</v>
      </c>
      <c r="D1158" s="811">
        <v>65</v>
      </c>
      <c r="E1158" s="811">
        <v>0</v>
      </c>
      <c r="F1158" s="811">
        <v>0</v>
      </c>
      <c r="G1158" s="811">
        <v>0</v>
      </c>
      <c r="H1158" s="811">
        <v>0</v>
      </c>
      <c r="I1158" s="811">
        <v>0</v>
      </c>
      <c r="J1158" s="811">
        <v>0</v>
      </c>
      <c r="K1158" s="811">
        <v>52</v>
      </c>
      <c r="L1158" s="811">
        <v>3</v>
      </c>
      <c r="M1158" s="811">
        <v>13</v>
      </c>
    </row>
    <row r="1159" spans="1:20" s="1104" customFormat="1" ht="18" customHeight="1">
      <c r="A1159" s="1097"/>
      <c r="B1159" s="1102"/>
      <c r="C1159" s="1103" t="s">
        <v>2282</v>
      </c>
      <c r="D1159" s="1099">
        <v>1</v>
      </c>
      <c r="E1159" s="1099">
        <v>0</v>
      </c>
      <c r="F1159" s="1099">
        <v>0</v>
      </c>
      <c r="G1159" s="1099">
        <v>0</v>
      </c>
      <c r="H1159" s="1099">
        <v>0</v>
      </c>
      <c r="I1159" s="1099">
        <v>0</v>
      </c>
      <c r="J1159" s="1099">
        <v>0</v>
      </c>
      <c r="K1159" s="1099">
        <v>1</v>
      </c>
      <c r="L1159" s="1099">
        <v>0</v>
      </c>
      <c r="M1159" s="1099">
        <v>0</v>
      </c>
    </row>
    <row r="1160" spans="1:20" ht="9" customHeight="1">
      <c r="A1160" s="1598" t="s">
        <v>2283</v>
      </c>
      <c r="B1160" s="1598"/>
      <c r="C1160" s="1101" t="s">
        <v>1742</v>
      </c>
      <c r="D1160" s="811">
        <v>39756</v>
      </c>
      <c r="E1160" s="811">
        <v>732</v>
      </c>
      <c r="F1160" s="811">
        <v>168</v>
      </c>
      <c r="G1160" s="811">
        <v>361</v>
      </c>
      <c r="H1160" s="811">
        <v>183</v>
      </c>
      <c r="I1160" s="811">
        <v>20</v>
      </c>
      <c r="J1160" s="811">
        <v>0</v>
      </c>
      <c r="K1160" s="811">
        <v>32335</v>
      </c>
      <c r="L1160" s="811">
        <v>1951</v>
      </c>
      <c r="M1160" s="811">
        <v>6689</v>
      </c>
    </row>
    <row r="1161" spans="1:20" s="1104" customFormat="1" ht="18" customHeight="1">
      <c r="A1161" s="1097"/>
      <c r="B1161" s="1102"/>
      <c r="C1161" s="1103" t="s">
        <v>2282</v>
      </c>
      <c r="D1161" s="1099">
        <v>2577</v>
      </c>
      <c r="E1161" s="1099">
        <v>108</v>
      </c>
      <c r="F1161" s="1099">
        <v>17</v>
      </c>
      <c r="G1161" s="1099">
        <v>44</v>
      </c>
      <c r="H1161" s="1099">
        <v>32</v>
      </c>
      <c r="I1161" s="1099">
        <v>15</v>
      </c>
      <c r="J1161" s="1099">
        <v>0</v>
      </c>
      <c r="K1161" s="1099">
        <v>2202</v>
      </c>
      <c r="L1161" s="1099">
        <v>126</v>
      </c>
      <c r="M1161" s="1099">
        <v>267</v>
      </c>
    </row>
    <row r="1162" spans="1:20" ht="9" customHeight="1">
      <c r="A1162" s="1598" t="s">
        <v>175</v>
      </c>
      <c r="B1162" s="1598" t="e">
        <v>#N/A</v>
      </c>
      <c r="C1162" s="1101" t="s">
        <v>1742</v>
      </c>
      <c r="D1162" s="811">
        <v>219243</v>
      </c>
      <c r="E1162" s="811">
        <v>14305</v>
      </c>
      <c r="F1162" s="811">
        <v>3388</v>
      </c>
      <c r="G1162" s="811">
        <v>7955</v>
      </c>
      <c r="H1162" s="811">
        <v>2896</v>
      </c>
      <c r="I1162" s="811">
        <v>66</v>
      </c>
      <c r="J1162" s="811">
        <v>0</v>
      </c>
      <c r="K1162" s="811">
        <v>190867</v>
      </c>
      <c r="L1162" s="811">
        <v>11336</v>
      </c>
      <c r="M1162" s="811">
        <v>14070</v>
      </c>
    </row>
    <row r="1163" spans="1:20" s="1104" customFormat="1" ht="9" customHeight="1">
      <c r="A1163" s="1097"/>
      <c r="B1163" s="1102"/>
      <c r="C1163" s="1103" t="s">
        <v>2282</v>
      </c>
      <c r="D1163" s="1099">
        <v>16922</v>
      </c>
      <c r="E1163" s="1099">
        <v>1406</v>
      </c>
      <c r="F1163" s="1099">
        <v>347</v>
      </c>
      <c r="G1163" s="1099">
        <v>734</v>
      </c>
      <c r="H1163" s="1099">
        <v>304</v>
      </c>
      <c r="I1163" s="1099">
        <v>22</v>
      </c>
      <c r="J1163" s="1099">
        <v>0</v>
      </c>
      <c r="K1163" s="1099">
        <v>13983</v>
      </c>
      <c r="L1163" s="1099">
        <v>856</v>
      </c>
      <c r="M1163" s="1099">
        <v>1533</v>
      </c>
    </row>
    <row r="1164" spans="1:20" s="1104" customFormat="1" ht="9" customHeight="1">
      <c r="A1164" s="1097"/>
      <c r="B1164" s="1102"/>
      <c r="C1164" s="1105"/>
      <c r="D1164" s="1099"/>
      <c r="E1164" s="1099"/>
      <c r="F1164" s="1099"/>
      <c r="G1164" s="1099"/>
      <c r="H1164" s="1099"/>
      <c r="I1164" s="1099"/>
      <c r="J1164" s="1099"/>
      <c r="K1164" s="1099"/>
      <c r="L1164" s="1099"/>
      <c r="M1164" s="1099"/>
    </row>
    <row r="1165" spans="1:20" s="1104" customFormat="1">
      <c r="A1165" s="44" t="s">
        <v>154</v>
      </c>
      <c r="B1165" s="1102"/>
      <c r="C1165" s="1106"/>
      <c r="D1165" s="1099"/>
      <c r="E1165" s="1099"/>
      <c r="F1165" s="1099"/>
      <c r="G1165" s="1099"/>
      <c r="H1165" s="1099"/>
      <c r="I1165" s="1099"/>
      <c r="J1165" s="1099"/>
      <c r="K1165" s="1099"/>
      <c r="L1165" s="1099"/>
      <c r="M1165" s="1099"/>
      <c r="N1165" s="1099"/>
      <c r="O1165" s="1099"/>
      <c r="P1165" s="1099"/>
      <c r="Q1165" s="1099"/>
      <c r="R1165" s="1099"/>
      <c r="S1165" s="1099"/>
      <c r="T1165" s="1099"/>
    </row>
    <row r="1166" spans="1:20" s="1104" customFormat="1">
      <c r="A1166" s="178" t="s">
        <v>804</v>
      </c>
      <c r="B1166" s="1102"/>
      <c r="C1166" s="1106"/>
      <c r="D1166" s="1099"/>
      <c r="E1166" s="1099"/>
      <c r="F1166" s="1099"/>
      <c r="G1166" s="1099"/>
      <c r="H1166" s="1099"/>
      <c r="I1166" s="1099"/>
      <c r="J1166" s="1099"/>
      <c r="K1166" s="1099"/>
      <c r="L1166" s="1099"/>
      <c r="M1166" s="1099"/>
      <c r="N1166" s="1099"/>
      <c r="O1166" s="1099"/>
      <c r="P1166" s="1099"/>
      <c r="Q1166" s="1099"/>
      <c r="R1166" s="1099"/>
      <c r="S1166" s="1099"/>
      <c r="T1166" s="1099"/>
    </row>
    <row r="1167" spans="1:20" s="1104" customFormat="1">
      <c r="A1167" s="178" t="s">
        <v>606</v>
      </c>
      <c r="B1167" s="1102"/>
      <c r="C1167" s="1106"/>
      <c r="D1167" s="1099"/>
      <c r="E1167" s="1099"/>
      <c r="F1167" s="1099"/>
      <c r="G1167" s="1099"/>
      <c r="H1167" s="1099"/>
      <c r="I1167" s="1099"/>
      <c r="J1167" s="1099"/>
      <c r="K1167" s="1099"/>
      <c r="L1167" s="1099"/>
      <c r="M1167" s="1099"/>
      <c r="N1167" s="1099"/>
      <c r="O1167" s="1099"/>
      <c r="P1167" s="1099"/>
      <c r="Q1167" s="1099"/>
      <c r="R1167" s="1099"/>
      <c r="S1167" s="1099"/>
      <c r="T1167" s="1099"/>
    </row>
    <row r="1169" spans="1:1">
      <c r="A1169" s="1097" t="s">
        <v>53</v>
      </c>
    </row>
  </sheetData>
  <mergeCells count="117">
    <mergeCell ref="A44:B44"/>
    <mergeCell ref="A49:B49"/>
    <mergeCell ref="A83:B83"/>
    <mergeCell ref="A117:B117"/>
    <mergeCell ref="A132:B132"/>
    <mergeCell ref="A134:B134"/>
    <mergeCell ref="D6:D9"/>
    <mergeCell ref="K6:L6"/>
    <mergeCell ref="M6:M9"/>
    <mergeCell ref="E7:E9"/>
    <mergeCell ref="K7:K9"/>
    <mergeCell ref="L7:L9"/>
    <mergeCell ref="A262:B262"/>
    <mergeCell ref="A264:B264"/>
    <mergeCell ref="A272:B272"/>
    <mergeCell ref="A273:B273"/>
    <mergeCell ref="A277:B277"/>
    <mergeCell ref="A278:B278"/>
    <mergeCell ref="A172:B172"/>
    <mergeCell ref="A208:B208"/>
    <mergeCell ref="A221:B221"/>
    <mergeCell ref="A223:B223"/>
    <mergeCell ref="A242:B242"/>
    <mergeCell ref="A253:B253"/>
    <mergeCell ref="A328:B328"/>
    <mergeCell ref="A344:B344"/>
    <mergeCell ref="A346:B346"/>
    <mergeCell ref="A348:B348"/>
    <mergeCell ref="A349:B349"/>
    <mergeCell ref="A367:B367"/>
    <mergeCell ref="A280:B280"/>
    <mergeCell ref="A281:B281"/>
    <mergeCell ref="A303:B303"/>
    <mergeCell ref="A305:B305"/>
    <mergeCell ref="A321:B321"/>
    <mergeCell ref="A323:B323"/>
    <mergeCell ref="A414:B414"/>
    <mergeCell ref="A445:B445"/>
    <mergeCell ref="A447:B447"/>
    <mergeCell ref="A456:B456"/>
    <mergeCell ref="A458:B458"/>
    <mergeCell ref="A490:B490"/>
    <mergeCell ref="A369:B369"/>
    <mergeCell ref="A392:B392"/>
    <mergeCell ref="A394:B394"/>
    <mergeCell ref="A399:B399"/>
    <mergeCell ref="A401:B401"/>
    <mergeCell ref="A412:B412"/>
    <mergeCell ref="A530:B530"/>
    <mergeCell ref="A575:B575"/>
    <mergeCell ref="A577:B577"/>
    <mergeCell ref="A580:B580"/>
    <mergeCell ref="A582:B582"/>
    <mergeCell ref="A605:B605"/>
    <mergeCell ref="A492:B492"/>
    <mergeCell ref="A497:B497"/>
    <mergeCell ref="A500:B500"/>
    <mergeCell ref="A502:B502"/>
    <mergeCell ref="A523:B523"/>
    <mergeCell ref="A525:B525"/>
    <mergeCell ref="A682:B682"/>
    <mergeCell ref="A715:B715"/>
    <mergeCell ref="A717:B717"/>
    <mergeCell ref="A728:B728"/>
    <mergeCell ref="A730:B730"/>
    <mergeCell ref="A760:B760"/>
    <mergeCell ref="A616:B616"/>
    <mergeCell ref="A633:B633"/>
    <mergeCell ref="A635:B635"/>
    <mergeCell ref="A648:B648"/>
    <mergeCell ref="A661:B661"/>
    <mergeCell ref="A680:B680"/>
    <mergeCell ref="A808:B808"/>
    <mergeCell ref="A809:B809"/>
    <mergeCell ref="A821:B821"/>
    <mergeCell ref="A822:B822"/>
    <mergeCell ref="A839:B839"/>
    <mergeCell ref="A840:B840"/>
    <mergeCell ref="A762:B762"/>
    <mergeCell ref="A771:B771"/>
    <mergeCell ref="A773:B773"/>
    <mergeCell ref="A779:B779"/>
    <mergeCell ref="A805:B805"/>
    <mergeCell ref="A806:B806"/>
    <mergeCell ref="A889:B889"/>
    <mergeCell ref="A890:B890"/>
    <mergeCell ref="A909:B909"/>
    <mergeCell ref="A910:B910"/>
    <mergeCell ref="A915:B915"/>
    <mergeCell ref="A916:B916"/>
    <mergeCell ref="A847:B847"/>
    <mergeCell ref="A848:B848"/>
    <mergeCell ref="A868:B868"/>
    <mergeCell ref="A869:B869"/>
    <mergeCell ref="A882:B882"/>
    <mergeCell ref="A883:B883"/>
    <mergeCell ref="A1002:B1002"/>
    <mergeCell ref="A1019:B1019"/>
    <mergeCell ref="A1021:B1021"/>
    <mergeCell ref="A1044:B1044"/>
    <mergeCell ref="A1046:B1046"/>
    <mergeCell ref="A1065:B1065"/>
    <mergeCell ref="A920:B920"/>
    <mergeCell ref="A960:B960"/>
    <mergeCell ref="A962:B962"/>
    <mergeCell ref="A965:B965"/>
    <mergeCell ref="A967:B967"/>
    <mergeCell ref="A1000:B1000"/>
    <mergeCell ref="A1151:B1151"/>
    <mergeCell ref="A1160:B1160"/>
    <mergeCell ref="A1162:B1162"/>
    <mergeCell ref="A1067:B1067"/>
    <mergeCell ref="A1103:B1103"/>
    <mergeCell ref="A1105:B1105"/>
    <mergeCell ref="A1116:B1116"/>
    <mergeCell ref="A1128:B1128"/>
    <mergeCell ref="A1149:B114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4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.9499999999999993" customHeight="1"/>
  <cols>
    <col min="1" max="1" width="3.28515625" style="137" customWidth="1"/>
    <col min="2" max="2" width="27.5703125" style="137" customWidth="1"/>
    <col min="3" max="3" width="6.42578125" style="137" customWidth="1"/>
    <col min="4" max="4" width="6.7109375" style="137" customWidth="1"/>
    <col min="5" max="5" width="4.85546875" style="137" customWidth="1"/>
    <col min="6" max="6" width="7.42578125" style="137" customWidth="1"/>
    <col min="7" max="7" width="7.140625" style="137" customWidth="1"/>
    <col min="8" max="8" width="6.28515625" style="137" customWidth="1"/>
    <col min="9" max="9" width="11.5703125" style="137" customWidth="1"/>
    <col min="10" max="10" width="7.140625" style="137" customWidth="1"/>
    <col min="11" max="11" width="6.7109375" style="137" customWidth="1"/>
    <col min="12" max="16384" width="11.42578125" style="137"/>
  </cols>
  <sheetData>
    <row r="1" spans="1:11" s="222" customFormat="1" ht="12" customHeight="1">
      <c r="A1" s="1142" t="s">
        <v>2327</v>
      </c>
      <c r="B1" s="1143"/>
      <c r="C1" s="1143"/>
      <c r="D1" s="1143"/>
      <c r="E1" s="1143"/>
      <c r="F1" s="1143"/>
      <c r="G1" s="1143"/>
      <c r="H1" s="1143"/>
      <c r="I1" s="1143"/>
      <c r="J1" s="1143"/>
      <c r="K1" s="1143"/>
    </row>
    <row r="2" spans="1:11" s="222" customFormat="1" ht="7.5" customHeight="1">
      <c r="A2" s="237"/>
      <c r="B2" s="1143"/>
      <c r="C2" s="1143"/>
      <c r="D2" s="1143"/>
      <c r="E2" s="1143"/>
      <c r="F2" s="1143"/>
      <c r="G2" s="1143"/>
      <c r="H2" s="1143"/>
      <c r="I2" s="1143"/>
      <c r="J2" s="1143"/>
      <c r="K2" s="1143"/>
    </row>
    <row r="3" spans="1:11" s="222" customFormat="1" ht="11.25" customHeight="1">
      <c r="A3" s="251" t="s">
        <v>2328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</row>
    <row r="4" spans="1:11" ht="7.5" customHeight="1">
      <c r="A4" s="207"/>
      <c r="B4" s="207"/>
      <c r="C4" s="135"/>
      <c r="D4" s="135"/>
      <c r="E4" s="135"/>
      <c r="F4" s="135"/>
      <c r="G4" s="135"/>
      <c r="H4" s="135"/>
      <c r="I4" s="135"/>
      <c r="J4" s="135"/>
      <c r="K4" s="135"/>
    </row>
    <row r="5" spans="1:11" ht="10.5" customHeight="1">
      <c r="A5" s="225"/>
      <c r="B5" s="219" t="s">
        <v>652</v>
      </c>
      <c r="C5" s="1144"/>
      <c r="D5" s="1145" t="s">
        <v>807</v>
      </c>
      <c r="E5" s="1146"/>
      <c r="F5" s="1146"/>
      <c r="G5" s="1146"/>
      <c r="H5" s="1146"/>
      <c r="I5" s="1146"/>
      <c r="J5" s="1146"/>
      <c r="K5" s="1146"/>
    </row>
    <row r="6" spans="1:11" ht="10.5" customHeight="1">
      <c r="A6" s="225"/>
      <c r="B6" s="219" t="s">
        <v>652</v>
      </c>
      <c r="C6" s="1147"/>
      <c r="D6" s="1148"/>
      <c r="E6" s="1148" t="s">
        <v>808</v>
      </c>
      <c r="F6" s="1148" t="s">
        <v>809</v>
      </c>
      <c r="G6" s="1148" t="s">
        <v>652</v>
      </c>
      <c r="H6" s="1147" t="s">
        <v>810</v>
      </c>
      <c r="J6" s="1148" t="s">
        <v>652</v>
      </c>
      <c r="K6" s="205" t="s">
        <v>652</v>
      </c>
    </row>
    <row r="7" spans="1:11" ht="9.9499999999999993" customHeight="1">
      <c r="A7" s="204" t="s">
        <v>100</v>
      </c>
      <c r="B7" s="191"/>
      <c r="C7" s="1147" t="s">
        <v>818</v>
      </c>
      <c r="D7" s="1147" t="s">
        <v>775</v>
      </c>
      <c r="E7" s="1147" t="s">
        <v>808</v>
      </c>
      <c r="F7" s="1147" t="s">
        <v>813</v>
      </c>
      <c r="G7" s="1147" t="s">
        <v>814</v>
      </c>
      <c r="H7" s="1147" t="s">
        <v>815</v>
      </c>
      <c r="I7" s="1147" t="s">
        <v>2329</v>
      </c>
      <c r="J7" s="1147" t="s">
        <v>816</v>
      </c>
      <c r="K7" s="205" t="s">
        <v>781</v>
      </c>
    </row>
    <row r="8" spans="1:11" ht="9.9499999999999993" customHeight="1">
      <c r="A8" s="204" t="s">
        <v>353</v>
      </c>
      <c r="B8" s="191"/>
      <c r="C8" s="1147" t="s">
        <v>113</v>
      </c>
      <c r="D8" s="1147" t="s">
        <v>784</v>
      </c>
      <c r="E8" s="1147" t="s">
        <v>498</v>
      </c>
      <c r="F8" s="1147" t="s">
        <v>819</v>
      </c>
      <c r="G8" s="1147" t="s">
        <v>820</v>
      </c>
      <c r="H8" s="205" t="s">
        <v>821</v>
      </c>
      <c r="I8" s="1147" t="s">
        <v>2330</v>
      </c>
      <c r="J8" s="1147" t="s">
        <v>822</v>
      </c>
      <c r="K8" s="205" t="s">
        <v>789</v>
      </c>
    </row>
    <row r="9" spans="1:11" ht="9.9499999999999993" customHeight="1">
      <c r="A9" s="204" t="s">
        <v>354</v>
      </c>
      <c r="B9" s="191"/>
      <c r="C9" s="1147"/>
      <c r="D9" s="1147" t="s">
        <v>825</v>
      </c>
      <c r="E9" s="1147" t="s">
        <v>652</v>
      </c>
      <c r="F9" s="1147" t="s">
        <v>826</v>
      </c>
      <c r="G9" s="1147" t="s">
        <v>786</v>
      </c>
      <c r="H9" s="205" t="s">
        <v>827</v>
      </c>
      <c r="I9" s="1147" t="s">
        <v>795</v>
      </c>
      <c r="J9" s="1147" t="s">
        <v>784</v>
      </c>
      <c r="K9" s="205" t="s">
        <v>784</v>
      </c>
    </row>
    <row r="10" spans="1:11" ht="9.9499999999999993" customHeight="1">
      <c r="C10" s="1147"/>
      <c r="D10" s="1147" t="s">
        <v>830</v>
      </c>
      <c r="E10" s="1147" t="s">
        <v>808</v>
      </c>
      <c r="F10" s="1147" t="s">
        <v>784</v>
      </c>
      <c r="G10" s="1147" t="s">
        <v>784</v>
      </c>
      <c r="H10" s="1147" t="s">
        <v>784</v>
      </c>
      <c r="I10" s="1147" t="s">
        <v>831</v>
      </c>
      <c r="J10" s="1147" t="s">
        <v>792</v>
      </c>
      <c r="K10" s="205" t="s">
        <v>799</v>
      </c>
    </row>
    <row r="11" spans="1:11" ht="9.9499999999999993" customHeight="1">
      <c r="A11" s="207"/>
      <c r="B11" s="1149" t="s">
        <v>652</v>
      </c>
      <c r="C11" s="1150"/>
      <c r="D11" s="1150"/>
      <c r="E11" s="1150" t="s">
        <v>808</v>
      </c>
      <c r="F11" s="1150" t="s">
        <v>792</v>
      </c>
      <c r="G11" s="1150" t="s">
        <v>792</v>
      </c>
      <c r="H11" s="1150" t="s">
        <v>792</v>
      </c>
      <c r="I11" s="1150" t="s">
        <v>834</v>
      </c>
      <c r="J11" s="1150" t="s">
        <v>652</v>
      </c>
      <c r="K11" s="1151" t="s">
        <v>652</v>
      </c>
    </row>
    <row r="12" spans="1:11" ht="21" customHeight="1">
      <c r="C12" s="1152" t="s">
        <v>175</v>
      </c>
      <c r="D12" s="1153"/>
      <c r="E12" s="425"/>
      <c r="F12" s="425"/>
      <c r="G12" s="425"/>
      <c r="H12" s="425"/>
      <c r="I12" s="425"/>
      <c r="J12" s="425"/>
      <c r="K12" s="425"/>
    </row>
    <row r="13" spans="1:11" ht="11.25" customHeight="1">
      <c r="A13" s="425"/>
      <c r="B13" s="425"/>
      <c r="C13" s="425"/>
      <c r="D13" s="425"/>
      <c r="E13" s="425"/>
      <c r="F13" s="425"/>
      <c r="G13" s="425"/>
      <c r="H13" s="425"/>
      <c r="I13" s="425"/>
      <c r="J13" s="425"/>
      <c r="K13" s="425"/>
    </row>
    <row r="14" spans="1:11" ht="9.75" customHeight="1">
      <c r="A14" s="243" t="s">
        <v>121</v>
      </c>
      <c r="B14" s="1154"/>
      <c r="C14" s="418">
        <v>294</v>
      </c>
      <c r="D14" s="418">
        <v>37</v>
      </c>
      <c r="E14" s="418">
        <v>1</v>
      </c>
      <c r="F14" s="418">
        <v>24</v>
      </c>
      <c r="G14" s="418">
        <v>44</v>
      </c>
      <c r="H14" s="418">
        <v>163</v>
      </c>
      <c r="I14" s="418">
        <v>7</v>
      </c>
      <c r="J14" s="418">
        <v>15</v>
      </c>
      <c r="K14" s="418">
        <v>3</v>
      </c>
    </row>
    <row r="15" spans="1:11" ht="9.9499999999999993" customHeight="1">
      <c r="A15" s="243"/>
      <c r="B15" s="245" t="s">
        <v>355</v>
      </c>
      <c r="C15" s="418">
        <v>59</v>
      </c>
      <c r="D15" s="418">
        <v>11</v>
      </c>
      <c r="E15" s="418">
        <v>0</v>
      </c>
      <c r="F15" s="418">
        <v>7</v>
      </c>
      <c r="G15" s="418">
        <v>6</v>
      </c>
      <c r="H15" s="418">
        <v>30</v>
      </c>
      <c r="I15" s="418">
        <v>4</v>
      </c>
      <c r="J15" s="418">
        <v>0</v>
      </c>
      <c r="K15" s="418">
        <v>1</v>
      </c>
    </row>
    <row r="16" spans="1:11" ht="9.9499999999999993" customHeight="1">
      <c r="A16" s="243"/>
      <c r="B16" s="245" t="s">
        <v>356</v>
      </c>
      <c r="C16" s="418">
        <v>104</v>
      </c>
      <c r="D16" s="418">
        <v>8</v>
      </c>
      <c r="E16" s="418">
        <v>0</v>
      </c>
      <c r="F16" s="418">
        <v>3</v>
      </c>
      <c r="G16" s="418">
        <v>12</v>
      </c>
      <c r="H16" s="418">
        <v>79</v>
      </c>
      <c r="I16" s="418">
        <v>0</v>
      </c>
      <c r="J16" s="418">
        <v>1</v>
      </c>
      <c r="K16" s="418">
        <v>1</v>
      </c>
    </row>
    <row r="17" spans="1:11" ht="9.9499999999999993" customHeight="1">
      <c r="A17" s="243"/>
      <c r="B17" s="245" t="s">
        <v>357</v>
      </c>
      <c r="C17" s="418">
        <v>3</v>
      </c>
      <c r="D17" s="1155" t="s">
        <v>974</v>
      </c>
      <c r="E17" s="1155" t="s">
        <v>974</v>
      </c>
      <c r="F17" s="1155" t="s">
        <v>974</v>
      </c>
      <c r="G17" s="1155" t="s">
        <v>974</v>
      </c>
      <c r="H17" s="1155" t="s">
        <v>974</v>
      </c>
      <c r="I17" s="1155" t="s">
        <v>974</v>
      </c>
      <c r="J17" s="1155" t="s">
        <v>974</v>
      </c>
      <c r="K17" s="1155" t="s">
        <v>974</v>
      </c>
    </row>
    <row r="18" spans="1:11" ht="9.9499999999999993" customHeight="1">
      <c r="A18" s="243"/>
      <c r="B18" s="245" t="s">
        <v>358</v>
      </c>
      <c r="C18" s="418">
        <v>22</v>
      </c>
      <c r="D18" s="418">
        <v>2</v>
      </c>
      <c r="E18" s="418">
        <v>1</v>
      </c>
      <c r="F18" s="418">
        <v>3</v>
      </c>
      <c r="G18" s="418">
        <v>7</v>
      </c>
      <c r="H18" s="418">
        <v>0</v>
      </c>
      <c r="I18" s="418">
        <v>0</v>
      </c>
      <c r="J18" s="418">
        <v>9</v>
      </c>
      <c r="K18" s="418">
        <v>0</v>
      </c>
    </row>
    <row r="19" spans="1:11" ht="9.9499999999999993" customHeight="1">
      <c r="A19" s="243"/>
      <c r="B19" s="245" t="s">
        <v>359</v>
      </c>
      <c r="C19" s="418">
        <v>7</v>
      </c>
      <c r="D19" s="418">
        <v>0</v>
      </c>
      <c r="E19" s="418">
        <v>0</v>
      </c>
      <c r="F19" s="418">
        <v>2</v>
      </c>
      <c r="G19" s="418">
        <v>5</v>
      </c>
      <c r="H19" s="418">
        <v>0</v>
      </c>
      <c r="I19" s="418">
        <v>0</v>
      </c>
      <c r="J19" s="418">
        <v>0</v>
      </c>
      <c r="K19" s="418">
        <v>0</v>
      </c>
    </row>
    <row r="20" spans="1:11" ht="9.9499999999999993" customHeight="1">
      <c r="A20" s="243"/>
      <c r="B20" s="245" t="s">
        <v>360</v>
      </c>
      <c r="C20" s="418">
        <v>6</v>
      </c>
      <c r="D20" s="418">
        <v>0</v>
      </c>
      <c r="E20" s="418">
        <v>0</v>
      </c>
      <c r="F20" s="418">
        <v>5</v>
      </c>
      <c r="G20" s="418">
        <v>0</v>
      </c>
      <c r="H20" s="418">
        <v>0</v>
      </c>
      <c r="I20" s="418">
        <v>0</v>
      </c>
      <c r="J20" s="418">
        <v>1</v>
      </c>
      <c r="K20" s="418">
        <v>0</v>
      </c>
    </row>
    <row r="21" spans="1:11" ht="9.9499999999999993" customHeight="1">
      <c r="A21" s="243"/>
      <c r="B21" s="245" t="s">
        <v>361</v>
      </c>
      <c r="C21" s="418">
        <v>12</v>
      </c>
      <c r="D21" s="418">
        <v>4</v>
      </c>
      <c r="E21" s="418">
        <v>0</v>
      </c>
      <c r="F21" s="418">
        <v>0</v>
      </c>
      <c r="G21" s="418">
        <v>5</v>
      </c>
      <c r="H21" s="418">
        <v>0</v>
      </c>
      <c r="I21" s="418">
        <v>0</v>
      </c>
      <c r="J21" s="418">
        <v>3</v>
      </c>
      <c r="K21" s="418">
        <v>0</v>
      </c>
    </row>
    <row r="22" spans="1:11" ht="9.9499999999999993" customHeight="1">
      <c r="A22" s="243"/>
      <c r="B22" s="245" t="s">
        <v>362</v>
      </c>
      <c r="C22" s="418">
        <v>53</v>
      </c>
      <c r="D22" s="418">
        <v>10</v>
      </c>
      <c r="E22" s="418">
        <v>0</v>
      </c>
      <c r="F22" s="418">
        <v>1</v>
      </c>
      <c r="G22" s="418">
        <v>6</v>
      </c>
      <c r="H22" s="418">
        <v>36</v>
      </c>
      <c r="I22" s="418">
        <v>0</v>
      </c>
      <c r="J22" s="418">
        <v>0</v>
      </c>
      <c r="K22" s="418">
        <v>0</v>
      </c>
    </row>
    <row r="23" spans="1:11" ht="9.9499999999999993" customHeight="1">
      <c r="A23" s="243"/>
      <c r="B23" s="245" t="s">
        <v>363</v>
      </c>
      <c r="C23" s="418">
        <v>22</v>
      </c>
      <c r="D23" s="418">
        <v>0</v>
      </c>
      <c r="E23" s="418">
        <v>0</v>
      </c>
      <c r="F23" s="418">
        <v>1</v>
      </c>
      <c r="G23" s="418">
        <v>3</v>
      </c>
      <c r="H23" s="418">
        <v>17</v>
      </c>
      <c r="I23" s="418">
        <v>0</v>
      </c>
      <c r="J23" s="418">
        <v>1</v>
      </c>
      <c r="K23" s="418">
        <v>0</v>
      </c>
    </row>
    <row r="24" spans="1:11" ht="9.9499999999999993" customHeight="1">
      <c r="A24" s="243"/>
      <c r="B24" s="245" t="s">
        <v>364</v>
      </c>
      <c r="C24" s="418">
        <v>1</v>
      </c>
      <c r="D24" s="1155" t="s">
        <v>974</v>
      </c>
      <c r="E24" s="1155" t="s">
        <v>974</v>
      </c>
      <c r="F24" s="1155" t="s">
        <v>974</v>
      </c>
      <c r="G24" s="1155" t="s">
        <v>974</v>
      </c>
      <c r="H24" s="1155" t="s">
        <v>974</v>
      </c>
      <c r="I24" s="1155" t="s">
        <v>974</v>
      </c>
      <c r="J24" s="1155" t="s">
        <v>974</v>
      </c>
      <c r="K24" s="1155" t="s">
        <v>974</v>
      </c>
    </row>
    <row r="25" spans="1:11" ht="9.9499999999999993" customHeight="1">
      <c r="A25" s="243"/>
      <c r="B25" s="245" t="s">
        <v>366</v>
      </c>
      <c r="C25" s="418">
        <v>3</v>
      </c>
      <c r="D25" s="418">
        <v>2</v>
      </c>
      <c r="E25" s="418">
        <v>0</v>
      </c>
      <c r="F25" s="418">
        <v>1</v>
      </c>
      <c r="G25" s="418">
        <v>0</v>
      </c>
      <c r="H25" s="418">
        <v>0</v>
      </c>
      <c r="I25" s="418">
        <v>0</v>
      </c>
      <c r="J25" s="418">
        <v>0</v>
      </c>
      <c r="K25" s="418">
        <v>0</v>
      </c>
    </row>
    <row r="26" spans="1:11" ht="9.9499999999999993" customHeight="1">
      <c r="A26" s="243"/>
      <c r="B26" s="245" t="s">
        <v>369</v>
      </c>
      <c r="C26" s="418">
        <v>1</v>
      </c>
      <c r="D26" s="1155" t="s">
        <v>974</v>
      </c>
      <c r="E26" s="1155" t="s">
        <v>974</v>
      </c>
      <c r="F26" s="1155" t="s">
        <v>974</v>
      </c>
      <c r="G26" s="1155" t="s">
        <v>974</v>
      </c>
      <c r="H26" s="1155" t="s">
        <v>974</v>
      </c>
      <c r="I26" s="1155" t="s">
        <v>974</v>
      </c>
      <c r="J26" s="1155" t="s">
        <v>974</v>
      </c>
      <c r="K26" s="1155" t="s">
        <v>974</v>
      </c>
    </row>
    <row r="27" spans="1:11" ht="9.9499999999999993" customHeight="1">
      <c r="A27" s="243"/>
      <c r="B27" s="245" t="s">
        <v>2331</v>
      </c>
      <c r="C27" s="414"/>
      <c r="D27" s="414"/>
      <c r="E27" s="414"/>
      <c r="F27" s="414"/>
      <c r="G27" s="414"/>
      <c r="H27" s="414"/>
      <c r="I27" s="414"/>
      <c r="J27" s="414"/>
      <c r="K27" s="414"/>
    </row>
    <row r="28" spans="1:11" ht="9.9499999999999993" customHeight="1">
      <c r="A28" s="243"/>
      <c r="B28" s="245" t="s">
        <v>2332</v>
      </c>
      <c r="C28" s="418">
        <v>1</v>
      </c>
      <c r="D28" s="1155" t="s">
        <v>974</v>
      </c>
      <c r="E28" s="1155" t="s">
        <v>974</v>
      </c>
      <c r="F28" s="1155" t="s">
        <v>974</v>
      </c>
      <c r="G28" s="1155" t="s">
        <v>974</v>
      </c>
      <c r="H28" s="1155" t="s">
        <v>974</v>
      </c>
      <c r="I28" s="1155" t="s">
        <v>974</v>
      </c>
      <c r="J28" s="1155" t="s">
        <v>974</v>
      </c>
      <c r="K28" s="1155" t="s">
        <v>974</v>
      </c>
    </row>
    <row r="29" spans="1:11" ht="16.5" customHeight="1">
      <c r="A29" s="243" t="s">
        <v>158</v>
      </c>
      <c r="B29" s="1154"/>
      <c r="C29" s="418">
        <v>326</v>
      </c>
      <c r="D29" s="418">
        <v>44</v>
      </c>
      <c r="E29" s="418">
        <v>2</v>
      </c>
      <c r="F29" s="418">
        <v>35</v>
      </c>
      <c r="G29" s="418">
        <v>37</v>
      </c>
      <c r="H29" s="418">
        <v>174</v>
      </c>
      <c r="I29" s="418">
        <v>6</v>
      </c>
      <c r="J29" s="418">
        <v>27</v>
      </c>
      <c r="K29" s="418">
        <v>1</v>
      </c>
    </row>
    <row r="30" spans="1:11" ht="9.9499999999999993" customHeight="1">
      <c r="A30" s="243"/>
      <c r="B30" s="245" t="s">
        <v>372</v>
      </c>
      <c r="C30" s="418">
        <v>10</v>
      </c>
      <c r="D30" s="418">
        <v>4</v>
      </c>
      <c r="E30" s="418">
        <v>0</v>
      </c>
      <c r="F30" s="418">
        <v>4</v>
      </c>
      <c r="G30" s="418">
        <v>2</v>
      </c>
      <c r="H30" s="418">
        <v>0</v>
      </c>
      <c r="I30" s="418">
        <v>0</v>
      </c>
      <c r="J30" s="418">
        <v>0</v>
      </c>
      <c r="K30" s="418">
        <v>0</v>
      </c>
    </row>
    <row r="31" spans="1:11" ht="9.9499999999999993" customHeight="1">
      <c r="A31" s="243"/>
      <c r="B31" s="245" t="s">
        <v>373</v>
      </c>
      <c r="C31" s="418">
        <v>7</v>
      </c>
      <c r="D31" s="418">
        <v>2</v>
      </c>
      <c r="E31" s="418">
        <v>0</v>
      </c>
      <c r="F31" s="418">
        <v>5</v>
      </c>
      <c r="G31" s="418">
        <v>0</v>
      </c>
      <c r="H31" s="418">
        <v>0</v>
      </c>
      <c r="I31" s="418">
        <v>0</v>
      </c>
      <c r="J31" s="418">
        <v>0</v>
      </c>
      <c r="K31" s="418">
        <v>0</v>
      </c>
    </row>
    <row r="32" spans="1:11" ht="9.9499999999999993" customHeight="1">
      <c r="A32" s="243"/>
      <c r="B32" s="245" t="s">
        <v>374</v>
      </c>
      <c r="C32" s="418">
        <v>12</v>
      </c>
      <c r="D32" s="418">
        <v>2</v>
      </c>
      <c r="E32" s="418">
        <v>0</v>
      </c>
      <c r="F32" s="418">
        <v>3</v>
      </c>
      <c r="G32" s="418">
        <v>5</v>
      </c>
      <c r="H32" s="418">
        <v>0</v>
      </c>
      <c r="I32" s="418">
        <v>0</v>
      </c>
      <c r="J32" s="418">
        <v>2</v>
      </c>
      <c r="K32" s="418">
        <v>0</v>
      </c>
    </row>
    <row r="33" spans="1:11" ht="9.9499999999999993" customHeight="1">
      <c r="A33" s="243"/>
      <c r="B33" s="245" t="s">
        <v>375</v>
      </c>
      <c r="C33" s="418">
        <v>5</v>
      </c>
      <c r="D33" s="1155" t="s">
        <v>974</v>
      </c>
      <c r="E33" s="1155" t="s">
        <v>974</v>
      </c>
      <c r="F33" s="1155" t="s">
        <v>974</v>
      </c>
      <c r="G33" s="1155" t="s">
        <v>974</v>
      </c>
      <c r="H33" s="1155" t="s">
        <v>974</v>
      </c>
      <c r="I33" s="1155" t="s">
        <v>974</v>
      </c>
      <c r="J33" s="1155" t="s">
        <v>974</v>
      </c>
      <c r="K33" s="1155" t="s">
        <v>974</v>
      </c>
    </row>
    <row r="34" spans="1:11" ht="9.9499999999999993" customHeight="1">
      <c r="A34" s="243"/>
      <c r="B34" s="245" t="s">
        <v>376</v>
      </c>
      <c r="C34" s="418">
        <v>58</v>
      </c>
      <c r="D34" s="418">
        <v>2</v>
      </c>
      <c r="E34" s="418">
        <v>2</v>
      </c>
      <c r="F34" s="418">
        <v>10</v>
      </c>
      <c r="G34" s="418">
        <v>6</v>
      </c>
      <c r="H34" s="418">
        <v>29</v>
      </c>
      <c r="I34" s="418">
        <v>0</v>
      </c>
      <c r="J34" s="418">
        <v>8</v>
      </c>
      <c r="K34" s="418">
        <v>1</v>
      </c>
    </row>
    <row r="35" spans="1:11" ht="9.9499999999999993" customHeight="1">
      <c r="A35" s="243"/>
      <c r="B35" s="245" t="s">
        <v>377</v>
      </c>
      <c r="C35" s="418">
        <v>98</v>
      </c>
      <c r="D35" s="418">
        <v>13</v>
      </c>
      <c r="E35" s="418">
        <v>0</v>
      </c>
      <c r="F35" s="418">
        <v>8</v>
      </c>
      <c r="G35" s="418">
        <v>9</v>
      </c>
      <c r="H35" s="418">
        <v>63</v>
      </c>
      <c r="I35" s="418">
        <v>3</v>
      </c>
      <c r="J35" s="418">
        <v>2</v>
      </c>
      <c r="K35" s="418">
        <v>0</v>
      </c>
    </row>
    <row r="36" spans="1:11" ht="9.9499999999999993" customHeight="1">
      <c r="A36" s="243"/>
      <c r="B36" s="245" t="s">
        <v>378</v>
      </c>
      <c r="C36" s="418">
        <v>5</v>
      </c>
      <c r="D36" s="1155" t="s">
        <v>974</v>
      </c>
      <c r="E36" s="1155" t="s">
        <v>974</v>
      </c>
      <c r="F36" s="1155" t="s">
        <v>974</v>
      </c>
      <c r="G36" s="1155" t="s">
        <v>974</v>
      </c>
      <c r="H36" s="1155" t="s">
        <v>974</v>
      </c>
      <c r="I36" s="1155" t="s">
        <v>974</v>
      </c>
      <c r="J36" s="1155" t="s">
        <v>974</v>
      </c>
      <c r="K36" s="1155" t="s">
        <v>974</v>
      </c>
    </row>
    <row r="37" spans="1:11" ht="9.9499999999999993" customHeight="1">
      <c r="A37" s="243"/>
      <c r="B37" s="245" t="s">
        <v>379</v>
      </c>
      <c r="C37" s="418">
        <v>52</v>
      </c>
      <c r="D37" s="418">
        <v>0</v>
      </c>
      <c r="E37" s="418">
        <v>0</v>
      </c>
      <c r="F37" s="418">
        <v>1</v>
      </c>
      <c r="G37" s="418">
        <v>7</v>
      </c>
      <c r="H37" s="418">
        <v>30</v>
      </c>
      <c r="I37" s="418">
        <v>3</v>
      </c>
      <c r="J37" s="418">
        <v>11</v>
      </c>
      <c r="K37" s="418">
        <v>0</v>
      </c>
    </row>
    <row r="38" spans="1:11" ht="9.9499999999999993" customHeight="1">
      <c r="A38" s="243"/>
      <c r="B38" s="245" t="s">
        <v>380</v>
      </c>
      <c r="C38" s="418">
        <v>3</v>
      </c>
      <c r="D38" s="418">
        <v>2</v>
      </c>
      <c r="E38" s="418">
        <v>0</v>
      </c>
      <c r="F38" s="418">
        <v>0</v>
      </c>
      <c r="G38" s="418">
        <v>0</v>
      </c>
      <c r="H38" s="418">
        <v>0</v>
      </c>
      <c r="I38" s="418">
        <v>0</v>
      </c>
      <c r="J38" s="418">
        <v>1</v>
      </c>
      <c r="K38" s="418">
        <v>0</v>
      </c>
    </row>
    <row r="39" spans="1:11" ht="9.9499999999999993" customHeight="1">
      <c r="A39" s="243"/>
      <c r="B39" s="245" t="s">
        <v>381</v>
      </c>
      <c r="C39" s="418">
        <v>40</v>
      </c>
      <c r="D39" s="418">
        <v>5</v>
      </c>
      <c r="E39" s="418">
        <v>0</v>
      </c>
      <c r="F39" s="418">
        <v>0</v>
      </c>
      <c r="G39" s="418">
        <v>7</v>
      </c>
      <c r="H39" s="418">
        <v>28</v>
      </c>
      <c r="I39" s="418">
        <v>0</v>
      </c>
      <c r="J39" s="418">
        <v>0</v>
      </c>
      <c r="K39" s="418">
        <v>0</v>
      </c>
    </row>
    <row r="40" spans="1:11" ht="9.9499999999999993" customHeight="1">
      <c r="A40" s="243"/>
      <c r="B40" s="245" t="s">
        <v>382</v>
      </c>
      <c r="C40" s="418">
        <v>33</v>
      </c>
      <c r="D40" s="418">
        <v>5</v>
      </c>
      <c r="E40" s="418">
        <v>0</v>
      </c>
      <c r="F40" s="418">
        <v>3</v>
      </c>
      <c r="G40" s="418">
        <v>1</v>
      </c>
      <c r="H40" s="418">
        <v>24</v>
      </c>
      <c r="I40" s="418">
        <v>0</v>
      </c>
      <c r="J40" s="418">
        <v>0</v>
      </c>
      <c r="K40" s="418">
        <v>0</v>
      </c>
    </row>
    <row r="41" spans="1:11" ht="9.9499999999999993" customHeight="1">
      <c r="A41" s="243"/>
      <c r="B41" s="245" t="s">
        <v>384</v>
      </c>
      <c r="C41" s="418">
        <v>1</v>
      </c>
      <c r="D41" s="1155" t="s">
        <v>974</v>
      </c>
      <c r="E41" s="1155" t="s">
        <v>974</v>
      </c>
      <c r="F41" s="1155" t="s">
        <v>974</v>
      </c>
      <c r="G41" s="1155" t="s">
        <v>974</v>
      </c>
      <c r="H41" s="1155" t="s">
        <v>974</v>
      </c>
      <c r="I41" s="1155" t="s">
        <v>974</v>
      </c>
      <c r="J41" s="1155" t="s">
        <v>974</v>
      </c>
      <c r="K41" s="1155" t="s">
        <v>974</v>
      </c>
    </row>
    <row r="42" spans="1:11" ht="9.9499999999999993" customHeight="1">
      <c r="A42" s="243"/>
      <c r="B42" s="245" t="s">
        <v>385</v>
      </c>
      <c r="C42" s="418"/>
      <c r="D42" s="418"/>
      <c r="E42" s="418"/>
      <c r="F42" s="418"/>
      <c r="G42" s="418"/>
      <c r="H42" s="418"/>
      <c r="I42" s="418"/>
      <c r="J42" s="418"/>
      <c r="K42" s="418"/>
    </row>
    <row r="43" spans="1:11" ht="9.9499999999999993" customHeight="1">
      <c r="A43" s="243"/>
      <c r="B43" s="245" t="s">
        <v>2333</v>
      </c>
      <c r="C43" s="418">
        <v>2</v>
      </c>
      <c r="D43" s="1155" t="s">
        <v>974</v>
      </c>
      <c r="E43" s="1155" t="s">
        <v>974</v>
      </c>
      <c r="F43" s="1155" t="s">
        <v>974</v>
      </c>
      <c r="G43" s="1155" t="s">
        <v>974</v>
      </c>
      <c r="H43" s="1155" t="s">
        <v>974</v>
      </c>
      <c r="I43" s="1155" t="s">
        <v>974</v>
      </c>
      <c r="J43" s="1155" t="s">
        <v>974</v>
      </c>
      <c r="K43" s="1155" t="s">
        <v>974</v>
      </c>
    </row>
    <row r="44" spans="1:11" ht="16.5" customHeight="1">
      <c r="A44" s="243" t="s">
        <v>159</v>
      </c>
      <c r="B44" s="245"/>
      <c r="C44" s="418">
        <v>121</v>
      </c>
      <c r="D44" s="418">
        <v>10</v>
      </c>
      <c r="E44" s="418">
        <v>0</v>
      </c>
      <c r="F44" s="418">
        <v>15</v>
      </c>
      <c r="G44" s="418">
        <v>18</v>
      </c>
      <c r="H44" s="418">
        <v>64</v>
      </c>
      <c r="I44" s="418">
        <v>4</v>
      </c>
      <c r="J44" s="418">
        <v>5</v>
      </c>
      <c r="K44" s="418">
        <v>5</v>
      </c>
    </row>
    <row r="45" spans="1:11" ht="9.9499999999999993" customHeight="1">
      <c r="A45" s="243"/>
      <c r="B45" s="245" t="s">
        <v>387</v>
      </c>
      <c r="C45" s="418">
        <v>64</v>
      </c>
      <c r="D45" s="1155" t="s">
        <v>974</v>
      </c>
      <c r="E45" s="1155" t="s">
        <v>974</v>
      </c>
      <c r="F45" s="1155" t="s">
        <v>974</v>
      </c>
      <c r="G45" s="1155" t="s">
        <v>974</v>
      </c>
      <c r="H45" s="1155" t="s">
        <v>974</v>
      </c>
      <c r="I45" s="1155" t="s">
        <v>974</v>
      </c>
      <c r="J45" s="1155" t="s">
        <v>974</v>
      </c>
      <c r="K45" s="1155" t="s">
        <v>974</v>
      </c>
    </row>
    <row r="46" spans="1:11" ht="9.9499999999999993" customHeight="1">
      <c r="A46" s="243"/>
      <c r="B46" s="245" t="s">
        <v>388</v>
      </c>
      <c r="C46" s="418">
        <v>20</v>
      </c>
      <c r="D46" s="418">
        <v>5</v>
      </c>
      <c r="E46" s="418">
        <v>0</v>
      </c>
      <c r="F46" s="418">
        <v>7</v>
      </c>
      <c r="G46" s="418">
        <v>3</v>
      </c>
      <c r="H46" s="418">
        <v>0</v>
      </c>
      <c r="I46" s="418">
        <v>1</v>
      </c>
      <c r="J46" s="418">
        <v>0</v>
      </c>
      <c r="K46" s="418">
        <v>4</v>
      </c>
    </row>
    <row r="47" spans="1:11" ht="9.9499999999999993" customHeight="1">
      <c r="A47" s="243"/>
      <c r="B47" s="245" t="s">
        <v>389</v>
      </c>
      <c r="C47" s="418">
        <v>22</v>
      </c>
      <c r="D47" s="418">
        <v>4</v>
      </c>
      <c r="E47" s="418">
        <v>0</v>
      </c>
      <c r="F47" s="418">
        <v>6</v>
      </c>
      <c r="G47" s="418">
        <v>9</v>
      </c>
      <c r="H47" s="418">
        <v>0</v>
      </c>
      <c r="I47" s="418">
        <v>3</v>
      </c>
      <c r="J47" s="418">
        <v>0</v>
      </c>
      <c r="K47" s="418">
        <v>0</v>
      </c>
    </row>
    <row r="48" spans="1:11" ht="9.75" customHeight="1">
      <c r="A48" s="243"/>
      <c r="B48" s="245" t="s">
        <v>390</v>
      </c>
      <c r="C48" s="418">
        <v>14</v>
      </c>
      <c r="D48" s="418">
        <v>1</v>
      </c>
      <c r="E48" s="418">
        <v>0</v>
      </c>
      <c r="F48" s="418">
        <v>2</v>
      </c>
      <c r="G48" s="418">
        <v>6</v>
      </c>
      <c r="H48" s="418">
        <v>0</v>
      </c>
      <c r="I48" s="418">
        <v>0</v>
      </c>
      <c r="J48" s="418">
        <v>5</v>
      </c>
      <c r="K48" s="418">
        <v>0</v>
      </c>
    </row>
    <row r="49" spans="1:11" ht="9.75" customHeight="1">
      <c r="A49" s="243"/>
      <c r="B49" s="245" t="s">
        <v>391</v>
      </c>
      <c r="C49" s="418">
        <v>1</v>
      </c>
      <c r="D49" s="1155" t="s">
        <v>974</v>
      </c>
      <c r="E49" s="1155" t="s">
        <v>974</v>
      </c>
      <c r="F49" s="1155" t="s">
        <v>974</v>
      </c>
      <c r="G49" s="1155" t="s">
        <v>974</v>
      </c>
      <c r="H49" s="1155" t="s">
        <v>974</v>
      </c>
      <c r="I49" s="1155" t="s">
        <v>974</v>
      </c>
      <c r="J49" s="1155" t="s">
        <v>974</v>
      </c>
      <c r="K49" s="1155" t="s">
        <v>974</v>
      </c>
    </row>
    <row r="50" spans="1:11" ht="18.75" customHeight="1">
      <c r="A50" s="243" t="s">
        <v>160</v>
      </c>
      <c r="B50" s="245"/>
      <c r="C50" s="418">
        <v>19</v>
      </c>
      <c r="D50" s="418">
        <v>9</v>
      </c>
      <c r="E50" s="418">
        <v>0</v>
      </c>
      <c r="F50" s="418">
        <v>3</v>
      </c>
      <c r="G50" s="418">
        <v>5</v>
      </c>
      <c r="H50" s="418">
        <v>0</v>
      </c>
      <c r="I50" s="418">
        <v>0</v>
      </c>
      <c r="J50" s="418">
        <v>1</v>
      </c>
      <c r="K50" s="418">
        <v>1</v>
      </c>
    </row>
    <row r="51" spans="1:11" ht="9.9499999999999993" customHeight="1">
      <c r="A51" s="243"/>
      <c r="B51" s="245" t="s">
        <v>392</v>
      </c>
      <c r="C51" s="414"/>
      <c r="D51" s="414"/>
      <c r="E51" s="414"/>
      <c r="F51" s="414"/>
      <c r="G51" s="414"/>
      <c r="H51" s="414"/>
      <c r="I51" s="414"/>
      <c r="J51" s="414"/>
      <c r="K51" s="414"/>
    </row>
    <row r="52" spans="1:11" ht="9.9499999999999993" customHeight="1">
      <c r="A52" s="243"/>
      <c r="B52" s="245" t="s">
        <v>393</v>
      </c>
      <c r="C52" s="414">
        <v>3</v>
      </c>
      <c r="D52" s="414">
        <v>0</v>
      </c>
      <c r="E52" s="414">
        <v>0</v>
      </c>
      <c r="F52" s="414">
        <v>0</v>
      </c>
      <c r="G52" s="414">
        <v>1</v>
      </c>
      <c r="H52" s="414">
        <v>0</v>
      </c>
      <c r="I52" s="414">
        <v>0</v>
      </c>
      <c r="J52" s="414">
        <v>1</v>
      </c>
      <c r="K52" s="414">
        <v>1</v>
      </c>
    </row>
    <row r="53" spans="1:11" ht="9.9499999999999993" customHeight="1">
      <c r="A53" s="243"/>
      <c r="B53" s="245" t="s">
        <v>394</v>
      </c>
      <c r="C53" s="418">
        <v>3</v>
      </c>
      <c r="D53" s="418">
        <v>2</v>
      </c>
      <c r="E53" s="418">
        <v>0</v>
      </c>
      <c r="F53" s="418">
        <v>1</v>
      </c>
      <c r="G53" s="418">
        <v>0</v>
      </c>
      <c r="H53" s="418">
        <v>0</v>
      </c>
      <c r="I53" s="418">
        <v>0</v>
      </c>
      <c r="J53" s="418">
        <v>0</v>
      </c>
      <c r="K53" s="418">
        <v>0</v>
      </c>
    </row>
    <row r="54" spans="1:11" ht="9.75" customHeight="1">
      <c r="A54" s="243"/>
      <c r="B54" s="245" t="s">
        <v>395</v>
      </c>
      <c r="C54" s="418">
        <v>13</v>
      </c>
      <c r="D54" s="418">
        <v>7</v>
      </c>
      <c r="E54" s="418">
        <v>0</v>
      </c>
      <c r="F54" s="418">
        <v>2</v>
      </c>
      <c r="G54" s="418">
        <v>4</v>
      </c>
      <c r="H54" s="418">
        <v>0</v>
      </c>
      <c r="I54" s="418">
        <v>0</v>
      </c>
      <c r="J54" s="418">
        <v>0</v>
      </c>
      <c r="K54" s="418">
        <v>0</v>
      </c>
    </row>
    <row r="55" spans="1:11" ht="16.5" customHeight="1">
      <c r="A55" s="243" t="s">
        <v>125</v>
      </c>
      <c r="B55" s="245"/>
      <c r="C55" s="418">
        <v>7</v>
      </c>
      <c r="D55" s="418">
        <v>1</v>
      </c>
      <c r="E55" s="418">
        <v>1</v>
      </c>
      <c r="F55" s="418">
        <v>5</v>
      </c>
      <c r="G55" s="418">
        <v>0</v>
      </c>
      <c r="H55" s="418">
        <v>0</v>
      </c>
      <c r="I55" s="418">
        <v>0</v>
      </c>
      <c r="J55" s="418">
        <v>0</v>
      </c>
      <c r="K55" s="418">
        <v>0</v>
      </c>
    </row>
    <row r="56" spans="1:11" ht="9.9499999999999993" customHeight="1">
      <c r="A56" s="243"/>
      <c r="B56" s="245" t="s">
        <v>396</v>
      </c>
      <c r="C56" s="418">
        <v>7</v>
      </c>
      <c r="D56" s="418">
        <v>1</v>
      </c>
      <c r="E56" s="418">
        <v>1</v>
      </c>
      <c r="F56" s="418">
        <v>5</v>
      </c>
      <c r="G56" s="418">
        <v>0</v>
      </c>
      <c r="H56" s="418">
        <v>0</v>
      </c>
      <c r="I56" s="418">
        <v>0</v>
      </c>
      <c r="J56" s="418">
        <v>0</v>
      </c>
      <c r="K56" s="418">
        <v>0</v>
      </c>
    </row>
    <row r="57" spans="1:11" ht="16.5" customHeight="1">
      <c r="A57" s="243" t="s">
        <v>397</v>
      </c>
      <c r="B57" s="245"/>
      <c r="C57" s="418">
        <v>65</v>
      </c>
      <c r="D57" s="418">
        <v>8</v>
      </c>
      <c r="E57" s="418">
        <v>0</v>
      </c>
      <c r="F57" s="418">
        <v>11</v>
      </c>
      <c r="G57" s="418">
        <v>12</v>
      </c>
      <c r="H57" s="418">
        <v>31</v>
      </c>
      <c r="I57" s="418">
        <v>0</v>
      </c>
      <c r="J57" s="418">
        <v>2</v>
      </c>
      <c r="K57" s="418">
        <v>1</v>
      </c>
    </row>
    <row r="58" spans="1:11" ht="9.9499999999999993" customHeight="1">
      <c r="A58" s="243"/>
      <c r="B58" s="245" t="s">
        <v>398</v>
      </c>
      <c r="C58" s="418">
        <v>58</v>
      </c>
      <c r="D58" s="418">
        <v>7</v>
      </c>
      <c r="E58" s="418">
        <v>0</v>
      </c>
      <c r="F58" s="418">
        <v>7</v>
      </c>
      <c r="G58" s="418">
        <v>12</v>
      </c>
      <c r="H58" s="418">
        <v>31</v>
      </c>
      <c r="I58" s="418">
        <v>0</v>
      </c>
      <c r="J58" s="418">
        <v>0</v>
      </c>
      <c r="K58" s="418">
        <v>1</v>
      </c>
    </row>
    <row r="59" spans="1:11" ht="9.9499999999999993" customHeight="1">
      <c r="A59" s="243"/>
      <c r="B59" s="245" t="s">
        <v>399</v>
      </c>
      <c r="C59" s="418">
        <v>3</v>
      </c>
      <c r="D59" s="418">
        <v>0</v>
      </c>
      <c r="E59" s="418">
        <v>0</v>
      </c>
      <c r="F59" s="418">
        <v>1</v>
      </c>
      <c r="G59" s="418">
        <v>0</v>
      </c>
      <c r="H59" s="418">
        <v>0</v>
      </c>
      <c r="I59" s="418">
        <v>0</v>
      </c>
      <c r="J59" s="418">
        <v>2</v>
      </c>
      <c r="K59" s="418">
        <v>0</v>
      </c>
    </row>
    <row r="60" spans="1:11" ht="9.75" customHeight="1">
      <c r="A60" s="243"/>
      <c r="B60" s="245" t="s">
        <v>400</v>
      </c>
      <c r="C60" s="418">
        <v>4</v>
      </c>
      <c r="D60" s="418">
        <v>1</v>
      </c>
      <c r="E60" s="418">
        <v>0</v>
      </c>
      <c r="F60" s="418">
        <v>3</v>
      </c>
      <c r="G60" s="418">
        <v>0</v>
      </c>
      <c r="H60" s="418">
        <v>0</v>
      </c>
      <c r="I60" s="418">
        <v>0</v>
      </c>
      <c r="J60" s="418">
        <v>0</v>
      </c>
      <c r="K60" s="418">
        <v>0</v>
      </c>
    </row>
    <row r="61" spans="1:11" ht="16.5" customHeight="1">
      <c r="A61" s="243" t="s">
        <v>132</v>
      </c>
      <c r="B61" s="245"/>
      <c r="C61" s="414">
        <v>132</v>
      </c>
      <c r="D61" s="414">
        <v>21</v>
      </c>
      <c r="E61" s="414">
        <v>2</v>
      </c>
      <c r="F61" s="414">
        <v>29</v>
      </c>
      <c r="G61" s="414">
        <v>20</v>
      </c>
      <c r="H61" s="414">
        <v>49</v>
      </c>
      <c r="I61" s="414">
        <v>4</v>
      </c>
      <c r="J61" s="414">
        <v>2</v>
      </c>
      <c r="K61" s="414">
        <v>5</v>
      </c>
    </row>
    <row r="62" spans="1:11" ht="9.9499999999999993" customHeight="1">
      <c r="A62" s="243"/>
      <c r="B62" s="245" t="s">
        <v>402</v>
      </c>
      <c r="C62" s="418">
        <v>15</v>
      </c>
      <c r="D62" s="418">
        <v>0</v>
      </c>
      <c r="E62" s="418">
        <v>0</v>
      </c>
      <c r="F62" s="418">
        <v>1</v>
      </c>
      <c r="G62" s="418">
        <v>12</v>
      </c>
      <c r="H62" s="418">
        <v>0</v>
      </c>
      <c r="I62" s="418">
        <v>0</v>
      </c>
      <c r="J62" s="418">
        <v>2</v>
      </c>
      <c r="K62" s="418">
        <v>0</v>
      </c>
    </row>
    <row r="63" spans="1:11" ht="9.9499999999999993" customHeight="1">
      <c r="A63" s="243"/>
      <c r="B63" s="245" t="s">
        <v>403</v>
      </c>
      <c r="C63" s="418">
        <v>59</v>
      </c>
      <c r="D63" s="418">
        <v>8</v>
      </c>
      <c r="E63" s="418">
        <v>1</v>
      </c>
      <c r="F63" s="418">
        <v>15</v>
      </c>
      <c r="G63" s="418">
        <v>4</v>
      </c>
      <c r="H63" s="418">
        <v>27</v>
      </c>
      <c r="I63" s="418">
        <v>0</v>
      </c>
      <c r="J63" s="418">
        <v>0</v>
      </c>
      <c r="K63" s="418">
        <v>4</v>
      </c>
    </row>
    <row r="64" spans="1:11" ht="9.9499999999999993" customHeight="1">
      <c r="A64" s="243"/>
      <c r="B64" s="245" t="s">
        <v>404</v>
      </c>
      <c r="C64" s="418">
        <v>24</v>
      </c>
      <c r="D64" s="418">
        <v>5</v>
      </c>
      <c r="E64" s="418">
        <v>1</v>
      </c>
      <c r="F64" s="418">
        <v>5</v>
      </c>
      <c r="G64" s="418">
        <v>1</v>
      </c>
      <c r="H64" s="418">
        <v>9</v>
      </c>
      <c r="I64" s="418">
        <v>3</v>
      </c>
      <c r="J64" s="418">
        <v>0</v>
      </c>
      <c r="K64" s="418">
        <v>0</v>
      </c>
    </row>
    <row r="65" spans="1:12" ht="9.75" customHeight="1">
      <c r="A65" s="243"/>
      <c r="B65" s="245" t="s">
        <v>405</v>
      </c>
      <c r="C65" s="418">
        <v>10</v>
      </c>
      <c r="D65" s="1155" t="s">
        <v>974</v>
      </c>
      <c r="E65" s="1155" t="s">
        <v>974</v>
      </c>
      <c r="F65" s="1155" t="s">
        <v>974</v>
      </c>
      <c r="G65" s="1155" t="s">
        <v>974</v>
      </c>
      <c r="H65" s="1155" t="s">
        <v>974</v>
      </c>
      <c r="I65" s="1155" t="s">
        <v>974</v>
      </c>
      <c r="J65" s="1155" t="s">
        <v>974</v>
      </c>
      <c r="K65" s="1155" t="s">
        <v>974</v>
      </c>
    </row>
    <row r="66" spans="1:12" ht="9.9499999999999993" customHeight="1">
      <c r="A66" s="243"/>
      <c r="B66" s="245" t="s">
        <v>406</v>
      </c>
      <c r="C66" s="418">
        <v>22</v>
      </c>
      <c r="D66" s="418">
        <v>5</v>
      </c>
      <c r="E66" s="418">
        <v>0</v>
      </c>
      <c r="F66" s="418">
        <v>3</v>
      </c>
      <c r="G66" s="418">
        <v>1</v>
      </c>
      <c r="H66" s="418">
        <v>13</v>
      </c>
      <c r="I66" s="418">
        <v>0</v>
      </c>
      <c r="J66" s="418">
        <v>0</v>
      </c>
      <c r="K66" s="418">
        <v>0</v>
      </c>
    </row>
    <row r="67" spans="1:12" ht="9.6" customHeight="1">
      <c r="A67" s="243"/>
      <c r="B67" s="245" t="s">
        <v>407</v>
      </c>
      <c r="C67" s="414"/>
      <c r="D67" s="414"/>
      <c r="E67" s="414"/>
      <c r="F67" s="414"/>
      <c r="G67" s="414"/>
      <c r="H67" s="414"/>
      <c r="I67" s="414"/>
      <c r="J67" s="414"/>
      <c r="K67" s="414"/>
    </row>
    <row r="68" spans="1:12" ht="9.9499999999999993" customHeight="1">
      <c r="A68" s="243"/>
      <c r="B68" s="245" t="s">
        <v>2334</v>
      </c>
      <c r="C68" s="414">
        <v>2</v>
      </c>
      <c r="D68" s="1155" t="s">
        <v>974</v>
      </c>
      <c r="E68" s="1155" t="s">
        <v>974</v>
      </c>
      <c r="F68" s="1155" t="s">
        <v>974</v>
      </c>
      <c r="G68" s="1155" t="s">
        <v>974</v>
      </c>
      <c r="H68" s="1155" t="s">
        <v>974</v>
      </c>
      <c r="I68" s="1155" t="s">
        <v>974</v>
      </c>
      <c r="J68" s="1155" t="s">
        <v>974</v>
      </c>
      <c r="K68" s="1155" t="s">
        <v>974</v>
      </c>
    </row>
    <row r="69" spans="1:12" ht="16.5" customHeight="1">
      <c r="A69" s="243" t="s">
        <v>134</v>
      </c>
      <c r="B69" s="245"/>
      <c r="C69" s="418">
        <v>27</v>
      </c>
      <c r="D69" s="418">
        <v>3</v>
      </c>
      <c r="E69" s="418">
        <v>0</v>
      </c>
      <c r="F69" s="418">
        <v>1</v>
      </c>
      <c r="G69" s="418">
        <v>5</v>
      </c>
      <c r="H69" s="418">
        <v>16</v>
      </c>
      <c r="I69" s="418">
        <v>0</v>
      </c>
      <c r="J69" s="418">
        <v>2</v>
      </c>
      <c r="K69" s="418">
        <v>0</v>
      </c>
    </row>
    <row r="70" spans="1:12" ht="9.9499999999999993" customHeight="1">
      <c r="A70" s="243"/>
      <c r="B70" s="245" t="s">
        <v>411</v>
      </c>
      <c r="C70" s="418">
        <v>11</v>
      </c>
      <c r="D70" s="418">
        <v>0</v>
      </c>
      <c r="E70" s="418">
        <v>0</v>
      </c>
      <c r="F70" s="418">
        <v>0</v>
      </c>
      <c r="G70" s="418">
        <v>2</v>
      </c>
      <c r="H70" s="418">
        <v>9</v>
      </c>
      <c r="I70" s="418">
        <v>0</v>
      </c>
      <c r="J70" s="418">
        <v>0</v>
      </c>
      <c r="K70" s="418">
        <v>0</v>
      </c>
    </row>
    <row r="71" spans="1:12" ht="9.75" customHeight="1">
      <c r="A71" s="243"/>
      <c r="B71" s="245" t="s">
        <v>412</v>
      </c>
      <c r="C71" s="418">
        <v>16</v>
      </c>
      <c r="D71" s="418">
        <v>3</v>
      </c>
      <c r="E71" s="418">
        <v>0</v>
      </c>
      <c r="F71" s="418">
        <v>1</v>
      </c>
      <c r="G71" s="418">
        <v>3</v>
      </c>
      <c r="H71" s="418">
        <v>7</v>
      </c>
      <c r="I71" s="418">
        <v>0</v>
      </c>
      <c r="J71" s="418">
        <v>2</v>
      </c>
      <c r="K71" s="418">
        <v>0</v>
      </c>
    </row>
    <row r="72" spans="1:12" ht="10.5" customHeight="1">
      <c r="A72" s="137" t="s">
        <v>803</v>
      </c>
      <c r="B72" s="403"/>
      <c r="C72" s="403"/>
      <c r="D72" s="403"/>
      <c r="E72" s="403"/>
      <c r="F72" s="403"/>
      <c r="G72" s="403"/>
      <c r="H72" s="403"/>
      <c r="I72" s="403"/>
      <c r="J72" s="403"/>
      <c r="K72" s="403"/>
      <c r="L72" s="403"/>
    </row>
    <row r="73" spans="1:12" ht="9" customHeight="1">
      <c r="A73" s="178" t="s">
        <v>804</v>
      </c>
      <c r="B73" s="403"/>
      <c r="C73" s="403"/>
      <c r="D73" s="403"/>
      <c r="E73" s="403"/>
      <c r="F73" s="403"/>
      <c r="G73" s="403"/>
      <c r="H73" s="403"/>
      <c r="I73" s="403"/>
      <c r="J73" s="403"/>
      <c r="K73" s="403"/>
      <c r="L73" s="403"/>
    </row>
    <row r="74" spans="1:12" ht="9" customHeight="1">
      <c r="A74" s="178" t="s">
        <v>606</v>
      </c>
      <c r="B74" s="403"/>
      <c r="C74" s="403"/>
      <c r="D74" s="403"/>
      <c r="E74" s="403"/>
      <c r="F74" s="403"/>
      <c r="G74" s="403"/>
      <c r="H74" s="403"/>
      <c r="I74" s="403"/>
      <c r="J74" s="403"/>
      <c r="K74" s="403"/>
      <c r="L74" s="403"/>
    </row>
    <row r="75" spans="1:12" s="26" customFormat="1" ht="9" customHeight="1">
      <c r="A75" s="260"/>
      <c r="B75" s="499"/>
      <c r="C75" s="220"/>
      <c r="D75" s="220"/>
      <c r="E75" s="220"/>
      <c r="F75" s="220"/>
      <c r="G75" s="220"/>
      <c r="H75" s="220"/>
      <c r="I75" s="220"/>
    </row>
    <row r="76" spans="1:12" ht="9.75" customHeight="1">
      <c r="A76" s="74" t="s">
        <v>53</v>
      </c>
      <c r="B76" s="204"/>
      <c r="C76" s="204"/>
      <c r="D76" s="1156"/>
      <c r="E76" s="249"/>
      <c r="F76" s="249"/>
      <c r="G76" s="249"/>
      <c r="H76" s="249"/>
      <c r="I76" s="249"/>
      <c r="J76" s="249"/>
      <c r="K76" s="249"/>
    </row>
    <row r="77" spans="1:12" ht="21" customHeight="1">
      <c r="C77" s="1152" t="s">
        <v>175</v>
      </c>
      <c r="D77" s="425"/>
      <c r="E77" s="425"/>
      <c r="F77" s="425"/>
      <c r="G77" s="425"/>
      <c r="H77" s="425"/>
      <c r="I77" s="425"/>
      <c r="J77" s="425"/>
      <c r="K77" s="425"/>
    </row>
    <row r="78" spans="1:12" ht="11.25" customHeight="1">
      <c r="C78" s="1152"/>
      <c r="D78" s="425"/>
      <c r="E78" s="425"/>
      <c r="F78" s="425"/>
      <c r="G78" s="425"/>
      <c r="H78" s="425"/>
      <c r="I78" s="425"/>
      <c r="J78" s="425"/>
      <c r="K78" s="425"/>
    </row>
    <row r="79" spans="1:12" ht="9.6" customHeight="1">
      <c r="A79" s="243" t="s">
        <v>135</v>
      </c>
      <c r="B79" s="245"/>
      <c r="C79" s="418">
        <v>102</v>
      </c>
      <c r="D79" s="418">
        <v>18</v>
      </c>
      <c r="E79" s="418">
        <v>0</v>
      </c>
      <c r="F79" s="418">
        <v>12</v>
      </c>
      <c r="G79" s="418">
        <v>20</v>
      </c>
      <c r="H79" s="418">
        <v>43</v>
      </c>
      <c r="I79" s="418">
        <v>5</v>
      </c>
      <c r="J79" s="418">
        <v>3</v>
      </c>
      <c r="K79" s="418">
        <v>1</v>
      </c>
    </row>
    <row r="80" spans="1:12" ht="9.75" customHeight="1">
      <c r="A80" s="243"/>
      <c r="B80" s="245" t="s">
        <v>413</v>
      </c>
      <c r="C80" s="418">
        <v>5</v>
      </c>
      <c r="D80" s="418">
        <v>0</v>
      </c>
      <c r="E80" s="418">
        <v>0</v>
      </c>
      <c r="F80" s="418">
        <v>2</v>
      </c>
      <c r="G80" s="418">
        <v>3</v>
      </c>
      <c r="H80" s="418">
        <v>0</v>
      </c>
      <c r="I80" s="418">
        <v>0</v>
      </c>
      <c r="J80" s="418">
        <v>0</v>
      </c>
      <c r="K80" s="418">
        <v>0</v>
      </c>
    </row>
    <row r="81" spans="1:11" ht="9.75" customHeight="1">
      <c r="A81" s="243"/>
      <c r="B81" s="245" t="s">
        <v>414</v>
      </c>
      <c r="C81" s="418">
        <v>3</v>
      </c>
      <c r="D81" s="418">
        <v>0</v>
      </c>
      <c r="E81" s="418">
        <v>0</v>
      </c>
      <c r="F81" s="418">
        <v>0</v>
      </c>
      <c r="G81" s="418">
        <v>1</v>
      </c>
      <c r="H81" s="418">
        <v>0</v>
      </c>
      <c r="I81" s="418">
        <v>0</v>
      </c>
      <c r="J81" s="418">
        <v>2</v>
      </c>
      <c r="K81" s="418">
        <v>0</v>
      </c>
    </row>
    <row r="82" spans="1:11" ht="9.75" customHeight="1">
      <c r="A82" s="243"/>
      <c r="B82" s="245" t="s">
        <v>415</v>
      </c>
      <c r="C82" s="418">
        <v>45</v>
      </c>
      <c r="D82" s="418">
        <v>9</v>
      </c>
      <c r="E82" s="418">
        <v>0</v>
      </c>
      <c r="F82" s="418">
        <v>3</v>
      </c>
      <c r="G82" s="418">
        <v>8</v>
      </c>
      <c r="H82" s="418">
        <v>25</v>
      </c>
      <c r="I82" s="418">
        <v>0</v>
      </c>
      <c r="J82" s="418">
        <v>0</v>
      </c>
      <c r="K82" s="418">
        <v>0</v>
      </c>
    </row>
    <row r="83" spans="1:11" ht="9.75" customHeight="1">
      <c r="A83" s="243"/>
      <c r="B83" s="245" t="s">
        <v>416</v>
      </c>
      <c r="C83" s="418">
        <v>8</v>
      </c>
      <c r="D83" s="418">
        <v>1</v>
      </c>
      <c r="E83" s="418">
        <v>0</v>
      </c>
      <c r="F83" s="418">
        <v>1</v>
      </c>
      <c r="G83" s="418">
        <v>4</v>
      </c>
      <c r="H83" s="418">
        <v>0</v>
      </c>
      <c r="I83" s="418">
        <v>1</v>
      </c>
      <c r="J83" s="418">
        <v>1</v>
      </c>
      <c r="K83" s="418">
        <v>0</v>
      </c>
    </row>
    <row r="84" spans="1:11" ht="9.75" customHeight="1">
      <c r="A84" s="243"/>
      <c r="B84" s="245" t="s">
        <v>417</v>
      </c>
      <c r="C84" s="418">
        <v>18</v>
      </c>
      <c r="D84" s="1155" t="s">
        <v>974</v>
      </c>
      <c r="E84" s="1155" t="s">
        <v>974</v>
      </c>
      <c r="F84" s="1155" t="s">
        <v>974</v>
      </c>
      <c r="G84" s="1155" t="s">
        <v>974</v>
      </c>
      <c r="H84" s="1155" t="s">
        <v>974</v>
      </c>
      <c r="I84" s="1155" t="s">
        <v>974</v>
      </c>
      <c r="J84" s="1155" t="s">
        <v>974</v>
      </c>
      <c r="K84" s="1155" t="s">
        <v>974</v>
      </c>
    </row>
    <row r="85" spans="1:11" ht="9.75" customHeight="1">
      <c r="A85" s="243"/>
      <c r="B85" s="245" t="s">
        <v>418</v>
      </c>
      <c r="C85" s="418">
        <v>4</v>
      </c>
      <c r="D85" s="1155" t="s">
        <v>974</v>
      </c>
      <c r="E85" s="1155" t="s">
        <v>974</v>
      </c>
      <c r="F85" s="1155" t="s">
        <v>974</v>
      </c>
      <c r="G85" s="1155" t="s">
        <v>974</v>
      </c>
      <c r="H85" s="1155" t="s">
        <v>974</v>
      </c>
      <c r="I85" s="1155" t="s">
        <v>974</v>
      </c>
      <c r="J85" s="1155" t="s">
        <v>974</v>
      </c>
      <c r="K85" s="1155" t="s">
        <v>974</v>
      </c>
    </row>
    <row r="86" spans="1:11" ht="9.75" customHeight="1">
      <c r="B86" s="1157" t="s">
        <v>419</v>
      </c>
      <c r="C86" s="418">
        <v>2</v>
      </c>
      <c r="D86" s="418">
        <v>1</v>
      </c>
      <c r="E86" s="418">
        <v>0</v>
      </c>
      <c r="F86" s="418">
        <v>0</v>
      </c>
      <c r="G86" s="418">
        <v>0</v>
      </c>
      <c r="H86" s="418">
        <v>0</v>
      </c>
      <c r="I86" s="418">
        <v>0</v>
      </c>
      <c r="J86" s="418">
        <v>0</v>
      </c>
      <c r="K86" s="418">
        <v>1</v>
      </c>
    </row>
    <row r="87" spans="1:11" s="225" customFormat="1" ht="9.6" customHeight="1">
      <c r="B87" s="1157" t="s">
        <v>420</v>
      </c>
      <c r="C87" s="418">
        <v>1</v>
      </c>
      <c r="D87" s="1155" t="s">
        <v>974</v>
      </c>
      <c r="E87" s="1155" t="s">
        <v>974</v>
      </c>
      <c r="F87" s="1155" t="s">
        <v>974</v>
      </c>
      <c r="G87" s="1155" t="s">
        <v>974</v>
      </c>
      <c r="H87" s="1155" t="s">
        <v>974</v>
      </c>
      <c r="I87" s="1155" t="s">
        <v>974</v>
      </c>
      <c r="J87" s="1155" t="s">
        <v>974</v>
      </c>
      <c r="K87" s="1155" t="s">
        <v>974</v>
      </c>
    </row>
    <row r="88" spans="1:11" ht="9.75" customHeight="1">
      <c r="B88" s="1157" t="s">
        <v>421</v>
      </c>
      <c r="C88" s="418">
        <v>7</v>
      </c>
      <c r="D88" s="418">
        <v>5</v>
      </c>
      <c r="E88" s="418">
        <v>0</v>
      </c>
      <c r="F88" s="418">
        <v>1</v>
      </c>
      <c r="G88" s="418">
        <v>1</v>
      </c>
      <c r="H88" s="418">
        <v>0</v>
      </c>
      <c r="I88" s="418">
        <v>0</v>
      </c>
      <c r="J88" s="418">
        <v>0</v>
      </c>
      <c r="K88" s="418">
        <v>0</v>
      </c>
    </row>
    <row r="89" spans="1:11" ht="9.75" customHeight="1">
      <c r="B89" s="1157" t="s">
        <v>422</v>
      </c>
      <c r="C89" s="418">
        <v>7</v>
      </c>
      <c r="D89" s="418">
        <v>2</v>
      </c>
      <c r="E89" s="418">
        <v>0</v>
      </c>
      <c r="F89" s="418">
        <v>3</v>
      </c>
      <c r="G89" s="418">
        <v>2</v>
      </c>
      <c r="H89" s="418">
        <v>0</v>
      </c>
      <c r="I89" s="418">
        <v>0</v>
      </c>
      <c r="J89" s="418">
        <v>0</v>
      </c>
      <c r="K89" s="418">
        <v>0</v>
      </c>
    </row>
    <row r="90" spans="1:11" ht="9.75" customHeight="1">
      <c r="B90" s="1157" t="s">
        <v>423</v>
      </c>
      <c r="C90" s="418">
        <v>1</v>
      </c>
      <c r="D90" s="1155" t="s">
        <v>974</v>
      </c>
      <c r="E90" s="1155" t="s">
        <v>974</v>
      </c>
      <c r="F90" s="1155" t="s">
        <v>974</v>
      </c>
      <c r="G90" s="1155" t="s">
        <v>974</v>
      </c>
      <c r="H90" s="1155" t="s">
        <v>974</v>
      </c>
      <c r="I90" s="1155" t="s">
        <v>974</v>
      </c>
      <c r="J90" s="1155" t="s">
        <v>974</v>
      </c>
      <c r="K90" s="1155" t="s">
        <v>974</v>
      </c>
    </row>
    <row r="91" spans="1:11" ht="9.75" customHeight="1">
      <c r="B91" s="1157" t="s">
        <v>2335</v>
      </c>
      <c r="C91" s="418"/>
      <c r="D91" s="418"/>
      <c r="E91" s="418"/>
      <c r="F91" s="418"/>
      <c r="G91" s="418"/>
      <c r="H91" s="418"/>
      <c r="I91" s="418"/>
      <c r="J91" s="418"/>
      <c r="K91" s="418"/>
    </row>
    <row r="92" spans="1:11" ht="9.75" customHeight="1">
      <c r="B92" s="1157" t="s">
        <v>2336</v>
      </c>
      <c r="C92" s="418">
        <v>1</v>
      </c>
      <c r="D92" s="1155" t="s">
        <v>974</v>
      </c>
      <c r="E92" s="1155" t="s">
        <v>974</v>
      </c>
      <c r="F92" s="1155" t="s">
        <v>974</v>
      </c>
      <c r="G92" s="1155" t="s">
        <v>974</v>
      </c>
      <c r="H92" s="1155" t="s">
        <v>974</v>
      </c>
      <c r="I92" s="1155" t="s">
        <v>974</v>
      </c>
      <c r="J92" s="1155" t="s">
        <v>974</v>
      </c>
      <c r="K92" s="1155" t="s">
        <v>974</v>
      </c>
    </row>
    <row r="93" spans="1:11" ht="16.149999999999999" customHeight="1">
      <c r="A93" s="243" t="s">
        <v>136</v>
      </c>
      <c r="B93" s="1157"/>
      <c r="C93" s="418">
        <v>272</v>
      </c>
      <c r="D93" s="418">
        <v>38</v>
      </c>
      <c r="E93" s="418">
        <v>2</v>
      </c>
      <c r="F93" s="418">
        <v>32</v>
      </c>
      <c r="G93" s="418">
        <v>51</v>
      </c>
      <c r="H93" s="418">
        <v>133</v>
      </c>
      <c r="I93" s="418">
        <v>4</v>
      </c>
      <c r="J93" s="418">
        <v>8</v>
      </c>
      <c r="K93" s="418">
        <v>4</v>
      </c>
    </row>
    <row r="94" spans="1:11" ht="9.75" customHeight="1">
      <c r="B94" s="1157" t="s">
        <v>426</v>
      </c>
      <c r="C94" s="418">
        <v>30</v>
      </c>
      <c r="D94" s="418">
        <v>0</v>
      </c>
      <c r="E94" s="418">
        <v>0</v>
      </c>
      <c r="F94" s="418">
        <v>2</v>
      </c>
      <c r="G94" s="418">
        <v>9</v>
      </c>
      <c r="H94" s="418">
        <v>17</v>
      </c>
      <c r="I94" s="418">
        <v>0</v>
      </c>
      <c r="J94" s="418">
        <v>1</v>
      </c>
      <c r="K94" s="418">
        <v>1</v>
      </c>
    </row>
    <row r="95" spans="1:11" ht="9.75" customHeight="1">
      <c r="B95" s="1157" t="s">
        <v>427</v>
      </c>
      <c r="C95" s="418">
        <v>12</v>
      </c>
      <c r="D95" s="418">
        <v>3</v>
      </c>
      <c r="E95" s="418">
        <v>0</v>
      </c>
      <c r="F95" s="418">
        <v>4</v>
      </c>
      <c r="G95" s="418">
        <v>4</v>
      </c>
      <c r="H95" s="418">
        <v>1</v>
      </c>
      <c r="I95" s="418">
        <v>0</v>
      </c>
      <c r="J95" s="418">
        <v>0</v>
      </c>
      <c r="K95" s="418">
        <v>0</v>
      </c>
    </row>
    <row r="96" spans="1:11" ht="9.75" customHeight="1">
      <c r="B96" s="1157" t="s">
        <v>428</v>
      </c>
      <c r="C96" s="418">
        <v>18</v>
      </c>
      <c r="D96" s="418">
        <v>4</v>
      </c>
      <c r="E96" s="418">
        <v>0</v>
      </c>
      <c r="F96" s="418">
        <v>2</v>
      </c>
      <c r="G96" s="418">
        <v>2</v>
      </c>
      <c r="H96" s="418">
        <v>9</v>
      </c>
      <c r="I96" s="418">
        <v>0</v>
      </c>
      <c r="J96" s="418">
        <v>1</v>
      </c>
      <c r="K96" s="418">
        <v>0</v>
      </c>
    </row>
    <row r="97" spans="1:11" ht="9.75" customHeight="1">
      <c r="B97" s="1157" t="s">
        <v>429</v>
      </c>
      <c r="C97" s="418">
        <v>47</v>
      </c>
      <c r="D97" s="418">
        <v>7</v>
      </c>
      <c r="E97" s="418">
        <v>0</v>
      </c>
      <c r="F97" s="418">
        <v>1</v>
      </c>
      <c r="G97" s="418">
        <v>13</v>
      </c>
      <c r="H97" s="418">
        <v>21</v>
      </c>
      <c r="I97" s="418">
        <v>4</v>
      </c>
      <c r="J97" s="418">
        <v>1</v>
      </c>
      <c r="K97" s="418">
        <v>0</v>
      </c>
    </row>
    <row r="98" spans="1:11" ht="9.75" customHeight="1">
      <c r="B98" s="1157" t="s">
        <v>430</v>
      </c>
      <c r="C98" s="418">
        <v>8</v>
      </c>
      <c r="D98" s="418">
        <v>1</v>
      </c>
      <c r="E98" s="418">
        <v>0</v>
      </c>
      <c r="F98" s="418">
        <v>3</v>
      </c>
      <c r="G98" s="418">
        <v>3</v>
      </c>
      <c r="H98" s="418">
        <v>0</v>
      </c>
      <c r="I98" s="418">
        <v>0</v>
      </c>
      <c r="J98" s="418">
        <v>1</v>
      </c>
      <c r="K98" s="418">
        <v>0</v>
      </c>
    </row>
    <row r="99" spans="1:11" ht="9.75" customHeight="1">
      <c r="B99" s="1157" t="s">
        <v>431</v>
      </c>
      <c r="C99" s="418">
        <v>34</v>
      </c>
      <c r="D99" s="418">
        <v>3</v>
      </c>
      <c r="E99" s="418">
        <v>0</v>
      </c>
      <c r="F99" s="418">
        <v>5</v>
      </c>
      <c r="G99" s="418">
        <v>2</v>
      </c>
      <c r="H99" s="418">
        <v>23</v>
      </c>
      <c r="I99" s="418">
        <v>0</v>
      </c>
      <c r="J99" s="418">
        <v>0</v>
      </c>
      <c r="K99" s="418">
        <v>1</v>
      </c>
    </row>
    <row r="100" spans="1:11" ht="9.75" customHeight="1">
      <c r="B100" s="1157" t="s">
        <v>432</v>
      </c>
      <c r="C100" s="418">
        <v>26</v>
      </c>
      <c r="D100" s="418">
        <v>1</v>
      </c>
      <c r="E100" s="418">
        <v>0</v>
      </c>
      <c r="F100" s="418">
        <v>2</v>
      </c>
      <c r="G100" s="418">
        <v>4</v>
      </c>
      <c r="H100" s="418">
        <v>17</v>
      </c>
      <c r="I100" s="418">
        <v>0</v>
      </c>
      <c r="J100" s="418">
        <v>2</v>
      </c>
      <c r="K100" s="418">
        <v>0</v>
      </c>
    </row>
    <row r="101" spans="1:11" ht="9.75" customHeight="1">
      <c r="B101" s="1157" t="s">
        <v>433</v>
      </c>
      <c r="C101" s="418">
        <v>1</v>
      </c>
      <c r="D101" s="1155" t="s">
        <v>974</v>
      </c>
      <c r="E101" s="1155" t="s">
        <v>974</v>
      </c>
      <c r="F101" s="1155" t="s">
        <v>974</v>
      </c>
      <c r="G101" s="1155" t="s">
        <v>974</v>
      </c>
      <c r="H101" s="1155" t="s">
        <v>974</v>
      </c>
      <c r="I101" s="1155" t="s">
        <v>974</v>
      </c>
      <c r="J101" s="1155" t="s">
        <v>974</v>
      </c>
      <c r="K101" s="1155" t="s">
        <v>974</v>
      </c>
    </row>
    <row r="102" spans="1:11" ht="9.75" customHeight="1">
      <c r="B102" s="1157" t="s">
        <v>434</v>
      </c>
      <c r="C102" s="418">
        <v>36</v>
      </c>
      <c r="D102" s="418">
        <v>5</v>
      </c>
      <c r="E102" s="418">
        <v>0</v>
      </c>
      <c r="F102" s="418">
        <v>5</v>
      </c>
      <c r="G102" s="418">
        <v>6</v>
      </c>
      <c r="H102" s="418">
        <v>18</v>
      </c>
      <c r="I102" s="418">
        <v>0</v>
      </c>
      <c r="J102" s="418">
        <v>0</v>
      </c>
      <c r="K102" s="418">
        <v>2</v>
      </c>
    </row>
    <row r="103" spans="1:11" ht="9.75" customHeight="1">
      <c r="B103" s="1157" t="s">
        <v>435</v>
      </c>
      <c r="C103" s="418">
        <v>1</v>
      </c>
      <c r="D103" s="1155" t="s">
        <v>974</v>
      </c>
      <c r="E103" s="1155" t="s">
        <v>974</v>
      </c>
      <c r="F103" s="1155" t="s">
        <v>974</v>
      </c>
      <c r="G103" s="1155" t="s">
        <v>974</v>
      </c>
      <c r="H103" s="1155" t="s">
        <v>974</v>
      </c>
      <c r="I103" s="1155" t="s">
        <v>974</v>
      </c>
      <c r="J103" s="1155" t="s">
        <v>974</v>
      </c>
      <c r="K103" s="1155" t="s">
        <v>974</v>
      </c>
    </row>
    <row r="104" spans="1:11" ht="9.75" customHeight="1">
      <c r="B104" s="1157" t="s">
        <v>436</v>
      </c>
      <c r="C104" s="418">
        <v>39</v>
      </c>
      <c r="D104" s="418">
        <v>9</v>
      </c>
      <c r="E104" s="418">
        <v>1</v>
      </c>
      <c r="F104" s="418">
        <v>5</v>
      </c>
      <c r="G104" s="418">
        <v>4</v>
      </c>
      <c r="H104" s="418">
        <v>20</v>
      </c>
      <c r="I104" s="418">
        <v>0</v>
      </c>
      <c r="J104" s="418">
        <v>0</v>
      </c>
      <c r="K104" s="418">
        <v>0</v>
      </c>
    </row>
    <row r="105" spans="1:11" ht="9.75" customHeight="1">
      <c r="B105" s="1157" t="s">
        <v>437</v>
      </c>
      <c r="C105" s="418">
        <v>4</v>
      </c>
      <c r="D105" s="418">
        <v>2</v>
      </c>
      <c r="E105" s="418">
        <v>0</v>
      </c>
      <c r="F105" s="418">
        <v>0</v>
      </c>
      <c r="G105" s="418">
        <v>2</v>
      </c>
      <c r="H105" s="418">
        <v>0</v>
      </c>
      <c r="I105" s="418">
        <v>0</v>
      </c>
      <c r="J105" s="418">
        <v>0</v>
      </c>
      <c r="K105" s="418">
        <v>0</v>
      </c>
    </row>
    <row r="106" spans="1:11" ht="9.75" customHeight="1">
      <c r="B106" s="1157" t="s">
        <v>439</v>
      </c>
      <c r="C106" s="418">
        <v>8</v>
      </c>
      <c r="D106" s="418">
        <v>0</v>
      </c>
      <c r="E106" s="418">
        <v>0</v>
      </c>
      <c r="F106" s="418">
        <v>1</v>
      </c>
      <c r="G106" s="418">
        <v>0</v>
      </c>
      <c r="H106" s="418">
        <v>7</v>
      </c>
      <c r="I106" s="418">
        <v>0</v>
      </c>
      <c r="J106" s="418">
        <v>0</v>
      </c>
      <c r="K106" s="418">
        <v>0</v>
      </c>
    </row>
    <row r="107" spans="1:11" ht="9.75" customHeight="1">
      <c r="B107" s="1157" t="s">
        <v>440</v>
      </c>
      <c r="C107" s="418">
        <v>6</v>
      </c>
      <c r="D107" s="418">
        <v>1</v>
      </c>
      <c r="E107" s="418">
        <v>0</v>
      </c>
      <c r="F107" s="418">
        <v>1</v>
      </c>
      <c r="G107" s="418">
        <v>2</v>
      </c>
      <c r="H107" s="418">
        <v>0</v>
      </c>
      <c r="I107" s="418">
        <v>0</v>
      </c>
      <c r="J107" s="418">
        <v>2</v>
      </c>
      <c r="K107" s="418">
        <v>0</v>
      </c>
    </row>
    <row r="108" spans="1:11" ht="9.75" customHeight="1">
      <c r="B108" s="1157" t="s">
        <v>442</v>
      </c>
      <c r="C108" s="418">
        <v>2</v>
      </c>
      <c r="D108" s="1155" t="s">
        <v>974</v>
      </c>
      <c r="E108" s="1155" t="s">
        <v>974</v>
      </c>
      <c r="F108" s="1155" t="s">
        <v>974</v>
      </c>
      <c r="G108" s="1155" t="s">
        <v>974</v>
      </c>
      <c r="H108" s="1155" t="s">
        <v>974</v>
      </c>
      <c r="I108" s="1155" t="s">
        <v>974</v>
      </c>
      <c r="J108" s="1155" t="s">
        <v>974</v>
      </c>
      <c r="K108" s="1155" t="s">
        <v>974</v>
      </c>
    </row>
    <row r="109" spans="1:11" ht="18" customHeight="1">
      <c r="A109" s="243" t="s">
        <v>137</v>
      </c>
      <c r="B109" s="1157"/>
      <c r="C109" s="418">
        <v>46</v>
      </c>
      <c r="D109" s="418">
        <v>10</v>
      </c>
      <c r="E109" s="418">
        <v>0</v>
      </c>
      <c r="F109" s="418">
        <v>7</v>
      </c>
      <c r="G109" s="418">
        <v>7</v>
      </c>
      <c r="H109" s="418">
        <v>20</v>
      </c>
      <c r="I109" s="418">
        <v>0</v>
      </c>
      <c r="J109" s="418">
        <v>0</v>
      </c>
      <c r="K109" s="418">
        <v>2</v>
      </c>
    </row>
    <row r="110" spans="1:11" ht="9.9499999999999993" customHeight="1">
      <c r="B110" s="1157" t="s">
        <v>443</v>
      </c>
      <c r="C110" s="418">
        <v>2</v>
      </c>
      <c r="D110" s="1155" t="s">
        <v>974</v>
      </c>
      <c r="E110" s="1155" t="s">
        <v>974</v>
      </c>
      <c r="F110" s="1155" t="s">
        <v>974</v>
      </c>
      <c r="G110" s="1155" t="s">
        <v>974</v>
      </c>
      <c r="H110" s="1155" t="s">
        <v>974</v>
      </c>
      <c r="I110" s="1155" t="s">
        <v>974</v>
      </c>
      <c r="J110" s="1155" t="s">
        <v>974</v>
      </c>
      <c r="K110" s="1155" t="s">
        <v>974</v>
      </c>
    </row>
    <row r="111" spans="1:11" ht="9.9499999999999993" customHeight="1">
      <c r="B111" s="1157" t="s">
        <v>444</v>
      </c>
      <c r="C111" s="418">
        <v>3</v>
      </c>
      <c r="D111" s="418">
        <v>1</v>
      </c>
      <c r="E111" s="418">
        <v>0</v>
      </c>
      <c r="F111" s="418">
        <v>2</v>
      </c>
      <c r="G111" s="418">
        <v>0</v>
      </c>
      <c r="H111" s="418">
        <v>0</v>
      </c>
      <c r="I111" s="418">
        <v>0</v>
      </c>
      <c r="J111" s="418">
        <v>0</v>
      </c>
      <c r="K111" s="418">
        <v>0</v>
      </c>
    </row>
    <row r="112" spans="1:11" ht="9.9499999999999993" customHeight="1">
      <c r="B112" s="1157" t="s">
        <v>445</v>
      </c>
      <c r="C112" s="418">
        <v>38</v>
      </c>
      <c r="D112" s="418">
        <v>8</v>
      </c>
      <c r="E112" s="418">
        <v>0</v>
      </c>
      <c r="F112" s="418">
        <v>3</v>
      </c>
      <c r="G112" s="418">
        <v>5</v>
      </c>
      <c r="H112" s="418">
        <v>20</v>
      </c>
      <c r="I112" s="418">
        <v>0</v>
      </c>
      <c r="J112" s="418">
        <v>0</v>
      </c>
      <c r="K112" s="418">
        <v>2</v>
      </c>
    </row>
    <row r="113" spans="1:11" ht="9.9499999999999993" customHeight="1">
      <c r="B113" s="1157" t="s">
        <v>2337</v>
      </c>
      <c r="C113" s="418">
        <v>1</v>
      </c>
      <c r="D113" s="1155" t="s">
        <v>974</v>
      </c>
      <c r="E113" s="1155" t="s">
        <v>974</v>
      </c>
      <c r="F113" s="1155" t="s">
        <v>974</v>
      </c>
      <c r="G113" s="1155" t="s">
        <v>974</v>
      </c>
      <c r="H113" s="1155" t="s">
        <v>974</v>
      </c>
      <c r="I113" s="1155" t="s">
        <v>974</v>
      </c>
      <c r="J113" s="1155" t="s">
        <v>974</v>
      </c>
      <c r="K113" s="1155" t="s">
        <v>974</v>
      </c>
    </row>
    <row r="114" spans="1:11" ht="9.9499999999999993" customHeight="1">
      <c r="A114" s="243"/>
      <c r="B114" s="1157" t="s">
        <v>448</v>
      </c>
      <c r="C114" s="418">
        <v>2</v>
      </c>
      <c r="D114" s="418">
        <v>1</v>
      </c>
      <c r="E114" s="418">
        <v>0</v>
      </c>
      <c r="F114" s="418">
        <v>1</v>
      </c>
      <c r="G114" s="418">
        <v>0</v>
      </c>
      <c r="H114" s="418">
        <v>0</v>
      </c>
      <c r="I114" s="418">
        <v>0</v>
      </c>
      <c r="J114" s="418">
        <v>0</v>
      </c>
      <c r="K114" s="418">
        <v>0</v>
      </c>
    </row>
    <row r="115" spans="1:11" ht="18" customHeight="1">
      <c r="A115" s="137" t="s">
        <v>138</v>
      </c>
      <c r="B115" s="1157"/>
      <c r="C115" s="418">
        <v>18</v>
      </c>
      <c r="D115" s="418">
        <v>4</v>
      </c>
      <c r="E115" s="418">
        <v>1</v>
      </c>
      <c r="F115" s="418">
        <v>0</v>
      </c>
      <c r="G115" s="418">
        <v>1</v>
      </c>
      <c r="H115" s="418">
        <v>12</v>
      </c>
      <c r="I115" s="418">
        <v>0</v>
      </c>
      <c r="J115" s="418">
        <v>0</v>
      </c>
      <c r="K115" s="418">
        <v>0</v>
      </c>
    </row>
    <row r="116" spans="1:11" ht="9.9499999999999993" customHeight="1">
      <c r="A116" s="243"/>
      <c r="B116" s="1157" t="s">
        <v>453</v>
      </c>
      <c r="C116" s="418">
        <v>18</v>
      </c>
      <c r="D116" s="418">
        <v>4</v>
      </c>
      <c r="E116" s="418">
        <v>1</v>
      </c>
      <c r="F116" s="418">
        <v>0</v>
      </c>
      <c r="G116" s="418">
        <v>1</v>
      </c>
      <c r="H116" s="418">
        <v>12</v>
      </c>
      <c r="I116" s="418">
        <v>0</v>
      </c>
      <c r="J116" s="418">
        <v>0</v>
      </c>
      <c r="K116" s="418">
        <v>0</v>
      </c>
    </row>
    <row r="117" spans="1:11" ht="18" customHeight="1">
      <c r="A117" s="137" t="s">
        <v>139</v>
      </c>
      <c r="B117" s="1157"/>
      <c r="C117" s="418">
        <v>73</v>
      </c>
      <c r="D117" s="418">
        <v>13</v>
      </c>
      <c r="E117" s="418">
        <v>0</v>
      </c>
      <c r="F117" s="418">
        <v>8</v>
      </c>
      <c r="G117" s="418">
        <v>8</v>
      </c>
      <c r="H117" s="418">
        <v>33</v>
      </c>
      <c r="I117" s="418">
        <v>3</v>
      </c>
      <c r="J117" s="418">
        <v>8</v>
      </c>
      <c r="K117" s="418">
        <v>0</v>
      </c>
    </row>
    <row r="118" spans="1:11" ht="9.9499999999999993" customHeight="1">
      <c r="B118" s="1157" t="s">
        <v>454</v>
      </c>
      <c r="C118" s="418">
        <v>7</v>
      </c>
      <c r="D118" s="418">
        <v>4</v>
      </c>
      <c r="E118" s="418">
        <v>0</v>
      </c>
      <c r="F118" s="418">
        <v>0</v>
      </c>
      <c r="G118" s="418">
        <v>0</v>
      </c>
      <c r="H118" s="418">
        <v>0</v>
      </c>
      <c r="I118" s="418">
        <v>0</v>
      </c>
      <c r="J118" s="418">
        <v>3</v>
      </c>
      <c r="K118" s="418">
        <v>0</v>
      </c>
    </row>
    <row r="119" spans="1:11" ht="9.9499999999999993" customHeight="1">
      <c r="B119" s="1157" t="s">
        <v>455</v>
      </c>
      <c r="C119" s="418">
        <v>25</v>
      </c>
      <c r="D119" s="418">
        <v>1</v>
      </c>
      <c r="E119" s="418">
        <v>0</v>
      </c>
      <c r="F119" s="418">
        <v>4</v>
      </c>
      <c r="G119" s="418">
        <v>3</v>
      </c>
      <c r="H119" s="418">
        <v>13</v>
      </c>
      <c r="I119" s="418">
        <v>0</v>
      </c>
      <c r="J119" s="418">
        <v>4</v>
      </c>
      <c r="K119" s="418">
        <v>0</v>
      </c>
    </row>
    <row r="120" spans="1:11" ht="9.9499999999999993" customHeight="1">
      <c r="A120" s="243"/>
      <c r="B120" s="1157" t="s">
        <v>456</v>
      </c>
      <c r="C120" s="418">
        <v>2</v>
      </c>
      <c r="D120" s="418">
        <v>0</v>
      </c>
      <c r="E120" s="418">
        <v>0</v>
      </c>
      <c r="F120" s="418">
        <v>0</v>
      </c>
      <c r="G120" s="418">
        <v>1</v>
      </c>
      <c r="H120" s="418">
        <v>0</v>
      </c>
      <c r="I120" s="418">
        <v>0</v>
      </c>
      <c r="J120" s="418">
        <v>1</v>
      </c>
      <c r="K120" s="418">
        <v>0</v>
      </c>
    </row>
    <row r="121" spans="1:11" ht="9.75" customHeight="1">
      <c r="B121" s="1157" t="s">
        <v>457</v>
      </c>
      <c r="C121" s="418">
        <v>39</v>
      </c>
      <c r="D121" s="418">
        <v>8</v>
      </c>
      <c r="E121" s="418">
        <v>0</v>
      </c>
      <c r="F121" s="418">
        <v>4</v>
      </c>
      <c r="G121" s="418">
        <v>4</v>
      </c>
      <c r="H121" s="418">
        <v>20</v>
      </c>
      <c r="I121" s="418">
        <v>3</v>
      </c>
      <c r="J121" s="418">
        <v>0</v>
      </c>
      <c r="K121" s="418">
        <v>0</v>
      </c>
    </row>
    <row r="122" spans="1:11" ht="18.75" customHeight="1">
      <c r="A122" s="243" t="s">
        <v>140</v>
      </c>
      <c r="B122" s="1157"/>
      <c r="C122" s="418">
        <v>38</v>
      </c>
      <c r="D122" s="418">
        <v>7</v>
      </c>
      <c r="E122" s="418">
        <v>0</v>
      </c>
      <c r="F122" s="418">
        <v>6</v>
      </c>
      <c r="G122" s="418">
        <v>3</v>
      </c>
      <c r="H122" s="418">
        <v>20</v>
      </c>
      <c r="I122" s="418">
        <v>0</v>
      </c>
      <c r="J122" s="418">
        <v>2</v>
      </c>
      <c r="K122" s="418">
        <v>0</v>
      </c>
    </row>
    <row r="123" spans="1:11" ht="9.75" customHeight="1">
      <c r="B123" s="1157" t="s">
        <v>461</v>
      </c>
      <c r="C123" s="418">
        <v>18</v>
      </c>
      <c r="D123" s="418">
        <v>7</v>
      </c>
      <c r="E123" s="418">
        <v>0</v>
      </c>
      <c r="F123" s="418">
        <v>3</v>
      </c>
      <c r="G123" s="418">
        <v>1</v>
      </c>
      <c r="H123" s="418">
        <v>6</v>
      </c>
      <c r="I123" s="418">
        <v>0</v>
      </c>
      <c r="J123" s="418">
        <v>1</v>
      </c>
      <c r="K123" s="418">
        <v>0</v>
      </c>
    </row>
    <row r="124" spans="1:11" ht="9.9499999999999993" customHeight="1">
      <c r="B124" s="1157" t="s">
        <v>462</v>
      </c>
      <c r="C124" s="418">
        <v>20</v>
      </c>
      <c r="D124" s="418">
        <v>0</v>
      </c>
      <c r="E124" s="418">
        <v>0</v>
      </c>
      <c r="F124" s="418">
        <v>3</v>
      </c>
      <c r="G124" s="418">
        <v>2</v>
      </c>
      <c r="H124" s="418">
        <v>14</v>
      </c>
      <c r="I124" s="418">
        <v>0</v>
      </c>
      <c r="J124" s="418">
        <v>1</v>
      </c>
      <c r="K124" s="418">
        <v>0</v>
      </c>
    </row>
    <row r="125" spans="1:11" ht="17.25" customHeight="1">
      <c r="A125" s="137" t="s">
        <v>141</v>
      </c>
      <c r="B125" s="1157"/>
      <c r="C125" s="418">
        <v>50</v>
      </c>
      <c r="D125" s="418">
        <v>4</v>
      </c>
      <c r="E125" s="418">
        <v>0</v>
      </c>
      <c r="F125" s="418">
        <v>8</v>
      </c>
      <c r="G125" s="418">
        <v>8</v>
      </c>
      <c r="H125" s="418">
        <v>25</v>
      </c>
      <c r="I125" s="418">
        <v>2</v>
      </c>
      <c r="J125" s="418">
        <v>3</v>
      </c>
      <c r="K125" s="418">
        <v>0</v>
      </c>
    </row>
    <row r="126" spans="1:11" ht="9.6" customHeight="1">
      <c r="B126" s="1157" t="s">
        <v>463</v>
      </c>
      <c r="C126" s="418">
        <v>2</v>
      </c>
      <c r="D126" s="418">
        <v>1</v>
      </c>
      <c r="E126" s="418">
        <v>0</v>
      </c>
      <c r="F126" s="418">
        <v>1</v>
      </c>
      <c r="G126" s="418">
        <v>0</v>
      </c>
      <c r="H126" s="418">
        <v>0</v>
      </c>
      <c r="I126" s="418">
        <v>0</v>
      </c>
      <c r="J126" s="418">
        <v>0</v>
      </c>
      <c r="K126" s="418">
        <v>0</v>
      </c>
    </row>
    <row r="127" spans="1:11" ht="9.9499999999999993" customHeight="1">
      <c r="A127" s="243"/>
      <c r="B127" s="1157" t="s">
        <v>464</v>
      </c>
      <c r="C127" s="418">
        <v>38</v>
      </c>
      <c r="D127" s="418">
        <v>3</v>
      </c>
      <c r="E127" s="418">
        <v>0</v>
      </c>
      <c r="F127" s="418">
        <v>6</v>
      </c>
      <c r="G127" s="418">
        <v>6</v>
      </c>
      <c r="H127" s="418">
        <v>19</v>
      </c>
      <c r="I127" s="418">
        <v>2</v>
      </c>
      <c r="J127" s="418">
        <v>2</v>
      </c>
      <c r="K127" s="418">
        <v>0</v>
      </c>
    </row>
    <row r="128" spans="1:11" ht="9.9499999999999993" customHeight="1">
      <c r="B128" s="1157" t="s">
        <v>465</v>
      </c>
      <c r="C128" s="418">
        <v>10</v>
      </c>
      <c r="D128" s="418">
        <v>0</v>
      </c>
      <c r="E128" s="418">
        <v>0</v>
      </c>
      <c r="F128" s="418">
        <v>1</v>
      </c>
      <c r="G128" s="418">
        <v>2</v>
      </c>
      <c r="H128" s="418">
        <v>6</v>
      </c>
      <c r="I128" s="418">
        <v>0</v>
      </c>
      <c r="J128" s="418">
        <v>1</v>
      </c>
      <c r="K128" s="418">
        <v>0</v>
      </c>
    </row>
    <row r="129" spans="1:12" ht="17.25" customHeight="1">
      <c r="A129" s="137" t="s">
        <v>142</v>
      </c>
      <c r="B129" s="1157"/>
      <c r="C129" s="418">
        <v>37</v>
      </c>
      <c r="D129" s="418">
        <v>9</v>
      </c>
      <c r="E129" s="418">
        <v>0</v>
      </c>
      <c r="F129" s="418">
        <v>5</v>
      </c>
      <c r="G129" s="418">
        <v>8</v>
      </c>
      <c r="H129" s="418">
        <v>13</v>
      </c>
      <c r="I129" s="418">
        <v>1</v>
      </c>
      <c r="J129" s="418">
        <v>1</v>
      </c>
      <c r="K129" s="418">
        <v>0</v>
      </c>
    </row>
    <row r="130" spans="1:12" ht="9.9499999999999993" customHeight="1">
      <c r="A130" s="243"/>
      <c r="B130" s="1157" t="s">
        <v>466</v>
      </c>
      <c r="C130" s="418">
        <v>6</v>
      </c>
      <c r="D130" s="418">
        <v>3</v>
      </c>
      <c r="E130" s="418">
        <v>0</v>
      </c>
      <c r="F130" s="418">
        <v>3</v>
      </c>
      <c r="G130" s="418">
        <v>0</v>
      </c>
      <c r="H130" s="418">
        <v>0</v>
      </c>
      <c r="I130" s="418">
        <v>0</v>
      </c>
      <c r="J130" s="418">
        <v>0</v>
      </c>
      <c r="K130" s="418">
        <v>0</v>
      </c>
    </row>
    <row r="131" spans="1:12" ht="9.9499999999999993" customHeight="1">
      <c r="B131" s="1157" t="s">
        <v>467</v>
      </c>
      <c r="C131" s="418">
        <v>2</v>
      </c>
      <c r="D131" s="418">
        <v>0</v>
      </c>
      <c r="E131" s="418">
        <v>0</v>
      </c>
      <c r="F131" s="418">
        <v>0</v>
      </c>
      <c r="G131" s="418">
        <v>1</v>
      </c>
      <c r="H131" s="418">
        <v>0</v>
      </c>
      <c r="I131" s="418">
        <v>0</v>
      </c>
      <c r="J131" s="418">
        <v>1</v>
      </c>
      <c r="K131" s="418">
        <v>0</v>
      </c>
    </row>
    <row r="132" spans="1:12" ht="9.9499999999999993" customHeight="1">
      <c r="A132" s="243"/>
      <c r="B132" s="1157" t="s">
        <v>468</v>
      </c>
      <c r="C132" s="418">
        <v>29</v>
      </c>
      <c r="D132" s="418">
        <v>6</v>
      </c>
      <c r="E132" s="418">
        <v>0</v>
      </c>
      <c r="F132" s="418">
        <v>2</v>
      </c>
      <c r="G132" s="418">
        <v>7</v>
      </c>
      <c r="H132" s="418">
        <v>13</v>
      </c>
      <c r="I132" s="418">
        <v>1</v>
      </c>
      <c r="J132" s="418">
        <v>0</v>
      </c>
      <c r="K132" s="418">
        <v>0</v>
      </c>
    </row>
    <row r="133" spans="1:12" ht="9.75" customHeight="1">
      <c r="A133" s="243"/>
      <c r="B133" s="1157"/>
      <c r="C133" s="414"/>
      <c r="D133" s="414"/>
      <c r="E133" s="414"/>
      <c r="F133" s="414"/>
      <c r="G133" s="414"/>
      <c r="H133" s="414"/>
      <c r="I133" s="414"/>
      <c r="J133" s="414"/>
      <c r="K133" s="414"/>
    </row>
    <row r="134" spans="1:12" ht="11.25">
      <c r="B134" s="159" t="s">
        <v>166</v>
      </c>
      <c r="C134" s="414">
        <v>1627</v>
      </c>
      <c r="D134" s="414">
        <v>236</v>
      </c>
      <c r="E134" s="414">
        <v>9</v>
      </c>
      <c r="F134" s="414">
        <v>201</v>
      </c>
      <c r="G134" s="414">
        <v>247</v>
      </c>
      <c r="H134" s="414">
        <v>796</v>
      </c>
      <c r="I134" s="414">
        <v>36</v>
      </c>
      <c r="J134" s="414">
        <v>79</v>
      </c>
      <c r="K134" s="414">
        <v>23</v>
      </c>
    </row>
    <row r="135" spans="1:12" ht="11.25">
      <c r="B135" s="229"/>
      <c r="C135" s="249"/>
      <c r="D135" s="249"/>
      <c r="E135" s="249"/>
      <c r="F135" s="249"/>
      <c r="G135" s="249"/>
      <c r="H135" s="249"/>
      <c r="I135" s="249"/>
      <c r="J135" s="249"/>
      <c r="K135" s="249"/>
    </row>
    <row r="136" spans="1:12" ht="10.5" customHeight="1">
      <c r="A136" s="137" t="s">
        <v>803</v>
      </c>
      <c r="B136" s="403"/>
      <c r="C136" s="403"/>
      <c r="D136" s="403"/>
      <c r="E136" s="403"/>
      <c r="F136" s="403"/>
      <c r="G136" s="403"/>
      <c r="H136" s="403"/>
      <c r="I136" s="403"/>
      <c r="J136" s="403"/>
      <c r="K136" s="403"/>
      <c r="L136" s="403"/>
    </row>
    <row r="137" spans="1:12" ht="9" customHeight="1">
      <c r="A137" s="178" t="s">
        <v>804</v>
      </c>
      <c r="B137" s="403"/>
      <c r="C137" s="403"/>
      <c r="D137" s="403"/>
      <c r="E137" s="403"/>
      <c r="F137" s="403"/>
      <c r="G137" s="403"/>
      <c r="H137" s="403"/>
      <c r="I137" s="403"/>
      <c r="J137" s="403"/>
      <c r="K137" s="403"/>
      <c r="L137" s="403"/>
    </row>
    <row r="138" spans="1:12" ht="9" customHeight="1">
      <c r="A138" s="178" t="s">
        <v>606</v>
      </c>
      <c r="B138" s="403"/>
      <c r="C138" s="403"/>
      <c r="D138" s="403"/>
      <c r="E138" s="403"/>
      <c r="F138" s="403"/>
      <c r="G138" s="403"/>
      <c r="H138" s="403"/>
      <c r="I138" s="403"/>
      <c r="J138" s="403"/>
      <c r="K138" s="403"/>
      <c r="L138" s="403"/>
    </row>
    <row r="139" spans="1:12" s="26" customFormat="1" ht="9" customHeight="1">
      <c r="A139" s="260"/>
      <c r="B139" s="499"/>
      <c r="C139" s="220"/>
      <c r="D139" s="220"/>
      <c r="E139" s="220"/>
      <c r="F139" s="220"/>
      <c r="G139" s="220"/>
      <c r="H139" s="220"/>
      <c r="I139" s="220"/>
    </row>
    <row r="140" spans="1:12" ht="9.75" customHeight="1">
      <c r="A140" s="74" t="s">
        <v>53</v>
      </c>
      <c r="B140" s="204"/>
      <c r="C140" s="204"/>
      <c r="D140" s="1156"/>
      <c r="E140" s="249"/>
      <c r="F140" s="249"/>
      <c r="G140" s="249"/>
      <c r="H140" s="249"/>
      <c r="I140" s="249"/>
      <c r="J140" s="249"/>
      <c r="K140" s="249"/>
    </row>
    <row r="141" spans="1:12" ht="21" customHeight="1">
      <c r="C141" s="1152" t="s">
        <v>200</v>
      </c>
      <c r="D141" s="425"/>
      <c r="E141" s="425"/>
      <c r="F141" s="425"/>
      <c r="G141" s="425"/>
      <c r="H141" s="425"/>
      <c r="I141" s="425"/>
      <c r="J141" s="425"/>
      <c r="K141" s="425"/>
    </row>
    <row r="142" spans="1:12" ht="11.25" customHeight="1">
      <c r="A142" s="425"/>
      <c r="B142" s="204"/>
      <c r="C142" s="204"/>
      <c r="D142" s="204"/>
      <c r="E142" s="204"/>
      <c r="F142" s="204"/>
      <c r="G142" s="204"/>
      <c r="H142" s="204"/>
      <c r="I142" s="204"/>
      <c r="J142" s="204"/>
      <c r="K142" s="204"/>
    </row>
    <row r="143" spans="1:12" ht="9.75" customHeight="1">
      <c r="A143" s="137" t="s">
        <v>121</v>
      </c>
      <c r="B143" s="1157"/>
      <c r="C143" s="418">
        <v>95</v>
      </c>
      <c r="D143" s="418">
        <v>15</v>
      </c>
      <c r="E143" s="418">
        <v>0</v>
      </c>
      <c r="F143" s="418">
        <v>13</v>
      </c>
      <c r="G143" s="418">
        <v>12</v>
      </c>
      <c r="H143" s="418">
        <v>49</v>
      </c>
      <c r="I143" s="418">
        <v>2</v>
      </c>
      <c r="J143" s="418">
        <v>3</v>
      </c>
      <c r="K143" s="418">
        <v>1</v>
      </c>
    </row>
    <row r="144" spans="1:12" ht="9.9499999999999993" customHeight="1">
      <c r="A144" s="243"/>
      <c r="B144" s="1157" t="s">
        <v>355</v>
      </c>
      <c r="C144" s="418">
        <v>22</v>
      </c>
      <c r="D144" s="418">
        <v>3</v>
      </c>
      <c r="E144" s="418">
        <v>0</v>
      </c>
      <c r="F144" s="418">
        <v>4</v>
      </c>
      <c r="G144" s="418">
        <v>3</v>
      </c>
      <c r="H144" s="418">
        <v>11</v>
      </c>
      <c r="I144" s="418">
        <v>1</v>
      </c>
      <c r="J144" s="418">
        <v>0</v>
      </c>
      <c r="K144" s="418">
        <v>0</v>
      </c>
    </row>
    <row r="145" spans="1:11" ht="9.9499999999999993" customHeight="1">
      <c r="B145" s="1157" t="s">
        <v>356</v>
      </c>
      <c r="C145" s="418">
        <v>32</v>
      </c>
      <c r="D145" s="418">
        <v>6</v>
      </c>
      <c r="E145" s="418">
        <v>0</v>
      </c>
      <c r="F145" s="418">
        <v>1</v>
      </c>
      <c r="G145" s="418">
        <v>4</v>
      </c>
      <c r="H145" s="418">
        <v>21</v>
      </c>
      <c r="I145" s="418">
        <v>0</v>
      </c>
      <c r="J145" s="418">
        <v>0</v>
      </c>
      <c r="K145" s="418">
        <v>0</v>
      </c>
    </row>
    <row r="146" spans="1:11" ht="9.9499999999999993" customHeight="1">
      <c r="B146" s="1157" t="s">
        <v>357</v>
      </c>
      <c r="C146" s="418">
        <v>1</v>
      </c>
      <c r="D146" s="1155" t="s">
        <v>974</v>
      </c>
      <c r="E146" s="1155" t="s">
        <v>974</v>
      </c>
      <c r="F146" s="1155" t="s">
        <v>974</v>
      </c>
      <c r="G146" s="1155" t="s">
        <v>974</v>
      </c>
      <c r="H146" s="1155" t="s">
        <v>974</v>
      </c>
      <c r="I146" s="1155" t="s">
        <v>974</v>
      </c>
      <c r="J146" s="1155" t="s">
        <v>974</v>
      </c>
      <c r="K146" s="1155" t="s">
        <v>974</v>
      </c>
    </row>
    <row r="147" spans="1:11" ht="9.9499999999999993" customHeight="1">
      <c r="A147" s="243"/>
      <c r="B147" s="1157" t="s">
        <v>358</v>
      </c>
      <c r="C147" s="418">
        <v>5</v>
      </c>
      <c r="D147" s="418">
        <v>1</v>
      </c>
      <c r="E147" s="418">
        <v>0</v>
      </c>
      <c r="F147" s="418">
        <v>1</v>
      </c>
      <c r="G147" s="418">
        <v>1</v>
      </c>
      <c r="H147" s="418">
        <v>0</v>
      </c>
      <c r="I147" s="418">
        <v>0</v>
      </c>
      <c r="J147" s="418">
        <v>2</v>
      </c>
      <c r="K147" s="418">
        <v>0</v>
      </c>
    </row>
    <row r="148" spans="1:11" ht="9.9499999999999993" customHeight="1">
      <c r="B148" s="1157" t="s">
        <v>359</v>
      </c>
      <c r="C148" s="418">
        <v>2</v>
      </c>
      <c r="D148" s="418">
        <v>0</v>
      </c>
      <c r="E148" s="418">
        <v>0</v>
      </c>
      <c r="F148" s="418">
        <v>1</v>
      </c>
      <c r="G148" s="418">
        <v>1</v>
      </c>
      <c r="H148" s="418">
        <v>0</v>
      </c>
      <c r="I148" s="418">
        <v>0</v>
      </c>
      <c r="J148" s="418">
        <v>0</v>
      </c>
      <c r="K148" s="418">
        <v>0</v>
      </c>
    </row>
    <row r="149" spans="1:11" ht="9.9499999999999993" customHeight="1">
      <c r="B149" s="1157" t="s">
        <v>360</v>
      </c>
      <c r="C149" s="418">
        <v>4</v>
      </c>
      <c r="D149" s="1155" t="s">
        <v>974</v>
      </c>
      <c r="E149" s="1155" t="s">
        <v>974</v>
      </c>
      <c r="F149" s="1155" t="s">
        <v>974</v>
      </c>
      <c r="G149" s="1155" t="s">
        <v>974</v>
      </c>
      <c r="H149" s="1155" t="s">
        <v>974</v>
      </c>
      <c r="I149" s="1155" t="s">
        <v>974</v>
      </c>
      <c r="J149" s="1155" t="s">
        <v>974</v>
      </c>
      <c r="K149" s="1155" t="s">
        <v>974</v>
      </c>
    </row>
    <row r="150" spans="1:11" ht="9.9499999999999993" customHeight="1">
      <c r="A150" s="243"/>
      <c r="B150" s="1157" t="s">
        <v>361</v>
      </c>
      <c r="C150" s="418">
        <v>3</v>
      </c>
      <c r="D150" s="418">
        <v>0</v>
      </c>
      <c r="E150" s="418">
        <v>0</v>
      </c>
      <c r="F150" s="418">
        <v>0</v>
      </c>
      <c r="G150" s="418">
        <v>2</v>
      </c>
      <c r="H150" s="418">
        <v>0</v>
      </c>
      <c r="I150" s="418">
        <v>0</v>
      </c>
      <c r="J150" s="418">
        <v>1</v>
      </c>
      <c r="K150" s="418">
        <v>0</v>
      </c>
    </row>
    <row r="151" spans="1:11" ht="9.9499999999999993" customHeight="1">
      <c r="B151" s="1157" t="s">
        <v>362</v>
      </c>
      <c r="C151" s="418">
        <v>13</v>
      </c>
      <c r="D151" s="418">
        <v>4</v>
      </c>
      <c r="E151" s="418">
        <v>0</v>
      </c>
      <c r="F151" s="418">
        <v>0</v>
      </c>
      <c r="G151" s="418">
        <v>1</v>
      </c>
      <c r="H151" s="418">
        <v>8</v>
      </c>
      <c r="I151" s="418">
        <v>0</v>
      </c>
      <c r="J151" s="418">
        <v>0</v>
      </c>
      <c r="K151" s="418">
        <v>0</v>
      </c>
    </row>
    <row r="152" spans="1:11" ht="9.9499999999999993" customHeight="1">
      <c r="B152" s="1157" t="s">
        <v>363</v>
      </c>
      <c r="C152" s="418">
        <v>9</v>
      </c>
      <c r="D152" s="418">
        <v>0</v>
      </c>
      <c r="E152" s="418">
        <v>0</v>
      </c>
      <c r="F152" s="418">
        <v>1</v>
      </c>
      <c r="G152" s="418">
        <v>0</v>
      </c>
      <c r="H152" s="418">
        <v>8</v>
      </c>
      <c r="I152" s="418">
        <v>0</v>
      </c>
      <c r="J152" s="418">
        <v>0</v>
      </c>
      <c r="K152" s="418">
        <v>0</v>
      </c>
    </row>
    <row r="153" spans="1:11" ht="9.9499999999999993" customHeight="1">
      <c r="B153" s="1157" t="s">
        <v>364</v>
      </c>
      <c r="C153" s="418">
        <v>1</v>
      </c>
      <c r="D153" s="1155" t="s">
        <v>974</v>
      </c>
      <c r="E153" s="1155" t="s">
        <v>974</v>
      </c>
      <c r="F153" s="1155" t="s">
        <v>974</v>
      </c>
      <c r="G153" s="1155" t="s">
        <v>974</v>
      </c>
      <c r="H153" s="1155" t="s">
        <v>974</v>
      </c>
      <c r="I153" s="1155" t="s">
        <v>974</v>
      </c>
      <c r="J153" s="1155" t="s">
        <v>974</v>
      </c>
      <c r="K153" s="1155" t="s">
        <v>974</v>
      </c>
    </row>
    <row r="154" spans="1:11" ht="9.9499999999999993" customHeight="1">
      <c r="B154" s="1157" t="s">
        <v>366</v>
      </c>
      <c r="C154" s="418">
        <v>2</v>
      </c>
      <c r="D154" s="418">
        <v>1</v>
      </c>
      <c r="E154" s="418">
        <v>0</v>
      </c>
      <c r="F154" s="418">
        <v>1</v>
      </c>
      <c r="G154" s="418">
        <v>0</v>
      </c>
      <c r="H154" s="418">
        <v>0</v>
      </c>
      <c r="I154" s="418">
        <v>0</v>
      </c>
      <c r="J154" s="418">
        <v>0</v>
      </c>
      <c r="K154" s="418">
        <v>0</v>
      </c>
    </row>
    <row r="155" spans="1:11" ht="9.9499999999999993" customHeight="1">
      <c r="B155" s="245" t="s">
        <v>2331</v>
      </c>
      <c r="C155" s="414"/>
      <c r="D155" s="414"/>
      <c r="E155" s="414"/>
      <c r="F155" s="414"/>
      <c r="G155" s="414"/>
      <c r="H155" s="414"/>
      <c r="I155" s="414"/>
      <c r="J155" s="414"/>
      <c r="K155" s="414"/>
    </row>
    <row r="156" spans="1:11" ht="9.9499999999999993" customHeight="1">
      <c r="A156" s="243"/>
      <c r="B156" s="245" t="s">
        <v>2332</v>
      </c>
      <c r="C156" s="418">
        <v>1</v>
      </c>
      <c r="D156" s="1155" t="s">
        <v>974</v>
      </c>
      <c r="E156" s="1155" t="s">
        <v>974</v>
      </c>
      <c r="F156" s="1155" t="s">
        <v>974</v>
      </c>
      <c r="G156" s="1155" t="s">
        <v>974</v>
      </c>
      <c r="H156" s="1155" t="s">
        <v>974</v>
      </c>
      <c r="I156" s="1155" t="s">
        <v>974</v>
      </c>
      <c r="J156" s="1155" t="s">
        <v>974</v>
      </c>
      <c r="K156" s="1155" t="s">
        <v>974</v>
      </c>
    </row>
    <row r="157" spans="1:11" ht="18.75" customHeight="1">
      <c r="A157" s="137" t="s">
        <v>158</v>
      </c>
      <c r="B157" s="1157"/>
      <c r="C157" s="418">
        <v>79</v>
      </c>
      <c r="D157" s="418">
        <v>14</v>
      </c>
      <c r="E157" s="418">
        <v>0</v>
      </c>
      <c r="F157" s="418">
        <v>8</v>
      </c>
      <c r="G157" s="418">
        <v>9</v>
      </c>
      <c r="H157" s="418">
        <v>43</v>
      </c>
      <c r="I157" s="418">
        <v>4</v>
      </c>
      <c r="J157" s="418">
        <v>1</v>
      </c>
      <c r="K157" s="418">
        <v>0</v>
      </c>
    </row>
    <row r="158" spans="1:11" ht="9.9499999999999993" customHeight="1">
      <c r="B158" s="1157" t="s">
        <v>372</v>
      </c>
      <c r="C158" s="418">
        <v>4</v>
      </c>
      <c r="D158" s="418">
        <v>2</v>
      </c>
      <c r="E158" s="418">
        <v>0</v>
      </c>
      <c r="F158" s="418">
        <v>2</v>
      </c>
      <c r="G158" s="418">
        <v>0</v>
      </c>
      <c r="H158" s="418">
        <v>0</v>
      </c>
      <c r="I158" s="418">
        <v>0</v>
      </c>
      <c r="J158" s="418">
        <v>0</v>
      </c>
      <c r="K158" s="418">
        <v>0</v>
      </c>
    </row>
    <row r="159" spans="1:11" ht="9.9499999999999993" customHeight="1">
      <c r="A159" s="243"/>
      <c r="B159" s="1157" t="s">
        <v>373</v>
      </c>
      <c r="C159" s="418">
        <v>1</v>
      </c>
      <c r="D159" s="1155" t="s">
        <v>974</v>
      </c>
      <c r="E159" s="1155" t="s">
        <v>974</v>
      </c>
      <c r="F159" s="1155" t="s">
        <v>974</v>
      </c>
      <c r="G159" s="1155" t="s">
        <v>974</v>
      </c>
      <c r="H159" s="1155" t="s">
        <v>974</v>
      </c>
      <c r="I159" s="1155" t="s">
        <v>974</v>
      </c>
      <c r="J159" s="1155" t="s">
        <v>974</v>
      </c>
      <c r="K159" s="1155" t="s">
        <v>974</v>
      </c>
    </row>
    <row r="160" spans="1:11" ht="9.9499999999999993" customHeight="1">
      <c r="B160" s="1157" t="s">
        <v>2338</v>
      </c>
      <c r="C160" s="418">
        <v>1</v>
      </c>
      <c r="D160" s="1155" t="s">
        <v>974</v>
      </c>
      <c r="E160" s="1155" t="s">
        <v>974</v>
      </c>
      <c r="F160" s="1155" t="s">
        <v>974</v>
      </c>
      <c r="G160" s="1155" t="s">
        <v>974</v>
      </c>
      <c r="H160" s="1155" t="s">
        <v>974</v>
      </c>
      <c r="I160" s="1155" t="s">
        <v>974</v>
      </c>
      <c r="J160" s="1155" t="s">
        <v>974</v>
      </c>
      <c r="K160" s="1155" t="s">
        <v>974</v>
      </c>
    </row>
    <row r="161" spans="1:11" ht="9.9499999999999993" customHeight="1">
      <c r="B161" s="1157" t="s">
        <v>375</v>
      </c>
      <c r="C161" s="418">
        <v>1</v>
      </c>
      <c r="D161" s="1155" t="s">
        <v>974</v>
      </c>
      <c r="E161" s="1155" t="s">
        <v>974</v>
      </c>
      <c r="F161" s="1155" t="s">
        <v>974</v>
      </c>
      <c r="G161" s="1155" t="s">
        <v>974</v>
      </c>
      <c r="H161" s="1155" t="s">
        <v>974</v>
      </c>
      <c r="I161" s="1155" t="s">
        <v>974</v>
      </c>
      <c r="J161" s="1155" t="s">
        <v>974</v>
      </c>
      <c r="K161" s="1155" t="s">
        <v>974</v>
      </c>
    </row>
    <row r="162" spans="1:11" ht="9.9499999999999993" customHeight="1">
      <c r="A162" s="243"/>
      <c r="B162" s="1157" t="s">
        <v>376</v>
      </c>
      <c r="C162" s="418">
        <v>10</v>
      </c>
      <c r="D162" s="418">
        <v>1</v>
      </c>
      <c r="E162" s="418">
        <v>0</v>
      </c>
      <c r="F162" s="418">
        <v>2</v>
      </c>
      <c r="G162" s="418">
        <v>1</v>
      </c>
      <c r="H162" s="418">
        <v>6</v>
      </c>
      <c r="I162" s="418">
        <v>0</v>
      </c>
      <c r="J162" s="418">
        <v>0</v>
      </c>
      <c r="K162" s="418">
        <v>0</v>
      </c>
    </row>
    <row r="163" spans="1:11" ht="9.9499999999999993" customHeight="1">
      <c r="B163" s="1157" t="s">
        <v>377</v>
      </c>
      <c r="C163" s="418">
        <v>26</v>
      </c>
      <c r="D163" s="418">
        <v>5</v>
      </c>
      <c r="E163" s="418">
        <v>0</v>
      </c>
      <c r="F163" s="418">
        <v>2</v>
      </c>
      <c r="G163" s="418">
        <v>1</v>
      </c>
      <c r="H163" s="418">
        <v>15</v>
      </c>
      <c r="I163" s="418">
        <v>3</v>
      </c>
      <c r="J163" s="418">
        <v>0</v>
      </c>
      <c r="K163" s="418">
        <v>0</v>
      </c>
    </row>
    <row r="164" spans="1:11" ht="9.9499999999999993" customHeight="1">
      <c r="A164" s="243"/>
      <c r="B164" s="1157" t="s">
        <v>379</v>
      </c>
      <c r="C164" s="418">
        <v>12</v>
      </c>
      <c r="D164" s="418">
        <v>0</v>
      </c>
      <c r="E164" s="418">
        <v>0</v>
      </c>
      <c r="F164" s="418">
        <v>0</v>
      </c>
      <c r="G164" s="418">
        <v>2</v>
      </c>
      <c r="H164" s="418">
        <v>8</v>
      </c>
      <c r="I164" s="418">
        <v>1</v>
      </c>
      <c r="J164" s="418">
        <v>1</v>
      </c>
      <c r="K164" s="418">
        <v>0</v>
      </c>
    </row>
    <row r="165" spans="1:11" ht="9.9499999999999993" customHeight="1">
      <c r="B165" s="1157" t="s">
        <v>381</v>
      </c>
      <c r="C165" s="418">
        <v>9</v>
      </c>
      <c r="D165" s="418">
        <v>2</v>
      </c>
      <c r="E165" s="418">
        <v>0</v>
      </c>
      <c r="F165" s="418">
        <v>0</v>
      </c>
      <c r="G165" s="418">
        <v>3</v>
      </c>
      <c r="H165" s="418">
        <v>4</v>
      </c>
      <c r="I165" s="418">
        <v>0</v>
      </c>
      <c r="J165" s="418">
        <v>0</v>
      </c>
      <c r="K165" s="418">
        <v>0</v>
      </c>
    </row>
    <row r="166" spans="1:11" ht="9.9499999999999993" customHeight="1">
      <c r="B166" s="1157" t="s">
        <v>382</v>
      </c>
      <c r="C166" s="418">
        <v>14</v>
      </c>
      <c r="D166" s="418">
        <v>2</v>
      </c>
      <c r="E166" s="418">
        <v>0</v>
      </c>
      <c r="F166" s="418">
        <v>1</v>
      </c>
      <c r="G166" s="418">
        <v>1</v>
      </c>
      <c r="H166" s="418">
        <v>10</v>
      </c>
      <c r="I166" s="418">
        <v>0</v>
      </c>
      <c r="J166" s="418">
        <v>0</v>
      </c>
      <c r="K166" s="418">
        <v>0</v>
      </c>
    </row>
    <row r="167" spans="1:11" ht="9.9499999999999993" customHeight="1">
      <c r="B167" s="245" t="s">
        <v>385</v>
      </c>
      <c r="C167" s="418"/>
      <c r="D167" s="418"/>
      <c r="E167" s="418"/>
      <c r="F167" s="418"/>
      <c r="G167" s="418"/>
      <c r="H167" s="418"/>
      <c r="I167" s="418"/>
      <c r="J167" s="418"/>
      <c r="K167" s="418"/>
    </row>
    <row r="168" spans="1:11" ht="9.9499999999999993" customHeight="1">
      <c r="B168" s="245" t="s">
        <v>2333</v>
      </c>
      <c r="C168" s="418">
        <v>1</v>
      </c>
      <c r="D168" s="1155" t="s">
        <v>974</v>
      </c>
      <c r="E168" s="1155" t="s">
        <v>974</v>
      </c>
      <c r="F168" s="1155" t="s">
        <v>974</v>
      </c>
      <c r="G168" s="1155" t="s">
        <v>974</v>
      </c>
      <c r="H168" s="1155" t="s">
        <v>974</v>
      </c>
      <c r="I168" s="1155" t="s">
        <v>974</v>
      </c>
      <c r="J168" s="1155" t="s">
        <v>974</v>
      </c>
      <c r="K168" s="1155" t="s">
        <v>974</v>
      </c>
    </row>
    <row r="169" spans="1:11" ht="18.75" customHeight="1">
      <c r="A169" s="243" t="s">
        <v>159</v>
      </c>
      <c r="B169" s="1157"/>
      <c r="C169" s="418">
        <v>37</v>
      </c>
      <c r="D169" s="418">
        <v>4</v>
      </c>
      <c r="E169" s="418">
        <v>0</v>
      </c>
      <c r="F169" s="418">
        <v>7</v>
      </c>
      <c r="G169" s="418">
        <v>6</v>
      </c>
      <c r="H169" s="418">
        <v>19</v>
      </c>
      <c r="I169" s="418">
        <v>0</v>
      </c>
      <c r="J169" s="418">
        <v>0</v>
      </c>
      <c r="K169" s="418">
        <v>1</v>
      </c>
    </row>
    <row r="170" spans="1:11" ht="9.9499999999999993" customHeight="1">
      <c r="B170" s="1157" t="s">
        <v>387</v>
      </c>
      <c r="C170" s="418">
        <v>19</v>
      </c>
      <c r="D170" s="1155" t="s">
        <v>974</v>
      </c>
      <c r="E170" s="1155" t="s">
        <v>974</v>
      </c>
      <c r="F170" s="1155" t="s">
        <v>974</v>
      </c>
      <c r="G170" s="1155" t="s">
        <v>974</v>
      </c>
      <c r="H170" s="1155" t="s">
        <v>974</v>
      </c>
      <c r="I170" s="1155" t="s">
        <v>974</v>
      </c>
      <c r="J170" s="1155" t="s">
        <v>974</v>
      </c>
      <c r="K170" s="1155" t="s">
        <v>974</v>
      </c>
    </row>
    <row r="171" spans="1:11" ht="9.9499999999999993" customHeight="1">
      <c r="B171" s="1157" t="s">
        <v>388</v>
      </c>
      <c r="C171" s="418">
        <v>9</v>
      </c>
      <c r="D171" s="1155" t="s">
        <v>974</v>
      </c>
      <c r="E171" s="1155" t="s">
        <v>974</v>
      </c>
      <c r="F171" s="1155" t="s">
        <v>974</v>
      </c>
      <c r="G171" s="1155" t="s">
        <v>974</v>
      </c>
      <c r="H171" s="1155" t="s">
        <v>974</v>
      </c>
      <c r="I171" s="1155" t="s">
        <v>974</v>
      </c>
      <c r="J171" s="1155" t="s">
        <v>974</v>
      </c>
      <c r="K171" s="1155" t="s">
        <v>974</v>
      </c>
    </row>
    <row r="172" spans="1:11" ht="9.9499999999999993" customHeight="1">
      <c r="A172" s="243"/>
      <c r="B172" s="1157" t="s">
        <v>389</v>
      </c>
      <c r="C172" s="418">
        <v>9</v>
      </c>
      <c r="D172" s="418">
        <v>1</v>
      </c>
      <c r="E172" s="418">
        <v>0</v>
      </c>
      <c r="F172" s="418">
        <v>3</v>
      </c>
      <c r="G172" s="418">
        <v>5</v>
      </c>
      <c r="H172" s="418">
        <v>0</v>
      </c>
      <c r="I172" s="418">
        <v>0</v>
      </c>
      <c r="J172" s="418">
        <v>0</v>
      </c>
      <c r="K172" s="418">
        <v>0</v>
      </c>
    </row>
    <row r="173" spans="1:11" ht="18.75" customHeight="1">
      <c r="A173" s="243" t="s">
        <v>160</v>
      </c>
      <c r="B173" s="1157"/>
      <c r="C173" s="418">
        <v>8</v>
      </c>
      <c r="D173" s="418">
        <v>5</v>
      </c>
      <c r="E173" s="418">
        <v>0</v>
      </c>
      <c r="F173" s="418">
        <v>1</v>
      </c>
      <c r="G173" s="418">
        <v>1</v>
      </c>
      <c r="H173" s="418">
        <v>0</v>
      </c>
      <c r="I173" s="418">
        <v>0</v>
      </c>
      <c r="J173" s="418">
        <v>0</v>
      </c>
      <c r="K173" s="418">
        <v>1</v>
      </c>
    </row>
    <row r="174" spans="1:11" ht="9.9499999999999993" customHeight="1">
      <c r="B174" s="1157" t="s">
        <v>392</v>
      </c>
      <c r="C174" s="414"/>
      <c r="D174" s="414"/>
      <c r="E174" s="414"/>
      <c r="F174" s="414"/>
      <c r="G174" s="414"/>
      <c r="H174" s="414"/>
      <c r="I174" s="414"/>
      <c r="J174" s="414"/>
      <c r="K174" s="414"/>
    </row>
    <row r="175" spans="1:11" ht="9.9499999999999993" customHeight="1">
      <c r="B175" s="1157" t="s">
        <v>393</v>
      </c>
      <c r="C175" s="414">
        <v>1</v>
      </c>
      <c r="D175" s="1155" t="s">
        <v>974</v>
      </c>
      <c r="E175" s="1155" t="s">
        <v>974</v>
      </c>
      <c r="F175" s="1155" t="s">
        <v>974</v>
      </c>
      <c r="G175" s="1155" t="s">
        <v>974</v>
      </c>
      <c r="H175" s="1155" t="s">
        <v>974</v>
      </c>
      <c r="I175" s="1155" t="s">
        <v>974</v>
      </c>
      <c r="J175" s="1155" t="s">
        <v>974</v>
      </c>
      <c r="K175" s="1155" t="s">
        <v>974</v>
      </c>
    </row>
    <row r="176" spans="1:11" ht="9.9499999999999993" customHeight="1">
      <c r="B176" s="245" t="s">
        <v>394</v>
      </c>
      <c r="C176" s="418">
        <v>2</v>
      </c>
      <c r="D176" s="1155" t="s">
        <v>974</v>
      </c>
      <c r="E176" s="1155" t="s">
        <v>974</v>
      </c>
      <c r="F176" s="1155" t="s">
        <v>974</v>
      </c>
      <c r="G176" s="1155" t="s">
        <v>974</v>
      </c>
      <c r="H176" s="1155" t="s">
        <v>974</v>
      </c>
      <c r="I176" s="1155" t="s">
        <v>974</v>
      </c>
      <c r="J176" s="1155" t="s">
        <v>974</v>
      </c>
      <c r="K176" s="1155" t="s">
        <v>974</v>
      </c>
    </row>
    <row r="177" spans="1:11" ht="9.75" customHeight="1">
      <c r="A177" s="243"/>
      <c r="B177" s="1157" t="s">
        <v>395</v>
      </c>
      <c r="C177" s="418">
        <v>5</v>
      </c>
      <c r="D177" s="418">
        <v>4</v>
      </c>
      <c r="E177" s="418">
        <v>0</v>
      </c>
      <c r="F177" s="418">
        <v>0</v>
      </c>
      <c r="G177" s="418">
        <v>1</v>
      </c>
      <c r="H177" s="418">
        <v>0</v>
      </c>
      <c r="I177" s="418">
        <v>0</v>
      </c>
      <c r="J177" s="418">
        <v>0</v>
      </c>
      <c r="K177" s="418">
        <v>0</v>
      </c>
    </row>
    <row r="178" spans="1:11" ht="18.75" customHeight="1">
      <c r="A178" s="137" t="s">
        <v>125</v>
      </c>
      <c r="B178" s="1157"/>
      <c r="C178" s="418">
        <v>3</v>
      </c>
      <c r="D178" s="1155" t="s">
        <v>974</v>
      </c>
      <c r="E178" s="1155" t="s">
        <v>974</v>
      </c>
      <c r="F178" s="1155" t="s">
        <v>974</v>
      </c>
      <c r="G178" s="1155" t="s">
        <v>974</v>
      </c>
      <c r="H178" s="1155" t="s">
        <v>974</v>
      </c>
      <c r="I178" s="1155" t="s">
        <v>974</v>
      </c>
      <c r="J178" s="1155" t="s">
        <v>974</v>
      </c>
      <c r="K178" s="1155" t="s">
        <v>974</v>
      </c>
    </row>
    <row r="179" spans="1:11" ht="9.9499999999999993" customHeight="1">
      <c r="B179" s="1157" t="s">
        <v>396</v>
      </c>
      <c r="C179" s="418">
        <v>3</v>
      </c>
      <c r="D179" s="1155" t="s">
        <v>974</v>
      </c>
      <c r="E179" s="1155" t="s">
        <v>974</v>
      </c>
      <c r="F179" s="1155" t="s">
        <v>974</v>
      </c>
      <c r="G179" s="1155" t="s">
        <v>974</v>
      </c>
      <c r="H179" s="1155" t="s">
        <v>974</v>
      </c>
      <c r="I179" s="1155" t="s">
        <v>974</v>
      </c>
      <c r="J179" s="1155" t="s">
        <v>974</v>
      </c>
      <c r="K179" s="1155" t="s">
        <v>974</v>
      </c>
    </row>
    <row r="180" spans="1:11" ht="18.75" customHeight="1">
      <c r="A180" s="243" t="s">
        <v>397</v>
      </c>
      <c r="B180" s="1157"/>
      <c r="C180" s="418">
        <v>22</v>
      </c>
      <c r="D180" s="418">
        <v>4</v>
      </c>
      <c r="E180" s="418">
        <v>0</v>
      </c>
      <c r="F180" s="418">
        <v>4</v>
      </c>
      <c r="G180" s="418">
        <v>6</v>
      </c>
      <c r="H180" s="418">
        <v>7</v>
      </c>
      <c r="I180" s="418">
        <v>0</v>
      </c>
      <c r="J180" s="418">
        <v>0</v>
      </c>
      <c r="K180" s="418">
        <v>1</v>
      </c>
    </row>
    <row r="181" spans="1:11" ht="9.9499999999999993" customHeight="1">
      <c r="B181" s="1157" t="s">
        <v>398</v>
      </c>
      <c r="C181" s="418">
        <v>20</v>
      </c>
      <c r="D181" s="1155" t="s">
        <v>974</v>
      </c>
      <c r="E181" s="1155" t="s">
        <v>974</v>
      </c>
      <c r="F181" s="1155" t="s">
        <v>974</v>
      </c>
      <c r="G181" s="1155" t="s">
        <v>974</v>
      </c>
      <c r="H181" s="1155" t="s">
        <v>974</v>
      </c>
      <c r="I181" s="1155" t="s">
        <v>974</v>
      </c>
      <c r="J181" s="1155" t="s">
        <v>974</v>
      </c>
      <c r="K181" s="1155" t="s">
        <v>974</v>
      </c>
    </row>
    <row r="182" spans="1:11" ht="9.9499999999999993" customHeight="1">
      <c r="B182" s="1157" t="s">
        <v>399</v>
      </c>
      <c r="C182" s="418">
        <v>1</v>
      </c>
      <c r="D182" s="1155" t="s">
        <v>974</v>
      </c>
      <c r="E182" s="1155" t="s">
        <v>974</v>
      </c>
      <c r="F182" s="1155" t="s">
        <v>974</v>
      </c>
      <c r="G182" s="1155" t="s">
        <v>974</v>
      </c>
      <c r="H182" s="1155" t="s">
        <v>974</v>
      </c>
      <c r="I182" s="1155" t="s">
        <v>974</v>
      </c>
      <c r="J182" s="1155" t="s">
        <v>974</v>
      </c>
      <c r="K182" s="1155" t="s">
        <v>974</v>
      </c>
    </row>
    <row r="183" spans="1:11" ht="9.9499999999999993" customHeight="1">
      <c r="B183" s="1157" t="s">
        <v>400</v>
      </c>
      <c r="C183" s="418">
        <v>1</v>
      </c>
      <c r="D183" s="1155" t="s">
        <v>974</v>
      </c>
      <c r="E183" s="1155" t="s">
        <v>974</v>
      </c>
      <c r="F183" s="1155" t="s">
        <v>974</v>
      </c>
      <c r="G183" s="1155" t="s">
        <v>974</v>
      </c>
      <c r="H183" s="1155" t="s">
        <v>974</v>
      </c>
      <c r="I183" s="1155" t="s">
        <v>974</v>
      </c>
      <c r="J183" s="1155" t="s">
        <v>974</v>
      </c>
      <c r="K183" s="1155" t="s">
        <v>974</v>
      </c>
    </row>
    <row r="184" spans="1:11" ht="18.75" customHeight="1">
      <c r="A184" s="137" t="s">
        <v>132</v>
      </c>
      <c r="B184" s="1157"/>
      <c r="C184" s="418">
        <v>35</v>
      </c>
      <c r="D184" s="418">
        <v>4</v>
      </c>
      <c r="E184" s="418">
        <v>1</v>
      </c>
      <c r="F184" s="418">
        <v>8</v>
      </c>
      <c r="G184" s="418">
        <v>5</v>
      </c>
      <c r="H184" s="418">
        <v>14</v>
      </c>
      <c r="I184" s="418">
        <v>1</v>
      </c>
      <c r="J184" s="418">
        <v>1</v>
      </c>
      <c r="K184" s="418">
        <v>1</v>
      </c>
    </row>
    <row r="185" spans="1:11" ht="9.9499999999999993" customHeight="1">
      <c r="A185" s="243"/>
      <c r="B185" s="1157" t="s">
        <v>402</v>
      </c>
      <c r="C185" s="418">
        <v>4</v>
      </c>
      <c r="D185" s="418">
        <v>0</v>
      </c>
      <c r="E185" s="418">
        <v>0</v>
      </c>
      <c r="F185" s="418">
        <v>0</v>
      </c>
      <c r="G185" s="418">
        <v>3</v>
      </c>
      <c r="H185" s="418">
        <v>0</v>
      </c>
      <c r="I185" s="418">
        <v>0</v>
      </c>
      <c r="J185" s="418">
        <v>1</v>
      </c>
      <c r="K185" s="418">
        <v>0</v>
      </c>
    </row>
    <row r="186" spans="1:11" ht="9.9499999999999993" customHeight="1">
      <c r="B186" s="1157" t="s">
        <v>403</v>
      </c>
      <c r="C186" s="418">
        <v>22</v>
      </c>
      <c r="D186" s="418">
        <v>1</v>
      </c>
      <c r="E186" s="418">
        <v>1</v>
      </c>
      <c r="F186" s="418">
        <v>6</v>
      </c>
      <c r="G186" s="418">
        <v>2</v>
      </c>
      <c r="H186" s="418">
        <v>11</v>
      </c>
      <c r="I186" s="418">
        <v>0</v>
      </c>
      <c r="J186" s="418">
        <v>0</v>
      </c>
      <c r="K186" s="418">
        <v>1</v>
      </c>
    </row>
    <row r="187" spans="1:11" ht="9.9499999999999993" customHeight="1">
      <c r="B187" s="1157" t="s">
        <v>404</v>
      </c>
      <c r="C187" s="418">
        <v>3</v>
      </c>
      <c r="D187" s="418">
        <v>1</v>
      </c>
      <c r="E187" s="418">
        <v>0</v>
      </c>
      <c r="F187" s="418">
        <v>1</v>
      </c>
      <c r="G187" s="418">
        <v>0</v>
      </c>
      <c r="H187" s="418">
        <v>1</v>
      </c>
      <c r="I187" s="418">
        <v>0</v>
      </c>
      <c r="J187" s="418">
        <v>0</v>
      </c>
      <c r="K187" s="418">
        <v>0</v>
      </c>
    </row>
    <row r="188" spans="1:11" ht="9.9499999999999993" customHeight="1">
      <c r="A188" s="243"/>
      <c r="B188" s="1157" t="s">
        <v>405</v>
      </c>
      <c r="C188" s="418">
        <v>2</v>
      </c>
      <c r="D188" s="418">
        <v>1</v>
      </c>
      <c r="E188" s="418">
        <v>0</v>
      </c>
      <c r="F188" s="418">
        <v>0</v>
      </c>
      <c r="G188" s="418">
        <v>0</v>
      </c>
      <c r="H188" s="418">
        <v>0</v>
      </c>
      <c r="I188" s="418">
        <v>1</v>
      </c>
      <c r="J188" s="418">
        <v>0</v>
      </c>
      <c r="K188" s="418">
        <v>0</v>
      </c>
    </row>
    <row r="189" spans="1:11" ht="9.9499999999999993" customHeight="1">
      <c r="B189" s="1157" t="s">
        <v>406</v>
      </c>
      <c r="C189" s="418">
        <v>4</v>
      </c>
      <c r="D189" s="418">
        <v>1</v>
      </c>
      <c r="E189" s="418">
        <v>0</v>
      </c>
      <c r="F189" s="418">
        <v>1</v>
      </c>
      <c r="G189" s="418">
        <v>0</v>
      </c>
      <c r="H189" s="418">
        <v>2</v>
      </c>
      <c r="I189" s="418">
        <v>0</v>
      </c>
      <c r="J189" s="418">
        <v>0</v>
      </c>
      <c r="K189" s="418">
        <v>0</v>
      </c>
    </row>
    <row r="190" spans="1:11" ht="18.75" customHeight="1">
      <c r="A190" s="137" t="s">
        <v>134</v>
      </c>
      <c r="B190" s="1157"/>
      <c r="C190" s="418">
        <v>6</v>
      </c>
      <c r="D190" s="1155" t="s">
        <v>974</v>
      </c>
      <c r="E190" s="1155" t="s">
        <v>974</v>
      </c>
      <c r="F190" s="1155" t="s">
        <v>974</v>
      </c>
      <c r="G190" s="1155" t="s">
        <v>974</v>
      </c>
      <c r="H190" s="1155" t="s">
        <v>974</v>
      </c>
      <c r="I190" s="1155" t="s">
        <v>974</v>
      </c>
      <c r="J190" s="1155" t="s">
        <v>974</v>
      </c>
      <c r="K190" s="1155" t="s">
        <v>974</v>
      </c>
    </row>
    <row r="191" spans="1:11" ht="9.9499999999999993" customHeight="1">
      <c r="B191" s="1157" t="s">
        <v>411</v>
      </c>
      <c r="C191" s="418">
        <v>4</v>
      </c>
      <c r="D191" s="1155" t="s">
        <v>974</v>
      </c>
      <c r="E191" s="1155" t="s">
        <v>974</v>
      </c>
      <c r="F191" s="1155" t="s">
        <v>974</v>
      </c>
      <c r="G191" s="1155" t="s">
        <v>974</v>
      </c>
      <c r="H191" s="1155" t="s">
        <v>974</v>
      </c>
      <c r="I191" s="1155" t="s">
        <v>974</v>
      </c>
      <c r="J191" s="1155" t="s">
        <v>974</v>
      </c>
      <c r="K191" s="1155" t="s">
        <v>974</v>
      </c>
    </row>
    <row r="192" spans="1:11" ht="9.75" customHeight="1">
      <c r="A192" s="243"/>
      <c r="B192" s="1157" t="s">
        <v>412</v>
      </c>
      <c r="C192" s="418">
        <v>2</v>
      </c>
      <c r="D192" s="1155" t="s">
        <v>974</v>
      </c>
      <c r="E192" s="1155" t="s">
        <v>974</v>
      </c>
      <c r="F192" s="1155" t="s">
        <v>974</v>
      </c>
      <c r="G192" s="1155" t="s">
        <v>974</v>
      </c>
      <c r="H192" s="1155" t="s">
        <v>974</v>
      </c>
      <c r="I192" s="1155" t="s">
        <v>974</v>
      </c>
      <c r="J192" s="1155" t="s">
        <v>974</v>
      </c>
      <c r="K192" s="1155" t="s">
        <v>974</v>
      </c>
    </row>
    <row r="193" spans="1:12" ht="18.75" customHeight="1">
      <c r="A193" s="137" t="s">
        <v>135</v>
      </c>
      <c r="B193" s="1157"/>
      <c r="C193" s="418">
        <v>24</v>
      </c>
      <c r="D193" s="418">
        <v>3</v>
      </c>
      <c r="E193" s="418">
        <v>0</v>
      </c>
      <c r="F193" s="418">
        <v>4</v>
      </c>
      <c r="G193" s="418">
        <v>4</v>
      </c>
      <c r="H193" s="418">
        <v>11</v>
      </c>
      <c r="I193" s="418">
        <v>2</v>
      </c>
      <c r="J193" s="418">
        <v>0</v>
      </c>
      <c r="K193" s="418">
        <v>0</v>
      </c>
    </row>
    <row r="194" spans="1:12" ht="9.75" customHeight="1">
      <c r="B194" s="1157" t="s">
        <v>413</v>
      </c>
      <c r="C194" s="418">
        <v>1</v>
      </c>
      <c r="D194" s="1155" t="s">
        <v>974</v>
      </c>
      <c r="E194" s="1155" t="s">
        <v>974</v>
      </c>
      <c r="F194" s="1155" t="s">
        <v>974</v>
      </c>
      <c r="G194" s="1155" t="s">
        <v>974</v>
      </c>
      <c r="H194" s="1155" t="s">
        <v>974</v>
      </c>
      <c r="I194" s="1155" t="s">
        <v>974</v>
      </c>
      <c r="J194" s="1155" t="s">
        <v>974</v>
      </c>
      <c r="K194" s="1155" t="s">
        <v>974</v>
      </c>
    </row>
    <row r="195" spans="1:12" ht="9.75" customHeight="1">
      <c r="A195" s="243"/>
      <c r="B195" s="1157" t="s">
        <v>414</v>
      </c>
      <c r="C195" s="418">
        <v>1</v>
      </c>
      <c r="D195" s="1155" t="s">
        <v>974</v>
      </c>
      <c r="E195" s="1155" t="s">
        <v>974</v>
      </c>
      <c r="F195" s="1155" t="s">
        <v>974</v>
      </c>
      <c r="G195" s="1155" t="s">
        <v>974</v>
      </c>
      <c r="H195" s="1155" t="s">
        <v>974</v>
      </c>
      <c r="I195" s="1155" t="s">
        <v>974</v>
      </c>
      <c r="J195" s="1155" t="s">
        <v>974</v>
      </c>
      <c r="K195" s="1155" t="s">
        <v>974</v>
      </c>
    </row>
    <row r="196" spans="1:12" ht="9.75" customHeight="1">
      <c r="B196" s="1157" t="s">
        <v>415</v>
      </c>
      <c r="C196" s="418">
        <v>11</v>
      </c>
      <c r="D196" s="418">
        <v>2</v>
      </c>
      <c r="E196" s="418">
        <v>0</v>
      </c>
      <c r="F196" s="418">
        <v>0</v>
      </c>
      <c r="G196" s="418">
        <v>2</v>
      </c>
      <c r="H196" s="418">
        <v>7</v>
      </c>
      <c r="I196" s="418">
        <v>0</v>
      </c>
      <c r="J196" s="418">
        <v>0</v>
      </c>
      <c r="K196" s="418">
        <v>0</v>
      </c>
    </row>
    <row r="197" spans="1:12" ht="9.75" customHeight="1">
      <c r="B197" s="1157" t="s">
        <v>416</v>
      </c>
      <c r="C197" s="418">
        <v>1</v>
      </c>
      <c r="D197" s="1155" t="s">
        <v>974</v>
      </c>
      <c r="E197" s="1155" t="s">
        <v>974</v>
      </c>
      <c r="F197" s="1155" t="s">
        <v>974</v>
      </c>
      <c r="G197" s="1155" t="s">
        <v>974</v>
      </c>
      <c r="H197" s="1155" t="s">
        <v>974</v>
      </c>
      <c r="I197" s="1155" t="s">
        <v>974</v>
      </c>
      <c r="J197" s="1155" t="s">
        <v>974</v>
      </c>
      <c r="K197" s="1155" t="s">
        <v>974</v>
      </c>
    </row>
    <row r="198" spans="1:12" ht="10.5" customHeight="1">
      <c r="A198" s="137" t="s">
        <v>803</v>
      </c>
      <c r="B198" s="403"/>
      <c r="C198" s="403"/>
      <c r="D198" s="403"/>
      <c r="E198" s="403"/>
      <c r="F198" s="403"/>
      <c r="G198" s="403"/>
      <c r="H198" s="403"/>
      <c r="I198" s="403"/>
      <c r="J198" s="403"/>
      <c r="K198" s="403"/>
      <c r="L198" s="403"/>
    </row>
    <row r="199" spans="1:12" ht="9" customHeight="1">
      <c r="A199" s="178" t="s">
        <v>804</v>
      </c>
      <c r="B199" s="403"/>
      <c r="C199" s="403"/>
      <c r="D199" s="403"/>
      <c r="E199" s="403"/>
      <c r="F199" s="403"/>
      <c r="G199" s="403"/>
      <c r="H199" s="403"/>
      <c r="I199" s="403"/>
      <c r="J199" s="403"/>
      <c r="K199" s="403"/>
      <c r="L199" s="403"/>
    </row>
    <row r="200" spans="1:12" ht="9" customHeight="1">
      <c r="A200" s="178" t="s">
        <v>606</v>
      </c>
      <c r="B200" s="403"/>
      <c r="C200" s="403"/>
      <c r="D200" s="403"/>
      <c r="E200" s="403"/>
      <c r="F200" s="403"/>
      <c r="G200" s="403"/>
      <c r="H200" s="403"/>
      <c r="I200" s="403"/>
      <c r="J200" s="403"/>
      <c r="K200" s="403"/>
      <c r="L200" s="403"/>
    </row>
    <row r="201" spans="1:12" s="26" customFormat="1" ht="9" customHeight="1">
      <c r="A201" s="260"/>
      <c r="B201" s="499"/>
      <c r="C201" s="220"/>
      <c r="D201" s="220"/>
      <c r="E201" s="220"/>
      <c r="F201" s="220"/>
      <c r="G201" s="220"/>
      <c r="H201" s="220"/>
      <c r="I201" s="220"/>
    </row>
    <row r="202" spans="1:12" ht="9.75" customHeight="1">
      <c r="A202" s="74" t="s">
        <v>53</v>
      </c>
      <c r="B202" s="204"/>
      <c r="C202" s="204"/>
      <c r="D202" s="1156"/>
      <c r="E202" s="249"/>
      <c r="F202" s="249"/>
      <c r="G202" s="249"/>
      <c r="H202" s="249"/>
      <c r="I202" s="249"/>
      <c r="J202" s="249"/>
      <c r="K202" s="249"/>
    </row>
    <row r="203" spans="1:12" ht="21" customHeight="1">
      <c r="C203" s="1152" t="s">
        <v>200</v>
      </c>
      <c r="D203" s="425"/>
      <c r="E203" s="425"/>
      <c r="F203" s="425"/>
      <c r="G203" s="425"/>
      <c r="H203" s="425"/>
      <c r="I203" s="425"/>
      <c r="J203" s="425"/>
      <c r="K203" s="425"/>
    </row>
    <row r="204" spans="1:12" ht="10.9" customHeight="1">
      <c r="C204" s="1152"/>
      <c r="D204" s="425"/>
      <c r="E204" s="425"/>
      <c r="F204" s="425"/>
      <c r="G204" s="425"/>
      <c r="H204" s="425"/>
      <c r="I204" s="425"/>
      <c r="J204" s="425"/>
      <c r="K204" s="425"/>
    </row>
    <row r="205" spans="1:12" ht="9.6" customHeight="1">
      <c r="A205" s="137" t="s">
        <v>1056</v>
      </c>
      <c r="B205" s="1157"/>
      <c r="C205" s="418"/>
      <c r="D205" s="418"/>
      <c r="E205" s="418"/>
      <c r="F205" s="418"/>
      <c r="G205" s="418"/>
      <c r="H205" s="418"/>
      <c r="I205" s="418"/>
      <c r="J205" s="418"/>
      <c r="K205" s="418"/>
    </row>
    <row r="206" spans="1:12" ht="9.75" customHeight="1">
      <c r="A206" s="243"/>
      <c r="B206" s="1157" t="s">
        <v>417</v>
      </c>
      <c r="C206" s="418">
        <v>4</v>
      </c>
      <c r="D206" s="1155" t="s">
        <v>974</v>
      </c>
      <c r="E206" s="1155" t="s">
        <v>974</v>
      </c>
      <c r="F206" s="1155" t="s">
        <v>974</v>
      </c>
      <c r="G206" s="1155" t="s">
        <v>974</v>
      </c>
      <c r="H206" s="1155" t="s">
        <v>974</v>
      </c>
      <c r="I206" s="1155" t="s">
        <v>974</v>
      </c>
      <c r="J206" s="1155" t="s">
        <v>974</v>
      </c>
      <c r="K206" s="1155" t="s">
        <v>974</v>
      </c>
    </row>
    <row r="207" spans="1:12" ht="9.75" customHeight="1">
      <c r="B207" s="1157" t="s">
        <v>418</v>
      </c>
      <c r="C207" s="418">
        <v>2</v>
      </c>
      <c r="D207" s="1155" t="s">
        <v>974</v>
      </c>
      <c r="E207" s="1155" t="s">
        <v>974</v>
      </c>
      <c r="F207" s="1155" t="s">
        <v>974</v>
      </c>
      <c r="G207" s="1155" t="s">
        <v>974</v>
      </c>
      <c r="H207" s="1155" t="s">
        <v>974</v>
      </c>
      <c r="I207" s="1155" t="s">
        <v>974</v>
      </c>
      <c r="J207" s="1155" t="s">
        <v>974</v>
      </c>
      <c r="K207" s="1155" t="s">
        <v>974</v>
      </c>
    </row>
    <row r="208" spans="1:12" ht="9.75" customHeight="1">
      <c r="A208" s="243"/>
      <c r="B208" s="1157" t="s">
        <v>421</v>
      </c>
      <c r="C208" s="418">
        <v>2</v>
      </c>
      <c r="D208" s="418">
        <v>1</v>
      </c>
      <c r="E208" s="418">
        <v>0</v>
      </c>
      <c r="F208" s="418">
        <v>1</v>
      </c>
      <c r="G208" s="418">
        <v>0</v>
      </c>
      <c r="H208" s="418">
        <v>0</v>
      </c>
      <c r="I208" s="418">
        <v>0</v>
      </c>
      <c r="J208" s="418">
        <v>0</v>
      </c>
      <c r="K208" s="418">
        <v>0</v>
      </c>
    </row>
    <row r="209" spans="1:11" ht="9.75" customHeight="1">
      <c r="B209" s="1157" t="s">
        <v>422</v>
      </c>
      <c r="C209" s="418">
        <v>1</v>
      </c>
      <c r="D209" s="1155" t="s">
        <v>974</v>
      </c>
      <c r="E209" s="1155" t="s">
        <v>974</v>
      </c>
      <c r="F209" s="1155" t="s">
        <v>974</v>
      </c>
      <c r="G209" s="1155" t="s">
        <v>974</v>
      </c>
      <c r="H209" s="1155" t="s">
        <v>974</v>
      </c>
      <c r="I209" s="1155" t="s">
        <v>974</v>
      </c>
      <c r="J209" s="1155" t="s">
        <v>974</v>
      </c>
      <c r="K209" s="1155" t="s">
        <v>974</v>
      </c>
    </row>
    <row r="210" spans="1:11" s="225" customFormat="1" ht="9.75" customHeight="1">
      <c r="B210" s="1157" t="s">
        <v>2335</v>
      </c>
      <c r="C210" s="1158"/>
      <c r="D210" s="1158"/>
      <c r="E210" s="1158"/>
      <c r="F210" s="1158"/>
      <c r="G210" s="1158"/>
      <c r="H210" s="1158"/>
      <c r="I210" s="1158"/>
      <c r="J210" s="1158"/>
      <c r="K210" s="1158"/>
    </row>
    <row r="211" spans="1:11" s="225" customFormat="1" ht="9.75" customHeight="1">
      <c r="B211" s="1157" t="s">
        <v>2336</v>
      </c>
      <c r="C211" s="1158">
        <v>1</v>
      </c>
      <c r="D211" s="1155" t="s">
        <v>974</v>
      </c>
      <c r="E211" s="1155" t="s">
        <v>974</v>
      </c>
      <c r="F211" s="1155" t="s">
        <v>974</v>
      </c>
      <c r="G211" s="1155" t="s">
        <v>974</v>
      </c>
      <c r="H211" s="1155" t="s">
        <v>974</v>
      </c>
      <c r="I211" s="1155" t="s">
        <v>974</v>
      </c>
      <c r="J211" s="1155" t="s">
        <v>974</v>
      </c>
      <c r="K211" s="1155" t="s">
        <v>974</v>
      </c>
    </row>
    <row r="212" spans="1:11" ht="18.600000000000001" customHeight="1">
      <c r="A212" s="137" t="s">
        <v>136</v>
      </c>
      <c r="B212" s="1157"/>
      <c r="C212" s="418">
        <v>77</v>
      </c>
      <c r="D212" s="418">
        <v>14</v>
      </c>
      <c r="E212" s="418">
        <v>0</v>
      </c>
      <c r="F212" s="418">
        <v>9</v>
      </c>
      <c r="G212" s="418">
        <v>12</v>
      </c>
      <c r="H212" s="418">
        <v>37</v>
      </c>
      <c r="I212" s="418">
        <v>1</v>
      </c>
      <c r="J212" s="418">
        <v>1</v>
      </c>
      <c r="K212" s="418">
        <v>3</v>
      </c>
    </row>
    <row r="213" spans="1:11" ht="9.75" customHeight="1">
      <c r="B213" s="1157" t="s">
        <v>426</v>
      </c>
      <c r="C213" s="418">
        <v>10</v>
      </c>
      <c r="D213" s="418">
        <v>0</v>
      </c>
      <c r="E213" s="418">
        <v>0</v>
      </c>
      <c r="F213" s="418">
        <v>1</v>
      </c>
      <c r="G213" s="418">
        <v>1</v>
      </c>
      <c r="H213" s="418">
        <v>6</v>
      </c>
      <c r="I213" s="418">
        <v>0</v>
      </c>
      <c r="J213" s="418">
        <v>1</v>
      </c>
      <c r="K213" s="418">
        <v>1</v>
      </c>
    </row>
    <row r="214" spans="1:11" ht="9.75" customHeight="1">
      <c r="A214" s="243"/>
      <c r="B214" s="1157" t="s">
        <v>427</v>
      </c>
      <c r="C214" s="418">
        <v>2</v>
      </c>
      <c r="D214" s="1155" t="s">
        <v>974</v>
      </c>
      <c r="E214" s="1155" t="s">
        <v>974</v>
      </c>
      <c r="F214" s="1155" t="s">
        <v>974</v>
      </c>
      <c r="G214" s="1155" t="s">
        <v>974</v>
      </c>
      <c r="H214" s="1155" t="s">
        <v>974</v>
      </c>
      <c r="I214" s="1155" t="s">
        <v>974</v>
      </c>
      <c r="J214" s="1155" t="s">
        <v>974</v>
      </c>
      <c r="K214" s="1155" t="s">
        <v>974</v>
      </c>
    </row>
    <row r="215" spans="1:11" ht="9.75" customHeight="1">
      <c r="B215" s="1157" t="s">
        <v>428</v>
      </c>
      <c r="C215" s="418">
        <v>8</v>
      </c>
      <c r="D215" s="418">
        <v>3</v>
      </c>
      <c r="E215" s="418">
        <v>0</v>
      </c>
      <c r="F215" s="418">
        <v>2</v>
      </c>
      <c r="G215" s="418">
        <v>1</v>
      </c>
      <c r="H215" s="418">
        <v>2</v>
      </c>
      <c r="I215" s="418">
        <v>0</v>
      </c>
      <c r="J215" s="418">
        <v>0</v>
      </c>
      <c r="K215" s="418">
        <v>0</v>
      </c>
    </row>
    <row r="216" spans="1:11" ht="9.75" customHeight="1">
      <c r="B216" s="1157" t="s">
        <v>429</v>
      </c>
      <c r="C216" s="418">
        <v>17</v>
      </c>
      <c r="D216" s="418">
        <v>3</v>
      </c>
      <c r="E216" s="418">
        <v>0</v>
      </c>
      <c r="F216" s="418">
        <v>0</v>
      </c>
      <c r="G216" s="418">
        <v>5</v>
      </c>
      <c r="H216" s="418">
        <v>8</v>
      </c>
      <c r="I216" s="418">
        <v>1</v>
      </c>
      <c r="J216" s="418">
        <v>0</v>
      </c>
      <c r="K216" s="418">
        <v>0</v>
      </c>
    </row>
    <row r="217" spans="1:11" ht="9.75" customHeight="1">
      <c r="B217" s="1157" t="s">
        <v>431</v>
      </c>
      <c r="C217" s="418">
        <v>10</v>
      </c>
      <c r="D217" s="418">
        <v>3</v>
      </c>
      <c r="E217" s="418">
        <v>0</v>
      </c>
      <c r="F217" s="418">
        <v>1</v>
      </c>
      <c r="G217" s="418">
        <v>0</v>
      </c>
      <c r="H217" s="418">
        <v>5</v>
      </c>
      <c r="I217" s="418">
        <v>0</v>
      </c>
      <c r="J217" s="418">
        <v>0</v>
      </c>
      <c r="K217" s="418">
        <v>1</v>
      </c>
    </row>
    <row r="218" spans="1:11" ht="9.75" customHeight="1">
      <c r="B218" s="1157" t="s">
        <v>432</v>
      </c>
      <c r="C218" s="418">
        <v>7</v>
      </c>
      <c r="D218" s="418">
        <v>0</v>
      </c>
      <c r="E218" s="418">
        <v>0</v>
      </c>
      <c r="F218" s="418">
        <v>0</v>
      </c>
      <c r="G218" s="418">
        <v>2</v>
      </c>
      <c r="H218" s="418">
        <v>5</v>
      </c>
      <c r="I218" s="418">
        <v>0</v>
      </c>
      <c r="J218" s="418">
        <v>0</v>
      </c>
      <c r="K218" s="418">
        <v>0</v>
      </c>
    </row>
    <row r="219" spans="1:11" ht="9.75" customHeight="1">
      <c r="A219" s="243"/>
      <c r="B219" s="1157" t="s">
        <v>434</v>
      </c>
      <c r="C219" s="418">
        <v>11</v>
      </c>
      <c r="D219" s="418">
        <v>0</v>
      </c>
      <c r="E219" s="418">
        <v>0</v>
      </c>
      <c r="F219" s="418">
        <v>1</v>
      </c>
      <c r="G219" s="418">
        <v>3</v>
      </c>
      <c r="H219" s="418">
        <v>6</v>
      </c>
      <c r="I219" s="418">
        <v>0</v>
      </c>
      <c r="J219" s="418">
        <v>0</v>
      </c>
      <c r="K219" s="418">
        <v>1</v>
      </c>
    </row>
    <row r="220" spans="1:11" ht="9.75" customHeight="1">
      <c r="B220" s="1157" t="s">
        <v>436</v>
      </c>
      <c r="C220" s="418">
        <v>7</v>
      </c>
      <c r="D220" s="418">
        <v>2</v>
      </c>
      <c r="E220" s="418">
        <v>0</v>
      </c>
      <c r="F220" s="418">
        <v>2</v>
      </c>
      <c r="G220" s="418">
        <v>0</v>
      </c>
      <c r="H220" s="418">
        <v>3</v>
      </c>
      <c r="I220" s="418">
        <v>0</v>
      </c>
      <c r="J220" s="418">
        <v>0</v>
      </c>
      <c r="K220" s="418">
        <v>0</v>
      </c>
    </row>
    <row r="221" spans="1:11" ht="9.75" customHeight="1">
      <c r="B221" s="1157" t="s">
        <v>437</v>
      </c>
      <c r="C221" s="418">
        <v>2</v>
      </c>
      <c r="D221" s="1155" t="s">
        <v>974</v>
      </c>
      <c r="E221" s="1155" t="s">
        <v>974</v>
      </c>
      <c r="F221" s="1155" t="s">
        <v>974</v>
      </c>
      <c r="G221" s="1155" t="s">
        <v>974</v>
      </c>
      <c r="H221" s="1155" t="s">
        <v>974</v>
      </c>
      <c r="I221" s="1155" t="s">
        <v>974</v>
      </c>
      <c r="J221" s="1155" t="s">
        <v>974</v>
      </c>
      <c r="K221" s="1155" t="s">
        <v>974</v>
      </c>
    </row>
    <row r="222" spans="1:11" ht="9.75" customHeight="1">
      <c r="A222" s="243"/>
      <c r="B222" s="1157" t="s">
        <v>439</v>
      </c>
      <c r="C222" s="418">
        <v>2</v>
      </c>
      <c r="D222" s="1155" t="s">
        <v>974</v>
      </c>
      <c r="E222" s="1155" t="s">
        <v>974</v>
      </c>
      <c r="F222" s="1155" t="s">
        <v>974</v>
      </c>
      <c r="G222" s="1155" t="s">
        <v>974</v>
      </c>
      <c r="H222" s="1155" t="s">
        <v>974</v>
      </c>
      <c r="I222" s="1155" t="s">
        <v>974</v>
      </c>
      <c r="J222" s="1155" t="s">
        <v>974</v>
      </c>
      <c r="K222" s="1155" t="s">
        <v>974</v>
      </c>
    </row>
    <row r="223" spans="1:11" ht="9.75" customHeight="1">
      <c r="B223" s="1157" t="s">
        <v>440</v>
      </c>
      <c r="C223" s="418">
        <v>1</v>
      </c>
      <c r="D223" s="1155" t="s">
        <v>974</v>
      </c>
      <c r="E223" s="1155" t="s">
        <v>974</v>
      </c>
      <c r="F223" s="1155" t="s">
        <v>974</v>
      </c>
      <c r="G223" s="1155" t="s">
        <v>974</v>
      </c>
      <c r="H223" s="1155" t="s">
        <v>974</v>
      </c>
      <c r="I223" s="1155" t="s">
        <v>974</v>
      </c>
      <c r="J223" s="1155" t="s">
        <v>974</v>
      </c>
      <c r="K223" s="1155" t="s">
        <v>974</v>
      </c>
    </row>
    <row r="224" spans="1:11" ht="18.75" customHeight="1">
      <c r="A224" s="243" t="s">
        <v>137</v>
      </c>
      <c r="B224" s="1157"/>
      <c r="C224" s="418">
        <v>13</v>
      </c>
      <c r="D224" s="418">
        <v>5</v>
      </c>
      <c r="E224" s="418">
        <v>0</v>
      </c>
      <c r="F224" s="418">
        <v>1</v>
      </c>
      <c r="G224" s="418">
        <v>2</v>
      </c>
      <c r="H224" s="418">
        <v>4</v>
      </c>
      <c r="I224" s="418">
        <v>0</v>
      </c>
      <c r="J224" s="418">
        <v>0</v>
      </c>
      <c r="K224" s="418">
        <v>1</v>
      </c>
    </row>
    <row r="225" spans="1:11" ht="9.9499999999999993" customHeight="1">
      <c r="B225" s="1157" t="s">
        <v>444</v>
      </c>
      <c r="C225" s="418">
        <v>1</v>
      </c>
      <c r="D225" s="1155" t="s">
        <v>974</v>
      </c>
      <c r="E225" s="1155" t="s">
        <v>974</v>
      </c>
      <c r="F225" s="1155" t="s">
        <v>974</v>
      </c>
      <c r="G225" s="1155" t="s">
        <v>974</v>
      </c>
      <c r="H225" s="1155" t="s">
        <v>974</v>
      </c>
      <c r="I225" s="1155" t="s">
        <v>974</v>
      </c>
      <c r="J225" s="1155" t="s">
        <v>974</v>
      </c>
      <c r="K225" s="1155" t="s">
        <v>974</v>
      </c>
    </row>
    <row r="226" spans="1:11" ht="9.9499999999999993" customHeight="1">
      <c r="B226" s="1157" t="s">
        <v>445</v>
      </c>
      <c r="C226" s="418">
        <v>11</v>
      </c>
      <c r="D226" s="418">
        <v>4</v>
      </c>
      <c r="E226" s="418">
        <v>0</v>
      </c>
      <c r="F226" s="418">
        <v>0</v>
      </c>
      <c r="G226" s="418">
        <v>2</v>
      </c>
      <c r="H226" s="418">
        <v>4</v>
      </c>
      <c r="I226" s="418">
        <v>0</v>
      </c>
      <c r="J226" s="418">
        <v>0</v>
      </c>
      <c r="K226" s="418">
        <v>1</v>
      </c>
    </row>
    <row r="227" spans="1:11" ht="9.9499999999999993" customHeight="1">
      <c r="A227" s="243"/>
      <c r="B227" s="1157" t="s">
        <v>2337</v>
      </c>
      <c r="C227" s="418">
        <v>1</v>
      </c>
      <c r="D227" s="1155" t="s">
        <v>974</v>
      </c>
      <c r="E227" s="1155" t="s">
        <v>974</v>
      </c>
      <c r="F227" s="1155" t="s">
        <v>974</v>
      </c>
      <c r="G227" s="1155" t="s">
        <v>974</v>
      </c>
      <c r="H227" s="1155" t="s">
        <v>974</v>
      </c>
      <c r="I227" s="1155" t="s">
        <v>974</v>
      </c>
      <c r="J227" s="1155" t="s">
        <v>974</v>
      </c>
      <c r="K227" s="1155" t="s">
        <v>974</v>
      </c>
    </row>
    <row r="228" spans="1:11" ht="18.75" customHeight="1">
      <c r="A228" s="137" t="s">
        <v>138</v>
      </c>
      <c r="B228" s="1157"/>
      <c r="C228" s="418">
        <v>5</v>
      </c>
      <c r="D228" s="418">
        <v>1</v>
      </c>
      <c r="E228" s="418">
        <v>1</v>
      </c>
      <c r="F228" s="418">
        <v>0</v>
      </c>
      <c r="G228" s="418">
        <v>0</v>
      </c>
      <c r="H228" s="418">
        <v>3</v>
      </c>
      <c r="I228" s="418">
        <v>0</v>
      </c>
      <c r="J228" s="418">
        <v>0</v>
      </c>
      <c r="K228" s="418">
        <v>0</v>
      </c>
    </row>
    <row r="229" spans="1:11" ht="9.9499999999999993" customHeight="1">
      <c r="B229" s="1157" t="s">
        <v>453</v>
      </c>
      <c r="C229" s="418">
        <v>5</v>
      </c>
      <c r="D229" s="418">
        <v>1</v>
      </c>
      <c r="E229" s="418">
        <v>1</v>
      </c>
      <c r="F229" s="418">
        <v>0</v>
      </c>
      <c r="G229" s="418">
        <v>0</v>
      </c>
      <c r="H229" s="418">
        <v>3</v>
      </c>
      <c r="I229" s="418">
        <v>0</v>
      </c>
      <c r="J229" s="418">
        <v>0</v>
      </c>
      <c r="K229" s="418">
        <v>0</v>
      </c>
    </row>
    <row r="230" spans="1:11" ht="18.75" customHeight="1">
      <c r="A230" s="137" t="s">
        <v>139</v>
      </c>
      <c r="B230" s="1157"/>
      <c r="C230" s="418">
        <v>19</v>
      </c>
      <c r="D230" s="418">
        <v>1</v>
      </c>
      <c r="E230" s="418">
        <v>0</v>
      </c>
      <c r="F230" s="418">
        <v>2</v>
      </c>
      <c r="G230" s="418">
        <v>3</v>
      </c>
      <c r="H230" s="418">
        <v>11</v>
      </c>
      <c r="I230" s="418">
        <v>2</v>
      </c>
      <c r="J230" s="418">
        <v>0</v>
      </c>
      <c r="K230" s="418">
        <v>0</v>
      </c>
    </row>
    <row r="231" spans="1:11" ht="9.9499999999999993" customHeight="1">
      <c r="A231" s="243"/>
      <c r="B231" s="1157" t="s">
        <v>455</v>
      </c>
      <c r="C231" s="418">
        <v>7</v>
      </c>
      <c r="D231" s="1155" t="s">
        <v>974</v>
      </c>
      <c r="E231" s="1155" t="s">
        <v>974</v>
      </c>
      <c r="F231" s="1155" t="s">
        <v>974</v>
      </c>
      <c r="G231" s="1155" t="s">
        <v>974</v>
      </c>
      <c r="H231" s="1155" t="s">
        <v>974</v>
      </c>
      <c r="I231" s="1155" t="s">
        <v>974</v>
      </c>
      <c r="J231" s="1155" t="s">
        <v>974</v>
      </c>
      <c r="K231" s="1155" t="s">
        <v>974</v>
      </c>
    </row>
    <row r="232" spans="1:11" ht="9.9499999999999993" customHeight="1">
      <c r="B232" s="1157" t="s">
        <v>456</v>
      </c>
      <c r="C232" s="418">
        <v>1</v>
      </c>
      <c r="D232" s="1155" t="s">
        <v>974</v>
      </c>
      <c r="E232" s="1155" t="s">
        <v>974</v>
      </c>
      <c r="F232" s="1155" t="s">
        <v>974</v>
      </c>
      <c r="G232" s="1155" t="s">
        <v>974</v>
      </c>
      <c r="H232" s="1155" t="s">
        <v>974</v>
      </c>
      <c r="I232" s="1155" t="s">
        <v>974</v>
      </c>
      <c r="J232" s="1155" t="s">
        <v>974</v>
      </c>
      <c r="K232" s="1155" t="s">
        <v>974</v>
      </c>
    </row>
    <row r="233" spans="1:11" ht="9.75" customHeight="1">
      <c r="B233" s="1157" t="s">
        <v>457</v>
      </c>
      <c r="C233" s="418">
        <v>11</v>
      </c>
      <c r="D233" s="418">
        <v>1</v>
      </c>
      <c r="E233" s="418">
        <v>0</v>
      </c>
      <c r="F233" s="418">
        <v>0</v>
      </c>
      <c r="G233" s="418">
        <v>2</v>
      </c>
      <c r="H233" s="418">
        <v>6</v>
      </c>
      <c r="I233" s="418">
        <v>2</v>
      </c>
      <c r="J233" s="418">
        <v>0</v>
      </c>
      <c r="K233" s="418">
        <v>0</v>
      </c>
    </row>
    <row r="234" spans="1:11" ht="18.75" customHeight="1">
      <c r="A234" s="243" t="s">
        <v>140</v>
      </c>
      <c r="B234" s="1157"/>
      <c r="C234" s="418">
        <v>13</v>
      </c>
      <c r="D234" s="418">
        <v>0</v>
      </c>
      <c r="E234" s="418">
        <v>0</v>
      </c>
      <c r="F234" s="418">
        <v>1</v>
      </c>
      <c r="G234" s="418">
        <v>1</v>
      </c>
      <c r="H234" s="418">
        <v>10</v>
      </c>
      <c r="I234" s="418">
        <v>0</v>
      </c>
      <c r="J234" s="418">
        <v>1</v>
      </c>
      <c r="K234" s="418">
        <v>0</v>
      </c>
    </row>
    <row r="235" spans="1:11" ht="9.75" customHeight="1">
      <c r="B235" s="1157" t="s">
        <v>461</v>
      </c>
      <c r="C235" s="418">
        <v>5</v>
      </c>
      <c r="D235" s="418">
        <v>0</v>
      </c>
      <c r="E235" s="418">
        <v>0</v>
      </c>
      <c r="F235" s="418">
        <v>0</v>
      </c>
      <c r="G235" s="418">
        <v>0</v>
      </c>
      <c r="H235" s="418">
        <v>4</v>
      </c>
      <c r="I235" s="418">
        <v>0</v>
      </c>
      <c r="J235" s="418">
        <v>1</v>
      </c>
      <c r="K235" s="418">
        <v>0</v>
      </c>
    </row>
    <row r="236" spans="1:11" ht="9.9499999999999993" customHeight="1">
      <c r="B236" s="1157" t="s">
        <v>462</v>
      </c>
      <c r="C236" s="418">
        <v>8</v>
      </c>
      <c r="D236" s="418">
        <v>0</v>
      </c>
      <c r="E236" s="418">
        <v>0</v>
      </c>
      <c r="F236" s="418">
        <v>1</v>
      </c>
      <c r="G236" s="418">
        <v>1</v>
      </c>
      <c r="H236" s="418">
        <v>6</v>
      </c>
      <c r="I236" s="418">
        <v>0</v>
      </c>
      <c r="J236" s="418">
        <v>0</v>
      </c>
      <c r="K236" s="418">
        <v>0</v>
      </c>
    </row>
    <row r="237" spans="1:11" ht="18.75" customHeight="1">
      <c r="A237" s="243" t="s">
        <v>141</v>
      </c>
      <c r="B237" s="1157"/>
      <c r="C237" s="418">
        <v>13</v>
      </c>
      <c r="D237" s="418">
        <v>0</v>
      </c>
      <c r="E237" s="418">
        <v>0</v>
      </c>
      <c r="F237" s="418">
        <v>0</v>
      </c>
      <c r="G237" s="418">
        <v>3</v>
      </c>
      <c r="H237" s="418">
        <v>9</v>
      </c>
      <c r="I237" s="418">
        <v>1</v>
      </c>
      <c r="J237" s="418">
        <v>0</v>
      </c>
      <c r="K237" s="418">
        <v>0</v>
      </c>
    </row>
    <row r="238" spans="1:11" ht="9.9499999999999993" customHeight="1">
      <c r="B238" s="1157" t="s">
        <v>464</v>
      </c>
      <c r="C238" s="418">
        <v>10</v>
      </c>
      <c r="D238" s="418">
        <v>0</v>
      </c>
      <c r="E238" s="418">
        <v>0</v>
      </c>
      <c r="F238" s="418">
        <v>0</v>
      </c>
      <c r="G238" s="418">
        <v>2</v>
      </c>
      <c r="H238" s="418">
        <v>7</v>
      </c>
      <c r="I238" s="418">
        <v>1</v>
      </c>
      <c r="J238" s="418">
        <v>0</v>
      </c>
      <c r="K238" s="418">
        <v>0</v>
      </c>
    </row>
    <row r="239" spans="1:11" ht="9.9499999999999993" customHeight="1">
      <c r="B239" s="1157" t="s">
        <v>465</v>
      </c>
      <c r="C239" s="418">
        <v>3</v>
      </c>
      <c r="D239" s="418">
        <v>0</v>
      </c>
      <c r="E239" s="418">
        <v>0</v>
      </c>
      <c r="F239" s="418">
        <v>0</v>
      </c>
      <c r="G239" s="418">
        <v>1</v>
      </c>
      <c r="H239" s="418">
        <v>2</v>
      </c>
      <c r="I239" s="418">
        <v>0</v>
      </c>
      <c r="J239" s="418">
        <v>0</v>
      </c>
      <c r="K239" s="418">
        <v>0</v>
      </c>
    </row>
    <row r="240" spans="1:11" ht="18.75" customHeight="1">
      <c r="A240" s="137" t="s">
        <v>142</v>
      </c>
      <c r="B240" s="1157"/>
      <c r="C240" s="418">
        <v>13</v>
      </c>
      <c r="D240" s="418">
        <v>5</v>
      </c>
      <c r="E240" s="418">
        <v>0</v>
      </c>
      <c r="F240" s="418">
        <v>1</v>
      </c>
      <c r="G240" s="418">
        <v>1</v>
      </c>
      <c r="H240" s="418">
        <v>5</v>
      </c>
      <c r="I240" s="418">
        <v>1</v>
      </c>
      <c r="J240" s="418">
        <v>0</v>
      </c>
      <c r="K240" s="418">
        <v>0</v>
      </c>
    </row>
    <row r="241" spans="1:11" ht="9.9499999999999993" customHeight="1">
      <c r="A241" s="243"/>
      <c r="B241" s="1157" t="s">
        <v>466</v>
      </c>
      <c r="C241" s="418">
        <v>3</v>
      </c>
      <c r="D241" s="418">
        <v>2</v>
      </c>
      <c r="E241" s="418">
        <v>0</v>
      </c>
      <c r="F241" s="418">
        <v>1</v>
      </c>
      <c r="G241" s="418">
        <v>0</v>
      </c>
      <c r="H241" s="418">
        <v>0</v>
      </c>
      <c r="I241" s="418">
        <v>0</v>
      </c>
      <c r="J241" s="418">
        <v>0</v>
      </c>
      <c r="K241" s="418">
        <v>0</v>
      </c>
    </row>
    <row r="242" spans="1:11" ht="9.9499999999999993" customHeight="1">
      <c r="B242" s="1157" t="s">
        <v>468</v>
      </c>
      <c r="C242" s="418">
        <v>10</v>
      </c>
      <c r="D242" s="418">
        <v>3</v>
      </c>
      <c r="E242" s="418">
        <v>0</v>
      </c>
      <c r="F242" s="418">
        <v>0</v>
      </c>
      <c r="G242" s="418">
        <v>1</v>
      </c>
      <c r="H242" s="418">
        <v>5</v>
      </c>
      <c r="I242" s="418">
        <v>1</v>
      </c>
      <c r="J242" s="418">
        <v>0</v>
      </c>
      <c r="K242" s="418">
        <v>0</v>
      </c>
    </row>
    <row r="243" spans="1:11" ht="9.75" customHeight="1">
      <c r="B243" s="219"/>
      <c r="C243" s="414"/>
      <c r="D243" s="414"/>
      <c r="E243" s="414"/>
      <c r="F243" s="414"/>
      <c r="G243" s="414"/>
      <c r="H243" s="414"/>
      <c r="I243" s="414"/>
      <c r="J243" s="414"/>
      <c r="K243" s="414"/>
    </row>
    <row r="244" spans="1:11" ht="11.25">
      <c r="B244" s="159" t="s">
        <v>166</v>
      </c>
      <c r="C244" s="418">
        <v>462</v>
      </c>
      <c r="D244" s="418">
        <v>77</v>
      </c>
      <c r="E244" s="418">
        <v>2</v>
      </c>
      <c r="F244" s="418">
        <v>62</v>
      </c>
      <c r="G244" s="418">
        <v>66</v>
      </c>
      <c r="H244" s="418">
        <v>225</v>
      </c>
      <c r="I244" s="418">
        <v>14</v>
      </c>
      <c r="J244" s="418">
        <v>7</v>
      </c>
      <c r="K244" s="418">
        <v>9</v>
      </c>
    </row>
    <row r="245" spans="1:11" ht="11.25">
      <c r="B245" s="229"/>
      <c r="C245" s="249"/>
      <c r="D245" s="249"/>
      <c r="E245" s="249"/>
      <c r="F245" s="249"/>
      <c r="G245" s="249"/>
      <c r="H245" s="249"/>
      <c r="I245" s="249"/>
      <c r="J245" s="249"/>
      <c r="K245" s="249"/>
    </row>
    <row r="246" spans="1:11" ht="11.25">
      <c r="B246" s="229"/>
      <c r="C246" s="249"/>
      <c r="D246" s="249"/>
      <c r="E246" s="249"/>
      <c r="F246" s="249"/>
      <c r="G246" s="249"/>
      <c r="H246" s="249"/>
      <c r="I246" s="249"/>
      <c r="J246" s="249"/>
      <c r="K246" s="249"/>
    </row>
    <row r="247" spans="1:11" ht="11.25">
      <c r="B247" s="229"/>
      <c r="C247" s="249"/>
      <c r="D247" s="249"/>
      <c r="E247" s="249"/>
      <c r="F247" s="249"/>
      <c r="G247" s="249"/>
      <c r="H247" s="249"/>
      <c r="I247" s="249"/>
      <c r="J247" s="249"/>
      <c r="K247" s="249"/>
    </row>
    <row r="248" spans="1:11" ht="11.25">
      <c r="B248" s="229"/>
      <c r="C248" s="249"/>
      <c r="D248" s="249"/>
      <c r="E248" s="249"/>
      <c r="F248" s="249"/>
      <c r="G248" s="249"/>
      <c r="H248" s="249"/>
      <c r="I248" s="249"/>
      <c r="J248" s="249"/>
      <c r="K248" s="249"/>
    </row>
    <row r="249" spans="1:11" ht="11.25">
      <c r="B249" s="229"/>
      <c r="C249" s="249"/>
      <c r="D249" s="249"/>
      <c r="E249" s="249"/>
      <c r="F249" s="249"/>
      <c r="G249" s="249"/>
      <c r="H249" s="249"/>
      <c r="I249" s="249"/>
      <c r="J249" s="249"/>
      <c r="K249" s="249"/>
    </row>
    <row r="250" spans="1:11" ht="11.25">
      <c r="B250" s="229"/>
      <c r="C250" s="249"/>
      <c r="D250" s="249"/>
      <c r="E250" s="249"/>
      <c r="F250" s="249"/>
      <c r="G250" s="249"/>
      <c r="H250" s="249"/>
      <c r="I250" s="249"/>
      <c r="J250" s="249"/>
      <c r="K250" s="249"/>
    </row>
    <row r="251" spans="1:11" ht="11.25">
      <c r="B251" s="229"/>
      <c r="C251" s="249"/>
      <c r="D251" s="249"/>
      <c r="E251" s="249"/>
      <c r="F251" s="249"/>
      <c r="G251" s="249"/>
      <c r="H251" s="249"/>
      <c r="I251" s="249"/>
      <c r="J251" s="249"/>
      <c r="K251" s="249"/>
    </row>
    <row r="252" spans="1:11" ht="9" customHeight="1">
      <c r="B252" s="229"/>
      <c r="C252" s="249"/>
      <c r="D252" s="249"/>
      <c r="E252" s="249"/>
      <c r="F252" s="249"/>
      <c r="G252" s="249"/>
      <c r="H252" s="249"/>
      <c r="I252" s="249"/>
      <c r="J252" s="249"/>
      <c r="K252" s="249"/>
    </row>
    <row r="253" spans="1:11" ht="11.25">
      <c r="B253" s="229"/>
      <c r="C253" s="249"/>
      <c r="D253" s="249"/>
      <c r="E253" s="249"/>
      <c r="F253" s="249"/>
      <c r="G253" s="249"/>
      <c r="H253" s="249"/>
      <c r="I253" s="249"/>
      <c r="J253" s="249"/>
      <c r="K253" s="249"/>
    </row>
    <row r="254" spans="1:11" ht="11.25">
      <c r="B254" s="229"/>
      <c r="C254" s="249"/>
      <c r="D254" s="249"/>
      <c r="E254" s="249"/>
      <c r="F254" s="249"/>
      <c r="G254" s="249"/>
      <c r="H254" s="249"/>
      <c r="I254" s="249"/>
      <c r="J254" s="249"/>
      <c r="K254" s="249"/>
    </row>
    <row r="255" spans="1:11" ht="11.25">
      <c r="B255" s="229"/>
      <c r="C255" s="249"/>
      <c r="D255" s="249"/>
      <c r="E255" s="249"/>
      <c r="F255" s="249"/>
      <c r="G255" s="249"/>
      <c r="H255" s="249"/>
      <c r="I255" s="249"/>
      <c r="J255" s="249"/>
      <c r="K255" s="249"/>
    </row>
    <row r="256" spans="1:11" ht="11.25">
      <c r="B256" s="229"/>
      <c r="C256" s="249"/>
      <c r="D256" s="249"/>
      <c r="E256" s="249"/>
      <c r="F256" s="249"/>
      <c r="G256" s="249"/>
      <c r="H256" s="249"/>
      <c r="I256" s="249"/>
      <c r="J256" s="249"/>
      <c r="K256" s="249"/>
    </row>
    <row r="257" spans="1:12" ht="11.25">
      <c r="B257" s="229"/>
      <c r="C257" s="249"/>
      <c r="D257" s="249"/>
      <c r="E257" s="249"/>
      <c r="F257" s="249"/>
      <c r="G257" s="249"/>
      <c r="H257" s="249"/>
      <c r="I257" s="249"/>
      <c r="J257" s="249"/>
      <c r="K257" s="249"/>
    </row>
    <row r="258" spans="1:12" ht="11.25">
      <c r="B258" s="229"/>
      <c r="C258" s="249"/>
      <c r="D258" s="249"/>
      <c r="E258" s="249"/>
      <c r="F258" s="249"/>
      <c r="G258" s="249"/>
      <c r="H258" s="249"/>
      <c r="I258" s="249"/>
      <c r="J258" s="249"/>
      <c r="K258" s="249"/>
    </row>
    <row r="259" spans="1:12" ht="11.25">
      <c r="B259" s="229"/>
      <c r="C259" s="249"/>
      <c r="D259" s="249"/>
      <c r="E259" s="249"/>
      <c r="F259" s="249"/>
      <c r="G259" s="249"/>
      <c r="H259" s="249"/>
      <c r="I259" s="249"/>
      <c r="J259" s="249"/>
      <c r="K259" s="249"/>
    </row>
    <row r="260" spans="1:12" ht="10.5" customHeight="1">
      <c r="A260" s="137" t="s">
        <v>803</v>
      </c>
      <c r="B260" s="403"/>
      <c r="C260" s="403"/>
      <c r="D260" s="403"/>
      <c r="E260" s="403"/>
      <c r="F260" s="403"/>
      <c r="G260" s="403"/>
      <c r="H260" s="403"/>
      <c r="I260" s="403"/>
      <c r="J260" s="403"/>
      <c r="K260" s="403"/>
      <c r="L260" s="403"/>
    </row>
    <row r="261" spans="1:12" ht="9" customHeight="1">
      <c r="A261" s="178" t="s">
        <v>804</v>
      </c>
      <c r="B261" s="403"/>
      <c r="C261" s="403"/>
      <c r="D261" s="403"/>
      <c r="E261" s="403"/>
      <c r="F261" s="403"/>
      <c r="G261" s="403"/>
      <c r="H261" s="403"/>
      <c r="I261" s="403"/>
      <c r="J261" s="403"/>
      <c r="K261" s="403"/>
      <c r="L261" s="403"/>
    </row>
    <row r="262" spans="1:12" ht="9" customHeight="1">
      <c r="A262" s="178" t="s">
        <v>606</v>
      </c>
      <c r="B262" s="403"/>
      <c r="C262" s="403"/>
      <c r="D262" s="403"/>
      <c r="E262" s="403"/>
      <c r="F262" s="403"/>
      <c r="G262" s="403"/>
      <c r="H262" s="403"/>
      <c r="I262" s="403"/>
      <c r="J262" s="403"/>
      <c r="K262" s="403"/>
      <c r="L262" s="403"/>
    </row>
    <row r="263" spans="1:12" s="26" customFormat="1" ht="9" customHeight="1">
      <c r="A263" s="260"/>
      <c r="B263" s="499"/>
      <c r="C263" s="220"/>
      <c r="D263" s="220"/>
      <c r="E263" s="220"/>
      <c r="F263" s="220"/>
      <c r="G263" s="220"/>
      <c r="H263" s="220"/>
      <c r="I263" s="220"/>
    </row>
    <row r="264" spans="1:12" ht="9.75" customHeight="1">
      <c r="A264" s="74" t="s">
        <v>53</v>
      </c>
      <c r="B264" s="204"/>
      <c r="C264" s="204"/>
      <c r="D264" s="1156"/>
      <c r="E264" s="249"/>
      <c r="F264" s="249"/>
      <c r="G264" s="249"/>
      <c r="H264" s="249"/>
      <c r="I264" s="249"/>
      <c r="J264" s="249"/>
      <c r="K264" s="249"/>
    </row>
  </sheetData>
  <printOptions horizontalCentered="1"/>
  <pageMargins left="0.19685039370078741" right="0.19685039370078741" top="0.39370078740157483" bottom="0.39370078740157483" header="0.51181102362204722" footer="0.55118110236220474"/>
  <pageSetup paperSize="9" orientation="portrait" verticalDpi="300" r:id="rId1"/>
  <headerFooter alignWithMargins="0"/>
  <rowBreaks count="1" manualBreakCount="1">
    <brk id="202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4"/>
  <sheetViews>
    <sheetView zoomScaleNormal="10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ColWidth="11.42578125" defaultRowHeight="12" customHeight="1"/>
  <cols>
    <col min="1" max="1" width="2" style="137" customWidth="1"/>
    <col min="2" max="2" width="36.42578125" style="137" customWidth="1"/>
    <col min="3" max="3" width="7.7109375" style="135" customWidth="1"/>
    <col min="4" max="4" width="7.28515625" style="135" customWidth="1"/>
    <col min="5" max="6" width="6.140625" style="135" customWidth="1"/>
    <col min="7" max="7" width="5.42578125" style="135" customWidth="1"/>
    <col min="8" max="8" width="6.28515625" style="135" customWidth="1"/>
    <col min="9" max="9" width="5.85546875" style="135" customWidth="1"/>
    <col min="10" max="10" width="6.140625" style="135" customWidth="1"/>
    <col min="11" max="11" width="7.28515625" style="135" customWidth="1"/>
    <col min="12" max="12" width="7" style="135" customWidth="1"/>
    <col min="13" max="14" width="6.85546875" style="135" customWidth="1"/>
    <col min="15" max="15" width="6" style="135" customWidth="1"/>
    <col min="16" max="16" width="7.140625" style="135" customWidth="1"/>
    <col min="17" max="17" width="7.7109375" style="135" customWidth="1"/>
    <col min="18" max="19" width="6.85546875" style="135" customWidth="1"/>
    <col min="20" max="20" width="2" style="137" customWidth="1"/>
    <col min="21" max="21" width="36.42578125" style="225" customWidth="1"/>
    <col min="22" max="16384" width="11.42578125" style="137"/>
  </cols>
  <sheetData>
    <row r="1" spans="1:21" s="222" customFormat="1" ht="12" customHeight="1">
      <c r="A1" s="1142" t="s">
        <v>2327</v>
      </c>
      <c r="C1" s="1159"/>
      <c r="D1" s="1159"/>
      <c r="E1" s="1160"/>
      <c r="F1" s="1159"/>
      <c r="G1" s="1159"/>
      <c r="H1" s="1159"/>
      <c r="I1" s="1159"/>
      <c r="J1" s="1159"/>
      <c r="L1" s="1142" t="s">
        <v>2327</v>
      </c>
      <c r="M1" s="1159"/>
      <c r="N1" s="1159"/>
      <c r="O1" s="1159"/>
      <c r="P1" s="1159"/>
      <c r="Q1" s="1159"/>
      <c r="R1" s="1159"/>
      <c r="S1" s="1159"/>
      <c r="U1" s="1161"/>
    </row>
    <row r="2" spans="1:21" s="463" customFormat="1" ht="9" customHeight="1">
      <c r="C2" s="1162"/>
      <c r="D2" s="1162"/>
      <c r="E2" s="466"/>
      <c r="F2" s="1162"/>
      <c r="G2" s="1162"/>
      <c r="H2" s="1162"/>
      <c r="I2" s="1162"/>
      <c r="J2" s="1162"/>
      <c r="K2" s="1163"/>
      <c r="L2" s="235"/>
      <c r="M2" s="1162"/>
      <c r="N2" s="1162"/>
      <c r="O2" s="1162"/>
      <c r="P2" s="1162"/>
      <c r="Q2" s="1162"/>
      <c r="R2" s="1162"/>
      <c r="S2" s="1162"/>
      <c r="U2" s="1164"/>
    </row>
    <row r="3" spans="1:21" s="1165" customFormat="1" ht="11.25" customHeight="1">
      <c r="A3" s="463" t="s">
        <v>2339</v>
      </c>
      <c r="C3" s="1163"/>
      <c r="D3" s="1163"/>
      <c r="E3" s="1163"/>
      <c r="F3" s="1163"/>
      <c r="G3" s="1163"/>
      <c r="H3" s="1163"/>
      <c r="I3" s="1163"/>
      <c r="J3" s="1163"/>
      <c r="K3" s="1163"/>
      <c r="L3" s="183" t="s">
        <v>2339</v>
      </c>
      <c r="M3" s="1163"/>
      <c r="N3" s="1163"/>
      <c r="O3" s="1163"/>
      <c r="P3" s="1163"/>
      <c r="Q3" s="1163"/>
      <c r="R3" s="1163"/>
      <c r="S3" s="1163"/>
      <c r="U3" s="1166"/>
    </row>
    <row r="4" spans="1:21" ht="9" customHeight="1">
      <c r="A4" s="207"/>
      <c r="B4" s="207"/>
      <c r="C4" s="392"/>
      <c r="D4" s="392"/>
      <c r="E4" s="392"/>
      <c r="F4" s="392"/>
      <c r="G4" s="392"/>
      <c r="H4" s="392"/>
      <c r="I4" s="392"/>
      <c r="J4" s="392"/>
      <c r="K4" s="392"/>
      <c r="L4" s="392"/>
      <c r="M4" s="392"/>
      <c r="N4" s="392"/>
      <c r="O4" s="392"/>
      <c r="P4" s="392"/>
      <c r="Q4" s="392"/>
      <c r="R4" s="392"/>
      <c r="S4" s="392"/>
      <c r="T4" s="207"/>
      <c r="U4" s="207"/>
    </row>
    <row r="5" spans="1:21" s="38" customFormat="1" ht="9.9499999999999993" customHeight="1">
      <c r="A5" s="130"/>
      <c r="B5" s="125" t="s">
        <v>652</v>
      </c>
      <c r="C5" s="133"/>
      <c r="D5" s="113"/>
      <c r="E5" s="113"/>
      <c r="F5" s="113"/>
      <c r="G5" s="113"/>
      <c r="H5" s="113"/>
      <c r="I5" s="113"/>
      <c r="J5" s="113"/>
      <c r="K5" s="113" t="s">
        <v>737</v>
      </c>
      <c r="L5" s="113" t="s">
        <v>738</v>
      </c>
      <c r="M5" s="113"/>
      <c r="N5" s="113"/>
      <c r="O5" s="113"/>
      <c r="P5" s="113"/>
      <c r="Q5" s="113"/>
      <c r="R5" s="113"/>
      <c r="S5" s="395"/>
      <c r="T5" s="130"/>
      <c r="U5" s="1167" t="s">
        <v>652</v>
      </c>
    </row>
    <row r="6" spans="1:21" s="38" customFormat="1" ht="9.9499999999999993" customHeight="1">
      <c r="A6" s="1168" t="s">
        <v>203</v>
      </c>
      <c r="B6" s="1169"/>
      <c r="C6" s="114" t="s">
        <v>571</v>
      </c>
      <c r="D6" s="114"/>
      <c r="E6" s="114"/>
      <c r="F6" s="114"/>
      <c r="G6" s="114"/>
      <c r="H6" s="114"/>
      <c r="I6" s="114"/>
      <c r="J6" s="114"/>
      <c r="K6" s="122" t="s">
        <v>739</v>
      </c>
      <c r="L6" s="114"/>
      <c r="M6" s="114" t="s">
        <v>740</v>
      </c>
      <c r="N6" s="156"/>
      <c r="O6" s="114"/>
      <c r="P6" s="114"/>
      <c r="Q6" s="114"/>
      <c r="R6" s="114"/>
      <c r="S6" s="114"/>
      <c r="T6" s="1168" t="s">
        <v>203</v>
      </c>
      <c r="U6" s="1170"/>
    </row>
    <row r="7" spans="1:21" s="38" customFormat="1" ht="9.9499999999999993" customHeight="1">
      <c r="A7" s="1168" t="s">
        <v>841</v>
      </c>
      <c r="B7" s="1169"/>
      <c r="C7" s="114" t="s">
        <v>116</v>
      </c>
      <c r="D7" s="114" t="s">
        <v>741</v>
      </c>
      <c r="E7" s="114" t="s">
        <v>158</v>
      </c>
      <c r="F7" s="114" t="s">
        <v>159</v>
      </c>
      <c r="G7" s="114" t="s">
        <v>742</v>
      </c>
      <c r="H7" s="114" t="s">
        <v>125</v>
      </c>
      <c r="I7" s="114" t="s">
        <v>743</v>
      </c>
      <c r="J7" s="114" t="s">
        <v>132</v>
      </c>
      <c r="K7" s="122" t="s">
        <v>744</v>
      </c>
      <c r="L7" s="114" t="s">
        <v>745</v>
      </c>
      <c r="M7" s="114" t="s">
        <v>746</v>
      </c>
      <c r="N7" s="114" t="s">
        <v>747</v>
      </c>
      <c r="O7" s="114" t="s">
        <v>748</v>
      </c>
      <c r="P7" s="114" t="s">
        <v>139</v>
      </c>
      <c r="Q7" s="114" t="s">
        <v>749</v>
      </c>
      <c r="R7" s="114" t="s">
        <v>750</v>
      </c>
      <c r="S7" s="114" t="s">
        <v>751</v>
      </c>
      <c r="T7" s="1168" t="s">
        <v>841</v>
      </c>
      <c r="U7" s="1170"/>
    </row>
    <row r="8" spans="1:21" s="38" customFormat="1" ht="9.9499999999999993" customHeight="1">
      <c r="A8" s="1168" t="s">
        <v>475</v>
      </c>
      <c r="B8" s="1169"/>
      <c r="C8" s="156"/>
      <c r="D8" s="114" t="s">
        <v>752</v>
      </c>
      <c r="E8" s="114"/>
      <c r="F8" s="114"/>
      <c r="G8" s="114" t="s">
        <v>753</v>
      </c>
      <c r="H8" s="114"/>
      <c r="I8" s="114" t="s">
        <v>754</v>
      </c>
      <c r="J8" s="114"/>
      <c r="K8" s="122" t="s">
        <v>755</v>
      </c>
      <c r="L8" s="114" t="s">
        <v>756</v>
      </c>
      <c r="M8" s="114" t="s">
        <v>757</v>
      </c>
      <c r="N8" s="114" t="s">
        <v>758</v>
      </c>
      <c r="O8" s="114" t="s">
        <v>759</v>
      </c>
      <c r="P8" s="114"/>
      <c r="Q8" s="114" t="s">
        <v>760</v>
      </c>
      <c r="R8" s="114" t="s">
        <v>761</v>
      </c>
      <c r="S8" s="114" t="s">
        <v>762</v>
      </c>
      <c r="T8" s="1168" t="s">
        <v>475</v>
      </c>
      <c r="U8" s="1170"/>
    </row>
    <row r="9" spans="1:21" s="38" customFormat="1" ht="9.9499999999999993" customHeight="1">
      <c r="A9" s="396"/>
      <c r="B9" s="460" t="s">
        <v>652</v>
      </c>
      <c r="C9" s="119"/>
      <c r="D9" s="119" t="s">
        <v>763</v>
      </c>
      <c r="E9" s="119"/>
      <c r="F9" s="119"/>
      <c r="G9" s="119" t="s">
        <v>754</v>
      </c>
      <c r="H9" s="119"/>
      <c r="I9" s="119"/>
      <c r="J9" s="119"/>
      <c r="K9" s="396" t="s">
        <v>764</v>
      </c>
      <c r="L9" s="119"/>
      <c r="M9" s="119" t="s">
        <v>765</v>
      </c>
      <c r="N9" s="119" t="s">
        <v>766</v>
      </c>
      <c r="O9" s="119"/>
      <c r="P9" s="119"/>
      <c r="Q9" s="119"/>
      <c r="R9" s="119" t="s">
        <v>767</v>
      </c>
      <c r="S9" s="119"/>
      <c r="T9" s="396"/>
      <c r="U9" s="1171" t="s">
        <v>652</v>
      </c>
    </row>
    <row r="10" spans="1:21" ht="9.75" customHeight="1">
      <c r="A10" s="185"/>
      <c r="B10" s="1172"/>
      <c r="C10" s="1173"/>
      <c r="D10" s="1173"/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  <c r="Q10" s="1173"/>
      <c r="R10" s="1173"/>
      <c r="S10" s="1173"/>
      <c r="T10" s="225"/>
      <c r="U10" s="263"/>
    </row>
    <row r="11" spans="1:21" ht="15" customHeight="1">
      <c r="B11" s="1174"/>
      <c r="C11" s="1165" t="s">
        <v>175</v>
      </c>
      <c r="D11" s="1175"/>
      <c r="E11" s="1175"/>
      <c r="F11" s="1175"/>
      <c r="G11" s="1175"/>
      <c r="H11" s="1175"/>
      <c r="I11" s="1175"/>
      <c r="J11" s="1175"/>
      <c r="K11" s="1176"/>
      <c r="L11" s="1152" t="s">
        <v>175</v>
      </c>
      <c r="M11" s="1175"/>
      <c r="N11" s="1175"/>
      <c r="O11" s="1175"/>
      <c r="P11" s="1175"/>
      <c r="Q11" s="1175"/>
      <c r="R11" s="1175"/>
      <c r="S11" s="1175"/>
      <c r="T11" s="1175"/>
      <c r="U11" s="1174"/>
    </row>
    <row r="12" spans="1:21" ht="9.75" customHeight="1">
      <c r="A12" s="225"/>
      <c r="B12" s="263"/>
      <c r="C12" s="229"/>
      <c r="D12" s="229"/>
      <c r="E12" s="229"/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29"/>
      <c r="S12" s="229"/>
      <c r="T12" s="225"/>
      <c r="U12" s="263"/>
    </row>
    <row r="13" spans="1:21" ht="12.6" customHeight="1">
      <c r="A13" s="225" t="s">
        <v>476</v>
      </c>
      <c r="B13" s="219"/>
      <c r="C13" s="401">
        <v>236</v>
      </c>
      <c r="D13" s="401">
        <v>37</v>
      </c>
      <c r="E13" s="401">
        <v>44</v>
      </c>
      <c r="F13" s="401">
        <v>10</v>
      </c>
      <c r="G13" s="401">
        <v>9</v>
      </c>
      <c r="H13" s="401">
        <v>1</v>
      </c>
      <c r="I13" s="401">
        <v>8</v>
      </c>
      <c r="J13" s="401">
        <v>21</v>
      </c>
      <c r="K13" s="401">
        <v>3</v>
      </c>
      <c r="L13" s="401">
        <v>18</v>
      </c>
      <c r="M13" s="401">
        <v>38</v>
      </c>
      <c r="N13" s="401">
        <v>10</v>
      </c>
      <c r="O13" s="401">
        <v>4</v>
      </c>
      <c r="P13" s="401">
        <v>13</v>
      </c>
      <c r="Q13" s="401">
        <v>7</v>
      </c>
      <c r="R13" s="401">
        <v>4</v>
      </c>
      <c r="S13" s="1177">
        <v>9</v>
      </c>
      <c r="T13" s="137" t="s">
        <v>476</v>
      </c>
    </row>
    <row r="14" spans="1:21" ht="12.6" customHeight="1">
      <c r="A14" s="225"/>
      <c r="B14" s="219"/>
      <c r="C14" s="418"/>
      <c r="D14" s="418"/>
      <c r="E14" s="418"/>
      <c r="F14" s="418"/>
      <c r="G14" s="418"/>
      <c r="H14" s="418"/>
      <c r="I14" s="418"/>
      <c r="J14" s="418"/>
      <c r="K14" s="418"/>
      <c r="L14" s="418"/>
      <c r="M14" s="418"/>
      <c r="N14" s="418"/>
      <c r="O14" s="418"/>
      <c r="P14" s="418"/>
      <c r="Q14" s="418"/>
      <c r="R14" s="418"/>
      <c r="S14" s="439"/>
    </row>
    <row r="15" spans="1:21" ht="12.6" customHeight="1">
      <c r="A15" s="225"/>
      <c r="B15" s="219" t="s">
        <v>844</v>
      </c>
      <c r="C15" s="401">
        <v>3</v>
      </c>
      <c r="D15" s="401">
        <v>0</v>
      </c>
      <c r="E15" s="401">
        <v>0</v>
      </c>
      <c r="F15" s="401">
        <v>0</v>
      </c>
      <c r="G15" s="401">
        <v>0</v>
      </c>
      <c r="H15" s="401">
        <v>0</v>
      </c>
      <c r="I15" s="401">
        <v>0</v>
      </c>
      <c r="J15" s="401">
        <v>1</v>
      </c>
      <c r="K15" s="401">
        <v>0</v>
      </c>
      <c r="L15" s="401">
        <v>0</v>
      </c>
      <c r="M15" s="401">
        <v>1</v>
      </c>
      <c r="N15" s="401">
        <v>1</v>
      </c>
      <c r="O15" s="401">
        <v>0</v>
      </c>
      <c r="P15" s="401">
        <v>0</v>
      </c>
      <c r="Q15" s="401">
        <v>0</v>
      </c>
      <c r="R15" s="401">
        <v>0</v>
      </c>
      <c r="S15" s="1177">
        <v>0</v>
      </c>
      <c r="U15" s="225" t="s">
        <v>844</v>
      </c>
    </row>
    <row r="16" spans="1:21" ht="12.6" customHeight="1">
      <c r="A16" s="225"/>
      <c r="B16" s="219" t="s">
        <v>845</v>
      </c>
      <c r="C16" s="401">
        <v>30</v>
      </c>
      <c r="D16" s="401">
        <v>4</v>
      </c>
      <c r="E16" s="401">
        <v>5</v>
      </c>
      <c r="F16" s="401">
        <v>0</v>
      </c>
      <c r="G16" s="401">
        <v>0</v>
      </c>
      <c r="H16" s="401">
        <v>0</v>
      </c>
      <c r="I16" s="401">
        <v>1</v>
      </c>
      <c r="J16" s="401">
        <v>4</v>
      </c>
      <c r="K16" s="401">
        <v>3</v>
      </c>
      <c r="L16" s="401">
        <v>3</v>
      </c>
      <c r="M16" s="401">
        <v>4</v>
      </c>
      <c r="N16" s="401">
        <v>2</v>
      </c>
      <c r="O16" s="401">
        <v>0</v>
      </c>
      <c r="P16" s="401">
        <v>2</v>
      </c>
      <c r="Q16" s="401">
        <v>1</v>
      </c>
      <c r="R16" s="401">
        <v>1</v>
      </c>
      <c r="S16" s="1177">
        <v>0</v>
      </c>
      <c r="U16" s="225" t="s">
        <v>845</v>
      </c>
    </row>
    <row r="17" spans="1:21" ht="12.6" customHeight="1">
      <c r="A17" s="225"/>
      <c r="B17" s="219" t="s">
        <v>846</v>
      </c>
      <c r="C17" s="401">
        <v>16</v>
      </c>
      <c r="D17" s="401">
        <v>2</v>
      </c>
      <c r="E17" s="401">
        <v>5</v>
      </c>
      <c r="F17" s="401">
        <v>0</v>
      </c>
      <c r="G17" s="401">
        <v>0</v>
      </c>
      <c r="H17" s="401">
        <v>0</v>
      </c>
      <c r="I17" s="401">
        <v>0</v>
      </c>
      <c r="J17" s="401">
        <v>0</v>
      </c>
      <c r="K17" s="401">
        <v>0</v>
      </c>
      <c r="L17" s="401">
        <v>2</v>
      </c>
      <c r="M17" s="401">
        <v>3</v>
      </c>
      <c r="N17" s="401">
        <v>3</v>
      </c>
      <c r="O17" s="401">
        <v>0</v>
      </c>
      <c r="P17" s="401">
        <v>0</v>
      </c>
      <c r="Q17" s="401">
        <v>0</v>
      </c>
      <c r="R17" s="401">
        <v>0</v>
      </c>
      <c r="S17" s="1177">
        <v>1</v>
      </c>
      <c r="U17" s="225" t="s">
        <v>846</v>
      </c>
    </row>
    <row r="18" spans="1:21" ht="12.6" customHeight="1">
      <c r="A18" s="225"/>
      <c r="B18" s="219" t="s">
        <v>847</v>
      </c>
      <c r="C18" s="401">
        <v>27</v>
      </c>
      <c r="D18" s="401">
        <v>6</v>
      </c>
      <c r="E18" s="401">
        <v>6</v>
      </c>
      <c r="F18" s="401">
        <v>0</v>
      </c>
      <c r="G18" s="401">
        <v>0</v>
      </c>
      <c r="H18" s="401">
        <v>0</v>
      </c>
      <c r="I18" s="401">
        <v>3</v>
      </c>
      <c r="J18" s="401">
        <v>2</v>
      </c>
      <c r="K18" s="401">
        <v>0</v>
      </c>
      <c r="L18" s="401">
        <v>4</v>
      </c>
      <c r="M18" s="401">
        <v>2</v>
      </c>
      <c r="N18" s="401">
        <v>0</v>
      </c>
      <c r="O18" s="401">
        <v>0</v>
      </c>
      <c r="P18" s="401">
        <v>2</v>
      </c>
      <c r="Q18" s="401">
        <v>0</v>
      </c>
      <c r="R18" s="401">
        <v>0</v>
      </c>
      <c r="S18" s="1177">
        <v>2</v>
      </c>
      <c r="U18" s="225" t="s">
        <v>847</v>
      </c>
    </row>
    <row r="19" spans="1:21" ht="12.6" customHeight="1">
      <c r="A19" s="225"/>
      <c r="B19" s="219" t="s">
        <v>848</v>
      </c>
      <c r="C19" s="401">
        <v>55</v>
      </c>
      <c r="D19" s="401">
        <v>9</v>
      </c>
      <c r="E19" s="401">
        <v>7</v>
      </c>
      <c r="F19" s="401">
        <v>1</v>
      </c>
      <c r="G19" s="401">
        <v>1</v>
      </c>
      <c r="H19" s="401">
        <v>0</v>
      </c>
      <c r="I19" s="401">
        <v>4</v>
      </c>
      <c r="J19" s="401">
        <v>5</v>
      </c>
      <c r="K19" s="401">
        <v>0</v>
      </c>
      <c r="L19" s="401">
        <v>5</v>
      </c>
      <c r="M19" s="401">
        <v>13</v>
      </c>
      <c r="N19" s="401">
        <v>2</v>
      </c>
      <c r="O19" s="401">
        <v>0</v>
      </c>
      <c r="P19" s="401">
        <v>3</v>
      </c>
      <c r="Q19" s="401">
        <v>2</v>
      </c>
      <c r="R19" s="401">
        <v>1</v>
      </c>
      <c r="S19" s="1177">
        <v>2</v>
      </c>
      <c r="U19" s="225" t="s">
        <v>848</v>
      </c>
    </row>
    <row r="20" spans="1:21" ht="12.6" customHeight="1">
      <c r="A20" s="225"/>
      <c r="B20" s="219" t="s">
        <v>850</v>
      </c>
      <c r="C20" s="418"/>
      <c r="D20" s="418"/>
      <c r="E20" s="418"/>
      <c r="F20" s="418"/>
      <c r="G20" s="418"/>
      <c r="H20" s="418"/>
      <c r="I20" s="418"/>
      <c r="J20" s="418"/>
      <c r="K20" s="418"/>
      <c r="L20" s="418"/>
      <c r="M20" s="418"/>
      <c r="N20" s="418"/>
      <c r="O20" s="418"/>
      <c r="P20" s="418"/>
      <c r="Q20" s="418"/>
      <c r="R20" s="418"/>
      <c r="S20" s="439"/>
      <c r="U20" s="225" t="s">
        <v>850</v>
      </c>
    </row>
    <row r="21" spans="1:21" ht="12.6" customHeight="1">
      <c r="A21" s="225"/>
      <c r="B21" s="219" t="s">
        <v>851</v>
      </c>
      <c r="C21" s="401">
        <v>14</v>
      </c>
      <c r="D21" s="401">
        <v>3</v>
      </c>
      <c r="E21" s="401">
        <v>1</v>
      </c>
      <c r="F21" s="401">
        <v>1</v>
      </c>
      <c r="G21" s="401">
        <v>2</v>
      </c>
      <c r="H21" s="401">
        <v>0</v>
      </c>
      <c r="I21" s="401">
        <v>0</v>
      </c>
      <c r="J21" s="401">
        <v>0</v>
      </c>
      <c r="K21" s="401">
        <v>0</v>
      </c>
      <c r="L21" s="401">
        <v>0</v>
      </c>
      <c r="M21" s="401">
        <v>2</v>
      </c>
      <c r="N21" s="401">
        <v>1</v>
      </c>
      <c r="O21" s="401">
        <v>1</v>
      </c>
      <c r="P21" s="401">
        <v>0</v>
      </c>
      <c r="Q21" s="401">
        <v>1</v>
      </c>
      <c r="R21" s="401">
        <v>0</v>
      </c>
      <c r="S21" s="1177">
        <v>2</v>
      </c>
      <c r="U21" s="225" t="s">
        <v>851</v>
      </c>
    </row>
    <row r="22" spans="1:21" ht="12.6" customHeight="1">
      <c r="A22" s="225"/>
      <c r="B22" s="219" t="s">
        <v>852</v>
      </c>
      <c r="C22" s="401">
        <v>11</v>
      </c>
      <c r="D22" s="401">
        <v>2</v>
      </c>
      <c r="E22" s="401">
        <v>4</v>
      </c>
      <c r="F22" s="401">
        <v>4</v>
      </c>
      <c r="G22" s="401">
        <v>1</v>
      </c>
      <c r="H22" s="401">
        <v>0</v>
      </c>
      <c r="I22" s="401">
        <v>0</v>
      </c>
      <c r="J22" s="401">
        <v>0</v>
      </c>
      <c r="K22" s="401">
        <v>0</v>
      </c>
      <c r="L22" s="401">
        <v>0</v>
      </c>
      <c r="M22" s="401">
        <v>0</v>
      </c>
      <c r="N22" s="401">
        <v>0</v>
      </c>
      <c r="O22" s="401">
        <v>0</v>
      </c>
      <c r="P22" s="401">
        <v>0</v>
      </c>
      <c r="Q22" s="401">
        <v>0</v>
      </c>
      <c r="R22" s="401">
        <v>0</v>
      </c>
      <c r="S22" s="1177">
        <v>0</v>
      </c>
      <c r="U22" s="225" t="s">
        <v>852</v>
      </c>
    </row>
    <row r="23" spans="1:21" ht="12.6" customHeight="1">
      <c r="A23" s="225"/>
      <c r="B23" s="219" t="s">
        <v>853</v>
      </c>
      <c r="C23" s="418"/>
      <c r="D23" s="418"/>
      <c r="E23" s="418"/>
      <c r="F23" s="418"/>
      <c r="G23" s="418"/>
      <c r="H23" s="418"/>
      <c r="I23" s="418"/>
      <c r="J23" s="418"/>
      <c r="K23" s="418"/>
      <c r="L23" s="418"/>
      <c r="M23" s="418"/>
      <c r="N23" s="418"/>
      <c r="O23" s="418"/>
      <c r="P23" s="418"/>
      <c r="Q23" s="418"/>
      <c r="R23" s="418"/>
      <c r="S23" s="439"/>
      <c r="U23" s="225" t="s">
        <v>853</v>
      </c>
    </row>
    <row r="24" spans="1:21" ht="12.6" customHeight="1">
      <c r="A24" s="225"/>
      <c r="B24" s="219" t="s">
        <v>854</v>
      </c>
      <c r="C24" s="401">
        <v>27</v>
      </c>
      <c r="D24" s="401">
        <v>7</v>
      </c>
      <c r="E24" s="401">
        <v>4</v>
      </c>
      <c r="F24" s="401">
        <v>1</v>
      </c>
      <c r="G24" s="401">
        <v>1</v>
      </c>
      <c r="H24" s="401">
        <v>0</v>
      </c>
      <c r="I24" s="401">
        <v>0</v>
      </c>
      <c r="J24" s="401">
        <v>2</v>
      </c>
      <c r="K24" s="401">
        <v>0</v>
      </c>
      <c r="L24" s="401">
        <v>1</v>
      </c>
      <c r="M24" s="401">
        <v>8</v>
      </c>
      <c r="N24" s="401">
        <v>1</v>
      </c>
      <c r="O24" s="401">
        <v>0</v>
      </c>
      <c r="P24" s="401">
        <v>1</v>
      </c>
      <c r="Q24" s="401">
        <v>1</v>
      </c>
      <c r="R24" s="401">
        <v>0</v>
      </c>
      <c r="S24" s="1177">
        <v>0</v>
      </c>
      <c r="U24" s="225" t="s">
        <v>854</v>
      </c>
    </row>
    <row r="25" spans="1:21" ht="12.6" customHeight="1">
      <c r="A25" s="225"/>
      <c r="B25" s="219" t="s">
        <v>855</v>
      </c>
      <c r="C25" s="401">
        <v>13</v>
      </c>
      <c r="D25" s="401">
        <v>1</v>
      </c>
      <c r="E25" s="401">
        <v>4</v>
      </c>
      <c r="F25" s="401">
        <v>0</v>
      </c>
      <c r="G25" s="401">
        <v>1</v>
      </c>
      <c r="H25" s="401">
        <v>1</v>
      </c>
      <c r="I25" s="401">
        <v>0</v>
      </c>
      <c r="J25" s="401">
        <v>2</v>
      </c>
      <c r="K25" s="401">
        <v>0</v>
      </c>
      <c r="L25" s="401">
        <v>0</v>
      </c>
      <c r="M25" s="401">
        <v>2</v>
      </c>
      <c r="N25" s="401">
        <v>0</v>
      </c>
      <c r="O25" s="401">
        <v>1</v>
      </c>
      <c r="P25" s="401">
        <v>1</v>
      </c>
      <c r="Q25" s="401">
        <v>0</v>
      </c>
      <c r="R25" s="401">
        <v>0</v>
      </c>
      <c r="S25" s="1177">
        <v>0</v>
      </c>
      <c r="U25" s="225" t="s">
        <v>855</v>
      </c>
    </row>
    <row r="26" spans="1:21" ht="12.6" customHeight="1">
      <c r="A26" s="225"/>
      <c r="B26" s="219" t="s">
        <v>856</v>
      </c>
      <c r="C26" s="401">
        <v>22</v>
      </c>
      <c r="D26" s="401">
        <v>1</v>
      </c>
      <c r="E26" s="401">
        <v>4</v>
      </c>
      <c r="F26" s="401">
        <v>1</v>
      </c>
      <c r="G26" s="401">
        <v>3</v>
      </c>
      <c r="H26" s="401">
        <v>0</v>
      </c>
      <c r="I26" s="401">
        <v>0</v>
      </c>
      <c r="J26" s="401">
        <v>4</v>
      </c>
      <c r="K26" s="401">
        <v>0</v>
      </c>
      <c r="L26" s="401">
        <v>1</v>
      </c>
      <c r="M26" s="401">
        <v>2</v>
      </c>
      <c r="N26" s="401">
        <v>0</v>
      </c>
      <c r="O26" s="401">
        <v>2</v>
      </c>
      <c r="P26" s="401">
        <v>1</v>
      </c>
      <c r="Q26" s="401">
        <v>0</v>
      </c>
      <c r="R26" s="401">
        <v>2</v>
      </c>
      <c r="S26" s="1177">
        <v>1</v>
      </c>
      <c r="U26" s="225" t="s">
        <v>856</v>
      </c>
    </row>
    <row r="27" spans="1:21" ht="12.6" customHeight="1">
      <c r="A27" s="225"/>
      <c r="B27" s="219" t="s">
        <v>857</v>
      </c>
      <c r="C27" s="401">
        <v>2</v>
      </c>
      <c r="D27" s="401">
        <v>1</v>
      </c>
      <c r="E27" s="401">
        <v>1</v>
      </c>
      <c r="F27" s="401">
        <v>0</v>
      </c>
      <c r="G27" s="401">
        <v>0</v>
      </c>
      <c r="H27" s="401">
        <v>0</v>
      </c>
      <c r="I27" s="401">
        <v>0</v>
      </c>
      <c r="J27" s="401">
        <v>0</v>
      </c>
      <c r="K27" s="401">
        <v>0</v>
      </c>
      <c r="L27" s="401">
        <v>0</v>
      </c>
      <c r="M27" s="401">
        <v>0</v>
      </c>
      <c r="N27" s="401">
        <v>0</v>
      </c>
      <c r="O27" s="401">
        <v>0</v>
      </c>
      <c r="P27" s="401">
        <v>0</v>
      </c>
      <c r="Q27" s="401">
        <v>0</v>
      </c>
      <c r="R27" s="401">
        <v>0</v>
      </c>
      <c r="S27" s="1177">
        <v>0</v>
      </c>
      <c r="U27" s="225" t="s">
        <v>857</v>
      </c>
    </row>
    <row r="28" spans="1:21" ht="12.6" customHeight="1">
      <c r="A28" s="225"/>
      <c r="B28" s="219" t="s">
        <v>858</v>
      </c>
      <c r="C28" s="418"/>
      <c r="D28" s="418"/>
      <c r="E28" s="418"/>
      <c r="F28" s="418"/>
      <c r="G28" s="418"/>
      <c r="H28" s="418"/>
      <c r="I28" s="418"/>
      <c r="J28" s="418"/>
      <c r="K28" s="418"/>
      <c r="L28" s="418"/>
      <c r="M28" s="418"/>
      <c r="N28" s="418"/>
      <c r="O28" s="418"/>
      <c r="P28" s="418"/>
      <c r="Q28" s="418"/>
      <c r="R28" s="418"/>
      <c r="S28" s="439"/>
      <c r="U28" s="225" t="s">
        <v>858</v>
      </c>
    </row>
    <row r="29" spans="1:21" ht="12.6" customHeight="1">
      <c r="A29" s="225"/>
      <c r="B29" s="219" t="s">
        <v>859</v>
      </c>
      <c r="C29" s="401">
        <v>7</v>
      </c>
      <c r="D29" s="401">
        <v>0</v>
      </c>
      <c r="E29" s="401">
        <v>1</v>
      </c>
      <c r="F29" s="401">
        <v>1</v>
      </c>
      <c r="G29" s="401">
        <v>0</v>
      </c>
      <c r="H29" s="401">
        <v>0</v>
      </c>
      <c r="I29" s="401">
        <v>0</v>
      </c>
      <c r="J29" s="401">
        <v>1</v>
      </c>
      <c r="K29" s="401">
        <v>0</v>
      </c>
      <c r="L29" s="401">
        <v>2</v>
      </c>
      <c r="M29" s="401">
        <v>0</v>
      </c>
      <c r="N29" s="401">
        <v>0</v>
      </c>
      <c r="O29" s="401">
        <v>0</v>
      </c>
      <c r="P29" s="401">
        <v>1</v>
      </c>
      <c r="Q29" s="401">
        <v>1</v>
      </c>
      <c r="R29" s="401">
        <v>0</v>
      </c>
      <c r="S29" s="1177">
        <v>0</v>
      </c>
      <c r="U29" s="225" t="s">
        <v>859</v>
      </c>
    </row>
    <row r="30" spans="1:21" ht="12.6" customHeight="1">
      <c r="A30" s="225"/>
      <c r="B30" s="219" t="s">
        <v>860</v>
      </c>
      <c r="C30" s="401">
        <v>9</v>
      </c>
      <c r="D30" s="401">
        <v>1</v>
      </c>
      <c r="E30" s="401">
        <v>2</v>
      </c>
      <c r="F30" s="401">
        <v>1</v>
      </c>
      <c r="G30" s="401">
        <v>0</v>
      </c>
      <c r="H30" s="401">
        <v>0</v>
      </c>
      <c r="I30" s="401">
        <v>0</v>
      </c>
      <c r="J30" s="401">
        <v>0</v>
      </c>
      <c r="K30" s="401">
        <v>0</v>
      </c>
      <c r="L30" s="401">
        <v>0</v>
      </c>
      <c r="M30" s="401">
        <v>1</v>
      </c>
      <c r="N30" s="401">
        <v>0</v>
      </c>
      <c r="O30" s="401">
        <v>0</v>
      </c>
      <c r="P30" s="401">
        <v>2</v>
      </c>
      <c r="Q30" s="401">
        <v>1</v>
      </c>
      <c r="R30" s="401">
        <v>0</v>
      </c>
      <c r="S30" s="1177">
        <v>1</v>
      </c>
      <c r="U30" s="225" t="s">
        <v>860</v>
      </c>
    </row>
    <row r="31" spans="1:21" ht="12.6" customHeight="1">
      <c r="A31" s="225"/>
      <c r="B31" s="219"/>
      <c r="C31" s="418"/>
      <c r="D31" s="418"/>
      <c r="E31" s="418"/>
      <c r="F31" s="418"/>
      <c r="G31" s="418"/>
      <c r="H31" s="418"/>
      <c r="I31" s="418"/>
      <c r="J31" s="418"/>
      <c r="K31" s="418"/>
      <c r="L31" s="418"/>
      <c r="M31" s="418"/>
      <c r="N31" s="418"/>
      <c r="O31" s="418"/>
      <c r="P31" s="418"/>
      <c r="Q31" s="418"/>
      <c r="R31" s="418"/>
      <c r="S31" s="439"/>
    </row>
    <row r="32" spans="1:21" ht="12.6" customHeight="1">
      <c r="A32" s="225" t="s">
        <v>498</v>
      </c>
      <c r="B32" s="219"/>
      <c r="C32" s="401">
        <v>9</v>
      </c>
      <c r="D32" s="401">
        <v>1</v>
      </c>
      <c r="E32" s="401">
        <v>2</v>
      </c>
      <c r="F32" s="401">
        <v>0</v>
      </c>
      <c r="G32" s="401">
        <v>0</v>
      </c>
      <c r="H32" s="401">
        <v>1</v>
      </c>
      <c r="I32" s="401">
        <v>0</v>
      </c>
      <c r="J32" s="401">
        <v>2</v>
      </c>
      <c r="K32" s="401">
        <v>0</v>
      </c>
      <c r="L32" s="401">
        <v>0</v>
      </c>
      <c r="M32" s="401">
        <v>2</v>
      </c>
      <c r="N32" s="401">
        <v>0</v>
      </c>
      <c r="O32" s="401">
        <v>1</v>
      </c>
      <c r="P32" s="401">
        <v>0</v>
      </c>
      <c r="Q32" s="401">
        <v>0</v>
      </c>
      <c r="R32" s="401">
        <v>0</v>
      </c>
      <c r="S32" s="1177">
        <v>0</v>
      </c>
      <c r="T32" s="137" t="s">
        <v>498</v>
      </c>
    </row>
    <row r="33" spans="1:21" ht="12.6" customHeight="1">
      <c r="A33" s="225"/>
      <c r="B33" s="219"/>
      <c r="C33" s="418"/>
      <c r="D33" s="418"/>
      <c r="E33" s="418"/>
      <c r="F33" s="418"/>
      <c r="G33" s="418"/>
      <c r="H33" s="418"/>
      <c r="I33" s="418"/>
      <c r="J33" s="418"/>
      <c r="K33" s="418"/>
      <c r="L33" s="418"/>
      <c r="M33" s="418"/>
      <c r="N33" s="418"/>
      <c r="O33" s="418"/>
      <c r="P33" s="418"/>
      <c r="Q33" s="418"/>
      <c r="R33" s="418"/>
      <c r="S33" s="439"/>
    </row>
    <row r="34" spans="1:21" ht="12.6" customHeight="1">
      <c r="A34" s="225"/>
      <c r="B34" s="219"/>
      <c r="C34" s="418"/>
      <c r="D34" s="418"/>
      <c r="E34" s="418"/>
      <c r="F34" s="418"/>
      <c r="G34" s="418"/>
      <c r="H34" s="418"/>
      <c r="I34" s="418"/>
      <c r="J34" s="418"/>
      <c r="K34" s="418"/>
      <c r="L34" s="418"/>
      <c r="M34" s="418"/>
      <c r="N34" s="418"/>
      <c r="O34" s="418"/>
      <c r="P34" s="418"/>
      <c r="Q34" s="418"/>
      <c r="R34" s="418"/>
      <c r="S34" s="439"/>
    </row>
    <row r="35" spans="1:21" ht="12.6" customHeight="1">
      <c r="A35" s="225" t="s">
        <v>862</v>
      </c>
      <c r="B35" s="219"/>
      <c r="C35" s="418"/>
      <c r="D35" s="418"/>
      <c r="E35" s="418"/>
      <c r="F35" s="418"/>
      <c r="G35" s="418"/>
      <c r="H35" s="418"/>
      <c r="I35" s="418"/>
      <c r="J35" s="418"/>
      <c r="K35" s="418"/>
      <c r="L35" s="418"/>
      <c r="M35" s="418"/>
      <c r="N35" s="418"/>
      <c r="O35" s="418"/>
      <c r="P35" s="418"/>
      <c r="Q35" s="418"/>
      <c r="R35" s="418"/>
      <c r="S35" s="439"/>
      <c r="T35" s="137" t="s">
        <v>862</v>
      </c>
    </row>
    <row r="36" spans="1:21" ht="12.6" customHeight="1">
      <c r="A36" s="225"/>
      <c r="B36" s="219"/>
      <c r="C36" s="401">
        <v>201</v>
      </c>
      <c r="D36" s="401">
        <v>24</v>
      </c>
      <c r="E36" s="401">
        <v>35</v>
      </c>
      <c r="F36" s="401">
        <v>15</v>
      </c>
      <c r="G36" s="401">
        <v>3</v>
      </c>
      <c r="H36" s="401">
        <v>5</v>
      </c>
      <c r="I36" s="401">
        <v>11</v>
      </c>
      <c r="J36" s="401">
        <v>29</v>
      </c>
      <c r="K36" s="401">
        <v>1</v>
      </c>
      <c r="L36" s="401">
        <v>12</v>
      </c>
      <c r="M36" s="401">
        <v>32</v>
      </c>
      <c r="N36" s="401">
        <v>7</v>
      </c>
      <c r="O36" s="401">
        <v>0</v>
      </c>
      <c r="P36" s="401">
        <v>8</v>
      </c>
      <c r="Q36" s="401">
        <v>6</v>
      </c>
      <c r="R36" s="401">
        <v>8</v>
      </c>
      <c r="S36" s="1177">
        <v>5</v>
      </c>
    </row>
    <row r="37" spans="1:21" ht="12.6" customHeight="1">
      <c r="A37" s="225"/>
      <c r="B37" s="219" t="s">
        <v>862</v>
      </c>
      <c r="C37" s="414"/>
      <c r="D37" s="414"/>
      <c r="E37" s="414"/>
      <c r="F37" s="414"/>
      <c r="G37" s="414"/>
      <c r="H37" s="414"/>
      <c r="I37" s="414"/>
      <c r="J37" s="414"/>
      <c r="K37" s="414"/>
      <c r="L37" s="414"/>
      <c r="M37" s="414"/>
      <c r="N37" s="414"/>
      <c r="O37" s="414"/>
      <c r="P37" s="414"/>
      <c r="Q37" s="414"/>
      <c r="R37" s="414"/>
      <c r="S37" s="1178"/>
      <c r="U37" s="225" t="s">
        <v>862</v>
      </c>
    </row>
    <row r="38" spans="1:21" ht="12.6" customHeight="1">
      <c r="A38" s="225"/>
      <c r="B38" s="219" t="s">
        <v>863</v>
      </c>
      <c r="C38" s="401">
        <v>16</v>
      </c>
      <c r="D38" s="401">
        <v>5</v>
      </c>
      <c r="E38" s="401">
        <v>0</v>
      </c>
      <c r="F38" s="401">
        <v>0</v>
      </c>
      <c r="G38" s="401">
        <v>0</v>
      </c>
      <c r="H38" s="401">
        <v>0</v>
      </c>
      <c r="I38" s="401">
        <v>0</v>
      </c>
      <c r="J38" s="401">
        <v>3</v>
      </c>
      <c r="K38" s="401">
        <v>0</v>
      </c>
      <c r="L38" s="401">
        <v>1</v>
      </c>
      <c r="M38" s="401">
        <v>3</v>
      </c>
      <c r="N38" s="401">
        <v>2</v>
      </c>
      <c r="O38" s="401">
        <v>0</v>
      </c>
      <c r="P38" s="401">
        <v>1</v>
      </c>
      <c r="Q38" s="401">
        <v>0</v>
      </c>
      <c r="R38" s="401">
        <v>0</v>
      </c>
      <c r="S38" s="1177">
        <v>1</v>
      </c>
      <c r="U38" s="225" t="s">
        <v>863</v>
      </c>
    </row>
    <row r="39" spans="1:21" ht="12.6" customHeight="1">
      <c r="A39" s="225"/>
      <c r="B39" s="219" t="s">
        <v>866</v>
      </c>
      <c r="C39" s="401">
        <v>11</v>
      </c>
      <c r="D39" s="401">
        <v>0</v>
      </c>
      <c r="E39" s="401">
        <v>2</v>
      </c>
      <c r="F39" s="401">
        <v>0</v>
      </c>
      <c r="G39" s="401">
        <v>2</v>
      </c>
      <c r="H39" s="401">
        <v>1</v>
      </c>
      <c r="I39" s="401">
        <v>0</v>
      </c>
      <c r="J39" s="401">
        <v>1</v>
      </c>
      <c r="K39" s="401">
        <v>0</v>
      </c>
      <c r="L39" s="401">
        <v>0</v>
      </c>
      <c r="M39" s="401">
        <v>2</v>
      </c>
      <c r="N39" s="401">
        <v>2</v>
      </c>
      <c r="O39" s="401">
        <v>0</v>
      </c>
      <c r="P39" s="401">
        <v>0</v>
      </c>
      <c r="Q39" s="401">
        <v>0</v>
      </c>
      <c r="R39" s="401">
        <v>1</v>
      </c>
      <c r="S39" s="1177">
        <v>0</v>
      </c>
      <c r="U39" s="225" t="s">
        <v>866</v>
      </c>
    </row>
    <row r="40" spans="1:21" ht="12.6" customHeight="1">
      <c r="A40" s="225"/>
      <c r="B40" s="219" t="s">
        <v>867</v>
      </c>
      <c r="C40" s="401">
        <v>21</v>
      </c>
      <c r="D40" s="401">
        <v>1</v>
      </c>
      <c r="E40" s="401">
        <v>2</v>
      </c>
      <c r="F40" s="401">
        <v>1</v>
      </c>
      <c r="G40" s="401">
        <v>0</v>
      </c>
      <c r="H40" s="401">
        <v>2</v>
      </c>
      <c r="I40" s="401">
        <v>2</v>
      </c>
      <c r="J40" s="401">
        <v>4</v>
      </c>
      <c r="K40" s="401">
        <v>0</v>
      </c>
      <c r="L40" s="401">
        <v>2</v>
      </c>
      <c r="M40" s="401">
        <v>3</v>
      </c>
      <c r="N40" s="401">
        <v>0</v>
      </c>
      <c r="O40" s="401">
        <v>0</v>
      </c>
      <c r="P40" s="401">
        <v>2</v>
      </c>
      <c r="Q40" s="401">
        <v>0</v>
      </c>
      <c r="R40" s="401">
        <v>0</v>
      </c>
      <c r="S40" s="1177">
        <v>2</v>
      </c>
      <c r="U40" s="225" t="s">
        <v>867</v>
      </c>
    </row>
    <row r="41" spans="1:21" ht="12.6" customHeight="1">
      <c r="A41" s="225"/>
      <c r="B41" s="219" t="s">
        <v>868</v>
      </c>
      <c r="C41" s="401">
        <v>4</v>
      </c>
      <c r="D41" s="401">
        <v>0</v>
      </c>
      <c r="E41" s="401">
        <v>0</v>
      </c>
      <c r="F41" s="401">
        <v>0</v>
      </c>
      <c r="G41" s="401">
        <v>0</v>
      </c>
      <c r="H41" s="401">
        <v>0</v>
      </c>
      <c r="I41" s="401">
        <v>0</v>
      </c>
      <c r="J41" s="401">
        <v>1</v>
      </c>
      <c r="K41" s="401">
        <v>0</v>
      </c>
      <c r="L41" s="401">
        <v>1</v>
      </c>
      <c r="M41" s="401">
        <v>0</v>
      </c>
      <c r="N41" s="401">
        <v>0</v>
      </c>
      <c r="O41" s="401">
        <v>0</v>
      </c>
      <c r="P41" s="401">
        <v>2</v>
      </c>
      <c r="Q41" s="401">
        <v>0</v>
      </c>
      <c r="R41" s="401">
        <v>0</v>
      </c>
      <c r="S41" s="1177">
        <v>0</v>
      </c>
      <c r="U41" s="225" t="s">
        <v>868</v>
      </c>
    </row>
    <row r="42" spans="1:21" ht="12.6" customHeight="1">
      <c r="A42" s="225"/>
      <c r="B42" s="219" t="s">
        <v>869</v>
      </c>
      <c r="C42" s="401">
        <v>31</v>
      </c>
      <c r="D42" s="401">
        <v>4</v>
      </c>
      <c r="E42" s="401">
        <v>7</v>
      </c>
      <c r="F42" s="401">
        <v>4</v>
      </c>
      <c r="G42" s="401">
        <v>0</v>
      </c>
      <c r="H42" s="401">
        <v>0</v>
      </c>
      <c r="I42" s="401">
        <v>2</v>
      </c>
      <c r="J42" s="401">
        <v>4</v>
      </c>
      <c r="K42" s="401">
        <v>0</v>
      </c>
      <c r="L42" s="401">
        <v>2</v>
      </c>
      <c r="M42" s="401">
        <v>3</v>
      </c>
      <c r="N42" s="401">
        <v>0</v>
      </c>
      <c r="O42" s="401">
        <v>0</v>
      </c>
      <c r="P42" s="401">
        <v>0</v>
      </c>
      <c r="Q42" s="401">
        <v>1</v>
      </c>
      <c r="R42" s="401">
        <v>4</v>
      </c>
      <c r="S42" s="1177">
        <v>0</v>
      </c>
      <c r="U42" s="225" t="s">
        <v>869</v>
      </c>
    </row>
    <row r="43" spans="1:21" ht="12.6" customHeight="1">
      <c r="A43" s="225"/>
      <c r="B43" s="219" t="s">
        <v>871</v>
      </c>
      <c r="C43" s="401">
        <v>54</v>
      </c>
      <c r="D43" s="401">
        <v>4</v>
      </c>
      <c r="E43" s="401">
        <v>12</v>
      </c>
      <c r="F43" s="401">
        <v>5</v>
      </c>
      <c r="G43" s="401">
        <v>1</v>
      </c>
      <c r="H43" s="401">
        <v>1</v>
      </c>
      <c r="I43" s="401">
        <v>4</v>
      </c>
      <c r="J43" s="401">
        <v>5</v>
      </c>
      <c r="K43" s="401">
        <v>0</v>
      </c>
      <c r="L43" s="401">
        <v>4</v>
      </c>
      <c r="M43" s="401">
        <v>13</v>
      </c>
      <c r="N43" s="401">
        <v>0</v>
      </c>
      <c r="O43" s="401">
        <v>0</v>
      </c>
      <c r="P43" s="401">
        <v>1</v>
      </c>
      <c r="Q43" s="401">
        <v>2</v>
      </c>
      <c r="R43" s="401">
        <v>1</v>
      </c>
      <c r="S43" s="1177">
        <v>1</v>
      </c>
      <c r="U43" s="225" t="s">
        <v>871</v>
      </c>
    </row>
    <row r="44" spans="1:21" ht="12.6" customHeight="1">
      <c r="A44" s="225"/>
      <c r="B44" s="219" t="s">
        <v>874</v>
      </c>
      <c r="C44" s="401">
        <v>42</v>
      </c>
      <c r="D44" s="401">
        <v>6</v>
      </c>
      <c r="E44" s="401">
        <v>7</v>
      </c>
      <c r="F44" s="401">
        <v>5</v>
      </c>
      <c r="G44" s="401">
        <v>0</v>
      </c>
      <c r="H44" s="401">
        <v>1</v>
      </c>
      <c r="I44" s="401">
        <v>3</v>
      </c>
      <c r="J44" s="401">
        <v>9</v>
      </c>
      <c r="K44" s="401">
        <v>1</v>
      </c>
      <c r="L44" s="401">
        <v>0</v>
      </c>
      <c r="M44" s="401">
        <v>5</v>
      </c>
      <c r="N44" s="401">
        <v>0</v>
      </c>
      <c r="O44" s="401">
        <v>0</v>
      </c>
      <c r="P44" s="401">
        <v>2</v>
      </c>
      <c r="Q44" s="401">
        <v>2</v>
      </c>
      <c r="R44" s="401">
        <v>1</v>
      </c>
      <c r="S44" s="1177">
        <v>0</v>
      </c>
      <c r="U44" s="225" t="s">
        <v>874</v>
      </c>
    </row>
    <row r="45" spans="1:21" ht="12.6" customHeight="1">
      <c r="A45" s="225"/>
      <c r="B45" s="219" t="s">
        <v>875</v>
      </c>
      <c r="C45" s="401">
        <v>22</v>
      </c>
      <c r="D45" s="401">
        <v>4</v>
      </c>
      <c r="E45" s="401">
        <v>5</v>
      </c>
      <c r="F45" s="401">
        <v>0</v>
      </c>
      <c r="G45" s="401">
        <v>0</v>
      </c>
      <c r="H45" s="401">
        <v>0</v>
      </c>
      <c r="I45" s="401">
        <v>0</v>
      </c>
      <c r="J45" s="401">
        <v>2</v>
      </c>
      <c r="K45" s="401">
        <v>0</v>
      </c>
      <c r="L45" s="401">
        <v>2</v>
      </c>
      <c r="M45" s="401">
        <v>3</v>
      </c>
      <c r="N45" s="401">
        <v>3</v>
      </c>
      <c r="O45" s="401">
        <v>0</v>
      </c>
      <c r="P45" s="401">
        <v>0</v>
      </c>
      <c r="Q45" s="401">
        <v>1</v>
      </c>
      <c r="R45" s="401">
        <v>1</v>
      </c>
      <c r="S45" s="1177">
        <v>1</v>
      </c>
      <c r="U45" s="225" t="s">
        <v>875</v>
      </c>
    </row>
    <row r="46" spans="1:21" ht="12.6" customHeight="1">
      <c r="A46" s="225"/>
      <c r="B46" s="1179"/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18"/>
      <c r="S46" s="439"/>
    </row>
    <row r="47" spans="1:21" ht="12.6" customHeight="1">
      <c r="A47" s="225"/>
      <c r="B47" s="219"/>
      <c r="C47" s="418"/>
      <c r="D47" s="418"/>
      <c r="E47" s="418"/>
      <c r="F47" s="418"/>
      <c r="G47" s="418"/>
      <c r="H47" s="418"/>
      <c r="I47" s="418"/>
      <c r="J47" s="418"/>
      <c r="K47" s="418"/>
      <c r="L47" s="418"/>
      <c r="M47" s="418"/>
      <c r="N47" s="418"/>
      <c r="O47" s="418"/>
      <c r="P47" s="418"/>
      <c r="Q47" s="418"/>
      <c r="R47" s="418"/>
      <c r="S47" s="439"/>
    </row>
    <row r="48" spans="1:21" ht="12.6" customHeight="1">
      <c r="A48" s="225" t="s">
        <v>513</v>
      </c>
      <c r="B48" s="219"/>
      <c r="C48" s="401">
        <v>247</v>
      </c>
      <c r="D48" s="401">
        <v>44</v>
      </c>
      <c r="E48" s="401">
        <v>37</v>
      </c>
      <c r="F48" s="401">
        <v>18</v>
      </c>
      <c r="G48" s="401">
        <v>5</v>
      </c>
      <c r="H48" s="401">
        <v>0</v>
      </c>
      <c r="I48" s="401">
        <v>12</v>
      </c>
      <c r="J48" s="401">
        <v>20</v>
      </c>
      <c r="K48" s="401">
        <v>5</v>
      </c>
      <c r="L48" s="401">
        <v>20</v>
      </c>
      <c r="M48" s="401">
        <v>51</v>
      </c>
      <c r="N48" s="401">
        <v>7</v>
      </c>
      <c r="O48" s="401">
        <v>1</v>
      </c>
      <c r="P48" s="401">
        <v>8</v>
      </c>
      <c r="Q48" s="401">
        <v>3</v>
      </c>
      <c r="R48" s="401">
        <v>8</v>
      </c>
      <c r="S48" s="1177">
        <v>8</v>
      </c>
      <c r="T48" s="137" t="s">
        <v>513</v>
      </c>
    </row>
    <row r="49" spans="1:21" ht="12.6" customHeight="1">
      <c r="A49" s="225"/>
      <c r="B49" s="219"/>
      <c r="C49" s="414"/>
      <c r="D49" s="414"/>
      <c r="E49" s="414"/>
      <c r="F49" s="414"/>
      <c r="G49" s="414"/>
      <c r="H49" s="414"/>
      <c r="I49" s="414"/>
      <c r="J49" s="414"/>
      <c r="K49" s="414"/>
      <c r="L49" s="414"/>
      <c r="M49" s="414"/>
      <c r="N49" s="414"/>
      <c r="O49" s="414"/>
      <c r="P49" s="414"/>
      <c r="Q49" s="414"/>
      <c r="R49" s="414"/>
      <c r="S49" s="1178"/>
    </row>
    <row r="50" spans="1:21" ht="12.6" customHeight="1">
      <c r="A50" s="225"/>
      <c r="B50" s="219" t="s">
        <v>876</v>
      </c>
      <c r="C50" s="401">
        <v>6</v>
      </c>
      <c r="D50" s="401">
        <v>0</v>
      </c>
      <c r="E50" s="401">
        <v>2</v>
      </c>
      <c r="F50" s="401">
        <v>0</v>
      </c>
      <c r="G50" s="401">
        <v>0</v>
      </c>
      <c r="H50" s="401">
        <v>0</v>
      </c>
      <c r="I50" s="401">
        <v>3</v>
      </c>
      <c r="J50" s="401">
        <v>0</v>
      </c>
      <c r="K50" s="401">
        <v>0</v>
      </c>
      <c r="L50" s="401">
        <v>1</v>
      </c>
      <c r="M50" s="401">
        <v>0</v>
      </c>
      <c r="N50" s="401">
        <v>0</v>
      </c>
      <c r="O50" s="401">
        <v>0</v>
      </c>
      <c r="P50" s="401">
        <v>0</v>
      </c>
      <c r="Q50" s="401">
        <v>0</v>
      </c>
      <c r="R50" s="401">
        <v>0</v>
      </c>
      <c r="S50" s="1177">
        <v>0</v>
      </c>
      <c r="U50" s="225" t="s">
        <v>876</v>
      </c>
    </row>
    <row r="51" spans="1:21" ht="12.6" customHeight="1">
      <c r="A51" s="225"/>
      <c r="B51" s="219" t="s">
        <v>877</v>
      </c>
      <c r="C51" s="401">
        <v>44</v>
      </c>
      <c r="D51" s="401">
        <v>8</v>
      </c>
      <c r="E51" s="401">
        <v>7</v>
      </c>
      <c r="F51" s="401">
        <v>4</v>
      </c>
      <c r="G51" s="401">
        <v>1</v>
      </c>
      <c r="H51" s="401">
        <v>0</v>
      </c>
      <c r="I51" s="401">
        <v>1</v>
      </c>
      <c r="J51" s="401">
        <v>3</v>
      </c>
      <c r="K51" s="401">
        <v>1</v>
      </c>
      <c r="L51" s="401">
        <v>1</v>
      </c>
      <c r="M51" s="401">
        <v>15</v>
      </c>
      <c r="N51" s="401">
        <v>2</v>
      </c>
      <c r="O51" s="401">
        <v>0</v>
      </c>
      <c r="P51" s="401">
        <v>0</v>
      </c>
      <c r="Q51" s="401">
        <v>0</v>
      </c>
      <c r="R51" s="401">
        <v>0</v>
      </c>
      <c r="S51" s="1177">
        <v>1</v>
      </c>
      <c r="U51" s="225" t="s">
        <v>877</v>
      </c>
    </row>
    <row r="52" spans="1:21" ht="12.6" customHeight="1">
      <c r="A52" s="225"/>
      <c r="B52" s="219" t="s">
        <v>878</v>
      </c>
      <c r="C52" s="401">
        <v>60</v>
      </c>
      <c r="D52" s="401">
        <v>13</v>
      </c>
      <c r="E52" s="401">
        <v>7</v>
      </c>
      <c r="F52" s="401">
        <v>3</v>
      </c>
      <c r="G52" s="401">
        <v>0</v>
      </c>
      <c r="H52" s="401">
        <v>0</v>
      </c>
      <c r="I52" s="401">
        <v>0</v>
      </c>
      <c r="J52" s="401">
        <v>9</v>
      </c>
      <c r="K52" s="401">
        <v>2</v>
      </c>
      <c r="L52" s="401">
        <v>8</v>
      </c>
      <c r="M52" s="401">
        <v>7</v>
      </c>
      <c r="N52" s="401">
        <v>2</v>
      </c>
      <c r="O52" s="401">
        <v>1</v>
      </c>
      <c r="P52" s="401">
        <v>1</v>
      </c>
      <c r="Q52" s="401">
        <v>2</v>
      </c>
      <c r="R52" s="401">
        <v>1</v>
      </c>
      <c r="S52" s="1177">
        <v>4</v>
      </c>
      <c r="U52" s="225" t="s">
        <v>878</v>
      </c>
    </row>
    <row r="53" spans="1:21" ht="12.6" customHeight="1">
      <c r="A53" s="225"/>
      <c r="B53" s="219" t="s">
        <v>879</v>
      </c>
      <c r="C53" s="401">
        <v>32</v>
      </c>
      <c r="D53" s="401">
        <v>5</v>
      </c>
      <c r="E53" s="401">
        <v>6</v>
      </c>
      <c r="F53" s="401">
        <v>2</v>
      </c>
      <c r="G53" s="401">
        <v>1</v>
      </c>
      <c r="H53" s="401">
        <v>0</v>
      </c>
      <c r="I53" s="401">
        <v>2</v>
      </c>
      <c r="J53" s="401">
        <v>1</v>
      </c>
      <c r="K53" s="401">
        <v>1</v>
      </c>
      <c r="L53" s="401">
        <v>0</v>
      </c>
      <c r="M53" s="401">
        <v>8</v>
      </c>
      <c r="N53" s="401">
        <v>1</v>
      </c>
      <c r="O53" s="401">
        <v>0</v>
      </c>
      <c r="P53" s="401">
        <v>4</v>
      </c>
      <c r="Q53" s="401">
        <v>0</v>
      </c>
      <c r="R53" s="401">
        <v>0</v>
      </c>
      <c r="S53" s="1177">
        <v>1</v>
      </c>
      <c r="U53" s="225" t="s">
        <v>879</v>
      </c>
    </row>
    <row r="54" spans="1:21" ht="12.6" customHeight="1">
      <c r="A54" s="225"/>
      <c r="B54" s="219" t="s">
        <v>880</v>
      </c>
      <c r="C54" s="401">
        <v>7</v>
      </c>
      <c r="D54" s="401">
        <v>0</v>
      </c>
      <c r="E54" s="401">
        <v>2</v>
      </c>
      <c r="F54" s="401">
        <v>0</v>
      </c>
      <c r="G54" s="401">
        <v>0</v>
      </c>
      <c r="H54" s="401">
        <v>0</v>
      </c>
      <c r="I54" s="401">
        <v>2</v>
      </c>
      <c r="J54" s="401">
        <v>0</v>
      </c>
      <c r="K54" s="401">
        <v>1</v>
      </c>
      <c r="L54" s="401">
        <v>0</v>
      </c>
      <c r="M54" s="401">
        <v>0</v>
      </c>
      <c r="N54" s="401">
        <v>0</v>
      </c>
      <c r="O54" s="401">
        <v>0</v>
      </c>
      <c r="P54" s="401">
        <v>0</v>
      </c>
      <c r="Q54" s="401">
        <v>0</v>
      </c>
      <c r="R54" s="401">
        <v>1</v>
      </c>
      <c r="S54" s="1177">
        <v>1</v>
      </c>
      <c r="U54" s="225" t="s">
        <v>880</v>
      </c>
    </row>
    <row r="55" spans="1:21" ht="12.6" customHeight="1">
      <c r="A55" s="225"/>
      <c r="B55" s="219" t="s">
        <v>881</v>
      </c>
      <c r="C55" s="401">
        <v>61</v>
      </c>
      <c r="D55" s="401">
        <v>10</v>
      </c>
      <c r="E55" s="401">
        <v>10</v>
      </c>
      <c r="F55" s="401">
        <v>3</v>
      </c>
      <c r="G55" s="401">
        <v>1</v>
      </c>
      <c r="H55" s="401">
        <v>0</v>
      </c>
      <c r="I55" s="401">
        <v>4</v>
      </c>
      <c r="J55" s="401">
        <v>6</v>
      </c>
      <c r="K55" s="401">
        <v>0</v>
      </c>
      <c r="L55" s="401">
        <v>7</v>
      </c>
      <c r="M55" s="401">
        <v>14</v>
      </c>
      <c r="N55" s="401">
        <v>1</v>
      </c>
      <c r="O55" s="401">
        <v>0</v>
      </c>
      <c r="P55" s="401">
        <v>1</v>
      </c>
      <c r="Q55" s="401">
        <v>1</v>
      </c>
      <c r="R55" s="401">
        <v>3</v>
      </c>
      <c r="S55" s="1177">
        <v>0</v>
      </c>
      <c r="U55" s="225" t="s">
        <v>881</v>
      </c>
    </row>
    <row r="56" spans="1:21" ht="12.6" customHeight="1">
      <c r="A56" s="225"/>
      <c r="B56" s="219" t="s">
        <v>882</v>
      </c>
      <c r="C56" s="401">
        <v>25</v>
      </c>
      <c r="D56" s="401">
        <v>5</v>
      </c>
      <c r="E56" s="401">
        <v>2</v>
      </c>
      <c r="F56" s="401">
        <v>2</v>
      </c>
      <c r="G56" s="401">
        <v>2</v>
      </c>
      <c r="H56" s="401">
        <v>0</v>
      </c>
      <c r="I56" s="401">
        <v>0</v>
      </c>
      <c r="J56" s="401">
        <v>1</v>
      </c>
      <c r="K56" s="401">
        <v>0</v>
      </c>
      <c r="L56" s="401">
        <v>2</v>
      </c>
      <c r="M56" s="401">
        <v>6</v>
      </c>
      <c r="N56" s="401">
        <v>1</v>
      </c>
      <c r="O56" s="401">
        <v>0</v>
      </c>
      <c r="P56" s="401">
        <v>1</v>
      </c>
      <c r="Q56" s="401">
        <v>0</v>
      </c>
      <c r="R56" s="401">
        <v>2</v>
      </c>
      <c r="S56" s="1177">
        <v>1</v>
      </c>
      <c r="U56" s="225" t="s">
        <v>882</v>
      </c>
    </row>
    <row r="57" spans="1:21" ht="12.6" customHeight="1">
      <c r="A57" s="225"/>
      <c r="B57" s="219" t="s">
        <v>883</v>
      </c>
      <c r="C57" s="401">
        <v>12</v>
      </c>
      <c r="D57" s="401">
        <v>3</v>
      </c>
      <c r="E57" s="401">
        <v>1</v>
      </c>
      <c r="F57" s="401">
        <v>4</v>
      </c>
      <c r="G57" s="401">
        <v>0</v>
      </c>
      <c r="H57" s="401">
        <v>0</v>
      </c>
      <c r="I57" s="401">
        <v>0</v>
      </c>
      <c r="J57" s="401">
        <v>0</v>
      </c>
      <c r="K57" s="401">
        <v>0</v>
      </c>
      <c r="L57" s="401">
        <v>1</v>
      </c>
      <c r="M57" s="401">
        <v>1</v>
      </c>
      <c r="N57" s="401">
        <v>0</v>
      </c>
      <c r="O57" s="401">
        <v>0</v>
      </c>
      <c r="P57" s="401">
        <v>1</v>
      </c>
      <c r="Q57" s="401">
        <v>0</v>
      </c>
      <c r="R57" s="401">
        <v>1</v>
      </c>
      <c r="S57" s="1177">
        <v>0</v>
      </c>
      <c r="U57" s="225" t="s">
        <v>883</v>
      </c>
    </row>
    <row r="58" spans="1:21" ht="12.6" customHeight="1">
      <c r="A58" s="225"/>
      <c r="B58" s="225"/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177"/>
      <c r="Q58" s="177"/>
      <c r="R58" s="177"/>
      <c r="S58" s="177"/>
    </row>
    <row r="59" spans="1:21" ht="12.6" customHeight="1">
      <c r="A59" s="225"/>
      <c r="B59" s="225"/>
    </row>
    <row r="60" spans="1:21" ht="12.6" customHeight="1">
      <c r="A60" s="225"/>
      <c r="B60" s="225"/>
    </row>
    <row r="61" spans="1:21" ht="12.6" customHeight="1">
      <c r="A61" s="225"/>
      <c r="B61" s="225"/>
    </row>
    <row r="64" spans="1:21" ht="10.5" customHeight="1">
      <c r="A64" s="137" t="s">
        <v>803</v>
      </c>
      <c r="B64" s="403"/>
      <c r="C64" s="403"/>
      <c r="D64" s="403"/>
      <c r="E64" s="403"/>
      <c r="F64" s="403"/>
      <c r="G64" s="403"/>
      <c r="H64" s="403"/>
      <c r="I64" s="403"/>
      <c r="J64" s="403"/>
      <c r="K64" s="403"/>
      <c r="L64" s="137" t="s">
        <v>803</v>
      </c>
      <c r="M64" s="137"/>
      <c r="N64" s="137"/>
      <c r="O64" s="137"/>
      <c r="P64" s="137"/>
      <c r="Q64" s="137"/>
      <c r="R64" s="137"/>
      <c r="S64" s="137"/>
      <c r="U64" s="137"/>
    </row>
    <row r="65" spans="1:21" ht="9" customHeight="1">
      <c r="A65" s="178" t="s">
        <v>804</v>
      </c>
      <c r="B65" s="403"/>
      <c r="C65" s="403"/>
      <c r="D65" s="403"/>
      <c r="E65" s="403"/>
      <c r="F65" s="403"/>
      <c r="G65" s="403"/>
      <c r="H65" s="403"/>
      <c r="I65" s="403"/>
      <c r="J65" s="403"/>
      <c r="K65" s="403"/>
      <c r="L65" s="178" t="s">
        <v>804</v>
      </c>
      <c r="M65" s="137"/>
      <c r="N65" s="137"/>
      <c r="O65" s="137"/>
      <c r="P65" s="137"/>
      <c r="Q65" s="137"/>
      <c r="R65" s="137"/>
      <c r="S65" s="137"/>
      <c r="U65" s="137"/>
    </row>
    <row r="66" spans="1:21" ht="9" customHeight="1">
      <c r="A66" s="178" t="s">
        <v>606</v>
      </c>
      <c r="B66" s="403"/>
      <c r="C66" s="403"/>
      <c r="D66" s="403"/>
      <c r="E66" s="403"/>
      <c r="F66" s="403"/>
      <c r="G66" s="403"/>
      <c r="H66" s="403"/>
      <c r="I66" s="403"/>
      <c r="J66" s="403"/>
      <c r="K66" s="403"/>
      <c r="L66" s="178" t="s">
        <v>606</v>
      </c>
      <c r="M66" s="137"/>
      <c r="N66" s="137"/>
      <c r="O66" s="137"/>
      <c r="P66" s="137"/>
      <c r="Q66" s="137"/>
      <c r="R66" s="137"/>
      <c r="S66" s="137"/>
      <c r="U66" s="137"/>
    </row>
    <row r="67" spans="1:21" ht="12.6" customHeight="1">
      <c r="A67" s="225"/>
      <c r="B67" s="225"/>
    </row>
    <row r="68" spans="1:21" s="44" customFormat="1" ht="12.6" customHeight="1">
      <c r="A68" s="1618" t="s">
        <v>53</v>
      </c>
      <c r="B68" s="1618"/>
      <c r="C68" s="1180"/>
      <c r="D68" s="84"/>
      <c r="E68" s="84"/>
      <c r="F68" s="84"/>
      <c r="G68" s="84"/>
      <c r="H68" s="84"/>
      <c r="I68" s="84"/>
      <c r="J68" s="84"/>
      <c r="K68" s="84"/>
      <c r="L68" s="1618" t="s">
        <v>53</v>
      </c>
      <c r="M68" s="1618"/>
      <c r="N68" s="1618"/>
      <c r="O68" s="1618"/>
      <c r="P68" s="1618"/>
      <c r="Q68" s="1618"/>
      <c r="R68" s="84"/>
      <c r="S68" s="84"/>
      <c r="T68" s="264"/>
      <c r="U68" s="1181"/>
    </row>
    <row r="69" spans="1:21" s="225" customFormat="1" ht="9.75" customHeight="1">
      <c r="A69" s="122"/>
      <c r="B69" s="122"/>
      <c r="C69" s="229"/>
      <c r="D69" s="229"/>
      <c r="E69" s="229"/>
      <c r="F69" s="229"/>
      <c r="G69" s="229"/>
      <c r="H69" s="229"/>
      <c r="I69" s="229"/>
      <c r="J69" s="229"/>
      <c r="K69" s="229"/>
      <c r="L69" s="122"/>
      <c r="M69" s="122"/>
      <c r="N69" s="122"/>
      <c r="O69" s="122"/>
      <c r="P69" s="122"/>
      <c r="Q69" s="122"/>
      <c r="R69" s="229"/>
      <c r="S69" s="229"/>
      <c r="U69" s="263"/>
    </row>
    <row r="70" spans="1:21" ht="15" customHeight="1">
      <c r="B70" s="1174"/>
      <c r="C70" s="1165" t="s">
        <v>175</v>
      </c>
      <c r="D70" s="1175"/>
      <c r="E70" s="1175"/>
      <c r="F70" s="1175"/>
      <c r="G70" s="1175"/>
      <c r="H70" s="1175"/>
      <c r="I70" s="1175"/>
      <c r="J70" s="1175"/>
      <c r="K70" s="1176"/>
      <c r="L70" s="1152" t="s">
        <v>175</v>
      </c>
      <c r="M70" s="1175"/>
      <c r="N70" s="1175"/>
      <c r="O70" s="1175"/>
      <c r="P70" s="1175"/>
      <c r="Q70" s="1175"/>
      <c r="R70" s="1175"/>
      <c r="S70" s="1175"/>
      <c r="T70" s="1175"/>
      <c r="U70" s="1174"/>
    </row>
    <row r="71" spans="1:21" ht="9.75" customHeight="1">
      <c r="A71" s="425"/>
      <c r="B71" s="1182"/>
      <c r="C71" s="425"/>
      <c r="D71" s="425"/>
      <c r="E71" s="425"/>
      <c r="F71" s="425"/>
      <c r="G71" s="425"/>
      <c r="H71" s="425"/>
      <c r="I71" s="425"/>
      <c r="J71" s="425"/>
      <c r="K71" s="425"/>
      <c r="L71" s="425"/>
      <c r="M71" s="425"/>
      <c r="N71" s="425"/>
      <c r="O71" s="425"/>
      <c r="P71" s="425"/>
      <c r="Q71" s="425"/>
      <c r="R71" s="425"/>
      <c r="S71" s="425"/>
      <c r="T71" s="425"/>
      <c r="U71" s="1182"/>
    </row>
    <row r="72" spans="1:21" ht="12.6" customHeight="1">
      <c r="A72" s="225" t="s">
        <v>523</v>
      </c>
      <c r="B72" s="219"/>
      <c r="C72" s="401">
        <v>796</v>
      </c>
      <c r="D72" s="401">
        <v>163</v>
      </c>
      <c r="E72" s="401">
        <v>174</v>
      </c>
      <c r="F72" s="401">
        <v>64</v>
      </c>
      <c r="G72" s="401">
        <v>0</v>
      </c>
      <c r="H72" s="401">
        <v>0</v>
      </c>
      <c r="I72" s="401">
        <v>31</v>
      </c>
      <c r="J72" s="401">
        <v>49</v>
      </c>
      <c r="K72" s="401">
        <v>16</v>
      </c>
      <c r="L72" s="401">
        <v>43</v>
      </c>
      <c r="M72" s="401">
        <v>133</v>
      </c>
      <c r="N72" s="401">
        <v>20</v>
      </c>
      <c r="O72" s="401">
        <v>12</v>
      </c>
      <c r="P72" s="401">
        <v>33</v>
      </c>
      <c r="Q72" s="401">
        <v>20</v>
      </c>
      <c r="R72" s="401">
        <v>25</v>
      </c>
      <c r="S72" s="1177">
        <v>13</v>
      </c>
      <c r="T72" s="137" t="s">
        <v>523</v>
      </c>
    </row>
    <row r="73" spans="1:21" ht="12.6" customHeight="1">
      <c r="A73" s="225"/>
      <c r="B73" s="219"/>
      <c r="C73" s="418"/>
      <c r="D73" s="418"/>
      <c r="E73" s="418"/>
      <c r="F73" s="418"/>
      <c r="G73" s="418"/>
      <c r="H73" s="418"/>
      <c r="I73" s="418"/>
      <c r="J73" s="418"/>
      <c r="K73" s="418"/>
      <c r="L73" s="418"/>
      <c r="M73" s="418"/>
      <c r="N73" s="418"/>
      <c r="O73" s="418"/>
      <c r="P73" s="418"/>
      <c r="Q73" s="418"/>
      <c r="R73" s="418"/>
      <c r="S73" s="439"/>
    </row>
    <row r="74" spans="1:21" ht="12.6" customHeight="1">
      <c r="A74" s="225"/>
      <c r="B74" s="219" t="s">
        <v>884</v>
      </c>
      <c r="C74" s="401">
        <v>31</v>
      </c>
      <c r="D74" s="401">
        <v>0</v>
      </c>
      <c r="E74" s="401">
        <v>0</v>
      </c>
      <c r="F74" s="401">
        <v>0</v>
      </c>
      <c r="G74" s="401">
        <v>0</v>
      </c>
      <c r="H74" s="401">
        <v>0</v>
      </c>
      <c r="I74" s="401">
        <v>30</v>
      </c>
      <c r="J74" s="401">
        <v>0</v>
      </c>
      <c r="K74" s="401">
        <v>0</v>
      </c>
      <c r="L74" s="401">
        <v>0</v>
      </c>
      <c r="M74" s="401">
        <v>1</v>
      </c>
      <c r="N74" s="401">
        <v>0</v>
      </c>
      <c r="O74" s="401">
        <v>0</v>
      </c>
      <c r="P74" s="401">
        <v>0</v>
      </c>
      <c r="Q74" s="401">
        <v>0</v>
      </c>
      <c r="R74" s="401">
        <v>0</v>
      </c>
      <c r="S74" s="1177">
        <v>0</v>
      </c>
      <c r="U74" s="225" t="s">
        <v>884</v>
      </c>
    </row>
    <row r="75" spans="1:21" ht="12.6" customHeight="1">
      <c r="A75" s="225"/>
      <c r="B75" s="219" t="s">
        <v>885</v>
      </c>
      <c r="C75" s="401">
        <v>4</v>
      </c>
      <c r="D75" s="401">
        <v>2</v>
      </c>
      <c r="E75" s="401">
        <v>0</v>
      </c>
      <c r="F75" s="401">
        <v>1</v>
      </c>
      <c r="G75" s="401">
        <v>0</v>
      </c>
      <c r="H75" s="401">
        <v>0</v>
      </c>
      <c r="I75" s="401">
        <v>0</v>
      </c>
      <c r="J75" s="401">
        <v>0</v>
      </c>
      <c r="K75" s="401">
        <v>0</v>
      </c>
      <c r="L75" s="401">
        <v>0</v>
      </c>
      <c r="M75" s="401">
        <v>1</v>
      </c>
      <c r="N75" s="401">
        <v>0</v>
      </c>
      <c r="O75" s="401">
        <v>0</v>
      </c>
      <c r="P75" s="401">
        <v>0</v>
      </c>
      <c r="Q75" s="401">
        <v>0</v>
      </c>
      <c r="R75" s="401">
        <v>0</v>
      </c>
      <c r="S75" s="1177">
        <v>0</v>
      </c>
      <c r="U75" s="225" t="s">
        <v>885</v>
      </c>
    </row>
    <row r="76" spans="1:21" ht="12.6" customHeight="1">
      <c r="A76" s="225"/>
      <c r="B76" s="219" t="s">
        <v>886</v>
      </c>
      <c r="C76" s="401">
        <v>48</v>
      </c>
      <c r="D76" s="401">
        <v>10</v>
      </c>
      <c r="E76" s="401">
        <v>13</v>
      </c>
      <c r="F76" s="401">
        <v>4</v>
      </c>
      <c r="G76" s="401">
        <v>0</v>
      </c>
      <c r="H76" s="401">
        <v>0</v>
      </c>
      <c r="I76" s="401">
        <v>0</v>
      </c>
      <c r="J76" s="401">
        <v>2</v>
      </c>
      <c r="K76" s="401">
        <v>0</v>
      </c>
      <c r="L76" s="401">
        <v>1</v>
      </c>
      <c r="M76" s="401">
        <v>5</v>
      </c>
      <c r="N76" s="401">
        <v>0</v>
      </c>
      <c r="O76" s="401">
        <v>2</v>
      </c>
      <c r="P76" s="401">
        <v>3</v>
      </c>
      <c r="Q76" s="401">
        <v>3</v>
      </c>
      <c r="R76" s="401">
        <v>2</v>
      </c>
      <c r="S76" s="1177">
        <v>3</v>
      </c>
      <c r="U76" s="225" t="s">
        <v>886</v>
      </c>
    </row>
    <row r="77" spans="1:21" ht="12.6" customHeight="1">
      <c r="A77" s="225"/>
      <c r="B77" s="219" t="s">
        <v>887</v>
      </c>
      <c r="C77" s="418"/>
      <c r="D77" s="418"/>
      <c r="E77" s="418"/>
      <c r="F77" s="418"/>
      <c r="G77" s="418"/>
      <c r="H77" s="418"/>
      <c r="I77" s="418"/>
      <c r="J77" s="418"/>
      <c r="K77" s="418"/>
      <c r="L77" s="418"/>
      <c r="M77" s="418"/>
      <c r="N77" s="418"/>
      <c r="O77" s="418"/>
      <c r="P77" s="418"/>
      <c r="Q77" s="418"/>
      <c r="R77" s="418"/>
      <c r="S77" s="439"/>
      <c r="U77" s="225" t="s">
        <v>887</v>
      </c>
    </row>
    <row r="78" spans="1:21" ht="12.6" customHeight="1">
      <c r="A78" s="225"/>
      <c r="B78" s="219" t="s">
        <v>888</v>
      </c>
      <c r="C78" s="401">
        <v>147</v>
      </c>
      <c r="D78" s="401">
        <v>20</v>
      </c>
      <c r="E78" s="401">
        <v>30</v>
      </c>
      <c r="F78" s="401">
        <v>20</v>
      </c>
      <c r="G78" s="401">
        <v>0</v>
      </c>
      <c r="H78" s="401">
        <v>0</v>
      </c>
      <c r="I78" s="401">
        <v>0</v>
      </c>
      <c r="J78" s="401">
        <v>13</v>
      </c>
      <c r="K78" s="401">
        <v>5</v>
      </c>
      <c r="L78" s="401">
        <v>9</v>
      </c>
      <c r="M78" s="401">
        <v>25</v>
      </c>
      <c r="N78" s="401">
        <v>3</v>
      </c>
      <c r="O78" s="401">
        <v>5</v>
      </c>
      <c r="P78" s="401">
        <v>6</v>
      </c>
      <c r="Q78" s="401">
        <v>4</v>
      </c>
      <c r="R78" s="401">
        <v>5</v>
      </c>
      <c r="S78" s="1177">
        <v>2</v>
      </c>
      <c r="U78" s="225" t="s">
        <v>888</v>
      </c>
    </row>
    <row r="79" spans="1:21" ht="12.6" customHeight="1">
      <c r="A79" s="225"/>
      <c r="B79" s="219" t="s">
        <v>889</v>
      </c>
      <c r="C79" s="418"/>
      <c r="D79" s="418"/>
      <c r="E79" s="418"/>
      <c r="F79" s="418"/>
      <c r="G79" s="418"/>
      <c r="H79" s="418"/>
      <c r="I79" s="418"/>
      <c r="J79" s="418"/>
      <c r="K79" s="418"/>
      <c r="L79" s="418"/>
      <c r="M79" s="418"/>
      <c r="N79" s="418"/>
      <c r="O79" s="418"/>
      <c r="P79" s="418"/>
      <c r="Q79" s="418"/>
      <c r="R79" s="418"/>
      <c r="S79" s="439"/>
      <c r="U79" s="225" t="s">
        <v>889</v>
      </c>
    </row>
    <row r="80" spans="1:21" ht="12.6" customHeight="1">
      <c r="A80" s="225"/>
      <c r="B80" s="219" t="s">
        <v>890</v>
      </c>
      <c r="C80" s="401">
        <v>538</v>
      </c>
      <c r="D80" s="401">
        <v>126</v>
      </c>
      <c r="E80" s="401">
        <v>127</v>
      </c>
      <c r="F80" s="401">
        <v>36</v>
      </c>
      <c r="G80" s="401">
        <v>0</v>
      </c>
      <c r="H80" s="401">
        <v>0</v>
      </c>
      <c r="I80" s="401">
        <v>0</v>
      </c>
      <c r="J80" s="401">
        <v>33</v>
      </c>
      <c r="K80" s="401">
        <v>10</v>
      </c>
      <c r="L80" s="401">
        <v>30</v>
      </c>
      <c r="M80" s="401">
        <v>95</v>
      </c>
      <c r="N80" s="401">
        <v>16</v>
      </c>
      <c r="O80" s="401">
        <v>5</v>
      </c>
      <c r="P80" s="401">
        <v>23</v>
      </c>
      <c r="Q80" s="401">
        <v>12</v>
      </c>
      <c r="R80" s="401">
        <v>17</v>
      </c>
      <c r="S80" s="1177">
        <v>8</v>
      </c>
      <c r="U80" s="225" t="s">
        <v>890</v>
      </c>
    </row>
    <row r="81" spans="1:21" ht="12.6" customHeight="1">
      <c r="A81" s="225"/>
      <c r="B81" s="219" t="s">
        <v>891</v>
      </c>
      <c r="C81" s="401">
        <v>28</v>
      </c>
      <c r="D81" s="401">
        <v>5</v>
      </c>
      <c r="E81" s="401">
        <v>4</v>
      </c>
      <c r="F81" s="401">
        <v>3</v>
      </c>
      <c r="G81" s="401">
        <v>0</v>
      </c>
      <c r="H81" s="401">
        <v>0</v>
      </c>
      <c r="I81" s="401">
        <v>1</v>
      </c>
      <c r="J81" s="401">
        <v>1</v>
      </c>
      <c r="K81" s="401">
        <v>1</v>
      </c>
      <c r="L81" s="401">
        <v>3</v>
      </c>
      <c r="M81" s="401">
        <v>6</v>
      </c>
      <c r="N81" s="401">
        <v>1</v>
      </c>
      <c r="O81" s="401">
        <v>0</v>
      </c>
      <c r="P81" s="401">
        <v>1</v>
      </c>
      <c r="Q81" s="401">
        <v>1</v>
      </c>
      <c r="R81" s="401">
        <v>1</v>
      </c>
      <c r="S81" s="1177">
        <v>0</v>
      </c>
      <c r="U81" s="225" t="s">
        <v>891</v>
      </c>
    </row>
    <row r="82" spans="1:21" ht="15" customHeight="1">
      <c r="A82" s="225"/>
      <c r="B82" s="219"/>
      <c r="C82" s="418"/>
      <c r="D82" s="418"/>
      <c r="E82" s="418"/>
      <c r="F82" s="418"/>
      <c r="G82" s="418"/>
      <c r="H82" s="418"/>
      <c r="I82" s="418"/>
      <c r="J82" s="418"/>
      <c r="K82" s="418"/>
      <c r="L82" s="418"/>
      <c r="M82" s="418"/>
      <c r="N82" s="418"/>
      <c r="O82" s="418"/>
      <c r="P82" s="418"/>
      <c r="Q82" s="418"/>
      <c r="R82" s="418"/>
      <c r="S82" s="439"/>
    </row>
    <row r="83" spans="1:21" ht="12.6" customHeight="1">
      <c r="A83" s="225" t="s">
        <v>2340</v>
      </c>
      <c r="B83" s="219"/>
      <c r="C83" s="418"/>
      <c r="D83" s="418"/>
      <c r="E83" s="418"/>
      <c r="F83" s="418"/>
      <c r="G83" s="418"/>
      <c r="H83" s="418"/>
      <c r="I83" s="418"/>
      <c r="J83" s="418"/>
      <c r="K83" s="418"/>
      <c r="L83" s="418"/>
      <c r="M83" s="418"/>
      <c r="N83" s="418"/>
      <c r="O83" s="418"/>
      <c r="P83" s="418"/>
      <c r="Q83" s="418"/>
      <c r="R83" s="418"/>
      <c r="S83" s="439"/>
      <c r="T83" s="225" t="s">
        <v>2340</v>
      </c>
    </row>
    <row r="84" spans="1:21" ht="10.15" customHeight="1">
      <c r="A84" s="225" t="s">
        <v>1905</v>
      </c>
      <c r="B84" s="219"/>
      <c r="C84" s="401">
        <v>36</v>
      </c>
      <c r="D84" s="401">
        <v>7</v>
      </c>
      <c r="E84" s="401">
        <v>6</v>
      </c>
      <c r="F84" s="401">
        <v>4</v>
      </c>
      <c r="G84" s="401">
        <v>0</v>
      </c>
      <c r="H84" s="401">
        <v>0</v>
      </c>
      <c r="I84" s="401">
        <v>0</v>
      </c>
      <c r="J84" s="401">
        <v>4</v>
      </c>
      <c r="K84" s="401">
        <v>0</v>
      </c>
      <c r="L84" s="401">
        <v>5</v>
      </c>
      <c r="M84" s="401">
        <v>4</v>
      </c>
      <c r="N84" s="401">
        <v>0</v>
      </c>
      <c r="O84" s="401">
        <v>0</v>
      </c>
      <c r="P84" s="401">
        <v>3</v>
      </c>
      <c r="Q84" s="401">
        <v>0</v>
      </c>
      <c r="R84" s="401">
        <v>2</v>
      </c>
      <c r="S84" s="1177">
        <v>1</v>
      </c>
      <c r="T84" s="225" t="s">
        <v>1905</v>
      </c>
    </row>
    <row r="85" spans="1:21" ht="12.6" customHeight="1">
      <c r="A85" s="225"/>
      <c r="B85" s="219"/>
      <c r="C85" s="414"/>
      <c r="D85" s="414"/>
      <c r="E85" s="414"/>
      <c r="F85" s="414"/>
      <c r="G85" s="414"/>
      <c r="H85" s="414"/>
      <c r="I85" s="414"/>
      <c r="J85" s="414"/>
      <c r="K85" s="414"/>
      <c r="L85" s="414"/>
      <c r="M85" s="414"/>
      <c r="N85" s="414"/>
      <c r="O85" s="414"/>
      <c r="P85" s="414"/>
      <c r="Q85" s="414"/>
      <c r="R85" s="414"/>
      <c r="S85" s="1178"/>
    </row>
    <row r="86" spans="1:21" ht="12.6" customHeight="1">
      <c r="A86" s="225"/>
      <c r="B86" s="219" t="s">
        <v>893</v>
      </c>
      <c r="C86" s="401">
        <v>1</v>
      </c>
      <c r="D86" s="1183" t="s">
        <v>974</v>
      </c>
      <c r="E86" s="1183" t="s">
        <v>974</v>
      </c>
      <c r="F86" s="1183" t="s">
        <v>974</v>
      </c>
      <c r="G86" s="1183" t="s">
        <v>974</v>
      </c>
      <c r="H86" s="1183" t="s">
        <v>974</v>
      </c>
      <c r="I86" s="1183" t="s">
        <v>974</v>
      </c>
      <c r="J86" s="1183" t="s">
        <v>974</v>
      </c>
      <c r="K86" s="1183" t="s">
        <v>974</v>
      </c>
      <c r="L86" s="1183" t="s">
        <v>974</v>
      </c>
      <c r="M86" s="1183" t="s">
        <v>974</v>
      </c>
      <c r="N86" s="1183" t="s">
        <v>974</v>
      </c>
      <c r="O86" s="1183" t="s">
        <v>974</v>
      </c>
      <c r="P86" s="1183" t="s">
        <v>974</v>
      </c>
      <c r="Q86" s="1183" t="s">
        <v>974</v>
      </c>
      <c r="R86" s="1183" t="s">
        <v>974</v>
      </c>
      <c r="S86" s="1184" t="s">
        <v>974</v>
      </c>
      <c r="U86" s="225" t="s">
        <v>893</v>
      </c>
    </row>
    <row r="87" spans="1:21" ht="12.6" customHeight="1">
      <c r="A87" s="225"/>
      <c r="B87" s="219" t="s">
        <v>894</v>
      </c>
      <c r="C87" s="401">
        <v>3</v>
      </c>
      <c r="D87" s="401">
        <v>0</v>
      </c>
      <c r="E87" s="401">
        <v>1</v>
      </c>
      <c r="F87" s="401">
        <v>0</v>
      </c>
      <c r="G87" s="401">
        <v>0</v>
      </c>
      <c r="H87" s="401">
        <v>0</v>
      </c>
      <c r="I87" s="401">
        <v>0</v>
      </c>
      <c r="J87" s="401">
        <v>0</v>
      </c>
      <c r="K87" s="401">
        <v>0</v>
      </c>
      <c r="L87" s="401">
        <v>0</v>
      </c>
      <c r="M87" s="401">
        <v>0</v>
      </c>
      <c r="N87" s="401">
        <v>0</v>
      </c>
      <c r="O87" s="401">
        <v>0</v>
      </c>
      <c r="P87" s="401">
        <v>1</v>
      </c>
      <c r="Q87" s="401">
        <v>0</v>
      </c>
      <c r="R87" s="401">
        <v>0</v>
      </c>
      <c r="S87" s="1177">
        <v>1</v>
      </c>
      <c r="U87" s="225" t="s">
        <v>894</v>
      </c>
    </row>
    <row r="88" spans="1:21" ht="12.6" customHeight="1">
      <c r="A88" s="225"/>
      <c r="B88" s="219" t="s">
        <v>895</v>
      </c>
      <c r="C88" s="401">
        <v>7</v>
      </c>
      <c r="D88" s="401">
        <v>0</v>
      </c>
      <c r="E88" s="401">
        <v>2</v>
      </c>
      <c r="F88" s="401">
        <v>1</v>
      </c>
      <c r="G88" s="401">
        <v>0</v>
      </c>
      <c r="H88" s="401">
        <v>0</v>
      </c>
      <c r="I88" s="401">
        <v>0</v>
      </c>
      <c r="J88" s="401">
        <v>0</v>
      </c>
      <c r="K88" s="401">
        <v>0</v>
      </c>
      <c r="L88" s="401">
        <v>3</v>
      </c>
      <c r="M88" s="401">
        <v>0</v>
      </c>
      <c r="N88" s="401">
        <v>0</v>
      </c>
      <c r="O88" s="401">
        <v>0</v>
      </c>
      <c r="P88" s="401">
        <v>1</v>
      </c>
      <c r="Q88" s="401">
        <v>0</v>
      </c>
      <c r="R88" s="401">
        <v>0</v>
      </c>
      <c r="S88" s="1177">
        <v>0</v>
      </c>
      <c r="U88" s="225" t="s">
        <v>895</v>
      </c>
    </row>
    <row r="89" spans="1:21" ht="12.6" customHeight="1">
      <c r="A89" s="225"/>
      <c r="B89" s="219" t="s">
        <v>896</v>
      </c>
      <c r="C89" s="401">
        <v>3</v>
      </c>
      <c r="D89" s="401">
        <v>0</v>
      </c>
      <c r="E89" s="401">
        <v>1</v>
      </c>
      <c r="F89" s="401">
        <v>0</v>
      </c>
      <c r="G89" s="401">
        <v>0</v>
      </c>
      <c r="H89" s="401">
        <v>0</v>
      </c>
      <c r="I89" s="401">
        <v>0</v>
      </c>
      <c r="J89" s="401">
        <v>0</v>
      </c>
      <c r="K89" s="401">
        <v>0</v>
      </c>
      <c r="L89" s="401">
        <v>1</v>
      </c>
      <c r="M89" s="401">
        <v>0</v>
      </c>
      <c r="N89" s="401">
        <v>0</v>
      </c>
      <c r="O89" s="401">
        <v>0</v>
      </c>
      <c r="P89" s="401">
        <v>1</v>
      </c>
      <c r="Q89" s="401">
        <v>0</v>
      </c>
      <c r="R89" s="401">
        <v>0</v>
      </c>
      <c r="S89" s="1177">
        <v>0</v>
      </c>
      <c r="U89" s="225" t="s">
        <v>896</v>
      </c>
    </row>
    <row r="90" spans="1:21" ht="12.6" customHeight="1">
      <c r="A90" s="225"/>
      <c r="B90" s="219" t="s">
        <v>897</v>
      </c>
      <c r="C90" s="414"/>
      <c r="D90" s="414"/>
      <c r="E90" s="414"/>
      <c r="F90" s="414"/>
      <c r="G90" s="414"/>
      <c r="H90" s="414"/>
      <c r="I90" s="414"/>
      <c r="J90" s="414"/>
      <c r="K90" s="414"/>
      <c r="L90" s="414"/>
      <c r="M90" s="414"/>
      <c r="N90" s="414"/>
      <c r="O90" s="414"/>
      <c r="P90" s="414"/>
      <c r="Q90" s="414"/>
      <c r="R90" s="414"/>
      <c r="S90" s="1178"/>
      <c r="U90" s="225" t="s">
        <v>897</v>
      </c>
    </row>
    <row r="91" spans="1:21" ht="12.6" customHeight="1">
      <c r="A91" s="225"/>
      <c r="B91" s="219" t="s">
        <v>863</v>
      </c>
      <c r="C91" s="401">
        <v>2</v>
      </c>
      <c r="D91" s="401">
        <v>1</v>
      </c>
      <c r="E91" s="401">
        <v>1</v>
      </c>
      <c r="F91" s="401">
        <v>0</v>
      </c>
      <c r="G91" s="401">
        <v>0</v>
      </c>
      <c r="H91" s="401">
        <v>0</v>
      </c>
      <c r="I91" s="401">
        <v>0</v>
      </c>
      <c r="J91" s="401">
        <v>0</v>
      </c>
      <c r="K91" s="401">
        <v>0</v>
      </c>
      <c r="L91" s="401">
        <v>0</v>
      </c>
      <c r="M91" s="401">
        <v>0</v>
      </c>
      <c r="N91" s="401">
        <v>0</v>
      </c>
      <c r="O91" s="401">
        <v>0</v>
      </c>
      <c r="P91" s="401">
        <v>0</v>
      </c>
      <c r="Q91" s="401">
        <v>0</v>
      </c>
      <c r="R91" s="401">
        <v>0</v>
      </c>
      <c r="S91" s="1177">
        <v>0</v>
      </c>
      <c r="U91" s="225" t="s">
        <v>863</v>
      </c>
    </row>
    <row r="92" spans="1:21" ht="12.6" customHeight="1">
      <c r="A92" s="225"/>
      <c r="B92" s="219" t="s">
        <v>898</v>
      </c>
      <c r="C92" s="401">
        <v>3</v>
      </c>
      <c r="D92" s="401">
        <v>1</v>
      </c>
      <c r="E92" s="401">
        <v>0</v>
      </c>
      <c r="F92" s="401">
        <v>0</v>
      </c>
      <c r="G92" s="401">
        <v>0</v>
      </c>
      <c r="H92" s="401">
        <v>0</v>
      </c>
      <c r="I92" s="401">
        <v>0</v>
      </c>
      <c r="J92" s="401">
        <v>1</v>
      </c>
      <c r="K92" s="401">
        <v>0</v>
      </c>
      <c r="L92" s="401">
        <v>0</v>
      </c>
      <c r="M92" s="401">
        <v>1</v>
      </c>
      <c r="N92" s="401">
        <v>0</v>
      </c>
      <c r="O92" s="401">
        <v>0</v>
      </c>
      <c r="P92" s="401">
        <v>0</v>
      </c>
      <c r="Q92" s="401">
        <v>0</v>
      </c>
      <c r="R92" s="401">
        <v>0</v>
      </c>
      <c r="S92" s="1177">
        <v>0</v>
      </c>
      <c r="U92" s="225" t="s">
        <v>898</v>
      </c>
    </row>
    <row r="93" spans="1:21" ht="12.6" customHeight="1">
      <c r="A93" s="225"/>
      <c r="B93" s="219" t="s">
        <v>899</v>
      </c>
      <c r="C93" s="414"/>
      <c r="D93" s="414"/>
      <c r="E93" s="414"/>
      <c r="F93" s="414"/>
      <c r="G93" s="414"/>
      <c r="H93" s="414"/>
      <c r="I93" s="414"/>
      <c r="J93" s="414"/>
      <c r="K93" s="414"/>
      <c r="L93" s="414"/>
      <c r="M93" s="414"/>
      <c r="N93" s="414"/>
      <c r="O93" s="414"/>
      <c r="P93" s="414"/>
      <c r="Q93" s="414"/>
      <c r="R93" s="414"/>
      <c r="S93" s="1178"/>
      <c r="U93" s="225" t="s">
        <v>899</v>
      </c>
    </row>
    <row r="94" spans="1:21" ht="12.6" customHeight="1">
      <c r="A94" s="225"/>
      <c r="B94" s="219" t="s">
        <v>900</v>
      </c>
      <c r="C94" s="401">
        <v>11</v>
      </c>
      <c r="D94" s="401">
        <v>1</v>
      </c>
      <c r="E94" s="401">
        <v>1</v>
      </c>
      <c r="F94" s="401">
        <v>2</v>
      </c>
      <c r="G94" s="401">
        <v>0</v>
      </c>
      <c r="H94" s="401">
        <v>0</v>
      </c>
      <c r="I94" s="401">
        <v>0</v>
      </c>
      <c r="J94" s="401">
        <v>3</v>
      </c>
      <c r="K94" s="401">
        <v>0</v>
      </c>
      <c r="L94" s="401">
        <v>0</v>
      </c>
      <c r="M94" s="401">
        <v>3</v>
      </c>
      <c r="N94" s="401">
        <v>0</v>
      </c>
      <c r="O94" s="401">
        <v>0</v>
      </c>
      <c r="P94" s="401">
        <v>0</v>
      </c>
      <c r="Q94" s="401">
        <v>0</v>
      </c>
      <c r="R94" s="401">
        <v>1</v>
      </c>
      <c r="S94" s="1177">
        <v>0</v>
      </c>
      <c r="U94" s="225" t="s">
        <v>900</v>
      </c>
    </row>
    <row r="95" spans="1:21" ht="12.6" customHeight="1">
      <c r="A95" s="225"/>
      <c r="B95" s="219" t="s">
        <v>901</v>
      </c>
      <c r="C95" s="401">
        <v>3</v>
      </c>
      <c r="D95" s="1183" t="s">
        <v>974</v>
      </c>
      <c r="E95" s="1183" t="s">
        <v>974</v>
      </c>
      <c r="F95" s="1183" t="s">
        <v>974</v>
      </c>
      <c r="G95" s="1183" t="s">
        <v>974</v>
      </c>
      <c r="H95" s="1183" t="s">
        <v>974</v>
      </c>
      <c r="I95" s="1183" t="s">
        <v>974</v>
      </c>
      <c r="J95" s="1183" t="s">
        <v>974</v>
      </c>
      <c r="K95" s="1183" t="s">
        <v>974</v>
      </c>
      <c r="L95" s="1183" t="s">
        <v>974</v>
      </c>
      <c r="M95" s="1183" t="s">
        <v>974</v>
      </c>
      <c r="N95" s="1183" t="s">
        <v>974</v>
      </c>
      <c r="O95" s="1183" t="s">
        <v>974</v>
      </c>
      <c r="P95" s="1183" t="s">
        <v>974</v>
      </c>
      <c r="Q95" s="1183" t="s">
        <v>974</v>
      </c>
      <c r="R95" s="1183" t="s">
        <v>974</v>
      </c>
      <c r="S95" s="1184" t="s">
        <v>974</v>
      </c>
      <c r="U95" s="225" t="s">
        <v>901</v>
      </c>
    </row>
    <row r="96" spans="1:21" ht="12.6" customHeight="1">
      <c r="A96" s="225"/>
      <c r="B96" s="219" t="s">
        <v>902</v>
      </c>
      <c r="C96" s="401">
        <v>3</v>
      </c>
      <c r="D96" s="401">
        <v>1</v>
      </c>
      <c r="E96" s="401">
        <v>0</v>
      </c>
      <c r="F96" s="401">
        <v>0</v>
      </c>
      <c r="G96" s="401">
        <v>0</v>
      </c>
      <c r="H96" s="401">
        <v>0</v>
      </c>
      <c r="I96" s="401">
        <v>0</v>
      </c>
      <c r="J96" s="401">
        <v>0</v>
      </c>
      <c r="K96" s="401">
        <v>0</v>
      </c>
      <c r="L96" s="401">
        <v>1</v>
      </c>
      <c r="M96" s="401">
        <v>0</v>
      </c>
      <c r="N96" s="401">
        <v>0</v>
      </c>
      <c r="O96" s="401">
        <v>0</v>
      </c>
      <c r="P96" s="401">
        <v>0</v>
      </c>
      <c r="Q96" s="401">
        <v>0</v>
      </c>
      <c r="R96" s="401">
        <v>1</v>
      </c>
      <c r="S96" s="1177">
        <v>0</v>
      </c>
      <c r="U96" s="225" t="s">
        <v>902</v>
      </c>
    </row>
    <row r="97" spans="1:21" ht="15" customHeight="1">
      <c r="A97" s="225"/>
      <c r="B97" s="219"/>
      <c r="C97" s="418"/>
      <c r="D97" s="418"/>
      <c r="E97" s="418"/>
      <c r="F97" s="418"/>
      <c r="G97" s="418"/>
      <c r="H97" s="418"/>
      <c r="I97" s="418"/>
      <c r="J97" s="418"/>
      <c r="K97" s="418"/>
      <c r="L97" s="418"/>
      <c r="M97" s="418"/>
      <c r="N97" s="418"/>
      <c r="O97" s="418"/>
      <c r="P97" s="418"/>
      <c r="Q97" s="418"/>
      <c r="R97" s="418"/>
      <c r="S97" s="439"/>
    </row>
    <row r="98" spans="1:21" ht="12.6" customHeight="1">
      <c r="A98" s="225" t="s">
        <v>544</v>
      </c>
      <c r="B98" s="219"/>
      <c r="C98" s="401">
        <v>79</v>
      </c>
      <c r="D98" s="401">
        <v>15</v>
      </c>
      <c r="E98" s="401">
        <v>27</v>
      </c>
      <c r="F98" s="401">
        <v>5</v>
      </c>
      <c r="G98" s="401">
        <v>1</v>
      </c>
      <c r="H98" s="401">
        <v>0</v>
      </c>
      <c r="I98" s="401">
        <v>2</v>
      </c>
      <c r="J98" s="401">
        <v>2</v>
      </c>
      <c r="K98" s="401">
        <v>2</v>
      </c>
      <c r="L98" s="401">
        <v>3</v>
      </c>
      <c r="M98" s="401">
        <v>8</v>
      </c>
      <c r="N98" s="401">
        <v>0</v>
      </c>
      <c r="O98" s="401">
        <v>0</v>
      </c>
      <c r="P98" s="401">
        <v>8</v>
      </c>
      <c r="Q98" s="401">
        <v>2</v>
      </c>
      <c r="R98" s="401">
        <v>3</v>
      </c>
      <c r="S98" s="1177">
        <v>1</v>
      </c>
      <c r="T98" s="137" t="s">
        <v>544</v>
      </c>
    </row>
    <row r="99" spans="1:21" ht="12.6" customHeight="1">
      <c r="A99" s="225"/>
      <c r="B99" s="219"/>
      <c r="C99" s="418"/>
      <c r="D99" s="418"/>
      <c r="E99" s="418"/>
      <c r="F99" s="418"/>
      <c r="G99" s="418"/>
      <c r="H99" s="418"/>
      <c r="I99" s="418"/>
      <c r="J99" s="418"/>
      <c r="K99" s="418"/>
      <c r="L99" s="418"/>
      <c r="M99" s="418"/>
      <c r="N99" s="418"/>
      <c r="O99" s="418"/>
      <c r="P99" s="418"/>
      <c r="Q99" s="418"/>
      <c r="R99" s="418"/>
      <c r="S99" s="439"/>
    </row>
    <row r="100" spans="1:21" ht="12.6" customHeight="1">
      <c r="A100" s="225"/>
      <c r="B100" s="219" t="s">
        <v>2341</v>
      </c>
      <c r="C100" s="401">
        <v>4</v>
      </c>
      <c r="D100" s="401">
        <v>0</v>
      </c>
      <c r="E100" s="401">
        <v>1</v>
      </c>
      <c r="F100" s="401">
        <v>0</v>
      </c>
      <c r="G100" s="401">
        <v>0</v>
      </c>
      <c r="H100" s="401">
        <v>0</v>
      </c>
      <c r="I100" s="401">
        <v>0</v>
      </c>
      <c r="J100" s="401">
        <v>1</v>
      </c>
      <c r="K100" s="401">
        <v>0</v>
      </c>
      <c r="L100" s="401">
        <v>0</v>
      </c>
      <c r="M100" s="401">
        <v>2</v>
      </c>
      <c r="N100" s="401">
        <v>0</v>
      </c>
      <c r="O100" s="401">
        <v>0</v>
      </c>
      <c r="P100" s="401">
        <v>0</v>
      </c>
      <c r="Q100" s="401">
        <v>0</v>
      </c>
      <c r="R100" s="401">
        <v>0</v>
      </c>
      <c r="S100" s="1177">
        <v>0</v>
      </c>
      <c r="U100" s="225" t="s">
        <v>2341</v>
      </c>
    </row>
    <row r="101" spans="1:21" ht="12.6" customHeight="1">
      <c r="A101" s="225"/>
      <c r="B101" s="219" t="s">
        <v>905</v>
      </c>
      <c r="C101" s="401">
        <v>1</v>
      </c>
      <c r="D101" s="1183" t="s">
        <v>974</v>
      </c>
      <c r="E101" s="1183" t="s">
        <v>974</v>
      </c>
      <c r="F101" s="1183" t="s">
        <v>974</v>
      </c>
      <c r="G101" s="1183" t="s">
        <v>974</v>
      </c>
      <c r="H101" s="1183" t="s">
        <v>974</v>
      </c>
      <c r="I101" s="1183" t="s">
        <v>974</v>
      </c>
      <c r="J101" s="1183" t="s">
        <v>974</v>
      </c>
      <c r="K101" s="1183" t="s">
        <v>974</v>
      </c>
      <c r="L101" s="1183" t="s">
        <v>974</v>
      </c>
      <c r="M101" s="1183" t="s">
        <v>974</v>
      </c>
      <c r="N101" s="1183" t="s">
        <v>974</v>
      </c>
      <c r="O101" s="1183" t="s">
        <v>974</v>
      </c>
      <c r="P101" s="1183" t="s">
        <v>974</v>
      </c>
      <c r="Q101" s="1183" t="s">
        <v>974</v>
      </c>
      <c r="R101" s="1183" t="s">
        <v>974</v>
      </c>
      <c r="S101" s="1184" t="s">
        <v>974</v>
      </c>
      <c r="U101" s="225" t="s">
        <v>905</v>
      </c>
    </row>
    <row r="102" spans="1:21" ht="12.6" customHeight="1">
      <c r="A102" s="225"/>
      <c r="B102" s="219" t="s">
        <v>906</v>
      </c>
      <c r="C102" s="401">
        <v>12</v>
      </c>
      <c r="D102" s="401">
        <v>2</v>
      </c>
      <c r="E102" s="401">
        <v>3</v>
      </c>
      <c r="F102" s="401">
        <v>1</v>
      </c>
      <c r="G102" s="401">
        <v>0</v>
      </c>
      <c r="H102" s="401">
        <v>0</v>
      </c>
      <c r="I102" s="401">
        <v>2</v>
      </c>
      <c r="J102" s="401">
        <v>0</v>
      </c>
      <c r="K102" s="401">
        <v>1</v>
      </c>
      <c r="L102" s="401">
        <v>0</v>
      </c>
      <c r="M102" s="401">
        <v>1</v>
      </c>
      <c r="N102" s="401">
        <v>0</v>
      </c>
      <c r="O102" s="401">
        <v>0</v>
      </c>
      <c r="P102" s="401">
        <v>1</v>
      </c>
      <c r="Q102" s="401">
        <v>1</v>
      </c>
      <c r="R102" s="401">
        <v>0</v>
      </c>
      <c r="S102" s="1177">
        <v>0</v>
      </c>
      <c r="U102" s="225" t="s">
        <v>906</v>
      </c>
    </row>
    <row r="103" spans="1:21" ht="12.6" customHeight="1">
      <c r="A103" s="225"/>
      <c r="B103" s="219" t="s">
        <v>907</v>
      </c>
      <c r="C103" s="401">
        <v>10</v>
      </c>
      <c r="D103" s="401">
        <v>0</v>
      </c>
      <c r="E103" s="401">
        <v>4</v>
      </c>
      <c r="F103" s="401">
        <v>1</v>
      </c>
      <c r="G103" s="401">
        <v>0</v>
      </c>
      <c r="H103" s="401">
        <v>0</v>
      </c>
      <c r="I103" s="401">
        <v>0</v>
      </c>
      <c r="J103" s="401">
        <v>0</v>
      </c>
      <c r="K103" s="401">
        <v>0</v>
      </c>
      <c r="L103" s="401">
        <v>0</v>
      </c>
      <c r="M103" s="401">
        <v>1</v>
      </c>
      <c r="N103" s="401">
        <v>0</v>
      </c>
      <c r="O103" s="401">
        <v>0</v>
      </c>
      <c r="P103" s="401">
        <v>3</v>
      </c>
      <c r="Q103" s="401">
        <v>0</v>
      </c>
      <c r="R103" s="401">
        <v>0</v>
      </c>
      <c r="S103" s="1177">
        <v>1</v>
      </c>
      <c r="U103" s="225" t="s">
        <v>907</v>
      </c>
    </row>
    <row r="104" spans="1:21" ht="12.6" customHeight="1">
      <c r="A104" s="225"/>
      <c r="B104" s="219" t="s">
        <v>908</v>
      </c>
      <c r="C104" s="401">
        <v>1</v>
      </c>
      <c r="D104" s="1183" t="s">
        <v>974</v>
      </c>
      <c r="E104" s="1183" t="s">
        <v>974</v>
      </c>
      <c r="F104" s="1183" t="s">
        <v>974</v>
      </c>
      <c r="G104" s="1183" t="s">
        <v>974</v>
      </c>
      <c r="H104" s="1183" t="s">
        <v>974</v>
      </c>
      <c r="I104" s="1183" t="s">
        <v>974</v>
      </c>
      <c r="J104" s="1183" t="s">
        <v>974</v>
      </c>
      <c r="K104" s="1183" t="s">
        <v>974</v>
      </c>
      <c r="L104" s="1183" t="s">
        <v>974</v>
      </c>
      <c r="M104" s="1183" t="s">
        <v>974</v>
      </c>
      <c r="N104" s="1183" t="s">
        <v>974</v>
      </c>
      <c r="O104" s="1183" t="s">
        <v>974</v>
      </c>
      <c r="P104" s="1183" t="s">
        <v>974</v>
      </c>
      <c r="Q104" s="1183" t="s">
        <v>974</v>
      </c>
      <c r="R104" s="1183" t="s">
        <v>974</v>
      </c>
      <c r="S104" s="1184" t="s">
        <v>974</v>
      </c>
      <c r="U104" s="225" t="s">
        <v>908</v>
      </c>
    </row>
    <row r="105" spans="1:21" ht="12.6" customHeight="1">
      <c r="A105" s="225"/>
      <c r="B105" s="219" t="s">
        <v>909</v>
      </c>
      <c r="C105" s="401">
        <v>6</v>
      </c>
      <c r="D105" s="401">
        <v>4</v>
      </c>
      <c r="E105" s="401">
        <v>0</v>
      </c>
      <c r="F105" s="401">
        <v>0</v>
      </c>
      <c r="G105" s="401">
        <v>1</v>
      </c>
      <c r="H105" s="401">
        <v>0</v>
      </c>
      <c r="I105" s="401">
        <v>0</v>
      </c>
      <c r="J105" s="401">
        <v>0</v>
      </c>
      <c r="K105" s="401">
        <v>0</v>
      </c>
      <c r="L105" s="401">
        <v>0</v>
      </c>
      <c r="M105" s="401">
        <v>1</v>
      </c>
      <c r="N105" s="401">
        <v>0</v>
      </c>
      <c r="O105" s="401">
        <v>0</v>
      </c>
      <c r="P105" s="401">
        <v>0</v>
      </c>
      <c r="Q105" s="401">
        <v>0</v>
      </c>
      <c r="R105" s="401">
        <v>0</v>
      </c>
      <c r="S105" s="1177">
        <v>0</v>
      </c>
      <c r="U105" s="225" t="s">
        <v>909</v>
      </c>
    </row>
    <row r="106" spans="1:21" ht="12.6" customHeight="1">
      <c r="A106" s="225"/>
      <c r="B106" s="219" t="s">
        <v>910</v>
      </c>
      <c r="C106" s="401">
        <v>2</v>
      </c>
      <c r="D106" s="1183" t="s">
        <v>974</v>
      </c>
      <c r="E106" s="1183" t="s">
        <v>974</v>
      </c>
      <c r="F106" s="1183" t="s">
        <v>974</v>
      </c>
      <c r="G106" s="1183" t="s">
        <v>974</v>
      </c>
      <c r="H106" s="1183" t="s">
        <v>974</v>
      </c>
      <c r="I106" s="1183" t="s">
        <v>974</v>
      </c>
      <c r="J106" s="1183" t="s">
        <v>974</v>
      </c>
      <c r="K106" s="1183" t="s">
        <v>974</v>
      </c>
      <c r="L106" s="1183" t="s">
        <v>974</v>
      </c>
      <c r="M106" s="1183" t="s">
        <v>974</v>
      </c>
      <c r="N106" s="1183" t="s">
        <v>974</v>
      </c>
      <c r="O106" s="1183" t="s">
        <v>974</v>
      </c>
      <c r="P106" s="1183" t="s">
        <v>974</v>
      </c>
      <c r="Q106" s="1183" t="s">
        <v>974</v>
      </c>
      <c r="R106" s="1183" t="s">
        <v>974</v>
      </c>
      <c r="S106" s="1184" t="s">
        <v>974</v>
      </c>
      <c r="U106" s="225" t="s">
        <v>910</v>
      </c>
    </row>
    <row r="107" spans="1:21" ht="12.6" customHeight="1">
      <c r="A107" s="225"/>
      <c r="B107" s="219" t="s">
        <v>911</v>
      </c>
      <c r="C107" s="401">
        <v>5</v>
      </c>
      <c r="D107" s="401">
        <v>2</v>
      </c>
      <c r="E107" s="401">
        <v>1</v>
      </c>
      <c r="F107" s="401">
        <v>0</v>
      </c>
      <c r="G107" s="401">
        <v>0</v>
      </c>
      <c r="H107" s="401">
        <v>0</v>
      </c>
      <c r="I107" s="401">
        <v>0</v>
      </c>
      <c r="J107" s="401">
        <v>0</v>
      </c>
      <c r="K107" s="401">
        <v>0</v>
      </c>
      <c r="L107" s="401">
        <v>1</v>
      </c>
      <c r="M107" s="401">
        <v>0</v>
      </c>
      <c r="N107" s="401">
        <v>0</v>
      </c>
      <c r="O107" s="401">
        <v>0</v>
      </c>
      <c r="P107" s="401">
        <v>1</v>
      </c>
      <c r="Q107" s="401">
        <v>0</v>
      </c>
      <c r="R107" s="401">
        <v>0</v>
      </c>
      <c r="S107" s="1177">
        <v>0</v>
      </c>
      <c r="U107" s="225" t="s">
        <v>911</v>
      </c>
    </row>
    <row r="108" spans="1:21" ht="12.6" customHeight="1">
      <c r="A108" s="225"/>
      <c r="B108" s="219" t="s">
        <v>912</v>
      </c>
      <c r="C108" s="401">
        <v>2</v>
      </c>
      <c r="D108" s="401">
        <v>1</v>
      </c>
      <c r="E108" s="401">
        <v>0</v>
      </c>
      <c r="F108" s="401">
        <v>0</v>
      </c>
      <c r="G108" s="401">
        <v>0</v>
      </c>
      <c r="H108" s="401">
        <v>0</v>
      </c>
      <c r="I108" s="401">
        <v>0</v>
      </c>
      <c r="J108" s="401">
        <v>1</v>
      </c>
      <c r="K108" s="401">
        <v>0</v>
      </c>
      <c r="L108" s="401">
        <v>0</v>
      </c>
      <c r="M108" s="401">
        <v>0</v>
      </c>
      <c r="N108" s="401">
        <v>0</v>
      </c>
      <c r="O108" s="401">
        <v>0</v>
      </c>
      <c r="P108" s="401">
        <v>0</v>
      </c>
      <c r="Q108" s="401">
        <v>0</v>
      </c>
      <c r="R108" s="401">
        <v>0</v>
      </c>
      <c r="S108" s="1177">
        <v>0</v>
      </c>
      <c r="U108" s="225" t="s">
        <v>912</v>
      </c>
    </row>
    <row r="109" spans="1:21" ht="12.6" customHeight="1">
      <c r="A109" s="225"/>
      <c r="B109" s="219" t="s">
        <v>913</v>
      </c>
      <c r="C109" s="401">
        <v>23</v>
      </c>
      <c r="D109" s="401">
        <v>6</v>
      </c>
      <c r="E109" s="401">
        <v>11</v>
      </c>
      <c r="F109" s="401">
        <v>0</v>
      </c>
      <c r="G109" s="401">
        <v>0</v>
      </c>
      <c r="H109" s="401">
        <v>0</v>
      </c>
      <c r="I109" s="401">
        <v>0</v>
      </c>
      <c r="J109" s="401">
        <v>0</v>
      </c>
      <c r="K109" s="401">
        <v>1</v>
      </c>
      <c r="L109" s="401">
        <v>1</v>
      </c>
      <c r="M109" s="401">
        <v>1</v>
      </c>
      <c r="N109" s="401">
        <v>0</v>
      </c>
      <c r="O109" s="401">
        <v>0</v>
      </c>
      <c r="P109" s="401">
        <v>1</v>
      </c>
      <c r="Q109" s="401">
        <v>0</v>
      </c>
      <c r="R109" s="401">
        <v>2</v>
      </c>
      <c r="S109" s="1177">
        <v>0</v>
      </c>
      <c r="U109" s="225" t="s">
        <v>913</v>
      </c>
    </row>
    <row r="110" spans="1:21" ht="12.6" customHeight="1">
      <c r="A110" s="225"/>
      <c r="B110" s="219" t="s">
        <v>914</v>
      </c>
      <c r="C110" s="401">
        <v>13</v>
      </c>
      <c r="D110" s="401">
        <v>0</v>
      </c>
      <c r="E110" s="401">
        <v>7</v>
      </c>
      <c r="F110" s="401">
        <v>1</v>
      </c>
      <c r="G110" s="401">
        <v>0</v>
      </c>
      <c r="H110" s="401">
        <v>0</v>
      </c>
      <c r="I110" s="401">
        <v>0</v>
      </c>
      <c r="J110" s="401">
        <v>0</v>
      </c>
      <c r="K110" s="401">
        <v>0</v>
      </c>
      <c r="L110" s="401">
        <v>1</v>
      </c>
      <c r="M110" s="401">
        <v>2</v>
      </c>
      <c r="N110" s="401">
        <v>0</v>
      </c>
      <c r="O110" s="401">
        <v>0</v>
      </c>
      <c r="P110" s="401">
        <v>0</v>
      </c>
      <c r="Q110" s="401">
        <v>1</v>
      </c>
      <c r="R110" s="401">
        <v>1</v>
      </c>
      <c r="S110" s="1177">
        <v>0</v>
      </c>
      <c r="U110" s="225" t="s">
        <v>914</v>
      </c>
    </row>
    <row r="111" spans="1:21" ht="15" customHeight="1">
      <c r="A111" s="225"/>
      <c r="B111" s="219"/>
      <c r="C111" s="418"/>
      <c r="D111" s="418"/>
      <c r="E111" s="418"/>
      <c r="F111" s="418"/>
      <c r="G111" s="418"/>
      <c r="H111" s="418"/>
      <c r="I111" s="418"/>
      <c r="J111" s="418"/>
      <c r="K111" s="418"/>
      <c r="L111" s="418"/>
      <c r="M111" s="418"/>
      <c r="N111" s="418"/>
      <c r="O111" s="418"/>
      <c r="P111" s="418"/>
      <c r="Q111" s="418"/>
      <c r="R111" s="418"/>
      <c r="S111" s="439"/>
    </row>
    <row r="112" spans="1:21" ht="12.6" customHeight="1">
      <c r="A112" s="225" t="s">
        <v>555</v>
      </c>
      <c r="B112" s="219"/>
      <c r="C112" s="401">
        <v>23</v>
      </c>
      <c r="D112" s="401">
        <v>3</v>
      </c>
      <c r="E112" s="401">
        <v>1</v>
      </c>
      <c r="F112" s="401">
        <v>5</v>
      </c>
      <c r="G112" s="401">
        <v>1</v>
      </c>
      <c r="H112" s="401">
        <v>0</v>
      </c>
      <c r="I112" s="401">
        <v>1</v>
      </c>
      <c r="J112" s="401">
        <v>5</v>
      </c>
      <c r="K112" s="401">
        <v>0</v>
      </c>
      <c r="L112" s="401">
        <v>1</v>
      </c>
      <c r="M112" s="401">
        <v>4</v>
      </c>
      <c r="N112" s="401">
        <v>2</v>
      </c>
      <c r="O112" s="401">
        <v>0</v>
      </c>
      <c r="P112" s="401">
        <v>0</v>
      </c>
      <c r="Q112" s="401">
        <v>0</v>
      </c>
      <c r="R112" s="401">
        <v>0</v>
      </c>
      <c r="S112" s="1177">
        <v>0</v>
      </c>
      <c r="T112" s="137" t="s">
        <v>555</v>
      </c>
    </row>
    <row r="113" spans="1:21" ht="12.6" customHeight="1">
      <c r="A113" s="225"/>
      <c r="B113" s="219"/>
      <c r="C113" s="418"/>
      <c r="D113" s="418"/>
      <c r="E113" s="418"/>
      <c r="F113" s="418"/>
      <c r="G113" s="418"/>
      <c r="H113" s="418"/>
      <c r="I113" s="418"/>
      <c r="J113" s="418"/>
      <c r="K113" s="418"/>
      <c r="L113" s="418"/>
      <c r="M113" s="418"/>
      <c r="N113" s="418"/>
      <c r="O113" s="418"/>
      <c r="P113" s="418"/>
      <c r="Q113" s="418"/>
      <c r="R113" s="418"/>
      <c r="S113" s="439"/>
    </row>
    <row r="114" spans="1:21" ht="12.6" customHeight="1">
      <c r="A114" s="225"/>
      <c r="B114" s="219" t="s">
        <v>915</v>
      </c>
      <c r="C114" s="401">
        <v>13</v>
      </c>
      <c r="D114" s="401">
        <v>2</v>
      </c>
      <c r="E114" s="401">
        <v>0</v>
      </c>
      <c r="F114" s="401">
        <v>2</v>
      </c>
      <c r="G114" s="401">
        <v>1</v>
      </c>
      <c r="H114" s="401">
        <v>0</v>
      </c>
      <c r="I114" s="401">
        <v>0</v>
      </c>
      <c r="J114" s="401">
        <v>4</v>
      </c>
      <c r="K114" s="401">
        <v>0</v>
      </c>
      <c r="L114" s="401">
        <v>0</v>
      </c>
      <c r="M114" s="401">
        <v>3</v>
      </c>
      <c r="N114" s="401">
        <v>1</v>
      </c>
      <c r="O114" s="401">
        <v>0</v>
      </c>
      <c r="P114" s="401">
        <v>0</v>
      </c>
      <c r="Q114" s="401">
        <v>0</v>
      </c>
      <c r="R114" s="401">
        <v>0</v>
      </c>
      <c r="S114" s="1177">
        <v>0</v>
      </c>
      <c r="U114" s="225" t="s">
        <v>915</v>
      </c>
    </row>
    <row r="115" spans="1:21" ht="12.6" customHeight="1">
      <c r="A115" s="225"/>
      <c r="B115" s="219" t="s">
        <v>918</v>
      </c>
      <c r="C115" s="418"/>
      <c r="D115" s="418"/>
      <c r="E115" s="418"/>
      <c r="F115" s="418"/>
      <c r="G115" s="418"/>
      <c r="H115" s="418"/>
      <c r="I115" s="418"/>
      <c r="J115" s="418"/>
      <c r="K115" s="418"/>
      <c r="L115" s="418"/>
      <c r="M115" s="418"/>
      <c r="N115" s="418"/>
      <c r="O115" s="418"/>
      <c r="P115" s="418"/>
      <c r="Q115" s="418"/>
      <c r="R115" s="418"/>
      <c r="S115" s="439"/>
      <c r="U115" s="225" t="s">
        <v>918</v>
      </c>
    </row>
    <row r="116" spans="1:21" ht="12.6" customHeight="1">
      <c r="A116" s="225"/>
      <c r="B116" s="219" t="s">
        <v>919</v>
      </c>
      <c r="C116" s="401">
        <v>4</v>
      </c>
      <c r="D116" s="401">
        <v>0</v>
      </c>
      <c r="E116" s="401">
        <v>1</v>
      </c>
      <c r="F116" s="401">
        <v>0</v>
      </c>
      <c r="G116" s="401">
        <v>0</v>
      </c>
      <c r="H116" s="401">
        <v>0</v>
      </c>
      <c r="I116" s="401">
        <v>0</v>
      </c>
      <c r="J116" s="401">
        <v>1</v>
      </c>
      <c r="K116" s="401">
        <v>0</v>
      </c>
      <c r="L116" s="401">
        <v>1</v>
      </c>
      <c r="M116" s="401">
        <v>0</v>
      </c>
      <c r="N116" s="401">
        <v>1</v>
      </c>
      <c r="O116" s="401">
        <v>0</v>
      </c>
      <c r="P116" s="401">
        <v>0</v>
      </c>
      <c r="Q116" s="401">
        <v>0</v>
      </c>
      <c r="R116" s="401">
        <v>0</v>
      </c>
      <c r="S116" s="1177">
        <v>0</v>
      </c>
      <c r="U116" s="225" t="s">
        <v>919</v>
      </c>
    </row>
    <row r="117" spans="1:21" ht="12.6" customHeight="1">
      <c r="A117" s="225"/>
      <c r="B117" s="219" t="s">
        <v>920</v>
      </c>
      <c r="C117" s="401">
        <v>6</v>
      </c>
      <c r="D117" s="401">
        <v>1</v>
      </c>
      <c r="E117" s="401">
        <v>0</v>
      </c>
      <c r="F117" s="401">
        <v>3</v>
      </c>
      <c r="G117" s="401">
        <v>0</v>
      </c>
      <c r="H117" s="401">
        <v>0</v>
      </c>
      <c r="I117" s="401">
        <v>1</v>
      </c>
      <c r="J117" s="401">
        <v>0</v>
      </c>
      <c r="K117" s="401">
        <v>0</v>
      </c>
      <c r="L117" s="401">
        <v>0</v>
      </c>
      <c r="M117" s="401">
        <v>1</v>
      </c>
      <c r="N117" s="401">
        <v>0</v>
      </c>
      <c r="O117" s="401">
        <v>0</v>
      </c>
      <c r="P117" s="401">
        <v>0</v>
      </c>
      <c r="Q117" s="401">
        <v>0</v>
      </c>
      <c r="R117" s="401">
        <v>0</v>
      </c>
      <c r="S117" s="1177">
        <v>0</v>
      </c>
      <c r="U117" s="225" t="s">
        <v>920</v>
      </c>
    </row>
    <row r="118" spans="1:21" ht="12.6" customHeight="1">
      <c r="A118" s="225"/>
      <c r="B118" s="1179"/>
      <c r="C118" s="418"/>
      <c r="D118" s="418"/>
      <c r="E118" s="418"/>
      <c r="F118" s="418"/>
      <c r="G118" s="418"/>
      <c r="H118" s="418"/>
      <c r="I118" s="418"/>
      <c r="J118" s="418"/>
      <c r="K118" s="418"/>
      <c r="L118" s="418"/>
      <c r="M118" s="418"/>
      <c r="N118" s="418"/>
      <c r="O118" s="418"/>
      <c r="P118" s="418"/>
      <c r="Q118" s="418"/>
      <c r="R118" s="418"/>
      <c r="S118" s="439"/>
    </row>
    <row r="119" spans="1:21" ht="12.6" customHeight="1">
      <c r="A119" s="225"/>
      <c r="B119" s="159" t="s">
        <v>2342</v>
      </c>
      <c r="C119" s="401">
        <v>1627</v>
      </c>
      <c r="D119" s="401">
        <v>294</v>
      </c>
      <c r="E119" s="401">
        <v>326</v>
      </c>
      <c r="F119" s="401">
        <v>121</v>
      </c>
      <c r="G119" s="401">
        <v>19</v>
      </c>
      <c r="H119" s="401">
        <v>7</v>
      </c>
      <c r="I119" s="401">
        <v>65</v>
      </c>
      <c r="J119" s="401">
        <v>132</v>
      </c>
      <c r="K119" s="401">
        <v>27</v>
      </c>
      <c r="L119" s="401">
        <v>102</v>
      </c>
      <c r="M119" s="401">
        <v>272</v>
      </c>
      <c r="N119" s="401">
        <v>46</v>
      </c>
      <c r="O119" s="401">
        <v>18</v>
      </c>
      <c r="P119" s="401">
        <v>73</v>
      </c>
      <c r="Q119" s="401">
        <v>38</v>
      </c>
      <c r="R119" s="401">
        <v>50</v>
      </c>
      <c r="S119" s="1177">
        <v>37</v>
      </c>
      <c r="T119" s="137" t="s">
        <v>175</v>
      </c>
    </row>
    <row r="120" spans="1:21" ht="10.15" customHeight="1">
      <c r="A120" s="225"/>
      <c r="B120" s="219"/>
      <c r="C120" s="418"/>
      <c r="D120" s="418"/>
      <c r="E120" s="418"/>
      <c r="F120" s="418"/>
      <c r="G120" s="418"/>
      <c r="H120" s="418"/>
      <c r="I120" s="418"/>
      <c r="J120" s="418"/>
      <c r="K120" s="418"/>
      <c r="L120" s="418"/>
      <c r="M120" s="418"/>
      <c r="N120" s="418"/>
      <c r="O120" s="418"/>
      <c r="P120" s="418"/>
      <c r="Q120" s="418"/>
      <c r="R120" s="418"/>
      <c r="S120" s="439"/>
    </row>
    <row r="121" spans="1:21" ht="12.6" customHeight="1">
      <c r="A121" s="225"/>
      <c r="B121" s="159" t="s">
        <v>2343</v>
      </c>
      <c r="C121" s="418"/>
      <c r="D121" s="418"/>
      <c r="E121" s="418"/>
      <c r="F121" s="418"/>
      <c r="G121" s="418"/>
      <c r="H121" s="418"/>
      <c r="I121" s="418"/>
      <c r="J121" s="418"/>
      <c r="K121" s="418"/>
      <c r="L121" s="418"/>
      <c r="M121" s="418"/>
      <c r="N121" s="418"/>
      <c r="O121" s="418"/>
      <c r="P121" s="418"/>
      <c r="Q121" s="418"/>
      <c r="R121" s="418"/>
      <c r="S121" s="439"/>
      <c r="U121" s="139" t="s">
        <v>2344</v>
      </c>
    </row>
    <row r="122" spans="1:21" ht="12.6" customHeight="1">
      <c r="A122" s="225"/>
      <c r="B122" s="159" t="s">
        <v>2345</v>
      </c>
      <c r="C122" s="418">
        <v>159</v>
      </c>
      <c r="D122" s="418">
        <v>30</v>
      </c>
      <c r="E122" s="418">
        <v>36</v>
      </c>
      <c r="F122" s="418">
        <v>7</v>
      </c>
      <c r="G122" s="418">
        <v>4</v>
      </c>
      <c r="H122" s="418">
        <v>1</v>
      </c>
      <c r="I122" s="418">
        <v>4</v>
      </c>
      <c r="J122" s="418">
        <v>18</v>
      </c>
      <c r="K122" s="418">
        <v>1</v>
      </c>
      <c r="L122" s="418">
        <v>9</v>
      </c>
      <c r="M122" s="418">
        <v>22</v>
      </c>
      <c r="N122" s="418">
        <v>4</v>
      </c>
      <c r="O122" s="418">
        <v>2</v>
      </c>
      <c r="P122" s="418">
        <v>11</v>
      </c>
      <c r="Q122" s="418">
        <v>2</v>
      </c>
      <c r="R122" s="418">
        <v>3</v>
      </c>
      <c r="S122" s="439">
        <v>5</v>
      </c>
      <c r="U122" s="225" t="s">
        <v>330</v>
      </c>
    </row>
    <row r="123" spans="1:21" ht="10.5" customHeight="1">
      <c r="A123" s="137" t="s">
        <v>803</v>
      </c>
      <c r="B123" s="403"/>
      <c r="C123" s="403"/>
      <c r="D123" s="403"/>
      <c r="E123" s="403"/>
      <c r="F123" s="403"/>
      <c r="G123" s="403"/>
      <c r="H123" s="403"/>
      <c r="I123" s="403"/>
      <c r="J123" s="403"/>
      <c r="K123" s="403"/>
      <c r="L123" s="137" t="s">
        <v>803</v>
      </c>
      <c r="M123" s="137"/>
      <c r="N123" s="137"/>
      <c r="O123" s="137"/>
      <c r="P123" s="137"/>
      <c r="Q123" s="137"/>
      <c r="R123" s="137"/>
      <c r="S123" s="137"/>
      <c r="U123" s="137"/>
    </row>
    <row r="124" spans="1:21" ht="9" customHeight="1">
      <c r="A124" s="178" t="s">
        <v>804</v>
      </c>
      <c r="B124" s="403"/>
      <c r="C124" s="403"/>
      <c r="D124" s="403"/>
      <c r="E124" s="403"/>
      <c r="F124" s="403"/>
      <c r="G124" s="403"/>
      <c r="H124" s="403"/>
      <c r="I124" s="403"/>
      <c r="J124" s="403"/>
      <c r="K124" s="403"/>
      <c r="L124" s="178" t="s">
        <v>804</v>
      </c>
      <c r="M124" s="137"/>
      <c r="N124" s="137"/>
      <c r="O124" s="137"/>
      <c r="P124" s="137"/>
      <c r="Q124" s="137"/>
      <c r="R124" s="137"/>
      <c r="S124" s="137"/>
      <c r="U124" s="137"/>
    </row>
    <row r="125" spans="1:21" ht="9" customHeight="1">
      <c r="A125" s="178" t="s">
        <v>606</v>
      </c>
      <c r="B125" s="403"/>
      <c r="C125" s="403"/>
      <c r="D125" s="403"/>
      <c r="E125" s="403"/>
      <c r="F125" s="403"/>
      <c r="G125" s="403"/>
      <c r="H125" s="403"/>
      <c r="I125" s="403"/>
      <c r="J125" s="403"/>
      <c r="K125" s="403"/>
      <c r="L125" s="178" t="s">
        <v>606</v>
      </c>
      <c r="M125" s="137"/>
      <c r="N125" s="137"/>
      <c r="O125" s="137"/>
      <c r="P125" s="137"/>
      <c r="Q125" s="137"/>
      <c r="R125" s="137"/>
      <c r="S125" s="137"/>
      <c r="U125" s="137"/>
    </row>
    <row r="126" spans="1:21" ht="12.6" customHeight="1">
      <c r="A126" s="225"/>
      <c r="B126" s="229"/>
      <c r="C126" s="177"/>
      <c r="D126" s="177"/>
      <c r="E126" s="177"/>
      <c r="F126" s="177"/>
      <c r="G126" s="177"/>
      <c r="H126" s="177"/>
      <c r="I126" s="177"/>
      <c r="J126" s="177"/>
      <c r="K126" s="177"/>
      <c r="L126" s="177"/>
      <c r="M126" s="177"/>
      <c r="N126" s="177"/>
      <c r="O126" s="177"/>
      <c r="P126" s="177"/>
      <c r="Q126" s="177"/>
      <c r="R126" s="177"/>
      <c r="S126" s="177"/>
    </row>
    <row r="127" spans="1:21" s="44" customFormat="1" ht="12.6" customHeight="1">
      <c r="A127" s="1618" t="s">
        <v>53</v>
      </c>
      <c r="B127" s="1618"/>
      <c r="C127" s="1180"/>
      <c r="D127" s="84"/>
      <c r="E127" s="84"/>
      <c r="F127" s="84"/>
      <c r="G127" s="84"/>
      <c r="H127" s="84"/>
      <c r="I127" s="84"/>
      <c r="J127" s="84"/>
      <c r="K127" s="84"/>
      <c r="L127" s="1618" t="s">
        <v>53</v>
      </c>
      <c r="M127" s="1618"/>
      <c r="N127" s="1618"/>
      <c r="O127" s="1618"/>
      <c r="P127" s="1618"/>
      <c r="Q127" s="1618"/>
      <c r="R127" s="84"/>
      <c r="S127" s="84"/>
      <c r="T127" s="264"/>
      <c r="U127" s="1181"/>
    </row>
    <row r="128" spans="1:21" s="225" customFormat="1" ht="9.75" customHeight="1">
      <c r="B128" s="263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U128" s="263"/>
    </row>
    <row r="129" spans="1:21" ht="15" customHeight="1">
      <c r="B129" s="1174"/>
      <c r="C129" s="1185" t="s">
        <v>200</v>
      </c>
      <c r="D129" s="1175"/>
      <c r="E129" s="1175"/>
      <c r="F129" s="1175"/>
      <c r="G129" s="1175"/>
      <c r="H129" s="1175"/>
      <c r="I129" s="1175"/>
      <c r="J129" s="1175"/>
      <c r="K129" s="1176"/>
      <c r="L129" s="1185" t="s">
        <v>200</v>
      </c>
      <c r="M129" s="1175"/>
      <c r="N129" s="1175"/>
      <c r="O129" s="1175"/>
      <c r="P129" s="1175"/>
      <c r="Q129" s="1175"/>
      <c r="R129" s="1175"/>
      <c r="S129" s="1175"/>
      <c r="T129" s="1175"/>
      <c r="U129" s="1174"/>
    </row>
    <row r="130" spans="1:21" ht="9.75" customHeight="1">
      <c r="A130" s="225"/>
      <c r="B130" s="263"/>
      <c r="S130" s="229"/>
      <c r="T130" s="225"/>
      <c r="U130" s="263"/>
    </row>
    <row r="131" spans="1:21" ht="12.6" customHeight="1">
      <c r="A131" s="225" t="s">
        <v>476</v>
      </c>
      <c r="B131" s="219"/>
      <c r="C131" s="401">
        <v>77</v>
      </c>
      <c r="D131" s="401">
        <v>15</v>
      </c>
      <c r="E131" s="401">
        <v>14</v>
      </c>
      <c r="F131" s="401">
        <v>4</v>
      </c>
      <c r="G131" s="401">
        <v>5</v>
      </c>
      <c r="H131" s="401">
        <v>0</v>
      </c>
      <c r="I131" s="401">
        <v>4</v>
      </c>
      <c r="J131" s="401">
        <v>4</v>
      </c>
      <c r="K131" s="401">
        <v>2</v>
      </c>
      <c r="L131" s="401">
        <v>3</v>
      </c>
      <c r="M131" s="401">
        <v>14</v>
      </c>
      <c r="N131" s="401">
        <v>5</v>
      </c>
      <c r="O131" s="401">
        <v>1</v>
      </c>
      <c r="P131" s="401">
        <v>1</v>
      </c>
      <c r="Q131" s="401">
        <v>0</v>
      </c>
      <c r="R131" s="401">
        <v>0</v>
      </c>
      <c r="S131" s="1177">
        <v>5</v>
      </c>
      <c r="T131" s="137" t="s">
        <v>476</v>
      </c>
    </row>
    <row r="132" spans="1:21" ht="12.6" customHeight="1">
      <c r="A132" s="225"/>
      <c r="B132" s="219"/>
      <c r="C132" s="418"/>
      <c r="D132" s="418"/>
      <c r="E132" s="418"/>
      <c r="F132" s="418"/>
      <c r="G132" s="418"/>
      <c r="H132" s="418"/>
      <c r="I132" s="418"/>
      <c r="J132" s="418"/>
      <c r="K132" s="418"/>
      <c r="L132" s="418"/>
      <c r="M132" s="418"/>
      <c r="N132" s="418"/>
      <c r="O132" s="418"/>
      <c r="P132" s="418"/>
      <c r="Q132" s="418"/>
      <c r="R132" s="418"/>
      <c r="S132" s="439"/>
    </row>
    <row r="133" spans="1:21" ht="12.6" customHeight="1">
      <c r="A133" s="225"/>
      <c r="B133" s="219" t="s">
        <v>844</v>
      </c>
      <c r="C133" s="401">
        <v>3</v>
      </c>
      <c r="D133" s="401">
        <v>0</v>
      </c>
      <c r="E133" s="401">
        <v>0</v>
      </c>
      <c r="F133" s="401">
        <v>0</v>
      </c>
      <c r="G133" s="401">
        <v>0</v>
      </c>
      <c r="H133" s="401">
        <v>0</v>
      </c>
      <c r="I133" s="401">
        <v>0</v>
      </c>
      <c r="J133" s="401">
        <v>1</v>
      </c>
      <c r="K133" s="401">
        <v>0</v>
      </c>
      <c r="L133" s="401">
        <v>0</v>
      </c>
      <c r="M133" s="401">
        <v>1</v>
      </c>
      <c r="N133" s="401">
        <v>1</v>
      </c>
      <c r="O133" s="401">
        <v>0</v>
      </c>
      <c r="P133" s="401">
        <v>0</v>
      </c>
      <c r="Q133" s="401">
        <v>0</v>
      </c>
      <c r="R133" s="401">
        <v>0</v>
      </c>
      <c r="S133" s="1177">
        <v>0</v>
      </c>
      <c r="U133" s="225" t="s">
        <v>844</v>
      </c>
    </row>
    <row r="134" spans="1:21" ht="12.6" customHeight="1">
      <c r="A134" s="225"/>
      <c r="B134" s="219" t="s">
        <v>845</v>
      </c>
      <c r="C134" s="401">
        <v>12</v>
      </c>
      <c r="D134" s="401">
        <v>3</v>
      </c>
      <c r="E134" s="401">
        <v>3</v>
      </c>
      <c r="F134" s="401">
        <v>0</v>
      </c>
      <c r="G134" s="401">
        <v>0</v>
      </c>
      <c r="H134" s="401">
        <v>0</v>
      </c>
      <c r="I134" s="401">
        <v>0</v>
      </c>
      <c r="J134" s="401">
        <v>1</v>
      </c>
      <c r="K134" s="401">
        <v>2</v>
      </c>
      <c r="L134" s="401">
        <v>1</v>
      </c>
      <c r="M134" s="401">
        <v>1</v>
      </c>
      <c r="N134" s="401">
        <v>1</v>
      </c>
      <c r="O134" s="401">
        <v>0</v>
      </c>
      <c r="P134" s="401">
        <v>0</v>
      </c>
      <c r="Q134" s="401">
        <v>0</v>
      </c>
      <c r="R134" s="401">
        <v>0</v>
      </c>
      <c r="S134" s="1177">
        <v>0</v>
      </c>
      <c r="U134" s="225" t="s">
        <v>845</v>
      </c>
    </row>
    <row r="135" spans="1:21" ht="12.6" customHeight="1">
      <c r="A135" s="225"/>
      <c r="B135" s="219" t="s">
        <v>846</v>
      </c>
      <c r="C135" s="401">
        <v>3</v>
      </c>
      <c r="D135" s="401">
        <v>0</v>
      </c>
      <c r="E135" s="401">
        <v>0</v>
      </c>
      <c r="F135" s="401">
        <v>0</v>
      </c>
      <c r="G135" s="401">
        <v>0</v>
      </c>
      <c r="H135" s="401">
        <v>0</v>
      </c>
      <c r="I135" s="401">
        <v>0</v>
      </c>
      <c r="J135" s="401">
        <v>0</v>
      </c>
      <c r="K135" s="401">
        <v>0</v>
      </c>
      <c r="L135" s="401">
        <v>0</v>
      </c>
      <c r="M135" s="401">
        <v>2</v>
      </c>
      <c r="N135" s="401">
        <v>0</v>
      </c>
      <c r="O135" s="401">
        <v>0</v>
      </c>
      <c r="P135" s="401">
        <v>0</v>
      </c>
      <c r="Q135" s="401">
        <v>0</v>
      </c>
      <c r="R135" s="401">
        <v>0</v>
      </c>
      <c r="S135" s="1177">
        <v>1</v>
      </c>
      <c r="U135" s="225" t="s">
        <v>846</v>
      </c>
    </row>
    <row r="136" spans="1:21" ht="12.6" customHeight="1">
      <c r="A136" s="225"/>
      <c r="B136" s="219" t="s">
        <v>847</v>
      </c>
      <c r="C136" s="401">
        <v>8</v>
      </c>
      <c r="D136" s="401">
        <v>2</v>
      </c>
      <c r="E136" s="401">
        <v>0</v>
      </c>
      <c r="F136" s="401">
        <v>0</v>
      </c>
      <c r="G136" s="401">
        <v>0</v>
      </c>
      <c r="H136" s="401">
        <v>0</v>
      </c>
      <c r="I136" s="401">
        <v>2</v>
      </c>
      <c r="J136" s="401">
        <v>0</v>
      </c>
      <c r="K136" s="401">
        <v>0</v>
      </c>
      <c r="L136" s="401">
        <v>1</v>
      </c>
      <c r="M136" s="401">
        <v>1</v>
      </c>
      <c r="N136" s="401">
        <v>0</v>
      </c>
      <c r="O136" s="401">
        <v>0</v>
      </c>
      <c r="P136" s="401">
        <v>1</v>
      </c>
      <c r="Q136" s="401">
        <v>0</v>
      </c>
      <c r="R136" s="401">
        <v>0</v>
      </c>
      <c r="S136" s="1177">
        <v>1</v>
      </c>
      <c r="U136" s="225" t="s">
        <v>847</v>
      </c>
    </row>
    <row r="137" spans="1:21" ht="12.6" customHeight="1">
      <c r="A137" s="225"/>
      <c r="B137" s="219" t="s">
        <v>848</v>
      </c>
      <c r="C137" s="401">
        <v>10</v>
      </c>
      <c r="D137" s="401">
        <v>1</v>
      </c>
      <c r="E137" s="401">
        <v>1</v>
      </c>
      <c r="F137" s="401">
        <v>0</v>
      </c>
      <c r="G137" s="401">
        <v>1</v>
      </c>
      <c r="H137" s="401">
        <v>0</v>
      </c>
      <c r="I137" s="401">
        <v>2</v>
      </c>
      <c r="J137" s="401">
        <v>0</v>
      </c>
      <c r="K137" s="401">
        <v>0</v>
      </c>
      <c r="L137" s="401">
        <v>1</v>
      </c>
      <c r="M137" s="401">
        <v>2</v>
      </c>
      <c r="N137" s="401">
        <v>1</v>
      </c>
      <c r="O137" s="401">
        <v>0</v>
      </c>
      <c r="P137" s="401">
        <v>0</v>
      </c>
      <c r="Q137" s="401">
        <v>0</v>
      </c>
      <c r="R137" s="401">
        <v>0</v>
      </c>
      <c r="S137" s="1177">
        <v>1</v>
      </c>
      <c r="U137" s="225" t="s">
        <v>848</v>
      </c>
    </row>
    <row r="138" spans="1:21" ht="12.6" customHeight="1">
      <c r="A138" s="225"/>
      <c r="B138" s="219" t="s">
        <v>850</v>
      </c>
      <c r="C138" s="418"/>
      <c r="D138" s="418"/>
      <c r="E138" s="418"/>
      <c r="F138" s="418"/>
      <c r="G138" s="418"/>
      <c r="H138" s="418"/>
      <c r="I138" s="418"/>
      <c r="J138" s="418"/>
      <c r="K138" s="418"/>
      <c r="L138" s="418"/>
      <c r="M138" s="418"/>
      <c r="N138" s="418"/>
      <c r="O138" s="418"/>
      <c r="P138" s="418"/>
      <c r="Q138" s="418"/>
      <c r="R138" s="418"/>
      <c r="S138" s="439"/>
      <c r="U138" s="225" t="s">
        <v>850</v>
      </c>
    </row>
    <row r="139" spans="1:21" ht="12.6" customHeight="1">
      <c r="A139" s="225"/>
      <c r="B139" s="219" t="s">
        <v>851</v>
      </c>
      <c r="C139" s="401">
        <v>7</v>
      </c>
      <c r="D139" s="401">
        <v>3</v>
      </c>
      <c r="E139" s="401">
        <v>0</v>
      </c>
      <c r="F139" s="401">
        <v>0</v>
      </c>
      <c r="G139" s="401">
        <v>1</v>
      </c>
      <c r="H139" s="401">
        <v>0</v>
      </c>
      <c r="I139" s="401">
        <v>0</v>
      </c>
      <c r="J139" s="401">
        <v>0</v>
      </c>
      <c r="K139" s="401">
        <v>0</v>
      </c>
      <c r="L139" s="401">
        <v>0</v>
      </c>
      <c r="M139" s="401">
        <v>0</v>
      </c>
      <c r="N139" s="401">
        <v>1</v>
      </c>
      <c r="O139" s="401">
        <v>1</v>
      </c>
      <c r="P139" s="401">
        <v>0</v>
      </c>
      <c r="Q139" s="401">
        <v>0</v>
      </c>
      <c r="R139" s="401">
        <v>0</v>
      </c>
      <c r="S139" s="1177">
        <v>1</v>
      </c>
      <c r="U139" s="225" t="s">
        <v>851</v>
      </c>
    </row>
    <row r="140" spans="1:21" ht="12.6" customHeight="1">
      <c r="A140" s="225"/>
      <c r="B140" s="219" t="s">
        <v>852</v>
      </c>
      <c r="C140" s="401">
        <v>4</v>
      </c>
      <c r="D140" s="401">
        <v>0</v>
      </c>
      <c r="E140" s="401">
        <v>1</v>
      </c>
      <c r="F140" s="401">
        <v>2</v>
      </c>
      <c r="G140" s="401">
        <v>1</v>
      </c>
      <c r="H140" s="401">
        <v>0</v>
      </c>
      <c r="I140" s="401">
        <v>0</v>
      </c>
      <c r="J140" s="401">
        <v>0</v>
      </c>
      <c r="K140" s="401">
        <v>0</v>
      </c>
      <c r="L140" s="401">
        <v>0</v>
      </c>
      <c r="M140" s="401">
        <v>0</v>
      </c>
      <c r="N140" s="401">
        <v>0</v>
      </c>
      <c r="O140" s="401">
        <v>0</v>
      </c>
      <c r="P140" s="401">
        <v>0</v>
      </c>
      <c r="Q140" s="401">
        <v>0</v>
      </c>
      <c r="R140" s="401">
        <v>0</v>
      </c>
      <c r="S140" s="1177">
        <v>0</v>
      </c>
      <c r="U140" s="225" t="s">
        <v>852</v>
      </c>
    </row>
    <row r="141" spans="1:21" ht="12.6" customHeight="1">
      <c r="A141" s="225"/>
      <c r="B141" s="219" t="s">
        <v>853</v>
      </c>
      <c r="C141" s="418"/>
      <c r="D141" s="418"/>
      <c r="E141" s="418"/>
      <c r="F141" s="418"/>
      <c r="G141" s="418"/>
      <c r="H141" s="418"/>
      <c r="I141" s="418"/>
      <c r="J141" s="418"/>
      <c r="K141" s="418"/>
      <c r="L141" s="418"/>
      <c r="M141" s="418"/>
      <c r="N141" s="418"/>
      <c r="O141" s="418"/>
      <c r="P141" s="418"/>
      <c r="Q141" s="418"/>
      <c r="R141" s="418"/>
      <c r="S141" s="439"/>
      <c r="U141" s="225" t="s">
        <v>853</v>
      </c>
    </row>
    <row r="142" spans="1:21" ht="12.6" customHeight="1">
      <c r="A142" s="225"/>
      <c r="B142" s="219" t="s">
        <v>854</v>
      </c>
      <c r="C142" s="401">
        <v>8</v>
      </c>
      <c r="D142" s="401">
        <v>2</v>
      </c>
      <c r="E142" s="401">
        <v>2</v>
      </c>
      <c r="F142" s="401">
        <v>1</v>
      </c>
      <c r="G142" s="401">
        <v>0</v>
      </c>
      <c r="H142" s="401">
        <v>0</v>
      </c>
      <c r="I142" s="401">
        <v>0</v>
      </c>
      <c r="J142" s="401">
        <v>0</v>
      </c>
      <c r="K142" s="401">
        <v>0</v>
      </c>
      <c r="L142" s="401">
        <v>0</v>
      </c>
      <c r="M142" s="401">
        <v>2</v>
      </c>
      <c r="N142" s="401">
        <v>1</v>
      </c>
      <c r="O142" s="401">
        <v>0</v>
      </c>
      <c r="P142" s="401">
        <v>0</v>
      </c>
      <c r="Q142" s="401">
        <v>0</v>
      </c>
      <c r="R142" s="401">
        <v>0</v>
      </c>
      <c r="S142" s="1177">
        <v>0</v>
      </c>
      <c r="U142" s="225" t="s">
        <v>854</v>
      </c>
    </row>
    <row r="143" spans="1:21" ht="12.6" customHeight="1">
      <c r="A143" s="225"/>
      <c r="B143" s="219" t="s">
        <v>855</v>
      </c>
      <c r="C143" s="401">
        <v>6</v>
      </c>
      <c r="D143" s="401">
        <v>1</v>
      </c>
      <c r="E143" s="401">
        <v>2</v>
      </c>
      <c r="F143" s="401">
        <v>0</v>
      </c>
      <c r="G143" s="401">
        <v>1</v>
      </c>
      <c r="H143" s="401">
        <v>0</v>
      </c>
      <c r="I143" s="401">
        <v>0</v>
      </c>
      <c r="J143" s="401">
        <v>0</v>
      </c>
      <c r="K143" s="401">
        <v>0</v>
      </c>
      <c r="L143" s="401">
        <v>0</v>
      </c>
      <c r="M143" s="401">
        <v>2</v>
      </c>
      <c r="N143" s="401">
        <v>0</v>
      </c>
      <c r="O143" s="401">
        <v>0</v>
      </c>
      <c r="P143" s="401">
        <v>0</v>
      </c>
      <c r="Q143" s="401">
        <v>0</v>
      </c>
      <c r="R143" s="401">
        <v>0</v>
      </c>
      <c r="S143" s="1177">
        <v>0</v>
      </c>
      <c r="U143" s="225" t="s">
        <v>855</v>
      </c>
    </row>
    <row r="144" spans="1:21" ht="12.6" customHeight="1">
      <c r="A144" s="225"/>
      <c r="B144" s="219" t="s">
        <v>856</v>
      </c>
      <c r="C144" s="401">
        <v>9</v>
      </c>
      <c r="D144" s="401">
        <v>1</v>
      </c>
      <c r="E144" s="401">
        <v>3</v>
      </c>
      <c r="F144" s="401">
        <v>0</v>
      </c>
      <c r="G144" s="401">
        <v>1</v>
      </c>
      <c r="H144" s="401">
        <v>0</v>
      </c>
      <c r="I144" s="401">
        <v>0</v>
      </c>
      <c r="J144" s="401">
        <v>2</v>
      </c>
      <c r="K144" s="401">
        <v>0</v>
      </c>
      <c r="L144" s="401">
        <v>0</v>
      </c>
      <c r="M144" s="401">
        <v>2</v>
      </c>
      <c r="N144" s="401">
        <v>0</v>
      </c>
      <c r="O144" s="401">
        <v>0</v>
      </c>
      <c r="P144" s="401">
        <v>0</v>
      </c>
      <c r="Q144" s="401">
        <v>0</v>
      </c>
      <c r="R144" s="401">
        <v>0</v>
      </c>
      <c r="S144" s="1177">
        <v>0</v>
      </c>
      <c r="U144" s="225" t="s">
        <v>856</v>
      </c>
    </row>
    <row r="145" spans="1:21" ht="12.6" customHeight="1">
      <c r="A145" s="225"/>
      <c r="B145" s="219" t="s">
        <v>857</v>
      </c>
      <c r="C145" s="401">
        <v>1</v>
      </c>
      <c r="D145" s="1183" t="s">
        <v>974</v>
      </c>
      <c r="E145" s="1183" t="s">
        <v>974</v>
      </c>
      <c r="F145" s="1183" t="s">
        <v>974</v>
      </c>
      <c r="G145" s="1183" t="s">
        <v>974</v>
      </c>
      <c r="H145" s="1183" t="s">
        <v>974</v>
      </c>
      <c r="I145" s="1183" t="s">
        <v>974</v>
      </c>
      <c r="J145" s="1183" t="s">
        <v>974</v>
      </c>
      <c r="K145" s="1183" t="s">
        <v>974</v>
      </c>
      <c r="L145" s="1183" t="s">
        <v>974</v>
      </c>
      <c r="M145" s="1183" t="s">
        <v>974</v>
      </c>
      <c r="N145" s="1183" t="s">
        <v>974</v>
      </c>
      <c r="O145" s="1183" t="s">
        <v>974</v>
      </c>
      <c r="P145" s="1183" t="s">
        <v>974</v>
      </c>
      <c r="Q145" s="1183" t="s">
        <v>974</v>
      </c>
      <c r="R145" s="1183" t="s">
        <v>974</v>
      </c>
      <c r="S145" s="1184" t="s">
        <v>974</v>
      </c>
      <c r="U145" s="225" t="s">
        <v>857</v>
      </c>
    </row>
    <row r="146" spans="1:21" ht="12.6" customHeight="1">
      <c r="A146" s="225"/>
      <c r="B146" s="219" t="s">
        <v>858</v>
      </c>
      <c r="C146" s="418"/>
      <c r="D146" s="418"/>
      <c r="E146" s="418"/>
      <c r="F146" s="418"/>
      <c r="G146" s="418"/>
      <c r="H146" s="418"/>
      <c r="I146" s="418"/>
      <c r="J146" s="418"/>
      <c r="K146" s="418"/>
      <c r="L146" s="418"/>
      <c r="M146" s="418"/>
      <c r="N146" s="418"/>
      <c r="O146" s="418"/>
      <c r="P146" s="418"/>
      <c r="Q146" s="418"/>
      <c r="R146" s="418"/>
      <c r="S146" s="439"/>
      <c r="U146" s="225" t="s">
        <v>858</v>
      </c>
    </row>
    <row r="147" spans="1:21" ht="12.6" customHeight="1">
      <c r="A147" s="225"/>
      <c r="B147" s="219" t="s">
        <v>859</v>
      </c>
      <c r="C147" s="401">
        <v>2</v>
      </c>
      <c r="D147" s="1183" t="s">
        <v>974</v>
      </c>
      <c r="E147" s="1183" t="s">
        <v>974</v>
      </c>
      <c r="F147" s="1183" t="s">
        <v>974</v>
      </c>
      <c r="G147" s="1183" t="s">
        <v>974</v>
      </c>
      <c r="H147" s="1183" t="s">
        <v>974</v>
      </c>
      <c r="I147" s="1183" t="s">
        <v>974</v>
      </c>
      <c r="J147" s="1183" t="s">
        <v>974</v>
      </c>
      <c r="K147" s="1183" t="s">
        <v>974</v>
      </c>
      <c r="L147" s="1183" t="s">
        <v>974</v>
      </c>
      <c r="M147" s="1183" t="s">
        <v>974</v>
      </c>
      <c r="N147" s="1183" t="s">
        <v>974</v>
      </c>
      <c r="O147" s="1183" t="s">
        <v>974</v>
      </c>
      <c r="P147" s="1183" t="s">
        <v>974</v>
      </c>
      <c r="Q147" s="1183" t="s">
        <v>974</v>
      </c>
      <c r="R147" s="1183" t="s">
        <v>974</v>
      </c>
      <c r="S147" s="1184" t="s">
        <v>974</v>
      </c>
      <c r="U147" s="225" t="s">
        <v>859</v>
      </c>
    </row>
    <row r="148" spans="1:21" ht="12.6" customHeight="1">
      <c r="A148" s="225"/>
      <c r="B148" s="219" t="s">
        <v>860</v>
      </c>
      <c r="C148" s="401">
        <v>4</v>
      </c>
      <c r="D148" s="401">
        <v>1</v>
      </c>
      <c r="E148" s="401">
        <v>1</v>
      </c>
      <c r="F148" s="401">
        <v>0</v>
      </c>
      <c r="G148" s="401">
        <v>0</v>
      </c>
      <c r="H148" s="401">
        <v>0</v>
      </c>
      <c r="I148" s="401">
        <v>0</v>
      </c>
      <c r="J148" s="401">
        <v>0</v>
      </c>
      <c r="K148" s="401">
        <v>0</v>
      </c>
      <c r="L148" s="401">
        <v>0</v>
      </c>
      <c r="M148" s="401">
        <v>1</v>
      </c>
      <c r="N148" s="401">
        <v>0</v>
      </c>
      <c r="O148" s="401">
        <v>0</v>
      </c>
      <c r="P148" s="401">
        <v>0</v>
      </c>
      <c r="Q148" s="401">
        <v>0</v>
      </c>
      <c r="R148" s="401">
        <v>0</v>
      </c>
      <c r="S148" s="1177">
        <v>1</v>
      </c>
      <c r="U148" s="225" t="s">
        <v>860</v>
      </c>
    </row>
    <row r="149" spans="1:21" ht="12.6" customHeight="1">
      <c r="A149" s="225"/>
      <c r="B149" s="219"/>
      <c r="C149" s="1186"/>
      <c r="D149" s="418"/>
      <c r="E149" s="418"/>
      <c r="F149" s="418"/>
      <c r="G149" s="418"/>
      <c r="H149" s="418"/>
      <c r="I149" s="418"/>
      <c r="J149" s="418"/>
      <c r="K149" s="418"/>
      <c r="L149" s="418"/>
      <c r="M149" s="418"/>
      <c r="N149" s="418"/>
      <c r="O149" s="418"/>
      <c r="P149" s="418"/>
      <c r="Q149" s="418"/>
      <c r="R149" s="418"/>
      <c r="S149" s="439"/>
    </row>
    <row r="150" spans="1:21" ht="12.6" customHeight="1">
      <c r="A150" s="225" t="s">
        <v>498</v>
      </c>
      <c r="B150" s="219"/>
      <c r="C150" s="401">
        <v>2</v>
      </c>
      <c r="D150" s="401">
        <v>0</v>
      </c>
      <c r="E150" s="401">
        <v>0</v>
      </c>
      <c r="F150" s="401">
        <v>0</v>
      </c>
      <c r="G150" s="401">
        <v>0</v>
      </c>
      <c r="H150" s="401">
        <v>0</v>
      </c>
      <c r="I150" s="401">
        <v>0</v>
      </c>
      <c r="J150" s="401">
        <v>1</v>
      </c>
      <c r="K150" s="401">
        <v>0</v>
      </c>
      <c r="L150" s="401">
        <v>0</v>
      </c>
      <c r="M150" s="401">
        <v>0</v>
      </c>
      <c r="N150" s="401">
        <v>0</v>
      </c>
      <c r="O150" s="401">
        <v>1</v>
      </c>
      <c r="P150" s="401">
        <v>0</v>
      </c>
      <c r="Q150" s="401">
        <v>0</v>
      </c>
      <c r="R150" s="401">
        <v>0</v>
      </c>
      <c r="S150" s="1177">
        <v>0</v>
      </c>
      <c r="T150" s="137" t="s">
        <v>498</v>
      </c>
    </row>
    <row r="151" spans="1:21" ht="12.6" customHeight="1">
      <c r="A151" s="225"/>
      <c r="B151" s="219"/>
      <c r="C151" s="1186"/>
      <c r="D151" s="418"/>
      <c r="E151" s="418"/>
      <c r="F151" s="418"/>
      <c r="G151" s="418"/>
      <c r="H151" s="418"/>
      <c r="I151" s="418"/>
      <c r="J151" s="418"/>
      <c r="K151" s="418"/>
      <c r="L151" s="418"/>
      <c r="M151" s="418"/>
      <c r="N151" s="418"/>
      <c r="O151" s="418"/>
      <c r="P151" s="418"/>
      <c r="Q151" s="418"/>
      <c r="R151" s="418"/>
      <c r="S151" s="439"/>
    </row>
    <row r="152" spans="1:21" ht="12.6" customHeight="1">
      <c r="A152" s="225"/>
      <c r="B152" s="219"/>
      <c r="C152" s="1186"/>
      <c r="D152" s="418"/>
      <c r="E152" s="418"/>
      <c r="F152" s="418"/>
      <c r="G152" s="418"/>
      <c r="H152" s="418"/>
      <c r="I152" s="418"/>
      <c r="J152" s="418"/>
      <c r="K152" s="418"/>
      <c r="L152" s="418"/>
      <c r="M152" s="418"/>
      <c r="N152" s="418"/>
      <c r="O152" s="418"/>
      <c r="P152" s="418"/>
      <c r="Q152" s="418"/>
      <c r="R152" s="418"/>
      <c r="S152" s="439"/>
    </row>
    <row r="153" spans="1:21" ht="12.6" customHeight="1">
      <c r="A153" s="225" t="s">
        <v>862</v>
      </c>
      <c r="B153" s="219"/>
      <c r="C153" s="418">
        <v>62</v>
      </c>
      <c r="D153" s="418">
        <v>13</v>
      </c>
      <c r="E153" s="418">
        <v>8</v>
      </c>
      <c r="F153" s="418">
        <v>7</v>
      </c>
      <c r="G153" s="418">
        <v>1</v>
      </c>
      <c r="H153" s="418">
        <v>3</v>
      </c>
      <c r="I153" s="418">
        <v>4</v>
      </c>
      <c r="J153" s="418">
        <v>8</v>
      </c>
      <c r="K153" s="418">
        <v>0</v>
      </c>
      <c r="L153" s="418">
        <v>4</v>
      </c>
      <c r="M153" s="418">
        <v>9</v>
      </c>
      <c r="N153" s="418">
        <v>1</v>
      </c>
      <c r="O153" s="418">
        <v>0</v>
      </c>
      <c r="P153" s="418">
        <v>2</v>
      </c>
      <c r="Q153" s="418">
        <v>1</v>
      </c>
      <c r="R153" s="418">
        <v>0</v>
      </c>
      <c r="S153" s="439">
        <v>1</v>
      </c>
      <c r="T153" s="137" t="s">
        <v>862</v>
      </c>
    </row>
    <row r="154" spans="1:21" ht="12.6" customHeight="1">
      <c r="A154" s="225"/>
      <c r="B154" s="219"/>
      <c r="C154" s="418"/>
      <c r="D154" s="418"/>
      <c r="E154" s="418"/>
      <c r="F154" s="418"/>
      <c r="G154" s="418"/>
      <c r="H154" s="418"/>
      <c r="I154" s="418"/>
      <c r="J154" s="418"/>
      <c r="K154" s="418"/>
      <c r="L154" s="418"/>
      <c r="M154" s="418"/>
      <c r="N154" s="418"/>
      <c r="O154" s="418"/>
      <c r="P154" s="418"/>
      <c r="Q154" s="418"/>
      <c r="R154" s="418"/>
      <c r="S154" s="439"/>
    </row>
    <row r="155" spans="1:21" ht="12.6" customHeight="1">
      <c r="A155" s="225"/>
      <c r="B155" s="219" t="s">
        <v>862</v>
      </c>
      <c r="C155" s="418"/>
      <c r="D155" s="418"/>
      <c r="E155" s="418"/>
      <c r="F155" s="418"/>
      <c r="G155" s="418"/>
      <c r="H155" s="418"/>
      <c r="I155" s="418"/>
      <c r="J155" s="418"/>
      <c r="K155" s="418"/>
      <c r="L155" s="418"/>
      <c r="M155" s="418"/>
      <c r="N155" s="418"/>
      <c r="O155" s="418"/>
      <c r="P155" s="418"/>
      <c r="Q155" s="418"/>
      <c r="R155" s="418"/>
      <c r="S155" s="439"/>
      <c r="U155" s="225" t="s">
        <v>862</v>
      </c>
    </row>
    <row r="156" spans="1:21" ht="12.6" customHeight="1">
      <c r="A156" s="225"/>
      <c r="B156" s="219" t="s">
        <v>863</v>
      </c>
      <c r="C156" s="418">
        <v>6</v>
      </c>
      <c r="D156" s="418">
        <v>2</v>
      </c>
      <c r="E156" s="418">
        <v>0</v>
      </c>
      <c r="F156" s="418">
        <v>0</v>
      </c>
      <c r="G156" s="418">
        <v>0</v>
      </c>
      <c r="H156" s="418">
        <v>0</v>
      </c>
      <c r="I156" s="418">
        <v>0</v>
      </c>
      <c r="J156" s="418">
        <v>0</v>
      </c>
      <c r="K156" s="418">
        <v>0</v>
      </c>
      <c r="L156" s="418">
        <v>1</v>
      </c>
      <c r="M156" s="418">
        <v>1</v>
      </c>
      <c r="N156" s="418">
        <v>1</v>
      </c>
      <c r="O156" s="418">
        <v>0</v>
      </c>
      <c r="P156" s="418">
        <v>0</v>
      </c>
      <c r="Q156" s="418">
        <v>0</v>
      </c>
      <c r="R156" s="418">
        <v>0</v>
      </c>
      <c r="S156" s="439">
        <v>1</v>
      </c>
      <c r="U156" s="225" t="s">
        <v>863</v>
      </c>
    </row>
    <row r="157" spans="1:21" ht="12.6" customHeight="1">
      <c r="A157" s="225"/>
      <c r="B157" s="219" t="s">
        <v>866</v>
      </c>
      <c r="C157" s="1186">
        <v>2</v>
      </c>
      <c r="D157" s="1183" t="s">
        <v>974</v>
      </c>
      <c r="E157" s="1183" t="s">
        <v>974</v>
      </c>
      <c r="F157" s="1183" t="s">
        <v>974</v>
      </c>
      <c r="G157" s="1183" t="s">
        <v>974</v>
      </c>
      <c r="H157" s="1183" t="s">
        <v>974</v>
      </c>
      <c r="I157" s="1183" t="s">
        <v>974</v>
      </c>
      <c r="J157" s="1183" t="s">
        <v>974</v>
      </c>
      <c r="K157" s="1183" t="s">
        <v>974</v>
      </c>
      <c r="L157" s="1183" t="s">
        <v>974</v>
      </c>
      <c r="M157" s="1183" t="s">
        <v>974</v>
      </c>
      <c r="N157" s="1183" t="s">
        <v>974</v>
      </c>
      <c r="O157" s="1183" t="s">
        <v>974</v>
      </c>
      <c r="P157" s="1183" t="s">
        <v>974</v>
      </c>
      <c r="Q157" s="1183" t="s">
        <v>974</v>
      </c>
      <c r="R157" s="1183" t="s">
        <v>974</v>
      </c>
      <c r="S157" s="1184" t="s">
        <v>974</v>
      </c>
      <c r="U157" s="225" t="s">
        <v>866</v>
      </c>
    </row>
    <row r="158" spans="1:21" ht="12.6" customHeight="1">
      <c r="A158" s="225"/>
      <c r="B158" s="219" t="s">
        <v>867</v>
      </c>
      <c r="C158" s="1186">
        <v>4</v>
      </c>
      <c r="D158" s="418">
        <v>0</v>
      </c>
      <c r="E158" s="418">
        <v>0</v>
      </c>
      <c r="F158" s="418">
        <v>0</v>
      </c>
      <c r="G158" s="418">
        <v>0</v>
      </c>
      <c r="H158" s="418">
        <v>1</v>
      </c>
      <c r="I158" s="418">
        <v>0</v>
      </c>
      <c r="J158" s="418">
        <v>0</v>
      </c>
      <c r="K158" s="418">
        <v>0</v>
      </c>
      <c r="L158" s="418">
        <v>2</v>
      </c>
      <c r="M158" s="418">
        <v>1</v>
      </c>
      <c r="N158" s="418">
        <v>0</v>
      </c>
      <c r="O158" s="418">
        <v>0</v>
      </c>
      <c r="P158" s="418">
        <v>0</v>
      </c>
      <c r="Q158" s="418">
        <v>0</v>
      </c>
      <c r="R158" s="418">
        <v>0</v>
      </c>
      <c r="S158" s="439">
        <v>0</v>
      </c>
      <c r="U158" s="225" t="s">
        <v>867</v>
      </c>
    </row>
    <row r="159" spans="1:21" ht="12.6" customHeight="1">
      <c r="A159" s="225"/>
      <c r="B159" s="219" t="s">
        <v>868</v>
      </c>
      <c r="C159" s="1186">
        <v>1</v>
      </c>
      <c r="D159" s="1183" t="s">
        <v>974</v>
      </c>
      <c r="E159" s="1183" t="s">
        <v>974</v>
      </c>
      <c r="F159" s="1183" t="s">
        <v>974</v>
      </c>
      <c r="G159" s="1183" t="s">
        <v>974</v>
      </c>
      <c r="H159" s="1183" t="s">
        <v>974</v>
      </c>
      <c r="I159" s="1183" t="s">
        <v>974</v>
      </c>
      <c r="J159" s="1183" t="s">
        <v>974</v>
      </c>
      <c r="K159" s="1183" t="s">
        <v>974</v>
      </c>
      <c r="L159" s="1183" t="s">
        <v>974</v>
      </c>
      <c r="M159" s="1183" t="s">
        <v>974</v>
      </c>
      <c r="N159" s="1183" t="s">
        <v>974</v>
      </c>
      <c r="O159" s="1183" t="s">
        <v>974</v>
      </c>
      <c r="P159" s="1183" t="s">
        <v>974</v>
      </c>
      <c r="Q159" s="1183" t="s">
        <v>974</v>
      </c>
      <c r="R159" s="1183" t="s">
        <v>974</v>
      </c>
      <c r="S159" s="1184" t="s">
        <v>974</v>
      </c>
      <c r="U159" s="225" t="s">
        <v>868</v>
      </c>
    </row>
    <row r="160" spans="1:21" ht="12.6" customHeight="1">
      <c r="A160" s="225"/>
      <c r="B160" s="219" t="s">
        <v>869</v>
      </c>
      <c r="C160" s="1186">
        <v>7</v>
      </c>
      <c r="D160" s="418">
        <v>1</v>
      </c>
      <c r="E160" s="418">
        <v>1</v>
      </c>
      <c r="F160" s="418">
        <v>3</v>
      </c>
      <c r="G160" s="418">
        <v>0</v>
      </c>
      <c r="H160" s="418">
        <v>0</v>
      </c>
      <c r="I160" s="418">
        <v>0</v>
      </c>
      <c r="J160" s="418">
        <v>2</v>
      </c>
      <c r="K160" s="418">
        <v>0</v>
      </c>
      <c r="L160" s="418">
        <v>0</v>
      </c>
      <c r="M160" s="418">
        <v>0</v>
      </c>
      <c r="N160" s="418">
        <v>0</v>
      </c>
      <c r="O160" s="418">
        <v>0</v>
      </c>
      <c r="P160" s="418">
        <v>0</v>
      </c>
      <c r="Q160" s="418">
        <v>0</v>
      </c>
      <c r="R160" s="418">
        <v>0</v>
      </c>
      <c r="S160" s="439">
        <v>0</v>
      </c>
      <c r="U160" s="225" t="s">
        <v>869</v>
      </c>
    </row>
    <row r="161" spans="1:21" ht="12.6" customHeight="1">
      <c r="A161" s="225"/>
      <c r="B161" s="219" t="s">
        <v>871</v>
      </c>
      <c r="C161" s="1186">
        <v>12</v>
      </c>
      <c r="D161" s="418">
        <v>3</v>
      </c>
      <c r="E161" s="418">
        <v>1</v>
      </c>
      <c r="F161" s="418">
        <v>0</v>
      </c>
      <c r="G161" s="418">
        <v>1</v>
      </c>
      <c r="H161" s="418">
        <v>1</v>
      </c>
      <c r="I161" s="418">
        <v>2</v>
      </c>
      <c r="J161" s="418">
        <v>0</v>
      </c>
      <c r="K161" s="418">
        <v>0</v>
      </c>
      <c r="L161" s="418">
        <v>0</v>
      </c>
      <c r="M161" s="418">
        <v>3</v>
      </c>
      <c r="N161" s="418">
        <v>0</v>
      </c>
      <c r="O161" s="418">
        <v>0</v>
      </c>
      <c r="P161" s="418">
        <v>1</v>
      </c>
      <c r="Q161" s="418">
        <v>0</v>
      </c>
      <c r="R161" s="418">
        <v>0</v>
      </c>
      <c r="S161" s="439">
        <v>0</v>
      </c>
      <c r="U161" s="225" t="s">
        <v>871</v>
      </c>
    </row>
    <row r="162" spans="1:21" ht="12.6" customHeight="1">
      <c r="A162" s="225"/>
      <c r="B162" s="219" t="s">
        <v>874</v>
      </c>
      <c r="C162" s="1186">
        <v>24</v>
      </c>
      <c r="D162" s="418">
        <v>5</v>
      </c>
      <c r="E162" s="418">
        <v>4</v>
      </c>
      <c r="F162" s="418">
        <v>4</v>
      </c>
      <c r="G162" s="418">
        <v>0</v>
      </c>
      <c r="H162" s="418">
        <v>0</v>
      </c>
      <c r="I162" s="418">
        <v>2</v>
      </c>
      <c r="J162" s="418">
        <v>5</v>
      </c>
      <c r="K162" s="418">
        <v>0</v>
      </c>
      <c r="L162" s="418">
        <v>0</v>
      </c>
      <c r="M162" s="418">
        <v>3</v>
      </c>
      <c r="N162" s="418">
        <v>0</v>
      </c>
      <c r="O162" s="418">
        <v>0</v>
      </c>
      <c r="P162" s="418">
        <v>0</v>
      </c>
      <c r="Q162" s="418">
        <v>1</v>
      </c>
      <c r="R162" s="418">
        <v>0</v>
      </c>
      <c r="S162" s="439">
        <v>0</v>
      </c>
      <c r="U162" s="225" t="s">
        <v>874</v>
      </c>
    </row>
    <row r="163" spans="1:21" ht="12.6" customHeight="1">
      <c r="A163" s="225"/>
      <c r="B163" s="219" t="s">
        <v>875</v>
      </c>
      <c r="C163" s="1186">
        <v>6</v>
      </c>
      <c r="D163" s="418">
        <v>2</v>
      </c>
      <c r="E163" s="418">
        <v>2</v>
      </c>
      <c r="F163" s="418">
        <v>0</v>
      </c>
      <c r="G163" s="418">
        <v>0</v>
      </c>
      <c r="H163" s="418">
        <v>0</v>
      </c>
      <c r="I163" s="418">
        <v>0</v>
      </c>
      <c r="J163" s="418">
        <v>1</v>
      </c>
      <c r="K163" s="418">
        <v>0</v>
      </c>
      <c r="L163" s="418">
        <v>1</v>
      </c>
      <c r="M163" s="418">
        <v>0</v>
      </c>
      <c r="N163" s="418">
        <v>0</v>
      </c>
      <c r="O163" s="418">
        <v>0</v>
      </c>
      <c r="P163" s="418">
        <v>0</v>
      </c>
      <c r="Q163" s="418">
        <v>0</v>
      </c>
      <c r="R163" s="418">
        <v>0</v>
      </c>
      <c r="S163" s="439">
        <v>0</v>
      </c>
      <c r="U163" s="225" t="s">
        <v>875</v>
      </c>
    </row>
    <row r="164" spans="1:21" ht="12.6" customHeight="1">
      <c r="A164" s="225"/>
      <c r="B164" s="219"/>
      <c r="C164" s="1186"/>
      <c r="D164" s="418"/>
      <c r="E164" s="418"/>
      <c r="F164" s="418"/>
      <c r="G164" s="418"/>
      <c r="H164" s="418"/>
      <c r="I164" s="418"/>
      <c r="J164" s="418"/>
      <c r="K164" s="418"/>
      <c r="L164" s="418"/>
      <c r="M164" s="418"/>
      <c r="N164" s="418"/>
      <c r="O164" s="418"/>
      <c r="P164" s="418"/>
      <c r="Q164" s="418"/>
      <c r="R164" s="418"/>
      <c r="S164" s="439"/>
    </row>
    <row r="165" spans="1:21" ht="12.6" customHeight="1">
      <c r="A165" s="225"/>
      <c r="B165" s="219"/>
      <c r="C165" s="1186"/>
      <c r="D165" s="418"/>
      <c r="E165" s="418"/>
      <c r="F165" s="418"/>
      <c r="G165" s="418"/>
      <c r="H165" s="418"/>
      <c r="I165" s="418"/>
      <c r="J165" s="418"/>
      <c r="K165" s="418"/>
      <c r="L165" s="418"/>
      <c r="M165" s="418"/>
      <c r="N165" s="418"/>
      <c r="O165" s="418"/>
      <c r="P165" s="418"/>
      <c r="Q165" s="418"/>
      <c r="R165" s="418"/>
      <c r="S165" s="439"/>
    </row>
    <row r="166" spans="1:21" ht="12.6" customHeight="1">
      <c r="A166" s="225" t="s">
        <v>513</v>
      </c>
      <c r="B166" s="219"/>
      <c r="C166" s="414">
        <v>66</v>
      </c>
      <c r="D166" s="414">
        <v>12</v>
      </c>
      <c r="E166" s="414">
        <v>9</v>
      </c>
      <c r="F166" s="414">
        <v>6</v>
      </c>
      <c r="G166" s="414">
        <v>1</v>
      </c>
      <c r="H166" s="414">
        <v>0</v>
      </c>
      <c r="I166" s="414">
        <v>6</v>
      </c>
      <c r="J166" s="414">
        <v>5</v>
      </c>
      <c r="K166" s="414">
        <v>1</v>
      </c>
      <c r="L166" s="414">
        <v>4</v>
      </c>
      <c r="M166" s="414">
        <v>12</v>
      </c>
      <c r="N166" s="414">
        <v>2</v>
      </c>
      <c r="O166" s="414">
        <v>0</v>
      </c>
      <c r="P166" s="414">
        <v>3</v>
      </c>
      <c r="Q166" s="414">
        <v>1</v>
      </c>
      <c r="R166" s="414">
        <v>3</v>
      </c>
      <c r="S166" s="1178">
        <v>1</v>
      </c>
      <c r="T166" s="137" t="s">
        <v>513</v>
      </c>
    </row>
    <row r="167" spans="1:21" ht="12.6" customHeight="1">
      <c r="A167" s="225"/>
      <c r="B167" s="219"/>
      <c r="C167" s="414"/>
      <c r="D167" s="414"/>
      <c r="E167" s="414"/>
      <c r="F167" s="414"/>
      <c r="G167" s="414"/>
      <c r="H167" s="414"/>
      <c r="I167" s="414"/>
      <c r="J167" s="414"/>
      <c r="K167" s="414"/>
      <c r="L167" s="414"/>
      <c r="M167" s="414"/>
      <c r="N167" s="414"/>
      <c r="O167" s="414"/>
      <c r="P167" s="414"/>
      <c r="Q167" s="414"/>
      <c r="R167" s="414"/>
      <c r="S167" s="1178"/>
    </row>
    <row r="168" spans="1:21" ht="12.6" customHeight="1">
      <c r="A168" s="225"/>
      <c r="B168" s="219" t="s">
        <v>876</v>
      </c>
      <c r="C168" s="1186">
        <v>1</v>
      </c>
      <c r="D168" s="1183" t="s">
        <v>974</v>
      </c>
      <c r="E168" s="1183" t="s">
        <v>974</v>
      </c>
      <c r="F168" s="1183" t="s">
        <v>974</v>
      </c>
      <c r="G168" s="1183" t="s">
        <v>974</v>
      </c>
      <c r="H168" s="1183" t="s">
        <v>974</v>
      </c>
      <c r="I168" s="1183" t="s">
        <v>974</v>
      </c>
      <c r="J168" s="1183" t="s">
        <v>974</v>
      </c>
      <c r="K168" s="1183" t="s">
        <v>974</v>
      </c>
      <c r="L168" s="1183" t="s">
        <v>974</v>
      </c>
      <c r="M168" s="1183" t="s">
        <v>974</v>
      </c>
      <c r="N168" s="1183" t="s">
        <v>974</v>
      </c>
      <c r="O168" s="1183" t="s">
        <v>974</v>
      </c>
      <c r="P168" s="1183" t="s">
        <v>974</v>
      </c>
      <c r="Q168" s="1183" t="s">
        <v>974</v>
      </c>
      <c r="R168" s="1183" t="s">
        <v>974</v>
      </c>
      <c r="S168" s="1184" t="s">
        <v>974</v>
      </c>
      <c r="U168" s="225" t="s">
        <v>876</v>
      </c>
    </row>
    <row r="169" spans="1:21" ht="12.6" customHeight="1">
      <c r="A169" s="225"/>
      <c r="B169" s="219" t="s">
        <v>877</v>
      </c>
      <c r="C169" s="1186">
        <v>3</v>
      </c>
      <c r="D169" s="1183" t="s">
        <v>974</v>
      </c>
      <c r="E169" s="1183" t="s">
        <v>974</v>
      </c>
      <c r="F169" s="1183" t="s">
        <v>974</v>
      </c>
      <c r="G169" s="1183" t="s">
        <v>974</v>
      </c>
      <c r="H169" s="1183" t="s">
        <v>974</v>
      </c>
      <c r="I169" s="1183" t="s">
        <v>974</v>
      </c>
      <c r="J169" s="1183" t="s">
        <v>974</v>
      </c>
      <c r="K169" s="1183" t="s">
        <v>974</v>
      </c>
      <c r="L169" s="1183" t="s">
        <v>974</v>
      </c>
      <c r="M169" s="1183" t="s">
        <v>974</v>
      </c>
      <c r="N169" s="1183" t="s">
        <v>974</v>
      </c>
      <c r="O169" s="1183" t="s">
        <v>974</v>
      </c>
      <c r="P169" s="1183" t="s">
        <v>974</v>
      </c>
      <c r="Q169" s="1183" t="s">
        <v>974</v>
      </c>
      <c r="R169" s="1183" t="s">
        <v>974</v>
      </c>
      <c r="S169" s="1184" t="s">
        <v>974</v>
      </c>
      <c r="U169" s="225" t="s">
        <v>877</v>
      </c>
    </row>
    <row r="170" spans="1:21" ht="12.6" customHeight="1">
      <c r="A170" s="225"/>
      <c r="B170" s="219" t="s">
        <v>878</v>
      </c>
      <c r="C170" s="1186">
        <v>13</v>
      </c>
      <c r="D170" s="418">
        <v>4</v>
      </c>
      <c r="E170" s="418">
        <v>2</v>
      </c>
      <c r="F170" s="418">
        <v>0</v>
      </c>
      <c r="G170" s="418">
        <v>0</v>
      </c>
      <c r="H170" s="418">
        <v>0</v>
      </c>
      <c r="I170" s="418">
        <v>0</v>
      </c>
      <c r="J170" s="418">
        <v>2</v>
      </c>
      <c r="K170" s="418">
        <v>0</v>
      </c>
      <c r="L170" s="418">
        <v>2</v>
      </c>
      <c r="M170" s="418">
        <v>2</v>
      </c>
      <c r="N170" s="418">
        <v>0</v>
      </c>
      <c r="O170" s="418">
        <v>0</v>
      </c>
      <c r="P170" s="418">
        <v>0</v>
      </c>
      <c r="Q170" s="418">
        <v>1</v>
      </c>
      <c r="R170" s="418">
        <v>0</v>
      </c>
      <c r="S170" s="439">
        <v>0</v>
      </c>
      <c r="U170" s="225" t="s">
        <v>878</v>
      </c>
    </row>
    <row r="171" spans="1:21" ht="12.6" customHeight="1">
      <c r="A171" s="225"/>
      <c r="B171" s="219" t="s">
        <v>879</v>
      </c>
      <c r="C171" s="1186">
        <v>9</v>
      </c>
      <c r="D171" s="418">
        <v>1</v>
      </c>
      <c r="E171" s="418">
        <v>2</v>
      </c>
      <c r="F171" s="418">
        <v>0</v>
      </c>
      <c r="G171" s="418">
        <v>0</v>
      </c>
      <c r="H171" s="418">
        <v>0</v>
      </c>
      <c r="I171" s="418">
        <v>1</v>
      </c>
      <c r="J171" s="418">
        <v>0</v>
      </c>
      <c r="K171" s="418">
        <v>0</v>
      </c>
      <c r="L171" s="418">
        <v>0</v>
      </c>
      <c r="M171" s="418">
        <v>2</v>
      </c>
      <c r="N171" s="418">
        <v>1</v>
      </c>
      <c r="O171" s="418">
        <v>0</v>
      </c>
      <c r="P171" s="418">
        <v>2</v>
      </c>
      <c r="Q171" s="418">
        <v>0</v>
      </c>
      <c r="R171" s="418">
        <v>0</v>
      </c>
      <c r="S171" s="439">
        <v>0</v>
      </c>
      <c r="U171" s="225" t="s">
        <v>879</v>
      </c>
    </row>
    <row r="172" spans="1:21" ht="12.6" customHeight="1">
      <c r="A172" s="225"/>
      <c r="B172" s="219" t="s">
        <v>880</v>
      </c>
      <c r="C172" s="1186">
        <v>6</v>
      </c>
      <c r="D172" s="418">
        <v>0</v>
      </c>
      <c r="E172" s="418">
        <v>1</v>
      </c>
      <c r="F172" s="418">
        <v>0</v>
      </c>
      <c r="G172" s="418">
        <v>0</v>
      </c>
      <c r="H172" s="418">
        <v>0</v>
      </c>
      <c r="I172" s="418">
        <v>2</v>
      </c>
      <c r="J172" s="418">
        <v>0</v>
      </c>
      <c r="K172" s="418">
        <v>1</v>
      </c>
      <c r="L172" s="418">
        <v>0</v>
      </c>
      <c r="M172" s="418">
        <v>0</v>
      </c>
      <c r="N172" s="418">
        <v>0</v>
      </c>
      <c r="O172" s="418">
        <v>0</v>
      </c>
      <c r="P172" s="418">
        <v>0</v>
      </c>
      <c r="Q172" s="418">
        <v>0</v>
      </c>
      <c r="R172" s="418">
        <v>1</v>
      </c>
      <c r="S172" s="439">
        <v>1</v>
      </c>
      <c r="U172" s="225" t="s">
        <v>880</v>
      </c>
    </row>
    <row r="173" spans="1:21" ht="12.6" customHeight="1">
      <c r="A173" s="225"/>
      <c r="B173" s="219" t="s">
        <v>881</v>
      </c>
      <c r="C173" s="1186">
        <v>22</v>
      </c>
      <c r="D173" s="418">
        <v>3</v>
      </c>
      <c r="E173" s="418">
        <v>4</v>
      </c>
      <c r="F173" s="418">
        <v>2</v>
      </c>
      <c r="G173" s="418">
        <v>0</v>
      </c>
      <c r="H173" s="418">
        <v>0</v>
      </c>
      <c r="I173" s="418">
        <v>2</v>
      </c>
      <c r="J173" s="418">
        <v>3</v>
      </c>
      <c r="K173" s="418">
        <v>0</v>
      </c>
      <c r="L173" s="418">
        <v>1</v>
      </c>
      <c r="M173" s="418">
        <v>6</v>
      </c>
      <c r="N173" s="418">
        <v>0</v>
      </c>
      <c r="O173" s="418">
        <v>0</v>
      </c>
      <c r="P173" s="418">
        <v>0</v>
      </c>
      <c r="Q173" s="418">
        <v>0</v>
      </c>
      <c r="R173" s="418">
        <v>1</v>
      </c>
      <c r="S173" s="439">
        <v>0</v>
      </c>
      <c r="U173" s="225" t="s">
        <v>881</v>
      </c>
    </row>
    <row r="174" spans="1:21" ht="12.6" customHeight="1">
      <c r="A174" s="225"/>
      <c r="B174" s="219" t="s">
        <v>882</v>
      </c>
      <c r="C174" s="1186">
        <v>7</v>
      </c>
      <c r="D174" s="418">
        <v>2</v>
      </c>
      <c r="E174" s="418">
        <v>0</v>
      </c>
      <c r="F174" s="418">
        <v>1</v>
      </c>
      <c r="G174" s="418">
        <v>1</v>
      </c>
      <c r="H174" s="418">
        <v>0</v>
      </c>
      <c r="I174" s="418">
        <v>0</v>
      </c>
      <c r="J174" s="418">
        <v>0</v>
      </c>
      <c r="K174" s="418">
        <v>0</v>
      </c>
      <c r="L174" s="418">
        <v>1</v>
      </c>
      <c r="M174" s="418">
        <v>1</v>
      </c>
      <c r="N174" s="418">
        <v>0</v>
      </c>
      <c r="O174" s="418">
        <v>0</v>
      </c>
      <c r="P174" s="418">
        <v>1</v>
      </c>
      <c r="Q174" s="418">
        <v>0</v>
      </c>
      <c r="R174" s="418">
        <v>0</v>
      </c>
      <c r="S174" s="439">
        <v>0</v>
      </c>
      <c r="U174" s="225" t="s">
        <v>882</v>
      </c>
    </row>
    <row r="175" spans="1:21" ht="12.6" customHeight="1">
      <c r="A175" s="225"/>
      <c r="B175" s="219" t="s">
        <v>883</v>
      </c>
      <c r="C175" s="1186">
        <v>5</v>
      </c>
      <c r="D175" s="418">
        <v>1</v>
      </c>
      <c r="E175" s="418">
        <v>0</v>
      </c>
      <c r="F175" s="418">
        <v>3</v>
      </c>
      <c r="G175" s="418">
        <v>0</v>
      </c>
      <c r="H175" s="418">
        <v>0</v>
      </c>
      <c r="I175" s="418">
        <v>0</v>
      </c>
      <c r="J175" s="418">
        <v>0</v>
      </c>
      <c r="K175" s="418">
        <v>0</v>
      </c>
      <c r="L175" s="418">
        <v>0</v>
      </c>
      <c r="M175" s="418">
        <v>0</v>
      </c>
      <c r="N175" s="418">
        <v>0</v>
      </c>
      <c r="O175" s="418">
        <v>0</v>
      </c>
      <c r="P175" s="418">
        <v>0</v>
      </c>
      <c r="Q175" s="418">
        <v>0</v>
      </c>
      <c r="R175" s="418">
        <v>1</v>
      </c>
      <c r="S175" s="439">
        <v>0</v>
      </c>
      <c r="U175" s="225" t="s">
        <v>883</v>
      </c>
    </row>
    <row r="176" spans="1:21" ht="12.6" customHeight="1">
      <c r="A176" s="225"/>
      <c r="B176" s="225"/>
      <c r="C176" s="137"/>
      <c r="D176" s="137"/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  <c r="Q176" s="137"/>
      <c r="R176" s="137"/>
      <c r="S176" s="225"/>
    </row>
    <row r="177" spans="1:21" ht="12.6" customHeight="1">
      <c r="A177" s="225"/>
      <c r="B177" s="225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449"/>
    </row>
    <row r="178" spans="1:21" ht="12.6" customHeight="1">
      <c r="A178" s="225"/>
      <c r="B178" s="225"/>
      <c r="S178" s="229"/>
    </row>
    <row r="179" spans="1:21" ht="12.6" customHeight="1">
      <c r="A179" s="225"/>
      <c r="B179" s="225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449"/>
    </row>
    <row r="180" spans="1:21" ht="12.6" customHeight="1">
      <c r="A180" s="225"/>
      <c r="B180" s="225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449"/>
    </row>
    <row r="181" spans="1:21" ht="10.5" customHeight="1">
      <c r="A181" s="137" t="s">
        <v>803</v>
      </c>
      <c r="B181" s="403"/>
      <c r="C181" s="403"/>
      <c r="D181" s="403"/>
      <c r="E181" s="403"/>
      <c r="F181" s="403"/>
      <c r="G181" s="403"/>
      <c r="H181" s="403"/>
      <c r="I181" s="403"/>
      <c r="J181" s="403"/>
      <c r="K181" s="403"/>
      <c r="L181" s="137" t="s">
        <v>803</v>
      </c>
      <c r="M181" s="137"/>
      <c r="N181" s="137"/>
      <c r="O181" s="137"/>
      <c r="P181" s="137"/>
      <c r="Q181" s="137"/>
      <c r="R181" s="137"/>
      <c r="S181" s="137"/>
      <c r="U181" s="137"/>
    </row>
    <row r="182" spans="1:21" ht="9" customHeight="1">
      <c r="A182" s="178" t="s">
        <v>804</v>
      </c>
      <c r="B182" s="403"/>
      <c r="C182" s="403"/>
      <c r="D182" s="403"/>
      <c r="E182" s="403"/>
      <c r="F182" s="403"/>
      <c r="G182" s="403"/>
      <c r="H182" s="403"/>
      <c r="I182" s="403"/>
      <c r="J182" s="403"/>
      <c r="K182" s="403"/>
      <c r="L182" s="178" t="s">
        <v>804</v>
      </c>
      <c r="M182" s="137"/>
      <c r="N182" s="137"/>
      <c r="O182" s="137"/>
      <c r="P182" s="137"/>
      <c r="Q182" s="137"/>
      <c r="R182" s="137"/>
      <c r="S182" s="137"/>
      <c r="U182" s="137"/>
    </row>
    <row r="183" spans="1:21" ht="9" customHeight="1">
      <c r="A183" s="178" t="s">
        <v>606</v>
      </c>
      <c r="B183" s="403"/>
      <c r="C183" s="403"/>
      <c r="D183" s="403"/>
      <c r="E183" s="403"/>
      <c r="F183" s="403"/>
      <c r="G183" s="403"/>
      <c r="H183" s="403"/>
      <c r="I183" s="403"/>
      <c r="J183" s="403"/>
      <c r="K183" s="403"/>
      <c r="L183" s="178" t="s">
        <v>606</v>
      </c>
      <c r="M183" s="137"/>
      <c r="N183" s="137"/>
      <c r="O183" s="137"/>
      <c r="P183" s="137"/>
      <c r="Q183" s="137"/>
      <c r="R183" s="137"/>
      <c r="S183" s="137"/>
      <c r="U183" s="137"/>
    </row>
    <row r="184" spans="1:21" ht="12.6" customHeight="1">
      <c r="A184" s="225"/>
      <c r="B184" s="225"/>
      <c r="S184" s="229"/>
    </row>
    <row r="185" spans="1:21" s="44" customFormat="1" ht="12.6" customHeight="1">
      <c r="A185" s="1618" t="s">
        <v>53</v>
      </c>
      <c r="B185" s="1618"/>
      <c r="C185" s="1180"/>
      <c r="D185" s="84"/>
      <c r="E185" s="84"/>
      <c r="F185" s="84"/>
      <c r="G185" s="84"/>
      <c r="H185" s="84"/>
      <c r="I185" s="84"/>
      <c r="J185" s="84"/>
      <c r="K185" s="84"/>
      <c r="L185" s="1618" t="s">
        <v>53</v>
      </c>
      <c r="M185" s="1618"/>
      <c r="N185" s="1618"/>
      <c r="O185" s="1618"/>
      <c r="P185" s="1618"/>
      <c r="Q185" s="1618"/>
      <c r="R185" s="84"/>
      <c r="S185" s="1180"/>
      <c r="T185" s="264"/>
      <c r="U185" s="1181"/>
    </row>
    <row r="186" spans="1:21" s="225" customFormat="1" ht="9.75" customHeight="1">
      <c r="A186" s="122"/>
      <c r="B186" s="122"/>
      <c r="C186" s="229"/>
      <c r="D186" s="229"/>
      <c r="E186" s="229"/>
      <c r="F186" s="229"/>
      <c r="G186" s="229"/>
      <c r="H186" s="229"/>
      <c r="I186" s="229"/>
      <c r="J186" s="229"/>
      <c r="K186" s="229"/>
      <c r="L186" s="122"/>
      <c r="M186" s="122"/>
      <c r="N186" s="122"/>
      <c r="O186" s="122"/>
      <c r="P186" s="122"/>
      <c r="Q186" s="122"/>
      <c r="R186" s="229"/>
      <c r="S186" s="229"/>
      <c r="U186" s="263"/>
    </row>
    <row r="187" spans="1:21" ht="15" customHeight="1">
      <c r="B187" s="1174"/>
      <c r="C187" s="1185" t="s">
        <v>200</v>
      </c>
      <c r="D187" s="1175"/>
      <c r="E187" s="1175"/>
      <c r="F187" s="1175"/>
      <c r="G187" s="1175"/>
      <c r="H187" s="1175"/>
      <c r="I187" s="1175"/>
      <c r="J187" s="1175"/>
      <c r="K187" s="1176"/>
      <c r="L187" s="1185" t="s">
        <v>200</v>
      </c>
      <c r="M187" s="1175"/>
      <c r="N187" s="1175"/>
      <c r="O187" s="1175"/>
      <c r="P187" s="1175"/>
      <c r="Q187" s="1175"/>
      <c r="R187" s="1175"/>
      <c r="S187" s="1175"/>
      <c r="T187" s="1175"/>
      <c r="U187" s="1174"/>
    </row>
    <row r="188" spans="1:21" ht="9.75" customHeight="1">
      <c r="A188" s="425"/>
      <c r="B188" s="1182"/>
      <c r="C188" s="212"/>
      <c r="D188" s="212"/>
      <c r="E188" s="212"/>
      <c r="F188" s="212"/>
      <c r="G188" s="212"/>
      <c r="H188" s="212"/>
      <c r="I188" s="212"/>
      <c r="J188" s="212"/>
      <c r="K188" s="212"/>
      <c r="L188" s="212"/>
      <c r="M188" s="212"/>
      <c r="N188" s="212"/>
      <c r="O188" s="212"/>
      <c r="P188" s="212"/>
      <c r="Q188" s="212"/>
      <c r="R188" s="212"/>
      <c r="S188" s="425"/>
      <c r="T188" s="425"/>
      <c r="U188" s="1182"/>
    </row>
    <row r="189" spans="1:21" ht="12.6" customHeight="1">
      <c r="A189" s="225" t="s">
        <v>523</v>
      </c>
      <c r="B189" s="219"/>
      <c r="C189" s="401">
        <v>225</v>
      </c>
      <c r="D189" s="401">
        <v>49</v>
      </c>
      <c r="E189" s="401">
        <v>43</v>
      </c>
      <c r="F189" s="401">
        <v>19</v>
      </c>
      <c r="G189" s="401">
        <v>0</v>
      </c>
      <c r="H189" s="401">
        <v>0</v>
      </c>
      <c r="I189" s="401">
        <v>7</v>
      </c>
      <c r="J189" s="401">
        <v>14</v>
      </c>
      <c r="K189" s="401">
        <v>3</v>
      </c>
      <c r="L189" s="401">
        <v>11</v>
      </c>
      <c r="M189" s="401">
        <v>37</v>
      </c>
      <c r="N189" s="401">
        <v>4</v>
      </c>
      <c r="O189" s="401">
        <v>3</v>
      </c>
      <c r="P189" s="401">
        <v>11</v>
      </c>
      <c r="Q189" s="401">
        <v>10</v>
      </c>
      <c r="R189" s="401">
        <v>9</v>
      </c>
      <c r="S189" s="1177">
        <v>5</v>
      </c>
      <c r="T189" s="137" t="s">
        <v>523</v>
      </c>
    </row>
    <row r="190" spans="1:21" ht="12.6" customHeight="1">
      <c r="A190" s="225"/>
      <c r="B190" s="219"/>
      <c r="C190" s="414"/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  <c r="O190" s="414"/>
      <c r="P190" s="414"/>
      <c r="Q190" s="414"/>
      <c r="R190" s="414"/>
      <c r="S190" s="1178"/>
    </row>
    <row r="191" spans="1:21" ht="12.6" customHeight="1">
      <c r="A191" s="225"/>
      <c r="B191" s="219" t="s">
        <v>884</v>
      </c>
      <c r="C191" s="401">
        <v>7</v>
      </c>
      <c r="D191" s="1183" t="s">
        <v>974</v>
      </c>
      <c r="E191" s="1183" t="s">
        <v>974</v>
      </c>
      <c r="F191" s="1183" t="s">
        <v>974</v>
      </c>
      <c r="G191" s="1183" t="s">
        <v>974</v>
      </c>
      <c r="H191" s="1183" t="s">
        <v>974</v>
      </c>
      <c r="I191" s="1183" t="s">
        <v>974</v>
      </c>
      <c r="J191" s="1183" t="s">
        <v>974</v>
      </c>
      <c r="K191" s="1183" t="s">
        <v>974</v>
      </c>
      <c r="L191" s="1183" t="s">
        <v>974</v>
      </c>
      <c r="M191" s="1183" t="s">
        <v>974</v>
      </c>
      <c r="N191" s="1183" t="s">
        <v>974</v>
      </c>
      <c r="O191" s="1183" t="s">
        <v>974</v>
      </c>
      <c r="P191" s="1183" t="s">
        <v>974</v>
      </c>
      <c r="Q191" s="1183" t="s">
        <v>974</v>
      </c>
      <c r="R191" s="1183" t="s">
        <v>974</v>
      </c>
      <c r="S191" s="1184" t="s">
        <v>974</v>
      </c>
      <c r="U191" s="225" t="s">
        <v>884</v>
      </c>
    </row>
    <row r="192" spans="1:21" ht="12.6" customHeight="1">
      <c r="A192" s="225"/>
      <c r="B192" s="219" t="s">
        <v>885</v>
      </c>
      <c r="C192" s="401">
        <v>2</v>
      </c>
      <c r="D192" s="1183" t="s">
        <v>974</v>
      </c>
      <c r="E192" s="1183" t="s">
        <v>974</v>
      </c>
      <c r="F192" s="1183" t="s">
        <v>974</v>
      </c>
      <c r="G192" s="1183" t="s">
        <v>974</v>
      </c>
      <c r="H192" s="1183" t="s">
        <v>974</v>
      </c>
      <c r="I192" s="1183" t="s">
        <v>974</v>
      </c>
      <c r="J192" s="1183" t="s">
        <v>974</v>
      </c>
      <c r="K192" s="1183" t="s">
        <v>974</v>
      </c>
      <c r="L192" s="1183" t="s">
        <v>974</v>
      </c>
      <c r="M192" s="1183" t="s">
        <v>974</v>
      </c>
      <c r="N192" s="1183" t="s">
        <v>974</v>
      </c>
      <c r="O192" s="1183" t="s">
        <v>974</v>
      </c>
      <c r="P192" s="1183" t="s">
        <v>974</v>
      </c>
      <c r="Q192" s="1183" t="s">
        <v>974</v>
      </c>
      <c r="R192" s="1183" t="s">
        <v>974</v>
      </c>
      <c r="S192" s="1184" t="s">
        <v>974</v>
      </c>
      <c r="U192" s="225" t="s">
        <v>885</v>
      </c>
    </row>
    <row r="193" spans="1:21" ht="12.6" customHeight="1">
      <c r="A193" s="225"/>
      <c r="B193" s="219" t="s">
        <v>886</v>
      </c>
      <c r="C193" s="401">
        <v>20</v>
      </c>
      <c r="D193" s="401">
        <v>6</v>
      </c>
      <c r="E193" s="401">
        <v>3</v>
      </c>
      <c r="F193" s="401">
        <v>3</v>
      </c>
      <c r="G193" s="401">
        <v>0</v>
      </c>
      <c r="H193" s="401">
        <v>0</v>
      </c>
      <c r="I193" s="401">
        <v>0</v>
      </c>
      <c r="J193" s="401">
        <v>1</v>
      </c>
      <c r="K193" s="401">
        <v>0</v>
      </c>
      <c r="L193" s="401">
        <v>0</v>
      </c>
      <c r="M193" s="401">
        <v>1</v>
      </c>
      <c r="N193" s="401">
        <v>0</v>
      </c>
      <c r="O193" s="401">
        <v>1</v>
      </c>
      <c r="P193" s="401">
        <v>2</v>
      </c>
      <c r="Q193" s="401">
        <v>1</v>
      </c>
      <c r="R193" s="401">
        <v>1</v>
      </c>
      <c r="S193" s="1177">
        <v>1</v>
      </c>
      <c r="U193" s="225" t="s">
        <v>886</v>
      </c>
    </row>
    <row r="194" spans="1:21" ht="12.6" customHeight="1">
      <c r="A194" s="225"/>
      <c r="B194" s="219" t="s">
        <v>887</v>
      </c>
      <c r="C194" s="414"/>
      <c r="D194" s="414"/>
      <c r="E194" s="414"/>
      <c r="F194" s="414"/>
      <c r="G194" s="414"/>
      <c r="H194" s="414"/>
      <c r="I194" s="414"/>
      <c r="J194" s="414"/>
      <c r="K194" s="414"/>
      <c r="L194" s="414"/>
      <c r="M194" s="414"/>
      <c r="N194" s="414"/>
      <c r="O194" s="414"/>
      <c r="P194" s="414"/>
      <c r="Q194" s="414"/>
      <c r="R194" s="414"/>
      <c r="S194" s="1178"/>
      <c r="U194" s="225" t="s">
        <v>887</v>
      </c>
    </row>
    <row r="195" spans="1:21" ht="12.6" customHeight="1">
      <c r="A195" s="225"/>
      <c r="B195" s="219" t="s">
        <v>888</v>
      </c>
      <c r="C195" s="401">
        <v>59</v>
      </c>
      <c r="D195" s="401">
        <v>7</v>
      </c>
      <c r="E195" s="401">
        <v>9</v>
      </c>
      <c r="F195" s="401">
        <v>7</v>
      </c>
      <c r="G195" s="401">
        <v>0</v>
      </c>
      <c r="H195" s="401">
        <v>0</v>
      </c>
      <c r="I195" s="401">
        <v>0</v>
      </c>
      <c r="J195" s="401">
        <v>6</v>
      </c>
      <c r="K195" s="401">
        <v>1</v>
      </c>
      <c r="L195" s="401">
        <v>4</v>
      </c>
      <c r="M195" s="401">
        <v>12</v>
      </c>
      <c r="N195" s="401">
        <v>2</v>
      </c>
      <c r="O195" s="401">
        <v>0</v>
      </c>
      <c r="P195" s="401">
        <v>3</v>
      </c>
      <c r="Q195" s="401">
        <v>3</v>
      </c>
      <c r="R195" s="401">
        <v>3</v>
      </c>
      <c r="S195" s="1177">
        <v>2</v>
      </c>
      <c r="U195" s="225" t="s">
        <v>888</v>
      </c>
    </row>
    <row r="196" spans="1:21" ht="12.6" customHeight="1">
      <c r="A196" s="225"/>
      <c r="B196" s="219" t="s">
        <v>889</v>
      </c>
      <c r="C196" s="414"/>
      <c r="D196" s="414"/>
      <c r="E196" s="414"/>
      <c r="F196" s="414"/>
      <c r="G196" s="414"/>
      <c r="H196" s="414"/>
      <c r="I196" s="414"/>
      <c r="J196" s="414"/>
      <c r="K196" s="414"/>
      <c r="L196" s="414"/>
      <c r="M196" s="414"/>
      <c r="N196" s="414"/>
      <c r="O196" s="414"/>
      <c r="P196" s="414"/>
      <c r="Q196" s="414"/>
      <c r="R196" s="414"/>
      <c r="S196" s="1178"/>
      <c r="U196" s="225" t="s">
        <v>889</v>
      </c>
    </row>
    <row r="197" spans="1:21" ht="12.6" customHeight="1">
      <c r="A197" s="225"/>
      <c r="B197" s="219" t="s">
        <v>890</v>
      </c>
      <c r="C197" s="401">
        <v>129</v>
      </c>
      <c r="D197" s="401">
        <v>32</v>
      </c>
      <c r="E197" s="401">
        <v>29</v>
      </c>
      <c r="F197" s="401">
        <v>8</v>
      </c>
      <c r="G197" s="401">
        <v>0</v>
      </c>
      <c r="H197" s="401">
        <v>0</v>
      </c>
      <c r="I197" s="401">
        <v>0</v>
      </c>
      <c r="J197" s="401">
        <v>7</v>
      </c>
      <c r="K197" s="401">
        <v>2</v>
      </c>
      <c r="L197" s="401">
        <v>7</v>
      </c>
      <c r="M197" s="401">
        <v>22</v>
      </c>
      <c r="N197" s="401">
        <v>2</v>
      </c>
      <c r="O197" s="401">
        <v>2</v>
      </c>
      <c r="P197" s="401">
        <v>5</v>
      </c>
      <c r="Q197" s="401">
        <v>6</v>
      </c>
      <c r="R197" s="401">
        <v>5</v>
      </c>
      <c r="S197" s="1177">
        <v>2</v>
      </c>
      <c r="U197" s="225" t="s">
        <v>890</v>
      </c>
    </row>
    <row r="198" spans="1:21" ht="12.6" customHeight="1">
      <c r="A198" s="225"/>
      <c r="B198" s="219" t="s">
        <v>891</v>
      </c>
      <c r="C198" s="401">
        <v>8</v>
      </c>
      <c r="D198" s="401">
        <v>3</v>
      </c>
      <c r="E198" s="401">
        <v>2</v>
      </c>
      <c r="F198" s="401">
        <v>0</v>
      </c>
      <c r="G198" s="401">
        <v>0</v>
      </c>
      <c r="H198" s="401">
        <v>0</v>
      </c>
      <c r="I198" s="401">
        <v>0</v>
      </c>
      <c r="J198" s="401">
        <v>0</v>
      </c>
      <c r="K198" s="401">
        <v>0</v>
      </c>
      <c r="L198" s="401">
        <v>0</v>
      </c>
      <c r="M198" s="401">
        <v>2</v>
      </c>
      <c r="N198" s="401">
        <v>0</v>
      </c>
      <c r="O198" s="401">
        <v>0</v>
      </c>
      <c r="P198" s="401">
        <v>1</v>
      </c>
      <c r="Q198" s="401">
        <v>0</v>
      </c>
      <c r="R198" s="401">
        <v>0</v>
      </c>
      <c r="S198" s="1177">
        <v>0</v>
      </c>
      <c r="U198" s="225" t="s">
        <v>891</v>
      </c>
    </row>
    <row r="199" spans="1:21" ht="12.6" customHeight="1">
      <c r="A199" s="225"/>
      <c r="B199" s="219"/>
      <c r="C199" s="1186"/>
      <c r="D199" s="418"/>
      <c r="E199" s="418"/>
      <c r="F199" s="418"/>
      <c r="G199" s="418"/>
      <c r="H199" s="418"/>
      <c r="I199" s="418"/>
      <c r="J199" s="418"/>
      <c r="K199" s="418"/>
      <c r="L199" s="418"/>
      <c r="M199" s="418"/>
      <c r="N199" s="418"/>
      <c r="O199" s="418"/>
      <c r="P199" s="418"/>
      <c r="Q199" s="418"/>
      <c r="R199" s="418"/>
      <c r="S199" s="439"/>
    </row>
    <row r="200" spans="1:21" ht="12.6" customHeight="1">
      <c r="A200" s="225"/>
      <c r="B200" s="219"/>
      <c r="C200" s="1186"/>
      <c r="D200" s="418"/>
      <c r="E200" s="418"/>
      <c r="F200" s="418"/>
      <c r="G200" s="418"/>
      <c r="H200" s="418"/>
      <c r="I200" s="418"/>
      <c r="J200" s="418"/>
      <c r="K200" s="418"/>
      <c r="L200" s="418"/>
      <c r="M200" s="418"/>
      <c r="N200" s="418"/>
      <c r="O200" s="418"/>
      <c r="P200" s="418"/>
      <c r="Q200" s="418"/>
      <c r="R200" s="418"/>
      <c r="S200" s="439"/>
    </row>
    <row r="201" spans="1:21" ht="12.6" customHeight="1">
      <c r="A201" s="225" t="s">
        <v>2340</v>
      </c>
      <c r="B201" s="219"/>
      <c r="C201" s="418">
        <v>14</v>
      </c>
      <c r="D201" s="418">
        <v>2</v>
      </c>
      <c r="E201" s="418">
        <v>4</v>
      </c>
      <c r="F201" s="418">
        <v>0</v>
      </c>
      <c r="G201" s="418">
        <v>0</v>
      </c>
      <c r="H201" s="418">
        <v>0</v>
      </c>
      <c r="I201" s="418">
        <v>0</v>
      </c>
      <c r="J201" s="418">
        <v>1</v>
      </c>
      <c r="K201" s="418">
        <v>0</v>
      </c>
      <c r="L201" s="418">
        <v>2</v>
      </c>
      <c r="M201" s="418">
        <v>1</v>
      </c>
      <c r="N201" s="418">
        <v>0</v>
      </c>
      <c r="O201" s="418">
        <v>0</v>
      </c>
      <c r="P201" s="418">
        <v>2</v>
      </c>
      <c r="Q201" s="418">
        <v>0</v>
      </c>
      <c r="R201" s="418">
        <v>1</v>
      </c>
      <c r="S201" s="439">
        <v>1</v>
      </c>
      <c r="T201" s="225" t="s">
        <v>2340</v>
      </c>
    </row>
    <row r="202" spans="1:21" ht="12.6" customHeight="1">
      <c r="A202" s="225" t="s">
        <v>1905</v>
      </c>
      <c r="B202" s="219"/>
      <c r="C202" s="418"/>
      <c r="D202" s="418"/>
      <c r="E202" s="418"/>
      <c r="F202" s="418"/>
      <c r="G202" s="418"/>
      <c r="H202" s="418"/>
      <c r="I202" s="418"/>
      <c r="J202" s="418"/>
      <c r="K202" s="418"/>
      <c r="L202" s="418"/>
      <c r="M202" s="418"/>
      <c r="N202" s="418"/>
      <c r="O202" s="418"/>
      <c r="P202" s="418"/>
      <c r="Q202" s="418"/>
      <c r="R202" s="418"/>
      <c r="S202" s="439"/>
      <c r="T202" s="225" t="s">
        <v>1905</v>
      </c>
    </row>
    <row r="203" spans="1:21" ht="12.6" customHeight="1">
      <c r="A203" s="225"/>
      <c r="B203" s="219"/>
      <c r="C203" s="418"/>
      <c r="D203" s="418"/>
      <c r="E203" s="418"/>
      <c r="F203" s="418"/>
      <c r="G203" s="418"/>
      <c r="H203" s="418"/>
      <c r="I203" s="418"/>
      <c r="J203" s="418"/>
      <c r="K203" s="418"/>
      <c r="L203" s="418"/>
      <c r="M203" s="418"/>
      <c r="N203" s="418"/>
      <c r="O203" s="418"/>
      <c r="P203" s="418"/>
      <c r="Q203" s="418"/>
      <c r="R203" s="418"/>
      <c r="S203" s="439"/>
    </row>
    <row r="204" spans="1:21" ht="12.6" customHeight="1">
      <c r="A204" s="225"/>
      <c r="B204" s="219" t="s">
        <v>894</v>
      </c>
      <c r="C204" s="418">
        <v>3</v>
      </c>
      <c r="D204" s="418">
        <v>0</v>
      </c>
      <c r="E204" s="418">
        <v>1</v>
      </c>
      <c r="F204" s="418">
        <v>0</v>
      </c>
      <c r="G204" s="418">
        <v>0</v>
      </c>
      <c r="H204" s="418">
        <v>0</v>
      </c>
      <c r="I204" s="418">
        <v>0</v>
      </c>
      <c r="J204" s="418">
        <v>0</v>
      </c>
      <c r="K204" s="418">
        <v>0</v>
      </c>
      <c r="L204" s="418">
        <v>0</v>
      </c>
      <c r="M204" s="418">
        <v>0</v>
      </c>
      <c r="N204" s="418">
        <v>0</v>
      </c>
      <c r="O204" s="418">
        <v>0</v>
      </c>
      <c r="P204" s="418">
        <v>1</v>
      </c>
      <c r="Q204" s="418">
        <v>0</v>
      </c>
      <c r="R204" s="418">
        <v>0</v>
      </c>
      <c r="S204" s="439">
        <v>1</v>
      </c>
      <c r="U204" s="225" t="s">
        <v>894</v>
      </c>
    </row>
    <row r="205" spans="1:21" ht="12.6" customHeight="1">
      <c r="A205" s="225"/>
      <c r="B205" s="219" t="s">
        <v>895</v>
      </c>
      <c r="C205" s="418">
        <v>4</v>
      </c>
      <c r="D205" s="418">
        <v>0</v>
      </c>
      <c r="E205" s="418">
        <v>2</v>
      </c>
      <c r="F205" s="418">
        <v>0</v>
      </c>
      <c r="G205" s="418">
        <v>0</v>
      </c>
      <c r="H205" s="418">
        <v>0</v>
      </c>
      <c r="I205" s="418">
        <v>0</v>
      </c>
      <c r="J205" s="418">
        <v>0</v>
      </c>
      <c r="K205" s="418">
        <v>0</v>
      </c>
      <c r="L205" s="418">
        <v>1</v>
      </c>
      <c r="M205" s="418">
        <v>0</v>
      </c>
      <c r="N205" s="418">
        <v>0</v>
      </c>
      <c r="O205" s="418">
        <v>0</v>
      </c>
      <c r="P205" s="418">
        <v>1</v>
      </c>
      <c r="Q205" s="418">
        <v>0</v>
      </c>
      <c r="R205" s="418">
        <v>0</v>
      </c>
      <c r="S205" s="439">
        <v>0</v>
      </c>
      <c r="U205" s="225" t="s">
        <v>895</v>
      </c>
    </row>
    <row r="206" spans="1:21" ht="12.6" customHeight="1">
      <c r="A206" s="225"/>
      <c r="B206" s="219" t="s">
        <v>896</v>
      </c>
      <c r="C206" s="418">
        <v>2</v>
      </c>
      <c r="D206" s="418">
        <v>0</v>
      </c>
      <c r="E206" s="418">
        <v>1</v>
      </c>
      <c r="F206" s="418">
        <v>0</v>
      </c>
      <c r="G206" s="418">
        <v>0</v>
      </c>
      <c r="H206" s="418">
        <v>0</v>
      </c>
      <c r="I206" s="418">
        <v>0</v>
      </c>
      <c r="J206" s="418">
        <v>0</v>
      </c>
      <c r="K206" s="418">
        <v>0</v>
      </c>
      <c r="L206" s="418">
        <v>1</v>
      </c>
      <c r="M206" s="418">
        <v>0</v>
      </c>
      <c r="N206" s="418">
        <v>0</v>
      </c>
      <c r="O206" s="418">
        <v>0</v>
      </c>
      <c r="P206" s="418">
        <v>0</v>
      </c>
      <c r="Q206" s="418">
        <v>0</v>
      </c>
      <c r="R206" s="418">
        <v>0</v>
      </c>
      <c r="S206" s="439">
        <v>0</v>
      </c>
      <c r="U206" s="225" t="s">
        <v>896</v>
      </c>
    </row>
    <row r="207" spans="1:21" ht="12.6" customHeight="1">
      <c r="A207" s="225"/>
      <c r="B207" s="219" t="s">
        <v>898</v>
      </c>
      <c r="C207" s="418">
        <v>2</v>
      </c>
      <c r="D207" s="1183" t="s">
        <v>974</v>
      </c>
      <c r="E207" s="1183" t="s">
        <v>974</v>
      </c>
      <c r="F207" s="1183" t="s">
        <v>974</v>
      </c>
      <c r="G207" s="1183" t="s">
        <v>974</v>
      </c>
      <c r="H207" s="1183" t="s">
        <v>974</v>
      </c>
      <c r="I207" s="1183" t="s">
        <v>974</v>
      </c>
      <c r="J207" s="1183" t="s">
        <v>974</v>
      </c>
      <c r="K207" s="1183" t="s">
        <v>974</v>
      </c>
      <c r="L207" s="1183" t="s">
        <v>974</v>
      </c>
      <c r="M207" s="1183" t="s">
        <v>974</v>
      </c>
      <c r="N207" s="1183" t="s">
        <v>974</v>
      </c>
      <c r="O207" s="1183" t="s">
        <v>974</v>
      </c>
      <c r="P207" s="1183" t="s">
        <v>974</v>
      </c>
      <c r="Q207" s="1183" t="s">
        <v>974</v>
      </c>
      <c r="R207" s="1183" t="s">
        <v>974</v>
      </c>
      <c r="S207" s="1184" t="s">
        <v>974</v>
      </c>
      <c r="U207" s="1187" t="s">
        <v>898</v>
      </c>
    </row>
    <row r="208" spans="1:21" ht="12.6" customHeight="1">
      <c r="A208" s="225"/>
      <c r="B208" s="219" t="s">
        <v>899</v>
      </c>
      <c r="C208" s="414"/>
      <c r="D208" s="414"/>
      <c r="E208" s="414"/>
      <c r="F208" s="414"/>
      <c r="G208" s="414"/>
      <c r="H208" s="414"/>
      <c r="I208" s="414"/>
      <c r="J208" s="414"/>
      <c r="K208" s="414"/>
      <c r="L208" s="414"/>
      <c r="M208" s="414"/>
      <c r="N208" s="414"/>
      <c r="O208" s="414"/>
      <c r="P208" s="414"/>
      <c r="Q208" s="414"/>
      <c r="R208" s="414"/>
      <c r="S208" s="1178"/>
      <c r="U208" s="225" t="s">
        <v>899</v>
      </c>
    </row>
    <row r="209" spans="1:21" ht="12.6" customHeight="1">
      <c r="A209" s="225"/>
      <c r="B209" s="219" t="s">
        <v>900</v>
      </c>
      <c r="C209" s="1186">
        <v>1</v>
      </c>
      <c r="D209" s="1183" t="s">
        <v>974</v>
      </c>
      <c r="E209" s="1183" t="s">
        <v>974</v>
      </c>
      <c r="F209" s="1183" t="s">
        <v>974</v>
      </c>
      <c r="G209" s="1183" t="s">
        <v>974</v>
      </c>
      <c r="H209" s="1183" t="s">
        <v>974</v>
      </c>
      <c r="I209" s="1183" t="s">
        <v>974</v>
      </c>
      <c r="J209" s="1183" t="s">
        <v>974</v>
      </c>
      <c r="K209" s="1183" t="s">
        <v>974</v>
      </c>
      <c r="L209" s="1183" t="s">
        <v>974</v>
      </c>
      <c r="M209" s="1183" t="s">
        <v>974</v>
      </c>
      <c r="N209" s="1183" t="s">
        <v>974</v>
      </c>
      <c r="O209" s="1183" t="s">
        <v>974</v>
      </c>
      <c r="P209" s="1183" t="s">
        <v>974</v>
      </c>
      <c r="Q209" s="1183" t="s">
        <v>974</v>
      </c>
      <c r="R209" s="1183" t="s">
        <v>974</v>
      </c>
      <c r="S209" s="1184" t="s">
        <v>974</v>
      </c>
      <c r="U209" s="225" t="s">
        <v>900</v>
      </c>
    </row>
    <row r="210" spans="1:21" ht="12.6" customHeight="1">
      <c r="A210" s="225"/>
      <c r="B210" s="219" t="s">
        <v>902</v>
      </c>
      <c r="C210" s="418">
        <v>2</v>
      </c>
      <c r="D210" s="418">
        <v>1</v>
      </c>
      <c r="E210" s="418">
        <v>0</v>
      </c>
      <c r="F210" s="418">
        <v>0</v>
      </c>
      <c r="G210" s="418">
        <v>0</v>
      </c>
      <c r="H210" s="418">
        <v>0</v>
      </c>
      <c r="I210" s="418">
        <v>0</v>
      </c>
      <c r="J210" s="418">
        <v>0</v>
      </c>
      <c r="K210" s="418">
        <v>0</v>
      </c>
      <c r="L210" s="418">
        <v>0</v>
      </c>
      <c r="M210" s="418">
        <v>0</v>
      </c>
      <c r="N210" s="418">
        <v>0</v>
      </c>
      <c r="O210" s="418">
        <v>0</v>
      </c>
      <c r="P210" s="418">
        <v>0</v>
      </c>
      <c r="Q210" s="418">
        <v>0</v>
      </c>
      <c r="R210" s="418">
        <v>1</v>
      </c>
      <c r="S210" s="439">
        <v>0</v>
      </c>
      <c r="U210" s="225" t="s">
        <v>902</v>
      </c>
    </row>
    <row r="211" spans="1:21" ht="12.6" customHeight="1">
      <c r="A211" s="225"/>
      <c r="B211" s="219"/>
      <c r="C211" s="1186"/>
      <c r="D211" s="418"/>
      <c r="E211" s="418"/>
      <c r="F211" s="418"/>
      <c r="G211" s="418"/>
      <c r="H211" s="418"/>
      <c r="I211" s="418"/>
      <c r="J211" s="418"/>
      <c r="K211" s="418"/>
      <c r="L211" s="418"/>
      <c r="M211" s="418"/>
      <c r="N211" s="418"/>
      <c r="O211" s="418"/>
      <c r="P211" s="418"/>
      <c r="Q211" s="418"/>
      <c r="R211" s="418"/>
      <c r="S211" s="439"/>
    </row>
    <row r="212" spans="1:21" ht="12.6" customHeight="1">
      <c r="A212" s="225"/>
      <c r="B212" s="219"/>
      <c r="C212" s="1186"/>
      <c r="D212" s="418"/>
      <c r="E212" s="418"/>
      <c r="F212" s="418"/>
      <c r="G212" s="418"/>
      <c r="H212" s="418"/>
      <c r="I212" s="418"/>
      <c r="J212" s="418"/>
      <c r="K212" s="418"/>
      <c r="L212" s="418"/>
      <c r="M212" s="418"/>
      <c r="N212" s="418"/>
      <c r="O212" s="418"/>
      <c r="P212" s="418"/>
      <c r="Q212" s="418"/>
      <c r="R212" s="418"/>
      <c r="S212" s="439"/>
    </row>
    <row r="213" spans="1:21" ht="12.6" customHeight="1">
      <c r="A213" s="225" t="s">
        <v>544</v>
      </c>
      <c r="B213" s="219"/>
      <c r="C213" s="401">
        <v>7</v>
      </c>
      <c r="D213" s="401">
        <v>3</v>
      </c>
      <c r="E213" s="401">
        <v>1</v>
      </c>
      <c r="F213" s="401">
        <v>0</v>
      </c>
      <c r="G213" s="401">
        <v>0</v>
      </c>
      <c r="H213" s="401">
        <v>0</v>
      </c>
      <c r="I213" s="401">
        <v>0</v>
      </c>
      <c r="J213" s="401">
        <v>1</v>
      </c>
      <c r="K213" s="401">
        <v>0</v>
      </c>
      <c r="L213" s="401">
        <v>0</v>
      </c>
      <c r="M213" s="401">
        <v>1</v>
      </c>
      <c r="N213" s="401">
        <v>0</v>
      </c>
      <c r="O213" s="401">
        <v>0</v>
      </c>
      <c r="P213" s="401">
        <v>0</v>
      </c>
      <c r="Q213" s="401">
        <v>1</v>
      </c>
      <c r="R213" s="401">
        <v>0</v>
      </c>
      <c r="S213" s="1177">
        <v>0</v>
      </c>
      <c r="T213" s="137" t="s">
        <v>544</v>
      </c>
    </row>
    <row r="214" spans="1:21" ht="12.6" customHeight="1">
      <c r="A214" s="225"/>
      <c r="B214" s="219"/>
      <c r="C214" s="414"/>
      <c r="D214" s="414"/>
      <c r="E214" s="414"/>
      <c r="F214" s="414"/>
      <c r="G214" s="414"/>
      <c r="H214" s="414"/>
      <c r="I214" s="414"/>
      <c r="J214" s="414"/>
      <c r="K214" s="414"/>
      <c r="L214" s="414"/>
      <c r="M214" s="414"/>
      <c r="N214" s="414"/>
      <c r="O214" s="414"/>
      <c r="P214" s="414"/>
      <c r="Q214" s="414"/>
      <c r="R214" s="414"/>
      <c r="S214" s="1178"/>
    </row>
    <row r="215" spans="1:21" ht="12.6" customHeight="1">
      <c r="A215" s="225"/>
      <c r="B215" s="219" t="s">
        <v>906</v>
      </c>
      <c r="C215" s="401">
        <v>1</v>
      </c>
      <c r="D215" s="1183" t="s">
        <v>974</v>
      </c>
      <c r="E215" s="1183" t="s">
        <v>974</v>
      </c>
      <c r="F215" s="1183" t="s">
        <v>974</v>
      </c>
      <c r="G215" s="1183" t="s">
        <v>974</v>
      </c>
      <c r="H215" s="1183" t="s">
        <v>974</v>
      </c>
      <c r="I215" s="1183" t="s">
        <v>974</v>
      </c>
      <c r="J215" s="1183" t="s">
        <v>974</v>
      </c>
      <c r="K215" s="1183" t="s">
        <v>974</v>
      </c>
      <c r="L215" s="1183" t="s">
        <v>974</v>
      </c>
      <c r="M215" s="1183" t="s">
        <v>974</v>
      </c>
      <c r="N215" s="1183" t="s">
        <v>974</v>
      </c>
      <c r="O215" s="1183" t="s">
        <v>974</v>
      </c>
      <c r="P215" s="1183" t="s">
        <v>974</v>
      </c>
      <c r="Q215" s="1183" t="s">
        <v>974</v>
      </c>
      <c r="R215" s="1183" t="s">
        <v>974</v>
      </c>
      <c r="S215" s="1184" t="s">
        <v>974</v>
      </c>
      <c r="U215" s="225" t="s">
        <v>906</v>
      </c>
    </row>
    <row r="216" spans="1:21" ht="12.6" customHeight="1">
      <c r="A216" s="225"/>
      <c r="B216" s="219" t="s">
        <v>909</v>
      </c>
      <c r="C216" s="401">
        <v>2</v>
      </c>
      <c r="D216" s="1183" t="s">
        <v>974</v>
      </c>
      <c r="E216" s="1183" t="s">
        <v>974</v>
      </c>
      <c r="F216" s="1183" t="s">
        <v>974</v>
      </c>
      <c r="G216" s="1183" t="s">
        <v>974</v>
      </c>
      <c r="H216" s="1183" t="s">
        <v>974</v>
      </c>
      <c r="I216" s="1183" t="s">
        <v>974</v>
      </c>
      <c r="J216" s="1183" t="s">
        <v>974</v>
      </c>
      <c r="K216" s="1183" t="s">
        <v>974</v>
      </c>
      <c r="L216" s="1183" t="s">
        <v>974</v>
      </c>
      <c r="M216" s="1183" t="s">
        <v>974</v>
      </c>
      <c r="N216" s="1183" t="s">
        <v>974</v>
      </c>
      <c r="O216" s="1183" t="s">
        <v>974</v>
      </c>
      <c r="P216" s="1183" t="s">
        <v>974</v>
      </c>
      <c r="Q216" s="1183" t="s">
        <v>974</v>
      </c>
      <c r="R216" s="1183" t="s">
        <v>974</v>
      </c>
      <c r="S216" s="1184" t="s">
        <v>974</v>
      </c>
      <c r="U216" s="225" t="s">
        <v>909</v>
      </c>
    </row>
    <row r="217" spans="1:21" ht="12.6" customHeight="1">
      <c r="A217" s="225"/>
      <c r="B217" s="219" t="s">
        <v>912</v>
      </c>
      <c r="C217" s="401">
        <v>1</v>
      </c>
      <c r="D217" s="1183" t="s">
        <v>974</v>
      </c>
      <c r="E217" s="1183" t="s">
        <v>974</v>
      </c>
      <c r="F217" s="1183" t="s">
        <v>974</v>
      </c>
      <c r="G217" s="1183" t="s">
        <v>974</v>
      </c>
      <c r="H217" s="1183" t="s">
        <v>974</v>
      </c>
      <c r="I217" s="1183" t="s">
        <v>974</v>
      </c>
      <c r="J217" s="1183" t="s">
        <v>974</v>
      </c>
      <c r="K217" s="1183" t="s">
        <v>974</v>
      </c>
      <c r="L217" s="1183" t="s">
        <v>974</v>
      </c>
      <c r="M217" s="1183" t="s">
        <v>974</v>
      </c>
      <c r="N217" s="1183" t="s">
        <v>974</v>
      </c>
      <c r="O217" s="1183" t="s">
        <v>974</v>
      </c>
      <c r="P217" s="1183" t="s">
        <v>974</v>
      </c>
      <c r="Q217" s="1183" t="s">
        <v>974</v>
      </c>
      <c r="R217" s="1183" t="s">
        <v>974</v>
      </c>
      <c r="S217" s="1184" t="s">
        <v>974</v>
      </c>
      <c r="U217" s="225" t="s">
        <v>912</v>
      </c>
    </row>
    <row r="218" spans="1:21" ht="12.6" customHeight="1">
      <c r="A218" s="225"/>
      <c r="B218" s="219" t="s">
        <v>913</v>
      </c>
      <c r="C218" s="401">
        <v>2</v>
      </c>
      <c r="D218" s="401">
        <v>1</v>
      </c>
      <c r="E218" s="401">
        <v>1</v>
      </c>
      <c r="F218" s="401">
        <v>0</v>
      </c>
      <c r="G218" s="401">
        <v>0</v>
      </c>
      <c r="H218" s="401">
        <v>0</v>
      </c>
      <c r="I218" s="401">
        <v>0</v>
      </c>
      <c r="J218" s="401">
        <v>0</v>
      </c>
      <c r="K218" s="401">
        <v>0</v>
      </c>
      <c r="L218" s="401">
        <v>0</v>
      </c>
      <c r="M218" s="401">
        <v>0</v>
      </c>
      <c r="N218" s="401">
        <v>0</v>
      </c>
      <c r="O218" s="401">
        <v>0</v>
      </c>
      <c r="P218" s="401">
        <v>0</v>
      </c>
      <c r="Q218" s="401">
        <v>0</v>
      </c>
      <c r="R218" s="401">
        <v>0</v>
      </c>
      <c r="S218" s="1177">
        <v>0</v>
      </c>
      <c r="U218" s="225" t="s">
        <v>913</v>
      </c>
    </row>
    <row r="219" spans="1:21" ht="12.6" customHeight="1">
      <c r="A219" s="225"/>
      <c r="B219" s="219" t="s">
        <v>914</v>
      </c>
      <c r="C219" s="401">
        <v>1</v>
      </c>
      <c r="D219" s="1183" t="s">
        <v>974</v>
      </c>
      <c r="E219" s="1183" t="s">
        <v>974</v>
      </c>
      <c r="F219" s="1183" t="s">
        <v>974</v>
      </c>
      <c r="G219" s="1183" t="s">
        <v>974</v>
      </c>
      <c r="H219" s="1183" t="s">
        <v>974</v>
      </c>
      <c r="I219" s="1183" t="s">
        <v>974</v>
      </c>
      <c r="J219" s="1183" t="s">
        <v>974</v>
      </c>
      <c r="K219" s="1183" t="s">
        <v>974</v>
      </c>
      <c r="L219" s="1183" t="s">
        <v>974</v>
      </c>
      <c r="M219" s="1183" t="s">
        <v>974</v>
      </c>
      <c r="N219" s="1183" t="s">
        <v>974</v>
      </c>
      <c r="O219" s="1183" t="s">
        <v>974</v>
      </c>
      <c r="P219" s="1183" t="s">
        <v>974</v>
      </c>
      <c r="Q219" s="1183" t="s">
        <v>974</v>
      </c>
      <c r="R219" s="1183" t="s">
        <v>974</v>
      </c>
      <c r="S219" s="1184" t="s">
        <v>974</v>
      </c>
      <c r="U219" s="225" t="s">
        <v>914</v>
      </c>
    </row>
    <row r="220" spans="1:21" ht="12.6" customHeight="1">
      <c r="A220" s="225"/>
      <c r="B220" s="219"/>
      <c r="C220" s="1186"/>
      <c r="D220" s="418"/>
      <c r="E220" s="418"/>
      <c r="F220" s="418"/>
      <c r="G220" s="418"/>
      <c r="H220" s="418"/>
      <c r="I220" s="418"/>
      <c r="J220" s="418"/>
      <c r="K220" s="418"/>
      <c r="L220" s="418"/>
      <c r="M220" s="418"/>
      <c r="N220" s="418"/>
      <c r="O220" s="418"/>
      <c r="P220" s="418"/>
      <c r="Q220" s="418"/>
      <c r="R220" s="418"/>
      <c r="S220" s="439"/>
    </row>
    <row r="221" spans="1:21" ht="12.6" customHeight="1">
      <c r="A221" s="225"/>
      <c r="B221" s="219"/>
      <c r="C221" s="1186"/>
      <c r="D221" s="418"/>
      <c r="E221" s="418"/>
      <c r="F221" s="418"/>
      <c r="G221" s="418"/>
      <c r="H221" s="418"/>
      <c r="I221" s="418"/>
      <c r="J221" s="418"/>
      <c r="K221" s="418"/>
      <c r="L221" s="418"/>
      <c r="M221" s="418"/>
      <c r="N221" s="418"/>
      <c r="O221" s="418"/>
      <c r="P221" s="418"/>
      <c r="Q221" s="418"/>
      <c r="R221" s="418"/>
      <c r="S221" s="439"/>
    </row>
    <row r="222" spans="1:21" ht="12.6" customHeight="1">
      <c r="A222" s="225" t="s">
        <v>555</v>
      </c>
      <c r="B222" s="219"/>
      <c r="C222" s="401">
        <v>9</v>
      </c>
      <c r="D222" s="401">
        <v>1</v>
      </c>
      <c r="E222" s="401">
        <v>0</v>
      </c>
      <c r="F222" s="401">
        <v>1</v>
      </c>
      <c r="G222" s="401">
        <v>1</v>
      </c>
      <c r="H222" s="401">
        <v>0</v>
      </c>
      <c r="I222" s="401">
        <v>1</v>
      </c>
      <c r="J222" s="401">
        <v>1</v>
      </c>
      <c r="K222" s="401">
        <v>0</v>
      </c>
      <c r="L222" s="401">
        <v>0</v>
      </c>
      <c r="M222" s="401">
        <v>3</v>
      </c>
      <c r="N222" s="401">
        <v>1</v>
      </c>
      <c r="O222" s="401">
        <v>0</v>
      </c>
      <c r="P222" s="401">
        <v>0</v>
      </c>
      <c r="Q222" s="401">
        <v>0</v>
      </c>
      <c r="R222" s="401">
        <v>0</v>
      </c>
      <c r="S222" s="1177">
        <v>0</v>
      </c>
      <c r="T222" s="137" t="s">
        <v>555</v>
      </c>
    </row>
    <row r="223" spans="1:21" ht="12.6" customHeight="1">
      <c r="A223" s="225"/>
      <c r="B223" s="219"/>
      <c r="C223" s="414"/>
      <c r="D223" s="414"/>
      <c r="E223" s="414"/>
      <c r="F223" s="414"/>
      <c r="G223" s="414"/>
      <c r="H223" s="414"/>
      <c r="I223" s="414"/>
      <c r="J223" s="414"/>
      <c r="K223" s="414"/>
      <c r="L223" s="414"/>
      <c r="M223" s="414"/>
      <c r="N223" s="414"/>
      <c r="O223" s="414"/>
      <c r="P223" s="414"/>
      <c r="Q223" s="414"/>
      <c r="R223" s="414"/>
      <c r="S223" s="1178"/>
    </row>
    <row r="224" spans="1:21" ht="12.6" customHeight="1">
      <c r="A224" s="225"/>
      <c r="B224" s="219" t="s">
        <v>915</v>
      </c>
      <c r="C224" s="401">
        <v>7</v>
      </c>
      <c r="D224" s="401">
        <v>1</v>
      </c>
      <c r="E224" s="401">
        <v>0</v>
      </c>
      <c r="F224" s="401">
        <v>0</v>
      </c>
      <c r="G224" s="401">
        <v>1</v>
      </c>
      <c r="H224" s="401">
        <v>0</v>
      </c>
      <c r="I224" s="401">
        <v>0</v>
      </c>
      <c r="J224" s="401">
        <v>1</v>
      </c>
      <c r="K224" s="401">
        <v>0</v>
      </c>
      <c r="L224" s="401">
        <v>0</v>
      </c>
      <c r="M224" s="401">
        <v>3</v>
      </c>
      <c r="N224" s="401">
        <v>1</v>
      </c>
      <c r="O224" s="401">
        <v>0</v>
      </c>
      <c r="P224" s="401">
        <v>0</v>
      </c>
      <c r="Q224" s="401">
        <v>0</v>
      </c>
      <c r="R224" s="401">
        <v>0</v>
      </c>
      <c r="S224" s="1177">
        <v>0</v>
      </c>
      <c r="U224" s="225" t="s">
        <v>915</v>
      </c>
    </row>
    <row r="225" spans="1:21" ht="12.6" customHeight="1">
      <c r="A225" s="225"/>
      <c r="B225" s="219" t="s">
        <v>920</v>
      </c>
      <c r="C225" s="401">
        <v>2</v>
      </c>
      <c r="D225" s="401">
        <v>0</v>
      </c>
      <c r="E225" s="401">
        <v>0</v>
      </c>
      <c r="F225" s="401">
        <v>1</v>
      </c>
      <c r="G225" s="401">
        <v>0</v>
      </c>
      <c r="H225" s="401">
        <v>0</v>
      </c>
      <c r="I225" s="401">
        <v>1</v>
      </c>
      <c r="J225" s="401">
        <v>0</v>
      </c>
      <c r="K225" s="401">
        <v>0</v>
      </c>
      <c r="L225" s="401">
        <v>0</v>
      </c>
      <c r="M225" s="401">
        <v>0</v>
      </c>
      <c r="N225" s="401">
        <v>0</v>
      </c>
      <c r="O225" s="401">
        <v>0</v>
      </c>
      <c r="P225" s="401">
        <v>0</v>
      </c>
      <c r="Q225" s="401">
        <v>0</v>
      </c>
      <c r="R225" s="401">
        <v>0</v>
      </c>
      <c r="S225" s="1177">
        <v>0</v>
      </c>
      <c r="U225" s="225" t="s">
        <v>920</v>
      </c>
    </row>
    <row r="226" spans="1:21" ht="12.6" customHeight="1">
      <c r="A226" s="225"/>
      <c r="B226" s="1179"/>
      <c r="C226" s="414"/>
      <c r="D226" s="414"/>
      <c r="E226" s="414"/>
      <c r="F226" s="414"/>
      <c r="G226" s="414"/>
      <c r="H226" s="414"/>
      <c r="I226" s="414"/>
      <c r="J226" s="414"/>
      <c r="K226" s="414"/>
      <c r="L226" s="414"/>
      <c r="M226" s="414"/>
      <c r="N226" s="414"/>
      <c r="O226" s="414"/>
      <c r="P226" s="414"/>
      <c r="Q226" s="414"/>
      <c r="R226" s="414"/>
      <c r="S226" s="1178"/>
    </row>
    <row r="227" spans="1:21" ht="12.6" customHeight="1">
      <c r="A227" s="225"/>
      <c r="B227" s="159" t="s">
        <v>2342</v>
      </c>
      <c r="C227" s="401">
        <v>462</v>
      </c>
      <c r="D227" s="401">
        <v>95</v>
      </c>
      <c r="E227" s="401">
        <v>79</v>
      </c>
      <c r="F227" s="401">
        <v>37</v>
      </c>
      <c r="G227" s="401">
        <v>8</v>
      </c>
      <c r="H227" s="401">
        <v>3</v>
      </c>
      <c r="I227" s="401">
        <v>22</v>
      </c>
      <c r="J227" s="401">
        <v>35</v>
      </c>
      <c r="K227" s="401">
        <v>6</v>
      </c>
      <c r="L227" s="401">
        <v>24</v>
      </c>
      <c r="M227" s="401">
        <v>77</v>
      </c>
      <c r="N227" s="401">
        <v>13</v>
      </c>
      <c r="O227" s="401">
        <v>5</v>
      </c>
      <c r="P227" s="401">
        <v>19</v>
      </c>
      <c r="Q227" s="401">
        <v>13</v>
      </c>
      <c r="R227" s="401">
        <v>13</v>
      </c>
      <c r="S227" s="1177">
        <v>13</v>
      </c>
      <c r="T227" s="137" t="s">
        <v>175</v>
      </c>
    </row>
    <row r="228" spans="1:21" ht="12.6" customHeight="1">
      <c r="A228" s="225"/>
      <c r="B228" s="219"/>
      <c r="C228" s="1186"/>
      <c r="D228" s="418"/>
      <c r="E228" s="418"/>
      <c r="F228" s="418"/>
      <c r="G228" s="418"/>
      <c r="H228" s="418"/>
      <c r="I228" s="418"/>
      <c r="J228" s="418"/>
      <c r="K228" s="418"/>
      <c r="L228" s="418"/>
      <c r="M228" s="418"/>
      <c r="N228" s="418"/>
      <c r="O228" s="418"/>
      <c r="P228" s="418"/>
      <c r="Q228" s="418"/>
      <c r="R228" s="418"/>
      <c r="S228" s="439"/>
    </row>
    <row r="229" spans="1:21" ht="12.6" customHeight="1">
      <c r="A229" s="225"/>
      <c r="B229" s="219"/>
      <c r="C229" s="1186"/>
      <c r="D229" s="418"/>
      <c r="E229" s="418"/>
      <c r="F229" s="418"/>
      <c r="G229" s="418"/>
      <c r="H229" s="418"/>
      <c r="I229" s="418"/>
      <c r="J229" s="418"/>
      <c r="K229" s="418"/>
      <c r="L229" s="418"/>
      <c r="M229" s="418"/>
      <c r="N229" s="418"/>
      <c r="O229" s="418"/>
      <c r="P229" s="418"/>
      <c r="Q229" s="418"/>
      <c r="R229" s="418"/>
      <c r="S229" s="439"/>
      <c r="U229" s="139"/>
    </row>
    <row r="230" spans="1:21" ht="12.6" customHeight="1">
      <c r="A230" s="225"/>
      <c r="B230" s="159" t="s">
        <v>2343</v>
      </c>
      <c r="C230" s="1186"/>
      <c r="D230" s="418"/>
      <c r="E230" s="418"/>
      <c r="F230" s="418"/>
      <c r="G230" s="418"/>
      <c r="H230" s="418"/>
      <c r="I230" s="418"/>
      <c r="J230" s="418"/>
      <c r="K230" s="418"/>
      <c r="L230" s="418"/>
      <c r="M230" s="418"/>
      <c r="N230" s="418"/>
      <c r="O230" s="418"/>
      <c r="P230" s="418"/>
      <c r="Q230" s="418"/>
      <c r="R230" s="418"/>
      <c r="S230" s="439"/>
      <c r="U230" s="139" t="s">
        <v>2344</v>
      </c>
    </row>
    <row r="231" spans="1:21" ht="12.6" customHeight="1">
      <c r="A231" s="225"/>
      <c r="B231" s="159" t="s">
        <v>2345</v>
      </c>
      <c r="C231" s="1186">
        <v>42</v>
      </c>
      <c r="D231" s="418">
        <v>11</v>
      </c>
      <c r="E231" s="418">
        <v>6</v>
      </c>
      <c r="F231" s="418">
        <v>3</v>
      </c>
      <c r="G231" s="418">
        <v>2</v>
      </c>
      <c r="H231" s="418">
        <v>1</v>
      </c>
      <c r="I231" s="418">
        <v>0</v>
      </c>
      <c r="J231" s="418">
        <v>5</v>
      </c>
      <c r="K231" s="418">
        <v>0</v>
      </c>
      <c r="L231" s="418">
        <v>3</v>
      </c>
      <c r="M231" s="418">
        <v>4</v>
      </c>
      <c r="N231" s="418">
        <v>3</v>
      </c>
      <c r="O231" s="418">
        <v>0</v>
      </c>
      <c r="P231" s="418">
        <v>2</v>
      </c>
      <c r="Q231" s="418">
        <v>0</v>
      </c>
      <c r="R231" s="418">
        <v>0</v>
      </c>
      <c r="S231" s="439">
        <v>2</v>
      </c>
      <c r="U231" s="225" t="s">
        <v>330</v>
      </c>
    </row>
    <row r="232" spans="1:21" ht="12.6" customHeight="1"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</row>
    <row r="233" spans="1:21" ht="12.6" customHeight="1"/>
    <row r="234" spans="1:21" ht="12.6" customHeight="1"/>
    <row r="235" spans="1:21" ht="12.6" customHeight="1"/>
    <row r="236" spans="1:21" ht="9.6" customHeight="1">
      <c r="A236" s="225"/>
      <c r="B236" s="225"/>
      <c r="S236" s="229"/>
    </row>
    <row r="237" spans="1:21" ht="12.6" customHeight="1"/>
    <row r="238" spans="1:21" ht="12.6" customHeight="1"/>
    <row r="239" spans="1:21" ht="12.6" customHeight="1"/>
    <row r="240" spans="1:21" ht="10.5" customHeight="1">
      <c r="A240" s="137" t="s">
        <v>803</v>
      </c>
      <c r="B240" s="403"/>
      <c r="C240" s="403"/>
      <c r="D240" s="403"/>
      <c r="E240" s="403"/>
      <c r="F240" s="403"/>
      <c r="G240" s="403"/>
      <c r="H240" s="403"/>
      <c r="I240" s="403"/>
      <c r="J240" s="403"/>
      <c r="K240" s="403"/>
      <c r="L240" s="137" t="s">
        <v>803</v>
      </c>
      <c r="M240" s="137"/>
      <c r="N240" s="137"/>
      <c r="O240" s="137"/>
      <c r="P240" s="137"/>
      <c r="Q240" s="137"/>
      <c r="R240" s="137"/>
      <c r="S240" s="137"/>
      <c r="U240" s="137"/>
    </row>
    <row r="241" spans="1:21" ht="9" customHeight="1">
      <c r="A241" s="178" t="s">
        <v>804</v>
      </c>
      <c r="B241" s="403"/>
      <c r="C241" s="403"/>
      <c r="D241" s="403"/>
      <c r="E241" s="403"/>
      <c r="F241" s="403"/>
      <c r="G241" s="403"/>
      <c r="H241" s="403"/>
      <c r="I241" s="403"/>
      <c r="J241" s="403"/>
      <c r="K241" s="403"/>
      <c r="L241" s="178" t="s">
        <v>804</v>
      </c>
      <c r="M241" s="137"/>
      <c r="N241" s="137"/>
      <c r="O241" s="137"/>
      <c r="P241" s="137"/>
      <c r="Q241" s="137"/>
      <c r="R241" s="137"/>
      <c r="S241" s="137"/>
      <c r="U241" s="137"/>
    </row>
    <row r="242" spans="1:21" ht="9" customHeight="1">
      <c r="A242" s="178" t="s">
        <v>606</v>
      </c>
      <c r="B242" s="403"/>
      <c r="C242" s="403"/>
      <c r="D242" s="403"/>
      <c r="E242" s="403"/>
      <c r="F242" s="403"/>
      <c r="G242" s="403"/>
      <c r="H242" s="403"/>
      <c r="I242" s="403"/>
      <c r="J242" s="403"/>
      <c r="K242" s="403"/>
      <c r="L242" s="178" t="s">
        <v>606</v>
      </c>
      <c r="M242" s="137"/>
      <c r="N242" s="137"/>
      <c r="O242" s="137"/>
      <c r="P242" s="137"/>
      <c r="Q242" s="137"/>
      <c r="R242" s="137"/>
      <c r="S242" s="137"/>
      <c r="U242" s="137"/>
    </row>
    <row r="243" spans="1:21" ht="12.6" customHeight="1"/>
    <row r="244" spans="1:21" s="44" customFormat="1" ht="12.6" customHeight="1">
      <c r="A244" s="1618" t="s">
        <v>53</v>
      </c>
      <c r="B244" s="1618"/>
      <c r="C244" s="1180"/>
      <c r="D244" s="84"/>
      <c r="E244" s="84"/>
      <c r="F244" s="84"/>
      <c r="G244" s="84"/>
      <c r="H244" s="84"/>
      <c r="I244" s="84"/>
      <c r="J244" s="84"/>
      <c r="K244" s="84"/>
      <c r="L244" s="1618" t="s">
        <v>53</v>
      </c>
      <c r="M244" s="1618"/>
      <c r="N244" s="1618"/>
      <c r="O244" s="1618"/>
      <c r="P244" s="1618"/>
      <c r="Q244" s="1618"/>
      <c r="R244" s="84"/>
      <c r="S244" s="84"/>
      <c r="T244" s="264"/>
      <c r="U244" s="1181"/>
    </row>
  </sheetData>
  <mergeCells count="8">
    <mergeCell ref="A244:B244"/>
    <mergeCell ref="L244:Q244"/>
    <mergeCell ref="A68:B68"/>
    <mergeCell ref="L68:Q68"/>
    <mergeCell ref="A127:B127"/>
    <mergeCell ref="L127:Q127"/>
    <mergeCell ref="A185:B185"/>
    <mergeCell ref="L185:Q185"/>
  </mergeCells>
  <printOptions horizontalCentered="1"/>
  <pageMargins left="0.39370078740157483" right="0.39370078740157483" top="0.39370078740157483" bottom="0.59055118110236227" header="0.11811023622047245" footer="0.55118110236220474"/>
  <pageSetup paperSize="9" scale="97" pageOrder="overThenDown" orientation="portrait" horizontalDpi="4294967292" verticalDpi="300" r:id="rId1"/>
  <headerFooter alignWithMargins="0"/>
  <rowBreaks count="3" manualBreakCount="3">
    <brk id="68" max="16383" man="1"/>
    <brk id="127" max="16383" man="1"/>
    <brk id="185" max="16383" man="1"/>
  </rowBreaks>
  <colBreaks count="1" manualBreakCount="1">
    <brk id="11" max="1048575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.28515625" style="44" customWidth="1"/>
    <col min="2" max="2" width="26.5703125" style="44" customWidth="1"/>
    <col min="3" max="3" width="2.140625" style="805" customWidth="1"/>
    <col min="4" max="4" width="5.5703125" style="84" customWidth="1"/>
    <col min="5" max="5" width="5" style="84" customWidth="1"/>
    <col min="6" max="15" width="4.42578125" style="84" customWidth="1"/>
    <col min="16" max="17" width="5.5703125" style="84" customWidth="1"/>
    <col min="18" max="16384" width="11.42578125" style="44"/>
  </cols>
  <sheetData>
    <row r="1" spans="1:17" s="463" customFormat="1" ht="11.25" customHeight="1">
      <c r="A1" s="36" t="s">
        <v>2327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</row>
    <row r="2" spans="1:17" s="137" customFormat="1" ht="7.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s="238" customFormat="1" ht="11.1" customHeight="1">
      <c r="A3" s="124" t="s">
        <v>2346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s="238" customFormat="1" ht="11.1" customHeight="1">
      <c r="A4" s="124" t="s">
        <v>2347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</row>
    <row r="5" spans="1:17" ht="7.5" customHeight="1">
      <c r="A5" s="68"/>
      <c r="B5" s="68"/>
      <c r="C5" s="1188"/>
      <c r="D5" s="99"/>
      <c r="E5" s="99"/>
      <c r="F5" s="99"/>
      <c r="G5" s="99"/>
      <c r="H5" s="99"/>
      <c r="I5" s="99"/>
      <c r="J5" s="99"/>
      <c r="K5" s="99"/>
      <c r="L5" s="99"/>
      <c r="M5" s="99"/>
      <c r="N5" s="99"/>
      <c r="O5" s="99"/>
      <c r="P5" s="99"/>
      <c r="Q5" s="99"/>
    </row>
    <row r="6" spans="1:17" ht="9.6" customHeight="1">
      <c r="A6" s="50" t="s">
        <v>203</v>
      </c>
      <c r="B6" s="50"/>
      <c r="C6" s="61"/>
      <c r="D6" s="47"/>
      <c r="E6" s="57" t="s">
        <v>2348</v>
      </c>
      <c r="F6" s="57"/>
      <c r="G6" s="57"/>
      <c r="H6" s="57"/>
      <c r="I6" s="57"/>
      <c r="J6" s="57"/>
      <c r="K6" s="57"/>
      <c r="L6" s="57"/>
      <c r="M6" s="57"/>
      <c r="N6" s="57"/>
      <c r="O6" s="71"/>
      <c r="P6" s="1189" t="s">
        <v>1916</v>
      </c>
      <c r="Q6" s="1190"/>
    </row>
    <row r="7" spans="1:17" ht="9" customHeight="1">
      <c r="A7" s="50" t="s">
        <v>2349</v>
      </c>
      <c r="B7" s="50"/>
      <c r="C7" s="61"/>
      <c r="D7" s="47" t="s">
        <v>2350</v>
      </c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1191" t="s">
        <v>1881</v>
      </c>
      <c r="Q7" s="57"/>
    </row>
    <row r="8" spans="1:17" ht="9" customHeight="1">
      <c r="A8" s="50" t="s">
        <v>475</v>
      </c>
      <c r="B8" s="50"/>
      <c r="C8" s="61"/>
      <c r="D8" s="47" t="s">
        <v>2351</v>
      </c>
      <c r="E8" s="47" t="s">
        <v>1882</v>
      </c>
      <c r="F8" s="47">
        <v>33</v>
      </c>
      <c r="G8" s="47">
        <v>35</v>
      </c>
      <c r="H8" s="47">
        <v>37</v>
      </c>
      <c r="I8" s="47">
        <v>39</v>
      </c>
      <c r="J8" s="47">
        <v>41</v>
      </c>
      <c r="K8" s="47">
        <v>43</v>
      </c>
      <c r="L8" s="47">
        <v>45</v>
      </c>
      <c r="M8" s="47">
        <v>47</v>
      </c>
      <c r="N8" s="47">
        <v>49</v>
      </c>
      <c r="O8" s="47">
        <v>51</v>
      </c>
      <c r="P8" s="47" t="s">
        <v>1891</v>
      </c>
      <c r="Q8" s="1192"/>
    </row>
    <row r="9" spans="1:17" ht="9" customHeight="1">
      <c r="A9" s="50"/>
      <c r="B9" s="50"/>
      <c r="C9" s="61"/>
      <c r="D9" s="47" t="s">
        <v>108</v>
      </c>
      <c r="E9" s="47">
        <v>33</v>
      </c>
      <c r="F9" s="47" t="s">
        <v>2352</v>
      </c>
      <c r="G9" s="47" t="s">
        <v>2352</v>
      </c>
      <c r="H9" s="47" t="s">
        <v>2352</v>
      </c>
      <c r="I9" s="47" t="s">
        <v>2352</v>
      </c>
      <c r="J9" s="47" t="s">
        <v>2352</v>
      </c>
      <c r="K9" s="47" t="s">
        <v>2352</v>
      </c>
      <c r="L9" s="47" t="s">
        <v>2352</v>
      </c>
      <c r="M9" s="47" t="s">
        <v>2352</v>
      </c>
      <c r="N9" s="47" t="s">
        <v>2352</v>
      </c>
      <c r="O9" s="47" t="s">
        <v>107</v>
      </c>
      <c r="P9" s="47" t="s">
        <v>2353</v>
      </c>
      <c r="Q9" s="1192" t="s">
        <v>1940</v>
      </c>
    </row>
    <row r="10" spans="1:17" ht="9" customHeight="1">
      <c r="A10" s="50" t="s">
        <v>2354</v>
      </c>
      <c r="B10" s="50"/>
      <c r="C10" s="61"/>
      <c r="D10" s="47" t="s">
        <v>116</v>
      </c>
      <c r="E10" s="47"/>
      <c r="F10" s="47">
        <v>35</v>
      </c>
      <c r="G10" s="47">
        <v>37</v>
      </c>
      <c r="H10" s="47">
        <v>39</v>
      </c>
      <c r="I10" s="47">
        <v>41</v>
      </c>
      <c r="J10" s="47">
        <v>43</v>
      </c>
      <c r="K10" s="47">
        <v>45</v>
      </c>
      <c r="L10" s="47">
        <v>47</v>
      </c>
      <c r="M10" s="47">
        <v>49</v>
      </c>
      <c r="N10" s="47">
        <v>51</v>
      </c>
      <c r="O10" s="47" t="s">
        <v>2355</v>
      </c>
      <c r="P10" s="47" t="s">
        <v>2356</v>
      </c>
      <c r="Q10" s="1192"/>
    </row>
    <row r="11" spans="1:17" ht="9" customHeight="1">
      <c r="A11" s="57" t="s">
        <v>1735</v>
      </c>
      <c r="B11" s="57"/>
      <c r="C11" s="71"/>
      <c r="D11" s="64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4" t="s">
        <v>1898</v>
      </c>
      <c r="Q11" s="1188"/>
    </row>
    <row r="12" spans="1:17" ht="9" customHeight="1">
      <c r="C12" s="1193"/>
    </row>
    <row r="13" spans="1:17" ht="9" customHeight="1">
      <c r="A13" s="44" t="s">
        <v>476</v>
      </c>
      <c r="C13" s="1194"/>
    </row>
    <row r="14" spans="1:17" ht="6.75" customHeight="1">
      <c r="C14" s="1194"/>
    </row>
    <row r="15" spans="1:17" ht="9" customHeight="1">
      <c r="B15" s="44" t="s">
        <v>476</v>
      </c>
      <c r="C15" s="1194"/>
      <c r="D15" s="823"/>
      <c r="E15" s="823"/>
      <c r="F15" s="823"/>
      <c r="G15" s="823"/>
      <c r="H15" s="823"/>
      <c r="I15" s="823"/>
      <c r="J15" s="823"/>
      <c r="K15" s="823"/>
      <c r="L15" s="823"/>
      <c r="M15" s="823"/>
      <c r="N15" s="823"/>
      <c r="O15" s="823"/>
      <c r="P15" s="81"/>
      <c r="Q15" s="81"/>
    </row>
    <row r="16" spans="1:17" ht="9" customHeight="1">
      <c r="B16" s="44" t="s">
        <v>863</v>
      </c>
      <c r="C16" s="1194" t="s">
        <v>1741</v>
      </c>
      <c r="D16" s="823">
        <v>3</v>
      </c>
      <c r="E16" s="823">
        <v>0</v>
      </c>
      <c r="F16" s="823">
        <v>0</v>
      </c>
      <c r="G16" s="823">
        <v>0</v>
      </c>
      <c r="H16" s="823">
        <v>0</v>
      </c>
      <c r="I16" s="823">
        <v>1</v>
      </c>
      <c r="J16" s="823">
        <v>0</v>
      </c>
      <c r="K16" s="823">
        <v>0</v>
      </c>
      <c r="L16" s="823">
        <v>1</v>
      </c>
      <c r="M16" s="823">
        <v>0</v>
      </c>
      <c r="N16" s="823">
        <v>0</v>
      </c>
      <c r="O16" s="823">
        <v>1</v>
      </c>
      <c r="P16" s="81">
        <v>44.9</v>
      </c>
      <c r="Q16" s="81">
        <v>44.5</v>
      </c>
    </row>
    <row r="17" spans="2:17" ht="9" customHeight="1">
      <c r="C17" s="1194"/>
      <c r="D17" s="1195"/>
      <c r="E17" s="1195"/>
      <c r="F17" s="1195"/>
      <c r="G17" s="1195"/>
      <c r="H17" s="1195"/>
      <c r="I17" s="1195"/>
      <c r="J17" s="1195"/>
      <c r="K17" s="1195"/>
      <c r="L17" s="1195"/>
      <c r="M17" s="1195"/>
      <c r="N17" s="1195"/>
      <c r="O17" s="1195"/>
      <c r="P17" s="44"/>
      <c r="Q17" s="44"/>
    </row>
    <row r="18" spans="2:17" ht="9" customHeight="1">
      <c r="B18" s="44" t="s">
        <v>845</v>
      </c>
      <c r="C18" s="1194" t="s">
        <v>1740</v>
      </c>
      <c r="D18" s="823">
        <v>18</v>
      </c>
      <c r="E18" s="823">
        <v>0</v>
      </c>
      <c r="F18" s="823">
        <v>0</v>
      </c>
      <c r="G18" s="823">
        <v>2</v>
      </c>
      <c r="H18" s="823">
        <v>1</v>
      </c>
      <c r="I18" s="823">
        <v>4</v>
      </c>
      <c r="J18" s="823">
        <v>2</v>
      </c>
      <c r="K18" s="823">
        <v>2</v>
      </c>
      <c r="L18" s="823">
        <v>1</v>
      </c>
      <c r="M18" s="823">
        <v>2</v>
      </c>
      <c r="N18" s="823">
        <v>1</v>
      </c>
      <c r="O18" s="823">
        <v>3</v>
      </c>
      <c r="P18" s="81">
        <v>44.1</v>
      </c>
      <c r="Q18" s="81">
        <v>42</v>
      </c>
    </row>
    <row r="19" spans="2:17" ht="9" customHeight="1">
      <c r="C19" s="1194" t="s">
        <v>1741</v>
      </c>
      <c r="D19" s="823">
        <v>12</v>
      </c>
      <c r="E19" s="823">
        <v>0</v>
      </c>
      <c r="F19" s="823">
        <v>0</v>
      </c>
      <c r="G19" s="823">
        <v>1</v>
      </c>
      <c r="H19" s="823">
        <v>1</v>
      </c>
      <c r="I19" s="823">
        <v>2</v>
      </c>
      <c r="J19" s="823">
        <v>0</v>
      </c>
      <c r="K19" s="823">
        <v>2</v>
      </c>
      <c r="L19" s="823">
        <v>1</v>
      </c>
      <c r="M19" s="823">
        <v>1</v>
      </c>
      <c r="N19" s="823">
        <v>0</v>
      </c>
      <c r="O19" s="823">
        <v>4</v>
      </c>
      <c r="P19" s="81">
        <v>45.4</v>
      </c>
      <c r="Q19" s="81">
        <v>44</v>
      </c>
    </row>
    <row r="20" spans="2:17" ht="9" customHeight="1">
      <c r="C20" s="1194" t="s">
        <v>1742</v>
      </c>
      <c r="D20" s="823">
        <v>30</v>
      </c>
      <c r="E20" s="823">
        <v>0</v>
      </c>
      <c r="F20" s="823">
        <v>0</v>
      </c>
      <c r="G20" s="823">
        <v>3</v>
      </c>
      <c r="H20" s="823">
        <v>2</v>
      </c>
      <c r="I20" s="823">
        <v>6</v>
      </c>
      <c r="J20" s="823">
        <v>2</v>
      </c>
      <c r="K20" s="823">
        <v>4</v>
      </c>
      <c r="L20" s="823">
        <v>2</v>
      </c>
      <c r="M20" s="823">
        <v>3</v>
      </c>
      <c r="N20" s="823">
        <v>1</v>
      </c>
      <c r="O20" s="823">
        <v>7</v>
      </c>
      <c r="P20" s="81">
        <v>44.6</v>
      </c>
      <c r="Q20" s="81">
        <v>43</v>
      </c>
    </row>
    <row r="21" spans="2:17" ht="9" customHeight="1">
      <c r="C21" s="1194"/>
      <c r="D21" s="1195"/>
      <c r="E21" s="1195"/>
      <c r="F21" s="1195"/>
      <c r="G21" s="1195"/>
      <c r="H21" s="1195"/>
      <c r="I21" s="1195"/>
      <c r="J21" s="1195"/>
      <c r="K21" s="1195"/>
      <c r="L21" s="1195"/>
      <c r="M21" s="1195"/>
      <c r="N21" s="1195"/>
      <c r="O21" s="1195"/>
      <c r="P21" s="44"/>
      <c r="Q21" s="44"/>
    </row>
    <row r="22" spans="2:17" ht="9" customHeight="1">
      <c r="B22" s="44" t="s">
        <v>846</v>
      </c>
      <c r="C22" s="1194" t="s">
        <v>1740</v>
      </c>
      <c r="D22" s="823">
        <v>13</v>
      </c>
      <c r="E22" s="823">
        <v>2</v>
      </c>
      <c r="F22" s="823">
        <v>1</v>
      </c>
      <c r="G22" s="823">
        <v>1</v>
      </c>
      <c r="H22" s="823">
        <v>1</v>
      </c>
      <c r="I22" s="823">
        <v>2</v>
      </c>
      <c r="J22" s="823">
        <v>1</v>
      </c>
      <c r="K22" s="823">
        <v>0</v>
      </c>
      <c r="L22" s="823">
        <v>0</v>
      </c>
      <c r="M22" s="823">
        <v>2</v>
      </c>
      <c r="N22" s="823">
        <v>2</v>
      </c>
      <c r="O22" s="823">
        <v>1</v>
      </c>
      <c r="P22" s="81">
        <v>41.2</v>
      </c>
      <c r="Q22" s="81">
        <v>39.5</v>
      </c>
    </row>
    <row r="23" spans="2:17" ht="9" customHeight="1">
      <c r="C23" s="1194" t="s">
        <v>1741</v>
      </c>
      <c r="D23" s="823">
        <v>3</v>
      </c>
      <c r="E23" s="823">
        <v>0</v>
      </c>
      <c r="F23" s="823">
        <v>0</v>
      </c>
      <c r="G23" s="823">
        <v>0</v>
      </c>
      <c r="H23" s="823">
        <v>0</v>
      </c>
      <c r="I23" s="823">
        <v>1</v>
      </c>
      <c r="J23" s="823">
        <v>0</v>
      </c>
      <c r="K23" s="823">
        <v>1</v>
      </c>
      <c r="L23" s="823">
        <v>0</v>
      </c>
      <c r="M23" s="823">
        <v>0</v>
      </c>
      <c r="N23" s="823">
        <v>0</v>
      </c>
      <c r="O23" s="823">
        <v>1</v>
      </c>
      <c r="P23" s="81">
        <v>45.5</v>
      </c>
      <c r="Q23" s="81">
        <v>43.5</v>
      </c>
    </row>
    <row r="24" spans="2:17" ht="9" customHeight="1">
      <c r="C24" s="1194" t="s">
        <v>1742</v>
      </c>
      <c r="D24" s="823">
        <v>16</v>
      </c>
      <c r="E24" s="823">
        <v>2</v>
      </c>
      <c r="F24" s="823">
        <v>1</v>
      </c>
      <c r="G24" s="823">
        <v>1</v>
      </c>
      <c r="H24" s="823">
        <v>1</v>
      </c>
      <c r="I24" s="823">
        <v>3</v>
      </c>
      <c r="J24" s="823">
        <v>1</v>
      </c>
      <c r="K24" s="823">
        <v>1</v>
      </c>
      <c r="L24" s="823">
        <v>0</v>
      </c>
      <c r="M24" s="823">
        <v>2</v>
      </c>
      <c r="N24" s="823">
        <v>2</v>
      </c>
      <c r="O24" s="823">
        <v>2</v>
      </c>
      <c r="P24" s="81">
        <v>42</v>
      </c>
      <c r="Q24" s="81">
        <v>40</v>
      </c>
    </row>
    <row r="25" spans="2:17" ht="9" customHeight="1">
      <c r="C25" s="1194"/>
      <c r="D25" s="1195"/>
      <c r="E25" s="1195"/>
      <c r="F25" s="1195"/>
      <c r="G25" s="1195"/>
      <c r="H25" s="1195"/>
      <c r="I25" s="1195"/>
      <c r="J25" s="1195"/>
      <c r="K25" s="1195"/>
      <c r="L25" s="1195"/>
      <c r="M25" s="1195"/>
      <c r="N25" s="1195"/>
      <c r="O25" s="1195"/>
      <c r="P25" s="44"/>
      <c r="Q25" s="44"/>
    </row>
    <row r="26" spans="2:17" ht="9" customHeight="1">
      <c r="B26" s="44" t="s">
        <v>847</v>
      </c>
      <c r="C26" s="1194" t="s">
        <v>1740</v>
      </c>
      <c r="D26" s="823">
        <v>19</v>
      </c>
      <c r="E26" s="823">
        <v>0</v>
      </c>
      <c r="F26" s="823">
        <v>1</v>
      </c>
      <c r="G26" s="823">
        <v>4</v>
      </c>
      <c r="H26" s="823">
        <v>4</v>
      </c>
      <c r="I26" s="823">
        <v>1</v>
      </c>
      <c r="J26" s="823">
        <v>1</v>
      </c>
      <c r="K26" s="823">
        <v>3</v>
      </c>
      <c r="L26" s="823">
        <v>1</v>
      </c>
      <c r="M26" s="823">
        <v>3</v>
      </c>
      <c r="N26" s="823">
        <v>0</v>
      </c>
      <c r="O26" s="823">
        <v>1</v>
      </c>
      <c r="P26" s="81">
        <v>41.1</v>
      </c>
      <c r="Q26" s="81">
        <v>39.5</v>
      </c>
    </row>
    <row r="27" spans="2:17" ht="9" customHeight="1">
      <c r="C27" s="1194" t="s">
        <v>1741</v>
      </c>
      <c r="D27" s="823">
        <v>8</v>
      </c>
      <c r="E27" s="823">
        <v>0</v>
      </c>
      <c r="F27" s="823">
        <v>0</v>
      </c>
      <c r="G27" s="823">
        <v>0</v>
      </c>
      <c r="H27" s="823">
        <v>3</v>
      </c>
      <c r="I27" s="823">
        <v>1</v>
      </c>
      <c r="J27" s="823">
        <v>0</v>
      </c>
      <c r="K27" s="823">
        <v>1</v>
      </c>
      <c r="L27" s="823">
        <v>2</v>
      </c>
      <c r="M27" s="823">
        <v>0</v>
      </c>
      <c r="N27" s="823">
        <v>0</v>
      </c>
      <c r="O27" s="823">
        <v>1</v>
      </c>
      <c r="P27" s="81">
        <v>42.2</v>
      </c>
      <c r="Q27" s="81">
        <v>39</v>
      </c>
    </row>
    <row r="28" spans="2:17" ht="9" customHeight="1">
      <c r="C28" s="1194" t="s">
        <v>1742</v>
      </c>
      <c r="D28" s="823">
        <v>27</v>
      </c>
      <c r="E28" s="823">
        <v>0</v>
      </c>
      <c r="F28" s="823">
        <v>1</v>
      </c>
      <c r="G28" s="823">
        <v>4</v>
      </c>
      <c r="H28" s="823">
        <v>7</v>
      </c>
      <c r="I28" s="823">
        <v>2</v>
      </c>
      <c r="J28" s="823">
        <v>1</v>
      </c>
      <c r="K28" s="823">
        <v>4</v>
      </c>
      <c r="L28" s="823">
        <v>3</v>
      </c>
      <c r="M28" s="823">
        <v>3</v>
      </c>
      <c r="N28" s="823">
        <v>0</v>
      </c>
      <c r="O28" s="823">
        <v>2</v>
      </c>
      <c r="P28" s="81">
        <v>41.5</v>
      </c>
      <c r="Q28" s="81">
        <v>39.5</v>
      </c>
    </row>
    <row r="29" spans="2:17" ht="9" customHeight="1">
      <c r="C29" s="1194"/>
      <c r="D29" s="1195"/>
      <c r="E29" s="1195"/>
      <c r="F29" s="1195"/>
      <c r="G29" s="1195"/>
      <c r="H29" s="1195"/>
      <c r="I29" s="1195"/>
      <c r="J29" s="1195"/>
      <c r="K29" s="1195"/>
      <c r="L29" s="1195"/>
      <c r="M29" s="1195"/>
      <c r="N29" s="1195"/>
      <c r="O29" s="1195"/>
      <c r="P29" s="44"/>
      <c r="Q29" s="44"/>
    </row>
    <row r="30" spans="2:17" ht="9" customHeight="1">
      <c r="B30" s="44" t="s">
        <v>848</v>
      </c>
      <c r="C30" s="1194" t="s">
        <v>1740</v>
      </c>
      <c r="D30" s="823">
        <v>45</v>
      </c>
      <c r="E30" s="823">
        <v>0</v>
      </c>
      <c r="F30" s="823">
        <v>1</v>
      </c>
      <c r="G30" s="823">
        <v>0</v>
      </c>
      <c r="H30" s="823">
        <v>4</v>
      </c>
      <c r="I30" s="823">
        <v>5</v>
      </c>
      <c r="J30" s="823">
        <v>9</v>
      </c>
      <c r="K30" s="823">
        <v>6</v>
      </c>
      <c r="L30" s="823">
        <v>6</v>
      </c>
      <c r="M30" s="823">
        <v>4</v>
      </c>
      <c r="N30" s="823">
        <v>4</v>
      </c>
      <c r="O30" s="823">
        <v>6</v>
      </c>
      <c r="P30" s="81">
        <v>44.2</v>
      </c>
      <c r="Q30" s="81">
        <v>43.2</v>
      </c>
    </row>
    <row r="31" spans="2:17" ht="9" customHeight="1">
      <c r="C31" s="1194" t="s">
        <v>1741</v>
      </c>
      <c r="D31" s="823">
        <v>10</v>
      </c>
      <c r="E31" s="823">
        <v>0</v>
      </c>
      <c r="F31" s="823">
        <v>0</v>
      </c>
      <c r="G31" s="823">
        <v>0</v>
      </c>
      <c r="H31" s="823">
        <v>3</v>
      </c>
      <c r="I31" s="823">
        <v>2</v>
      </c>
      <c r="J31" s="823">
        <v>2</v>
      </c>
      <c r="K31" s="823">
        <v>0</v>
      </c>
      <c r="L31" s="823">
        <v>1</v>
      </c>
      <c r="M31" s="823">
        <v>0</v>
      </c>
      <c r="N31" s="823">
        <v>1</v>
      </c>
      <c r="O31" s="823">
        <v>1</v>
      </c>
      <c r="P31" s="81">
        <v>42.3</v>
      </c>
      <c r="Q31" s="81">
        <v>40</v>
      </c>
    </row>
    <row r="32" spans="2:17" ht="9" customHeight="1">
      <c r="C32" s="1194" t="s">
        <v>1742</v>
      </c>
      <c r="D32" s="823">
        <v>55</v>
      </c>
      <c r="E32" s="823">
        <v>0</v>
      </c>
      <c r="F32" s="823">
        <v>1</v>
      </c>
      <c r="G32" s="823">
        <v>0</v>
      </c>
      <c r="H32" s="823">
        <v>7</v>
      </c>
      <c r="I32" s="823">
        <v>7</v>
      </c>
      <c r="J32" s="823">
        <v>11</v>
      </c>
      <c r="K32" s="823">
        <v>6</v>
      </c>
      <c r="L32" s="823">
        <v>7</v>
      </c>
      <c r="M32" s="823">
        <v>4</v>
      </c>
      <c r="N32" s="823">
        <v>5</v>
      </c>
      <c r="O32" s="823">
        <v>7</v>
      </c>
      <c r="P32" s="81">
        <v>43.9</v>
      </c>
      <c r="Q32" s="81">
        <v>42.5</v>
      </c>
    </row>
    <row r="33" spans="2:17" ht="9" customHeight="1">
      <c r="C33" s="1194"/>
      <c r="D33" s="1195"/>
      <c r="E33" s="1195"/>
      <c r="F33" s="1195"/>
      <c r="G33" s="1195"/>
      <c r="H33" s="1195"/>
      <c r="I33" s="1195"/>
      <c r="J33" s="1195"/>
      <c r="K33" s="1195"/>
      <c r="L33" s="1195"/>
      <c r="M33" s="1195"/>
      <c r="N33" s="1195"/>
      <c r="O33" s="1195"/>
      <c r="P33" s="44"/>
      <c r="Q33" s="44"/>
    </row>
    <row r="34" spans="2:17" ht="9" customHeight="1">
      <c r="B34" s="44" t="s">
        <v>2357</v>
      </c>
      <c r="C34" s="1194" t="s">
        <v>1740</v>
      </c>
      <c r="D34" s="823">
        <v>7</v>
      </c>
      <c r="E34" s="823">
        <v>0</v>
      </c>
      <c r="F34" s="823">
        <v>0</v>
      </c>
      <c r="G34" s="823">
        <v>1</v>
      </c>
      <c r="H34" s="823">
        <v>0</v>
      </c>
      <c r="I34" s="823">
        <v>1</v>
      </c>
      <c r="J34" s="823">
        <v>1</v>
      </c>
      <c r="K34" s="823">
        <v>0</v>
      </c>
      <c r="L34" s="823">
        <v>2</v>
      </c>
      <c r="M34" s="823">
        <v>1</v>
      </c>
      <c r="N34" s="823">
        <v>0</v>
      </c>
      <c r="O34" s="823">
        <v>1</v>
      </c>
      <c r="P34" s="81">
        <v>45.5</v>
      </c>
      <c r="Q34" s="81">
        <v>44.5</v>
      </c>
    </row>
    <row r="35" spans="2:17" ht="9" customHeight="1">
      <c r="B35" s="44" t="s">
        <v>2358</v>
      </c>
      <c r="C35" s="1194" t="s">
        <v>1741</v>
      </c>
      <c r="D35" s="823">
        <v>7</v>
      </c>
      <c r="E35" s="823">
        <v>1</v>
      </c>
      <c r="F35" s="823">
        <v>0</v>
      </c>
      <c r="G35" s="823">
        <v>0</v>
      </c>
      <c r="H35" s="823">
        <v>1</v>
      </c>
      <c r="I35" s="823">
        <v>1</v>
      </c>
      <c r="J35" s="823">
        <v>0</v>
      </c>
      <c r="K35" s="823">
        <v>2</v>
      </c>
      <c r="L35" s="823">
        <v>1</v>
      </c>
      <c r="M35" s="823">
        <v>0</v>
      </c>
      <c r="N35" s="823">
        <v>0</v>
      </c>
      <c r="O35" s="823">
        <v>1</v>
      </c>
      <c r="P35" s="81">
        <v>42.1</v>
      </c>
      <c r="Q35" s="81">
        <v>42.3</v>
      </c>
    </row>
    <row r="36" spans="2:17" ht="9" customHeight="1">
      <c r="C36" s="1194" t="s">
        <v>1742</v>
      </c>
      <c r="D36" s="823">
        <v>14</v>
      </c>
      <c r="E36" s="823">
        <v>1</v>
      </c>
      <c r="F36" s="823">
        <v>0</v>
      </c>
      <c r="G36" s="823">
        <v>1</v>
      </c>
      <c r="H36" s="823">
        <v>1</v>
      </c>
      <c r="I36" s="823">
        <v>2</v>
      </c>
      <c r="J36" s="823">
        <v>1</v>
      </c>
      <c r="K36" s="823">
        <v>2</v>
      </c>
      <c r="L36" s="823">
        <v>3</v>
      </c>
      <c r="M36" s="823">
        <v>1</v>
      </c>
      <c r="N36" s="823">
        <v>0</v>
      </c>
      <c r="O36" s="823">
        <v>2</v>
      </c>
      <c r="P36" s="81">
        <v>43.8</v>
      </c>
      <c r="Q36" s="81">
        <v>42.5</v>
      </c>
    </row>
    <row r="37" spans="2:17" ht="9" customHeight="1">
      <c r="C37" s="1194"/>
      <c r="D37" s="1195"/>
      <c r="E37" s="1195"/>
      <c r="F37" s="1195"/>
      <c r="G37" s="1195"/>
      <c r="H37" s="1195"/>
      <c r="I37" s="1195"/>
      <c r="J37" s="1195"/>
      <c r="K37" s="1195"/>
      <c r="L37" s="1195"/>
      <c r="M37" s="1195"/>
      <c r="N37" s="1195"/>
      <c r="O37" s="1195"/>
      <c r="P37" s="44"/>
      <c r="Q37" s="44"/>
    </row>
    <row r="38" spans="2:17" ht="9" customHeight="1">
      <c r="B38" s="44" t="s">
        <v>852</v>
      </c>
      <c r="C38" s="1194" t="s">
        <v>1740</v>
      </c>
      <c r="D38" s="823">
        <v>7</v>
      </c>
      <c r="E38" s="823">
        <v>0</v>
      </c>
      <c r="F38" s="823">
        <v>2</v>
      </c>
      <c r="G38" s="823">
        <v>0</v>
      </c>
      <c r="H38" s="823">
        <v>2</v>
      </c>
      <c r="I38" s="823">
        <v>1</v>
      </c>
      <c r="J38" s="823">
        <v>1</v>
      </c>
      <c r="K38" s="823">
        <v>0</v>
      </c>
      <c r="L38" s="823">
        <v>0</v>
      </c>
      <c r="M38" s="823">
        <v>0</v>
      </c>
      <c r="N38" s="823">
        <v>0</v>
      </c>
      <c r="O38" s="823">
        <v>1</v>
      </c>
      <c r="P38" s="81">
        <v>40.4</v>
      </c>
      <c r="Q38" s="81">
        <v>37.799999999999997</v>
      </c>
    </row>
    <row r="39" spans="2:17" ht="9" customHeight="1">
      <c r="C39" s="1194" t="s">
        <v>1741</v>
      </c>
      <c r="D39" s="823">
        <v>4</v>
      </c>
      <c r="E39" s="823">
        <v>0</v>
      </c>
      <c r="F39" s="823">
        <v>0</v>
      </c>
      <c r="G39" s="823">
        <v>0</v>
      </c>
      <c r="H39" s="823">
        <v>0</v>
      </c>
      <c r="I39" s="823">
        <v>1</v>
      </c>
      <c r="J39" s="823">
        <v>2</v>
      </c>
      <c r="K39" s="823">
        <v>0</v>
      </c>
      <c r="L39" s="823">
        <v>0</v>
      </c>
      <c r="M39" s="823">
        <v>1</v>
      </c>
      <c r="N39" s="823">
        <v>0</v>
      </c>
      <c r="O39" s="823">
        <v>0</v>
      </c>
      <c r="P39" s="81">
        <v>42.7</v>
      </c>
      <c r="Q39" s="81">
        <v>41</v>
      </c>
    </row>
    <row r="40" spans="2:17" ht="9" customHeight="1">
      <c r="C40" s="1194" t="s">
        <v>1742</v>
      </c>
      <c r="D40" s="823">
        <v>11</v>
      </c>
      <c r="E40" s="823">
        <v>0</v>
      </c>
      <c r="F40" s="823">
        <v>2</v>
      </c>
      <c r="G40" s="823">
        <v>0</v>
      </c>
      <c r="H40" s="823">
        <v>2</v>
      </c>
      <c r="I40" s="823">
        <v>2</v>
      </c>
      <c r="J40" s="823">
        <v>3</v>
      </c>
      <c r="K40" s="823">
        <v>0</v>
      </c>
      <c r="L40" s="823">
        <v>0</v>
      </c>
      <c r="M40" s="823">
        <v>1</v>
      </c>
      <c r="N40" s="823">
        <v>0</v>
      </c>
      <c r="O40" s="823">
        <v>1</v>
      </c>
      <c r="P40" s="81">
        <v>41.2</v>
      </c>
      <c r="Q40" s="81">
        <v>39.5</v>
      </c>
    </row>
    <row r="41" spans="2:17" ht="9" customHeight="1">
      <c r="C41" s="1194"/>
      <c r="D41" s="1195"/>
      <c r="E41" s="1195"/>
      <c r="F41" s="1195"/>
      <c r="G41" s="1195"/>
      <c r="H41" s="1195"/>
      <c r="I41" s="1195"/>
      <c r="J41" s="1195"/>
      <c r="K41" s="1195"/>
      <c r="L41" s="1195"/>
      <c r="M41" s="1195"/>
      <c r="N41" s="1195"/>
      <c r="O41" s="1195"/>
      <c r="P41" s="44"/>
      <c r="Q41" s="44"/>
    </row>
    <row r="42" spans="2:17" ht="9" customHeight="1">
      <c r="B42" s="44" t="s">
        <v>2359</v>
      </c>
      <c r="C42" s="1194" t="s">
        <v>1740</v>
      </c>
      <c r="D42" s="823">
        <v>19</v>
      </c>
      <c r="E42" s="823">
        <v>0</v>
      </c>
      <c r="F42" s="823">
        <v>1</v>
      </c>
      <c r="G42" s="823">
        <v>2</v>
      </c>
      <c r="H42" s="823">
        <v>3</v>
      </c>
      <c r="I42" s="823">
        <v>4</v>
      </c>
      <c r="J42" s="823">
        <v>0</v>
      </c>
      <c r="K42" s="823">
        <v>5</v>
      </c>
      <c r="L42" s="823">
        <v>1</v>
      </c>
      <c r="M42" s="823">
        <v>2</v>
      </c>
      <c r="N42" s="823">
        <v>0</v>
      </c>
      <c r="O42" s="823">
        <v>1</v>
      </c>
      <c r="P42" s="81">
        <v>41.1</v>
      </c>
      <c r="Q42" s="81">
        <v>39.5</v>
      </c>
    </row>
    <row r="43" spans="2:17" ht="9" customHeight="1">
      <c r="B43" s="44" t="s">
        <v>2360</v>
      </c>
      <c r="C43" s="1194" t="s">
        <v>1741</v>
      </c>
      <c r="D43" s="823">
        <v>8</v>
      </c>
      <c r="E43" s="823">
        <v>0</v>
      </c>
      <c r="F43" s="823">
        <v>0</v>
      </c>
      <c r="G43" s="823">
        <v>0</v>
      </c>
      <c r="H43" s="823">
        <v>0</v>
      </c>
      <c r="I43" s="823">
        <v>1</v>
      </c>
      <c r="J43" s="823">
        <v>3</v>
      </c>
      <c r="K43" s="823">
        <v>2</v>
      </c>
      <c r="L43" s="823">
        <v>0</v>
      </c>
      <c r="M43" s="823">
        <v>1</v>
      </c>
      <c r="N43" s="823">
        <v>0</v>
      </c>
      <c r="O43" s="823">
        <v>1</v>
      </c>
      <c r="P43" s="81">
        <v>44.9</v>
      </c>
      <c r="Q43" s="81">
        <v>42</v>
      </c>
    </row>
    <row r="44" spans="2:17" ht="9" customHeight="1">
      <c r="C44" s="1194" t="s">
        <v>1742</v>
      </c>
      <c r="D44" s="823">
        <v>27</v>
      </c>
      <c r="E44" s="823">
        <v>0</v>
      </c>
      <c r="F44" s="823">
        <v>1</v>
      </c>
      <c r="G44" s="823">
        <v>2</v>
      </c>
      <c r="H44" s="823">
        <v>3</v>
      </c>
      <c r="I44" s="823">
        <v>5</v>
      </c>
      <c r="J44" s="823">
        <v>3</v>
      </c>
      <c r="K44" s="823">
        <v>7</v>
      </c>
      <c r="L44" s="823">
        <v>1</v>
      </c>
      <c r="M44" s="823">
        <v>3</v>
      </c>
      <c r="N44" s="823">
        <v>0</v>
      </c>
      <c r="O44" s="823">
        <v>2</v>
      </c>
      <c r="P44" s="81">
        <v>42.2</v>
      </c>
      <c r="Q44" s="81">
        <v>41.8</v>
      </c>
    </row>
    <row r="45" spans="2:17" ht="9" customHeight="1">
      <c r="C45" s="1194"/>
      <c r="D45" s="1195"/>
      <c r="E45" s="1195"/>
      <c r="F45" s="1195"/>
      <c r="G45" s="1195"/>
      <c r="H45" s="1195"/>
      <c r="I45" s="1195"/>
      <c r="J45" s="1195"/>
      <c r="K45" s="1195"/>
      <c r="L45" s="1195"/>
      <c r="M45" s="1195"/>
      <c r="N45" s="1195"/>
      <c r="O45" s="1195"/>
      <c r="P45" s="44"/>
      <c r="Q45" s="44"/>
    </row>
    <row r="46" spans="2:17" ht="9" customHeight="1">
      <c r="B46" s="44" t="s">
        <v>855</v>
      </c>
      <c r="C46" s="1194" t="s">
        <v>1740</v>
      </c>
      <c r="D46" s="823">
        <v>7</v>
      </c>
      <c r="E46" s="823">
        <v>0</v>
      </c>
      <c r="F46" s="823">
        <v>0</v>
      </c>
      <c r="G46" s="823">
        <v>0</v>
      </c>
      <c r="H46" s="823">
        <v>1</v>
      </c>
      <c r="I46" s="823">
        <v>1</v>
      </c>
      <c r="J46" s="823">
        <v>2</v>
      </c>
      <c r="K46" s="823">
        <v>0</v>
      </c>
      <c r="L46" s="823">
        <v>1</v>
      </c>
      <c r="M46" s="823">
        <v>2</v>
      </c>
      <c r="N46" s="823">
        <v>0</v>
      </c>
      <c r="O46" s="823">
        <v>0</v>
      </c>
      <c r="P46" s="81">
        <v>42.7</v>
      </c>
      <c r="Q46" s="81">
        <v>40.799999999999997</v>
      </c>
    </row>
    <row r="47" spans="2:17" ht="9" customHeight="1">
      <c r="C47" s="1194" t="s">
        <v>1741</v>
      </c>
      <c r="D47" s="823">
        <v>6</v>
      </c>
      <c r="E47" s="823">
        <v>0</v>
      </c>
      <c r="F47" s="823">
        <v>0</v>
      </c>
      <c r="G47" s="823">
        <v>0</v>
      </c>
      <c r="H47" s="823">
        <v>2</v>
      </c>
      <c r="I47" s="823">
        <v>0</v>
      </c>
      <c r="J47" s="823">
        <v>0</v>
      </c>
      <c r="K47" s="823">
        <v>2</v>
      </c>
      <c r="L47" s="823">
        <v>1</v>
      </c>
      <c r="M47" s="823">
        <v>0</v>
      </c>
      <c r="N47" s="823">
        <v>0</v>
      </c>
      <c r="O47" s="823">
        <v>1</v>
      </c>
      <c r="P47" s="81">
        <v>43.2</v>
      </c>
      <c r="Q47" s="81">
        <v>43</v>
      </c>
    </row>
    <row r="48" spans="2:17" ht="9" customHeight="1">
      <c r="C48" s="1194" t="s">
        <v>1742</v>
      </c>
      <c r="D48" s="823">
        <v>13</v>
      </c>
      <c r="E48" s="823">
        <v>0</v>
      </c>
      <c r="F48" s="823">
        <v>0</v>
      </c>
      <c r="G48" s="823">
        <v>0</v>
      </c>
      <c r="H48" s="823">
        <v>3</v>
      </c>
      <c r="I48" s="823">
        <v>1</v>
      </c>
      <c r="J48" s="823">
        <v>2</v>
      </c>
      <c r="K48" s="823">
        <v>2</v>
      </c>
      <c r="L48" s="823">
        <v>2</v>
      </c>
      <c r="M48" s="823">
        <v>2</v>
      </c>
      <c r="N48" s="823">
        <v>0</v>
      </c>
      <c r="O48" s="823">
        <v>1</v>
      </c>
      <c r="P48" s="81">
        <v>42.9</v>
      </c>
      <c r="Q48" s="81">
        <v>42.5</v>
      </c>
    </row>
    <row r="49" spans="2:17" ht="9" customHeight="1">
      <c r="C49" s="1194"/>
      <c r="D49" s="1195"/>
      <c r="E49" s="1195"/>
      <c r="F49" s="1195"/>
      <c r="G49" s="1195"/>
      <c r="H49" s="1195"/>
      <c r="I49" s="1195"/>
      <c r="J49" s="1195"/>
      <c r="K49" s="1195"/>
      <c r="L49" s="1195"/>
      <c r="M49" s="1195"/>
      <c r="N49" s="1195"/>
      <c r="O49" s="1195"/>
      <c r="P49" s="44"/>
      <c r="Q49" s="44"/>
    </row>
    <row r="50" spans="2:17" ht="9" customHeight="1">
      <c r="B50" s="44" t="s">
        <v>856</v>
      </c>
      <c r="C50" s="1194" t="s">
        <v>1740</v>
      </c>
      <c r="D50" s="823">
        <v>13</v>
      </c>
      <c r="E50" s="823">
        <v>0</v>
      </c>
      <c r="F50" s="823">
        <v>0</v>
      </c>
      <c r="G50" s="823">
        <v>0</v>
      </c>
      <c r="H50" s="823">
        <v>3</v>
      </c>
      <c r="I50" s="823">
        <v>3</v>
      </c>
      <c r="J50" s="823">
        <v>0</v>
      </c>
      <c r="K50" s="823">
        <v>0</v>
      </c>
      <c r="L50" s="823">
        <v>2</v>
      </c>
      <c r="M50" s="823">
        <v>1</v>
      </c>
      <c r="N50" s="823">
        <v>2</v>
      </c>
      <c r="O50" s="823">
        <v>2</v>
      </c>
      <c r="P50" s="81">
        <v>45.6</v>
      </c>
      <c r="Q50" s="81">
        <v>44.5</v>
      </c>
    </row>
    <row r="51" spans="2:17" ht="9" customHeight="1">
      <c r="C51" s="1194" t="s">
        <v>1741</v>
      </c>
      <c r="D51" s="823">
        <v>9</v>
      </c>
      <c r="E51" s="823">
        <v>0</v>
      </c>
      <c r="F51" s="823">
        <v>0</v>
      </c>
      <c r="G51" s="823">
        <v>0</v>
      </c>
      <c r="H51" s="823">
        <v>0</v>
      </c>
      <c r="I51" s="823">
        <v>1</v>
      </c>
      <c r="J51" s="823">
        <v>1</v>
      </c>
      <c r="K51" s="823">
        <v>2</v>
      </c>
      <c r="L51" s="823">
        <v>3</v>
      </c>
      <c r="M51" s="823">
        <v>1</v>
      </c>
      <c r="N51" s="823">
        <v>0</v>
      </c>
      <c r="O51" s="823">
        <v>1</v>
      </c>
      <c r="P51" s="81">
        <v>44.7</v>
      </c>
      <c r="Q51" s="81">
        <v>44.3</v>
      </c>
    </row>
    <row r="52" spans="2:17" ht="9" customHeight="1">
      <c r="C52" s="1194" t="s">
        <v>1742</v>
      </c>
      <c r="D52" s="823">
        <v>22</v>
      </c>
      <c r="E52" s="823">
        <v>0</v>
      </c>
      <c r="F52" s="823">
        <v>0</v>
      </c>
      <c r="G52" s="823">
        <v>0</v>
      </c>
      <c r="H52" s="823">
        <v>3</v>
      </c>
      <c r="I52" s="823">
        <v>4</v>
      </c>
      <c r="J52" s="823">
        <v>1</v>
      </c>
      <c r="K52" s="823">
        <v>2</v>
      </c>
      <c r="L52" s="823">
        <v>5</v>
      </c>
      <c r="M52" s="823">
        <v>2</v>
      </c>
      <c r="N52" s="823">
        <v>2</v>
      </c>
      <c r="O52" s="823">
        <v>3</v>
      </c>
      <c r="P52" s="81">
        <v>45.2</v>
      </c>
      <c r="Q52" s="81">
        <v>44.3</v>
      </c>
    </row>
    <row r="53" spans="2:17" ht="9" customHeight="1">
      <c r="C53" s="1194"/>
      <c r="D53" s="1195"/>
      <c r="E53" s="1195"/>
      <c r="F53" s="1195"/>
      <c r="G53" s="1195"/>
      <c r="H53" s="1195"/>
      <c r="I53" s="1195"/>
      <c r="J53" s="1195"/>
      <c r="K53" s="1195"/>
      <c r="L53" s="1195"/>
      <c r="M53" s="1195"/>
      <c r="N53" s="1195"/>
      <c r="O53" s="1195"/>
      <c r="P53" s="44"/>
      <c r="Q53" s="44"/>
    </row>
    <row r="54" spans="2:17" ht="9" customHeight="1">
      <c r="B54" s="44" t="s">
        <v>857</v>
      </c>
      <c r="C54" s="1194" t="s">
        <v>1740</v>
      </c>
      <c r="D54" s="823">
        <v>1</v>
      </c>
      <c r="E54" s="823">
        <v>0</v>
      </c>
      <c r="F54" s="823">
        <v>0</v>
      </c>
      <c r="G54" s="823">
        <v>0</v>
      </c>
      <c r="H54" s="823">
        <v>0</v>
      </c>
      <c r="I54" s="823">
        <v>0</v>
      </c>
      <c r="J54" s="823">
        <v>0</v>
      </c>
      <c r="K54" s="823">
        <v>0</v>
      </c>
      <c r="L54" s="823">
        <v>1</v>
      </c>
      <c r="M54" s="823">
        <v>0</v>
      </c>
      <c r="N54" s="823">
        <v>0</v>
      </c>
      <c r="O54" s="823">
        <v>0</v>
      </c>
      <c r="P54" s="819" t="s">
        <v>974</v>
      </c>
      <c r="Q54" s="819" t="s">
        <v>974</v>
      </c>
    </row>
    <row r="55" spans="2:17" ht="9" customHeight="1">
      <c r="C55" s="1194" t="s">
        <v>1741</v>
      </c>
      <c r="D55" s="823">
        <v>1</v>
      </c>
      <c r="E55" s="823">
        <v>0</v>
      </c>
      <c r="F55" s="823">
        <v>0</v>
      </c>
      <c r="G55" s="823">
        <v>0</v>
      </c>
      <c r="H55" s="823">
        <v>0</v>
      </c>
      <c r="I55" s="823">
        <v>0</v>
      </c>
      <c r="J55" s="823">
        <v>1</v>
      </c>
      <c r="K55" s="823">
        <v>0</v>
      </c>
      <c r="L55" s="823">
        <v>0</v>
      </c>
      <c r="M55" s="823">
        <v>0</v>
      </c>
      <c r="N55" s="823">
        <v>0</v>
      </c>
      <c r="O55" s="823">
        <v>0</v>
      </c>
      <c r="P55" s="819" t="s">
        <v>974</v>
      </c>
      <c r="Q55" s="819" t="s">
        <v>974</v>
      </c>
    </row>
    <row r="56" spans="2:17" ht="9" customHeight="1">
      <c r="C56" s="1194" t="s">
        <v>1742</v>
      </c>
      <c r="D56" s="823">
        <v>2</v>
      </c>
      <c r="E56" s="823">
        <v>0</v>
      </c>
      <c r="F56" s="823">
        <v>0</v>
      </c>
      <c r="G56" s="823">
        <v>0</v>
      </c>
      <c r="H56" s="823">
        <v>0</v>
      </c>
      <c r="I56" s="823">
        <v>0</v>
      </c>
      <c r="J56" s="823">
        <v>1</v>
      </c>
      <c r="K56" s="823">
        <v>0</v>
      </c>
      <c r="L56" s="823">
        <v>1</v>
      </c>
      <c r="M56" s="823">
        <v>0</v>
      </c>
      <c r="N56" s="823">
        <v>0</v>
      </c>
      <c r="O56" s="823">
        <v>0</v>
      </c>
      <c r="P56" s="81">
        <v>43.8</v>
      </c>
      <c r="Q56" s="81">
        <v>41</v>
      </c>
    </row>
    <row r="57" spans="2:17" ht="9" customHeight="1">
      <c r="C57" s="1194"/>
      <c r="D57" s="1195"/>
      <c r="E57" s="1195"/>
      <c r="F57" s="1195"/>
      <c r="G57" s="1195"/>
      <c r="H57" s="1195"/>
      <c r="I57" s="1195"/>
      <c r="J57" s="1195"/>
      <c r="K57" s="1195"/>
      <c r="L57" s="1195"/>
      <c r="M57" s="1195"/>
      <c r="N57" s="1195"/>
      <c r="O57" s="1195"/>
      <c r="P57" s="44"/>
      <c r="Q57" s="44"/>
    </row>
    <row r="58" spans="2:17" ht="9" customHeight="1">
      <c r="B58" s="44" t="s">
        <v>2361</v>
      </c>
      <c r="C58" s="1194" t="s">
        <v>1740</v>
      </c>
      <c r="D58" s="823">
        <v>5</v>
      </c>
      <c r="E58" s="823">
        <v>0</v>
      </c>
      <c r="F58" s="823">
        <v>0</v>
      </c>
      <c r="G58" s="823">
        <v>0</v>
      </c>
      <c r="H58" s="823">
        <v>0</v>
      </c>
      <c r="I58" s="823">
        <v>0</v>
      </c>
      <c r="J58" s="823">
        <v>2</v>
      </c>
      <c r="K58" s="823">
        <v>0</v>
      </c>
      <c r="L58" s="823">
        <v>1</v>
      </c>
      <c r="M58" s="823">
        <v>1</v>
      </c>
      <c r="N58" s="823">
        <v>0</v>
      </c>
      <c r="O58" s="823">
        <v>1</v>
      </c>
      <c r="P58" s="819" t="s">
        <v>974</v>
      </c>
      <c r="Q58" s="819" t="s">
        <v>974</v>
      </c>
    </row>
    <row r="59" spans="2:17" ht="9" customHeight="1">
      <c r="B59" s="44" t="s">
        <v>2362</v>
      </c>
      <c r="C59" s="1194" t="s">
        <v>1741</v>
      </c>
      <c r="D59" s="823">
        <v>2</v>
      </c>
      <c r="E59" s="823">
        <v>0</v>
      </c>
      <c r="F59" s="823">
        <v>0</v>
      </c>
      <c r="G59" s="823">
        <v>0</v>
      </c>
      <c r="H59" s="823">
        <v>0</v>
      </c>
      <c r="I59" s="823">
        <v>1</v>
      </c>
      <c r="J59" s="823">
        <v>0</v>
      </c>
      <c r="K59" s="823">
        <v>1</v>
      </c>
      <c r="L59" s="823">
        <v>0</v>
      </c>
      <c r="M59" s="823">
        <v>0</v>
      </c>
      <c r="N59" s="823">
        <v>0</v>
      </c>
      <c r="O59" s="823">
        <v>0</v>
      </c>
      <c r="P59" s="819" t="s">
        <v>974</v>
      </c>
      <c r="Q59" s="819" t="s">
        <v>974</v>
      </c>
    </row>
    <row r="60" spans="2:17" ht="9" customHeight="1">
      <c r="C60" s="1194" t="s">
        <v>1742</v>
      </c>
      <c r="D60" s="823">
        <v>7</v>
      </c>
      <c r="E60" s="823">
        <v>0</v>
      </c>
      <c r="F60" s="823">
        <v>0</v>
      </c>
      <c r="G60" s="823">
        <v>0</v>
      </c>
      <c r="H60" s="823">
        <v>0</v>
      </c>
      <c r="I60" s="823">
        <v>1</v>
      </c>
      <c r="J60" s="823">
        <v>2</v>
      </c>
      <c r="K60" s="823">
        <v>1</v>
      </c>
      <c r="L60" s="823">
        <v>1</v>
      </c>
      <c r="M60" s="823">
        <v>1</v>
      </c>
      <c r="N60" s="823">
        <v>0</v>
      </c>
      <c r="O60" s="823">
        <v>1</v>
      </c>
      <c r="P60" s="81">
        <v>45.9</v>
      </c>
      <c r="Q60" s="81">
        <v>43.5</v>
      </c>
    </row>
    <row r="61" spans="2:17" ht="9" customHeight="1">
      <c r="C61" s="1194"/>
      <c r="D61" s="1195"/>
      <c r="E61" s="1195"/>
      <c r="F61" s="1195"/>
      <c r="G61" s="1195"/>
      <c r="H61" s="1195"/>
      <c r="I61" s="1195"/>
      <c r="J61" s="1195"/>
      <c r="K61" s="1195"/>
      <c r="L61" s="1195"/>
      <c r="M61" s="1195"/>
      <c r="N61" s="1195"/>
      <c r="O61" s="1195"/>
      <c r="P61" s="44"/>
      <c r="Q61" s="44"/>
    </row>
    <row r="62" spans="2:17" ht="9" customHeight="1">
      <c r="B62" s="44" t="s">
        <v>860</v>
      </c>
      <c r="C62" s="1194" t="s">
        <v>1740</v>
      </c>
      <c r="D62" s="823">
        <v>5</v>
      </c>
      <c r="E62" s="823">
        <v>0</v>
      </c>
      <c r="F62" s="823">
        <v>0</v>
      </c>
      <c r="G62" s="823">
        <v>0</v>
      </c>
      <c r="H62" s="823">
        <v>0</v>
      </c>
      <c r="I62" s="823">
        <v>1</v>
      </c>
      <c r="J62" s="823">
        <v>0</v>
      </c>
      <c r="K62" s="823">
        <v>1</v>
      </c>
      <c r="L62" s="823">
        <v>1</v>
      </c>
      <c r="M62" s="823">
        <v>1</v>
      </c>
      <c r="N62" s="823">
        <v>0</v>
      </c>
      <c r="O62" s="823">
        <v>1</v>
      </c>
      <c r="P62" s="81">
        <v>46.1</v>
      </c>
      <c r="Q62" s="81">
        <v>45.5</v>
      </c>
    </row>
    <row r="63" spans="2:17" ht="9" customHeight="1">
      <c r="C63" s="1194" t="s">
        <v>1741</v>
      </c>
      <c r="D63" s="823">
        <v>4</v>
      </c>
      <c r="E63" s="823">
        <v>0</v>
      </c>
      <c r="F63" s="823">
        <v>0</v>
      </c>
      <c r="G63" s="823">
        <v>1</v>
      </c>
      <c r="H63" s="823">
        <v>0</v>
      </c>
      <c r="I63" s="823">
        <v>0</v>
      </c>
      <c r="J63" s="823">
        <v>1</v>
      </c>
      <c r="K63" s="823">
        <v>0</v>
      </c>
      <c r="L63" s="823">
        <v>0</v>
      </c>
      <c r="M63" s="823">
        <v>0</v>
      </c>
      <c r="N63" s="823">
        <v>1</v>
      </c>
      <c r="O63" s="823">
        <v>1</v>
      </c>
      <c r="P63" s="81">
        <v>45.1</v>
      </c>
      <c r="Q63" s="81">
        <v>41</v>
      </c>
    </row>
    <row r="64" spans="2:17" ht="9" customHeight="1">
      <c r="C64" s="1194" t="s">
        <v>1742</v>
      </c>
      <c r="D64" s="823">
        <v>9</v>
      </c>
      <c r="E64" s="823">
        <v>0</v>
      </c>
      <c r="F64" s="823">
        <v>0</v>
      </c>
      <c r="G64" s="823">
        <v>1</v>
      </c>
      <c r="H64" s="823">
        <v>0</v>
      </c>
      <c r="I64" s="823">
        <v>1</v>
      </c>
      <c r="J64" s="823">
        <v>1</v>
      </c>
      <c r="K64" s="823">
        <v>1</v>
      </c>
      <c r="L64" s="823">
        <v>1</v>
      </c>
      <c r="M64" s="823">
        <v>1</v>
      </c>
      <c r="N64" s="823">
        <v>1</v>
      </c>
      <c r="O64" s="823">
        <v>2</v>
      </c>
      <c r="P64" s="81">
        <v>45.7</v>
      </c>
      <c r="Q64" s="81">
        <v>45.5</v>
      </c>
    </row>
    <row r="65" spans="1:17" ht="9" customHeight="1">
      <c r="C65" s="1194"/>
      <c r="D65" s="1195"/>
      <c r="E65" s="1195"/>
      <c r="F65" s="1195"/>
      <c r="G65" s="1195"/>
      <c r="H65" s="1195"/>
      <c r="I65" s="1195"/>
      <c r="J65" s="1195"/>
      <c r="K65" s="1195"/>
      <c r="L65" s="1195"/>
      <c r="M65" s="1195"/>
      <c r="N65" s="1195"/>
      <c r="O65" s="1195"/>
      <c r="P65" s="44"/>
      <c r="Q65" s="44"/>
    </row>
    <row r="66" spans="1:17" ht="9" customHeight="1">
      <c r="B66" s="84" t="s">
        <v>162</v>
      </c>
      <c r="C66" s="1194" t="s">
        <v>1740</v>
      </c>
      <c r="D66" s="823">
        <v>159</v>
      </c>
      <c r="E66" s="823">
        <v>2</v>
      </c>
      <c r="F66" s="823">
        <v>6</v>
      </c>
      <c r="G66" s="823">
        <v>10</v>
      </c>
      <c r="H66" s="823">
        <v>19</v>
      </c>
      <c r="I66" s="823">
        <v>23</v>
      </c>
      <c r="J66" s="823">
        <v>19</v>
      </c>
      <c r="K66" s="823">
        <v>17</v>
      </c>
      <c r="L66" s="823">
        <v>17</v>
      </c>
      <c r="M66" s="823">
        <v>19</v>
      </c>
      <c r="N66" s="823">
        <v>9</v>
      </c>
      <c r="O66" s="823">
        <v>18</v>
      </c>
      <c r="P66" s="81">
        <v>43.3</v>
      </c>
      <c r="Q66" s="81">
        <v>42</v>
      </c>
    </row>
    <row r="67" spans="1:17" ht="9" customHeight="1">
      <c r="C67" s="1194" t="s">
        <v>1741</v>
      </c>
      <c r="D67" s="823">
        <v>77</v>
      </c>
      <c r="E67" s="823">
        <v>1</v>
      </c>
      <c r="F67" s="823">
        <v>0</v>
      </c>
      <c r="G67" s="823">
        <v>2</v>
      </c>
      <c r="H67" s="823">
        <v>10</v>
      </c>
      <c r="I67" s="823">
        <v>12</v>
      </c>
      <c r="J67" s="823">
        <v>10</v>
      </c>
      <c r="K67" s="823">
        <v>13</v>
      </c>
      <c r="L67" s="823">
        <v>10</v>
      </c>
      <c r="M67" s="823">
        <v>4</v>
      </c>
      <c r="N67" s="823">
        <v>2</v>
      </c>
      <c r="O67" s="823">
        <v>13</v>
      </c>
      <c r="P67" s="81">
        <v>43.7</v>
      </c>
      <c r="Q67" s="81">
        <v>42.4</v>
      </c>
    </row>
    <row r="68" spans="1:17" ht="9" customHeight="1">
      <c r="C68" s="1194" t="s">
        <v>1742</v>
      </c>
      <c r="D68" s="823">
        <v>236</v>
      </c>
      <c r="E68" s="823">
        <v>3</v>
      </c>
      <c r="F68" s="823">
        <v>6</v>
      </c>
      <c r="G68" s="823">
        <v>12</v>
      </c>
      <c r="H68" s="823">
        <v>29</v>
      </c>
      <c r="I68" s="823">
        <v>35</v>
      </c>
      <c r="J68" s="823">
        <v>29</v>
      </c>
      <c r="K68" s="823">
        <v>30</v>
      </c>
      <c r="L68" s="823">
        <v>27</v>
      </c>
      <c r="M68" s="823">
        <v>23</v>
      </c>
      <c r="N68" s="823">
        <v>11</v>
      </c>
      <c r="O68" s="823">
        <v>31</v>
      </c>
      <c r="P68" s="81">
        <v>43.5</v>
      </c>
      <c r="Q68" s="81">
        <v>42.2</v>
      </c>
    </row>
    <row r="69" spans="1:17" ht="9" customHeight="1">
      <c r="C69" s="1194"/>
      <c r="D69" s="823"/>
      <c r="E69" s="823"/>
      <c r="F69" s="823"/>
      <c r="G69" s="823"/>
      <c r="H69" s="823"/>
      <c r="I69" s="823"/>
      <c r="J69" s="823"/>
      <c r="K69" s="823"/>
      <c r="L69" s="823"/>
      <c r="M69" s="823"/>
      <c r="N69" s="823"/>
      <c r="O69" s="823"/>
      <c r="P69" s="81"/>
      <c r="Q69" s="81"/>
    </row>
    <row r="70" spans="1:17" ht="9" customHeight="1">
      <c r="A70" s="44" t="s">
        <v>498</v>
      </c>
      <c r="C70" s="1194"/>
      <c r="D70" s="823"/>
      <c r="E70" s="823"/>
      <c r="F70" s="823"/>
      <c r="G70" s="823"/>
      <c r="H70" s="823"/>
      <c r="I70" s="823"/>
      <c r="J70" s="823"/>
      <c r="K70" s="823"/>
      <c r="L70" s="823"/>
      <c r="M70" s="823"/>
      <c r="N70" s="823"/>
      <c r="O70" s="823"/>
      <c r="P70" s="81"/>
      <c r="Q70" s="81"/>
    </row>
    <row r="71" spans="1:17" ht="9" customHeight="1">
      <c r="C71" s="1194"/>
      <c r="D71" s="823"/>
      <c r="E71" s="823"/>
      <c r="F71" s="823"/>
      <c r="G71" s="823"/>
      <c r="H71" s="823"/>
      <c r="I71" s="823"/>
      <c r="J71" s="823"/>
      <c r="K71" s="823"/>
      <c r="L71" s="823"/>
      <c r="M71" s="823"/>
      <c r="N71" s="823"/>
      <c r="O71" s="823"/>
      <c r="P71" s="81"/>
      <c r="Q71" s="81"/>
    </row>
    <row r="72" spans="1:17" ht="10.5" customHeight="1">
      <c r="B72" s="44" t="s">
        <v>498</v>
      </c>
      <c r="C72" s="1194" t="s">
        <v>1740</v>
      </c>
      <c r="D72" s="823">
        <v>7</v>
      </c>
      <c r="E72" s="823">
        <v>0</v>
      </c>
      <c r="F72" s="823">
        <v>0</v>
      </c>
      <c r="G72" s="823">
        <v>0</v>
      </c>
      <c r="H72" s="823">
        <v>2</v>
      </c>
      <c r="I72" s="823">
        <v>2</v>
      </c>
      <c r="J72" s="823">
        <v>0</v>
      </c>
      <c r="K72" s="823">
        <v>0</v>
      </c>
      <c r="L72" s="823">
        <v>2</v>
      </c>
      <c r="M72" s="823">
        <v>0</v>
      </c>
      <c r="N72" s="823">
        <v>1</v>
      </c>
      <c r="O72" s="823">
        <v>0</v>
      </c>
      <c r="P72" s="81">
        <v>42.5</v>
      </c>
      <c r="Q72" s="81">
        <v>39.5</v>
      </c>
    </row>
    <row r="73" spans="1:17" ht="9" customHeight="1">
      <c r="C73" s="1194" t="s">
        <v>1741</v>
      </c>
      <c r="D73" s="823">
        <v>2</v>
      </c>
      <c r="E73" s="823">
        <v>0</v>
      </c>
      <c r="F73" s="823">
        <v>1</v>
      </c>
      <c r="G73" s="823">
        <v>1</v>
      </c>
      <c r="H73" s="823">
        <v>0</v>
      </c>
      <c r="I73" s="823">
        <v>0</v>
      </c>
      <c r="J73" s="823">
        <v>0</v>
      </c>
      <c r="K73" s="823">
        <v>0</v>
      </c>
      <c r="L73" s="823">
        <v>0</v>
      </c>
      <c r="M73" s="823">
        <v>0</v>
      </c>
      <c r="N73" s="823">
        <v>0</v>
      </c>
      <c r="O73" s="823">
        <v>0</v>
      </c>
      <c r="P73" s="81">
        <v>35.200000000000003</v>
      </c>
      <c r="Q73" s="81">
        <v>34</v>
      </c>
    </row>
    <row r="74" spans="1:17" ht="9" customHeight="1">
      <c r="C74" s="1194" t="s">
        <v>1742</v>
      </c>
      <c r="D74" s="823">
        <v>9</v>
      </c>
      <c r="E74" s="823">
        <v>0</v>
      </c>
      <c r="F74" s="823">
        <v>1</v>
      </c>
      <c r="G74" s="823">
        <v>1</v>
      </c>
      <c r="H74" s="823">
        <v>2</v>
      </c>
      <c r="I74" s="823">
        <v>2</v>
      </c>
      <c r="J74" s="823">
        <v>0</v>
      </c>
      <c r="K74" s="823">
        <v>0</v>
      </c>
      <c r="L74" s="823">
        <v>2</v>
      </c>
      <c r="M74" s="823">
        <v>0</v>
      </c>
      <c r="N74" s="823">
        <v>1</v>
      </c>
      <c r="O74" s="823">
        <v>0</v>
      </c>
      <c r="P74" s="81">
        <v>40.799999999999997</v>
      </c>
      <c r="Q74" s="81">
        <v>38.5</v>
      </c>
    </row>
    <row r="75" spans="1:17" ht="9" customHeight="1">
      <c r="C75" s="1194"/>
      <c r="D75" s="823"/>
      <c r="E75" s="823"/>
      <c r="F75" s="823"/>
      <c r="G75" s="823"/>
      <c r="H75" s="823"/>
      <c r="I75" s="823"/>
      <c r="J75" s="823"/>
      <c r="K75" s="823"/>
      <c r="L75" s="823"/>
      <c r="M75" s="823"/>
      <c r="N75" s="823"/>
      <c r="O75" s="823"/>
      <c r="P75" s="81"/>
      <c r="Q75" s="81"/>
    </row>
    <row r="76" spans="1:17" ht="9" customHeight="1">
      <c r="A76" s="44" t="s">
        <v>230</v>
      </c>
      <c r="C76" s="1194"/>
      <c r="D76" s="823"/>
      <c r="E76" s="823"/>
      <c r="F76" s="823"/>
      <c r="G76" s="823"/>
      <c r="H76" s="823"/>
      <c r="I76" s="823"/>
      <c r="J76" s="823"/>
      <c r="K76" s="823"/>
      <c r="L76" s="823"/>
      <c r="M76" s="823"/>
      <c r="N76" s="823"/>
      <c r="O76" s="823"/>
      <c r="P76" s="81"/>
      <c r="Q76" s="81"/>
    </row>
    <row r="77" spans="1:17" ht="9" customHeight="1">
      <c r="A77" s="44" t="s">
        <v>500</v>
      </c>
      <c r="C77" s="1194"/>
      <c r="D77" s="823"/>
      <c r="E77" s="823"/>
      <c r="F77" s="823"/>
      <c r="G77" s="823"/>
      <c r="H77" s="823"/>
      <c r="I77" s="823"/>
      <c r="J77" s="823"/>
      <c r="K77" s="823"/>
      <c r="L77" s="823"/>
      <c r="M77" s="823"/>
      <c r="N77" s="823"/>
      <c r="O77" s="823"/>
      <c r="P77" s="81"/>
      <c r="Q77" s="81"/>
    </row>
    <row r="78" spans="1:17" ht="9" customHeight="1">
      <c r="C78" s="1194"/>
      <c r="D78" s="823"/>
      <c r="E78" s="823"/>
      <c r="F78" s="823"/>
      <c r="G78" s="823"/>
      <c r="H78" s="823"/>
      <c r="I78" s="823"/>
      <c r="J78" s="823"/>
      <c r="K78" s="823"/>
      <c r="L78" s="823"/>
      <c r="M78" s="823"/>
      <c r="N78" s="823"/>
      <c r="O78" s="823"/>
      <c r="P78" s="81"/>
      <c r="Q78" s="81"/>
    </row>
    <row r="79" spans="1:17" ht="9" customHeight="1">
      <c r="B79" s="44" t="s">
        <v>230</v>
      </c>
      <c r="C79" s="1194" t="s">
        <v>1740</v>
      </c>
      <c r="D79" s="823">
        <v>10</v>
      </c>
      <c r="E79" s="823">
        <v>0</v>
      </c>
      <c r="F79" s="823">
        <v>2</v>
      </c>
      <c r="G79" s="823">
        <v>2</v>
      </c>
      <c r="H79" s="823">
        <v>1</v>
      </c>
      <c r="I79" s="823">
        <v>4</v>
      </c>
      <c r="J79" s="823">
        <v>1</v>
      </c>
      <c r="K79" s="823">
        <v>0</v>
      </c>
      <c r="L79" s="823">
        <v>0</v>
      </c>
      <c r="M79" s="823">
        <v>0</v>
      </c>
      <c r="N79" s="823">
        <v>0</v>
      </c>
      <c r="O79" s="823">
        <v>0</v>
      </c>
      <c r="P79" s="81">
        <v>37.5</v>
      </c>
      <c r="Q79" s="81">
        <v>37</v>
      </c>
    </row>
    <row r="80" spans="1:17" ht="9" customHeight="1">
      <c r="B80" s="44" t="s">
        <v>2363</v>
      </c>
      <c r="C80" s="1194" t="s">
        <v>1741</v>
      </c>
      <c r="D80" s="823">
        <v>6</v>
      </c>
      <c r="E80" s="823">
        <v>1</v>
      </c>
      <c r="F80" s="823">
        <v>0</v>
      </c>
      <c r="G80" s="823">
        <v>2</v>
      </c>
      <c r="H80" s="823">
        <v>0</v>
      </c>
      <c r="I80" s="823">
        <v>1</v>
      </c>
      <c r="J80" s="823">
        <v>0</v>
      </c>
      <c r="K80" s="823">
        <v>0</v>
      </c>
      <c r="L80" s="823">
        <v>1</v>
      </c>
      <c r="M80" s="823">
        <v>1</v>
      </c>
      <c r="N80" s="823">
        <v>0</v>
      </c>
      <c r="O80" s="823">
        <v>0</v>
      </c>
      <c r="P80" s="81">
        <v>39.1</v>
      </c>
      <c r="Q80" s="81">
        <v>36</v>
      </c>
    </row>
    <row r="81" spans="1:17" ht="9" customHeight="1">
      <c r="C81" s="1194" t="s">
        <v>1742</v>
      </c>
      <c r="D81" s="823">
        <v>16</v>
      </c>
      <c r="E81" s="823">
        <v>1</v>
      </c>
      <c r="F81" s="823">
        <v>2</v>
      </c>
      <c r="G81" s="823">
        <v>4</v>
      </c>
      <c r="H81" s="823">
        <v>1</v>
      </c>
      <c r="I81" s="823">
        <v>5</v>
      </c>
      <c r="J81" s="823">
        <v>1</v>
      </c>
      <c r="K81" s="823">
        <v>0</v>
      </c>
      <c r="L81" s="823">
        <v>1</v>
      </c>
      <c r="M81" s="823">
        <v>1</v>
      </c>
      <c r="N81" s="823">
        <v>0</v>
      </c>
      <c r="O81" s="823">
        <v>0</v>
      </c>
      <c r="P81" s="81">
        <v>38.1</v>
      </c>
      <c r="Q81" s="81">
        <v>37</v>
      </c>
    </row>
    <row r="82" spans="1:17" ht="9" customHeight="1">
      <c r="A82" s="85"/>
      <c r="B82" s="85"/>
      <c r="C82" s="78"/>
      <c r="D82" s="1195"/>
      <c r="E82" s="1195"/>
      <c r="F82" s="1195"/>
      <c r="G82" s="1195"/>
      <c r="H82" s="1195"/>
      <c r="I82" s="1195"/>
      <c r="J82" s="1195"/>
      <c r="K82" s="1195"/>
      <c r="L82" s="1195"/>
      <c r="M82" s="1195"/>
      <c r="N82" s="1195"/>
      <c r="O82" s="1195"/>
      <c r="P82" s="44"/>
      <c r="Q82" s="44"/>
    </row>
    <row r="83" spans="1:17" ht="9" customHeight="1">
      <c r="B83" s="44" t="s">
        <v>866</v>
      </c>
      <c r="C83" s="1194" t="s">
        <v>1740</v>
      </c>
      <c r="D83" s="823">
        <v>9</v>
      </c>
      <c r="E83" s="823">
        <v>0</v>
      </c>
      <c r="F83" s="823">
        <v>0</v>
      </c>
      <c r="G83" s="823">
        <v>1</v>
      </c>
      <c r="H83" s="823">
        <v>3</v>
      </c>
      <c r="I83" s="823">
        <v>2</v>
      </c>
      <c r="J83" s="823">
        <v>1</v>
      </c>
      <c r="K83" s="823">
        <v>0</v>
      </c>
      <c r="L83" s="823">
        <v>0</v>
      </c>
      <c r="M83" s="823">
        <v>2</v>
      </c>
      <c r="N83" s="823">
        <v>0</v>
      </c>
      <c r="O83" s="823">
        <v>0</v>
      </c>
      <c r="P83" s="819" t="s">
        <v>974</v>
      </c>
      <c r="Q83" s="819" t="s">
        <v>974</v>
      </c>
    </row>
    <row r="84" spans="1:17" ht="9" customHeight="1">
      <c r="C84" s="1194" t="s">
        <v>1741</v>
      </c>
      <c r="D84" s="823">
        <v>2</v>
      </c>
      <c r="E84" s="823">
        <v>0</v>
      </c>
      <c r="F84" s="823">
        <v>1</v>
      </c>
      <c r="G84" s="823">
        <v>0</v>
      </c>
      <c r="H84" s="823">
        <v>1</v>
      </c>
      <c r="I84" s="823">
        <v>0</v>
      </c>
      <c r="J84" s="823">
        <v>0</v>
      </c>
      <c r="K84" s="823">
        <v>0</v>
      </c>
      <c r="L84" s="823">
        <v>0</v>
      </c>
      <c r="M84" s="823">
        <v>0</v>
      </c>
      <c r="N84" s="823">
        <v>0</v>
      </c>
      <c r="O84" s="823">
        <v>0</v>
      </c>
      <c r="P84" s="819" t="s">
        <v>974</v>
      </c>
      <c r="Q84" s="819" t="s">
        <v>974</v>
      </c>
    </row>
    <row r="85" spans="1:17" ht="9" customHeight="1">
      <c r="C85" s="1194" t="s">
        <v>1742</v>
      </c>
      <c r="D85" s="823">
        <v>11</v>
      </c>
      <c r="E85" s="823">
        <v>0</v>
      </c>
      <c r="F85" s="823">
        <v>1</v>
      </c>
      <c r="G85" s="823">
        <v>1</v>
      </c>
      <c r="H85" s="823">
        <v>4</v>
      </c>
      <c r="I85" s="823">
        <v>2</v>
      </c>
      <c r="J85" s="823">
        <v>1</v>
      </c>
      <c r="K85" s="823">
        <v>0</v>
      </c>
      <c r="L85" s="823">
        <v>0</v>
      </c>
      <c r="M85" s="823">
        <v>2</v>
      </c>
      <c r="N85" s="823">
        <v>0</v>
      </c>
      <c r="O85" s="823">
        <v>0</v>
      </c>
      <c r="P85" s="81">
        <v>39.6</v>
      </c>
      <c r="Q85" s="81">
        <v>37.799999999999997</v>
      </c>
    </row>
    <row r="86" spans="1:17" s="137" customFormat="1" ht="8.25" customHeight="1">
      <c r="A86" s="137" t="s">
        <v>803</v>
      </c>
      <c r="B86" s="403"/>
      <c r="C86" s="403"/>
      <c r="D86" s="403"/>
      <c r="E86" s="403"/>
      <c r="F86" s="403"/>
      <c r="G86" s="403"/>
      <c r="H86" s="403"/>
      <c r="I86" s="403"/>
      <c r="J86" s="403"/>
      <c r="K86" s="403"/>
      <c r="L86" s="403"/>
    </row>
    <row r="87" spans="1:17" s="137" customFormat="1" ht="9" customHeight="1">
      <c r="A87" s="178" t="s">
        <v>804</v>
      </c>
      <c r="B87" s="403"/>
      <c r="C87" s="403"/>
      <c r="D87" s="403"/>
      <c r="E87" s="403"/>
      <c r="F87" s="403"/>
      <c r="G87" s="403"/>
      <c r="H87" s="403"/>
      <c r="I87" s="403"/>
      <c r="J87" s="403"/>
      <c r="K87" s="403"/>
      <c r="L87" s="403"/>
    </row>
    <row r="88" spans="1:17" s="137" customFormat="1" ht="9" customHeight="1">
      <c r="A88" s="178" t="s">
        <v>606</v>
      </c>
      <c r="B88" s="403"/>
      <c r="C88" s="403"/>
      <c r="D88" s="403"/>
      <c r="E88" s="403"/>
      <c r="F88" s="403"/>
      <c r="G88" s="403"/>
      <c r="H88" s="403"/>
      <c r="I88" s="403"/>
      <c r="J88" s="403"/>
      <c r="K88" s="403"/>
      <c r="L88" s="403"/>
    </row>
    <row r="89" spans="1:17" s="54" customFormat="1" ht="9" customHeight="1">
      <c r="A89" s="54" t="s">
        <v>2364</v>
      </c>
      <c r="C89" s="822"/>
      <c r="D89" s="823"/>
      <c r="E89" s="823"/>
      <c r="F89" s="823"/>
      <c r="G89" s="823"/>
      <c r="H89" s="823"/>
      <c r="I89" s="823"/>
      <c r="J89" s="823"/>
      <c r="K89" s="823"/>
      <c r="L89" s="823"/>
      <c r="M89" s="823"/>
      <c r="N89" s="823"/>
      <c r="O89" s="823"/>
      <c r="P89" s="81"/>
      <c r="Q89" s="81"/>
    </row>
    <row r="90" spans="1:17" s="26" customFormat="1" ht="9" customHeight="1">
      <c r="A90" s="260"/>
      <c r="B90" s="499"/>
      <c r="C90" s="220"/>
      <c r="D90" s="220"/>
      <c r="E90" s="220"/>
      <c r="F90" s="220"/>
      <c r="G90" s="220"/>
      <c r="H90" s="220"/>
      <c r="I90" s="220"/>
    </row>
    <row r="91" spans="1:17" s="137" customFormat="1" ht="9.75" customHeight="1">
      <c r="A91" s="74" t="s">
        <v>53</v>
      </c>
      <c r="B91" s="204"/>
      <c r="C91" s="204"/>
      <c r="D91" s="1156"/>
      <c r="E91" s="249"/>
      <c r="F91" s="249"/>
      <c r="G91" s="249"/>
      <c r="H91" s="249"/>
      <c r="I91" s="249"/>
      <c r="J91" s="249"/>
      <c r="K91" s="249"/>
    </row>
    <row r="92" spans="1:17" ht="9" customHeight="1">
      <c r="B92" s="44" t="s">
        <v>867</v>
      </c>
      <c r="C92" s="1194" t="s">
        <v>1740</v>
      </c>
      <c r="D92" s="823">
        <v>17</v>
      </c>
      <c r="E92" s="823">
        <v>0</v>
      </c>
      <c r="F92" s="823">
        <v>1</v>
      </c>
      <c r="G92" s="823">
        <v>2</v>
      </c>
      <c r="H92" s="823">
        <v>0</v>
      </c>
      <c r="I92" s="823">
        <v>2</v>
      </c>
      <c r="J92" s="823">
        <v>1</v>
      </c>
      <c r="K92" s="823">
        <v>2</v>
      </c>
      <c r="L92" s="823">
        <v>3</v>
      </c>
      <c r="M92" s="823">
        <v>3</v>
      </c>
      <c r="N92" s="823">
        <v>2</v>
      </c>
      <c r="O92" s="823">
        <v>1</v>
      </c>
      <c r="P92" s="81">
        <v>43.8</v>
      </c>
      <c r="Q92" s="81">
        <v>44.3</v>
      </c>
    </row>
    <row r="93" spans="1:17" ht="9" customHeight="1">
      <c r="C93" s="1194" t="s">
        <v>1741</v>
      </c>
      <c r="D93" s="823">
        <v>4</v>
      </c>
      <c r="E93" s="823">
        <v>0</v>
      </c>
      <c r="F93" s="823">
        <v>0</v>
      </c>
      <c r="G93" s="823">
        <v>0</v>
      </c>
      <c r="H93" s="823">
        <v>0</v>
      </c>
      <c r="I93" s="823">
        <v>1</v>
      </c>
      <c r="J93" s="823">
        <v>0</v>
      </c>
      <c r="K93" s="823">
        <v>1</v>
      </c>
      <c r="L93" s="823">
        <v>1</v>
      </c>
      <c r="M93" s="823">
        <v>1</v>
      </c>
      <c r="N93" s="823">
        <v>0</v>
      </c>
      <c r="O93" s="823">
        <v>0</v>
      </c>
      <c r="P93" s="81">
        <v>44.4</v>
      </c>
      <c r="Q93" s="81">
        <v>44</v>
      </c>
    </row>
    <row r="94" spans="1:17" ht="9" customHeight="1">
      <c r="C94" s="1194" t="s">
        <v>1742</v>
      </c>
      <c r="D94" s="823">
        <v>21</v>
      </c>
      <c r="E94" s="823">
        <v>0</v>
      </c>
      <c r="F94" s="823">
        <v>1</v>
      </c>
      <c r="G94" s="823">
        <v>2</v>
      </c>
      <c r="H94" s="823">
        <v>0</v>
      </c>
      <c r="I94" s="823">
        <v>3</v>
      </c>
      <c r="J94" s="823">
        <v>1</v>
      </c>
      <c r="K94" s="823">
        <v>3</v>
      </c>
      <c r="L94" s="823">
        <v>4</v>
      </c>
      <c r="M94" s="823">
        <v>4</v>
      </c>
      <c r="N94" s="823">
        <v>2</v>
      </c>
      <c r="O94" s="823">
        <v>1</v>
      </c>
      <c r="P94" s="81">
        <v>43.9</v>
      </c>
      <c r="Q94" s="81">
        <v>44.3</v>
      </c>
    </row>
    <row r="95" spans="1:17" ht="9" customHeight="1">
      <c r="C95" s="1194"/>
      <c r="D95" s="1195"/>
      <c r="E95" s="1195"/>
      <c r="F95" s="1195"/>
      <c r="G95" s="1195"/>
      <c r="H95" s="1195"/>
      <c r="I95" s="1195"/>
      <c r="J95" s="1195"/>
      <c r="K95" s="1195"/>
      <c r="L95" s="1195"/>
      <c r="M95" s="1195"/>
      <c r="N95" s="1195"/>
      <c r="O95" s="1195"/>
      <c r="P95" s="44"/>
      <c r="Q95" s="44"/>
    </row>
    <row r="96" spans="1:17" ht="9" customHeight="1">
      <c r="B96" s="44" t="s">
        <v>868</v>
      </c>
      <c r="C96" s="1194" t="s">
        <v>1740</v>
      </c>
      <c r="D96" s="823">
        <v>3</v>
      </c>
      <c r="E96" s="823">
        <v>0</v>
      </c>
      <c r="F96" s="823">
        <v>0</v>
      </c>
      <c r="G96" s="823">
        <v>0</v>
      </c>
      <c r="H96" s="823">
        <v>0</v>
      </c>
      <c r="I96" s="823">
        <v>0</v>
      </c>
      <c r="J96" s="823">
        <v>0</v>
      </c>
      <c r="K96" s="823">
        <v>0</v>
      </c>
      <c r="L96" s="823">
        <v>0</v>
      </c>
      <c r="M96" s="823">
        <v>1</v>
      </c>
      <c r="N96" s="823">
        <v>1</v>
      </c>
      <c r="O96" s="823">
        <v>1</v>
      </c>
      <c r="P96" s="819" t="s">
        <v>974</v>
      </c>
      <c r="Q96" s="819" t="s">
        <v>974</v>
      </c>
    </row>
    <row r="97" spans="2:17" ht="9" customHeight="1">
      <c r="C97" s="1194" t="s">
        <v>1741</v>
      </c>
      <c r="D97" s="823">
        <v>1</v>
      </c>
      <c r="E97" s="823">
        <v>0</v>
      </c>
      <c r="F97" s="823">
        <v>0</v>
      </c>
      <c r="G97" s="823">
        <v>0</v>
      </c>
      <c r="H97" s="823">
        <v>0</v>
      </c>
      <c r="I97" s="823">
        <v>0</v>
      </c>
      <c r="J97" s="823">
        <v>0</v>
      </c>
      <c r="K97" s="823">
        <v>0</v>
      </c>
      <c r="L97" s="823">
        <v>0</v>
      </c>
      <c r="M97" s="823">
        <v>0</v>
      </c>
      <c r="N97" s="823">
        <v>1</v>
      </c>
      <c r="O97" s="823">
        <v>0</v>
      </c>
      <c r="P97" s="819" t="s">
        <v>974</v>
      </c>
      <c r="Q97" s="819" t="s">
        <v>974</v>
      </c>
    </row>
    <row r="98" spans="2:17" ht="9" customHeight="1">
      <c r="C98" s="1194" t="s">
        <v>1742</v>
      </c>
      <c r="D98" s="823">
        <v>4</v>
      </c>
      <c r="E98" s="823">
        <v>0</v>
      </c>
      <c r="F98" s="823">
        <v>0</v>
      </c>
      <c r="G98" s="823">
        <v>0</v>
      </c>
      <c r="H98" s="823">
        <v>0</v>
      </c>
      <c r="I98" s="823">
        <v>0</v>
      </c>
      <c r="J98" s="823">
        <v>0</v>
      </c>
      <c r="K98" s="823">
        <v>0</v>
      </c>
      <c r="L98" s="823">
        <v>0</v>
      </c>
      <c r="M98" s="823">
        <v>1</v>
      </c>
      <c r="N98" s="823">
        <v>2</v>
      </c>
      <c r="O98" s="823">
        <v>1</v>
      </c>
      <c r="P98" s="81">
        <v>50</v>
      </c>
      <c r="Q98" s="81">
        <v>49</v>
      </c>
    </row>
    <row r="99" spans="2:17" ht="9" customHeight="1">
      <c r="C99" s="1194"/>
      <c r="D99" s="1195"/>
      <c r="E99" s="1195"/>
      <c r="F99" s="1195"/>
      <c r="G99" s="1195"/>
      <c r="H99" s="1195"/>
      <c r="I99" s="1195"/>
      <c r="J99" s="1195"/>
      <c r="K99" s="1195"/>
      <c r="L99" s="1195"/>
      <c r="M99" s="1195"/>
      <c r="N99" s="1195"/>
      <c r="O99" s="1195"/>
      <c r="P99" s="44"/>
      <c r="Q99" s="44"/>
    </row>
    <row r="100" spans="2:17" ht="9" customHeight="1">
      <c r="B100" s="44" t="s">
        <v>869</v>
      </c>
      <c r="C100" s="1194" t="s">
        <v>1740</v>
      </c>
      <c r="D100" s="823">
        <v>24</v>
      </c>
      <c r="E100" s="823">
        <v>1</v>
      </c>
      <c r="F100" s="823">
        <v>2</v>
      </c>
      <c r="G100" s="823">
        <v>6</v>
      </c>
      <c r="H100" s="823">
        <v>3</v>
      </c>
      <c r="I100" s="823">
        <v>7</v>
      </c>
      <c r="J100" s="823">
        <v>2</v>
      </c>
      <c r="K100" s="823">
        <v>1</v>
      </c>
      <c r="L100" s="823">
        <v>1</v>
      </c>
      <c r="M100" s="823">
        <v>0</v>
      </c>
      <c r="N100" s="823">
        <v>0</v>
      </c>
      <c r="O100" s="823">
        <v>1</v>
      </c>
      <c r="P100" s="81">
        <v>38.4</v>
      </c>
      <c r="Q100" s="81">
        <v>38</v>
      </c>
    </row>
    <row r="101" spans="2:17" ht="9" customHeight="1">
      <c r="C101" s="1194" t="s">
        <v>1741</v>
      </c>
      <c r="D101" s="823">
        <v>7</v>
      </c>
      <c r="E101" s="823">
        <v>1</v>
      </c>
      <c r="F101" s="823">
        <v>0</v>
      </c>
      <c r="G101" s="823">
        <v>0</v>
      </c>
      <c r="H101" s="823">
        <v>1</v>
      </c>
      <c r="I101" s="823">
        <v>0</v>
      </c>
      <c r="J101" s="823">
        <v>1</v>
      </c>
      <c r="K101" s="823">
        <v>2</v>
      </c>
      <c r="L101" s="823">
        <v>1</v>
      </c>
      <c r="M101" s="823">
        <v>0</v>
      </c>
      <c r="N101" s="823">
        <v>0</v>
      </c>
      <c r="O101" s="823">
        <v>1</v>
      </c>
      <c r="P101" s="81">
        <v>41.6</v>
      </c>
      <c r="Q101" s="81">
        <v>42.3</v>
      </c>
    </row>
    <row r="102" spans="2:17" ht="9" customHeight="1">
      <c r="C102" s="1194" t="s">
        <v>1742</v>
      </c>
      <c r="D102" s="823">
        <v>31</v>
      </c>
      <c r="E102" s="823">
        <v>2</v>
      </c>
      <c r="F102" s="823">
        <v>2</v>
      </c>
      <c r="G102" s="823">
        <v>6</v>
      </c>
      <c r="H102" s="823">
        <v>4</v>
      </c>
      <c r="I102" s="823">
        <v>7</v>
      </c>
      <c r="J102" s="823">
        <v>3</v>
      </c>
      <c r="K102" s="823">
        <v>3</v>
      </c>
      <c r="L102" s="823">
        <v>2</v>
      </c>
      <c r="M102" s="823">
        <v>0</v>
      </c>
      <c r="N102" s="823">
        <v>0</v>
      </c>
      <c r="O102" s="823">
        <v>2</v>
      </c>
      <c r="P102" s="81">
        <v>39.200000000000003</v>
      </c>
      <c r="Q102" s="81">
        <v>38.4</v>
      </c>
    </row>
    <row r="103" spans="2:17" ht="9" customHeight="1">
      <c r="C103" s="1194"/>
      <c r="D103" s="1195"/>
      <c r="E103" s="1195"/>
      <c r="F103" s="1195"/>
      <c r="G103" s="1195"/>
      <c r="H103" s="1195"/>
      <c r="I103" s="1195"/>
      <c r="J103" s="1195"/>
      <c r="K103" s="1195"/>
      <c r="L103" s="1195"/>
      <c r="M103" s="1195"/>
      <c r="N103" s="1195"/>
      <c r="O103" s="1195"/>
      <c r="P103" s="44"/>
      <c r="Q103" s="44"/>
    </row>
    <row r="104" spans="2:17" ht="9" customHeight="1">
      <c r="B104" s="44" t="s">
        <v>871</v>
      </c>
      <c r="C104" s="1194" t="s">
        <v>1740</v>
      </c>
      <c r="D104" s="823">
        <v>42</v>
      </c>
      <c r="E104" s="823">
        <v>3</v>
      </c>
      <c r="F104" s="823">
        <v>10</v>
      </c>
      <c r="G104" s="823">
        <v>7</v>
      </c>
      <c r="H104" s="823">
        <v>4</v>
      </c>
      <c r="I104" s="823">
        <v>7</v>
      </c>
      <c r="J104" s="823">
        <v>8</v>
      </c>
      <c r="K104" s="823">
        <v>1</v>
      </c>
      <c r="L104" s="823">
        <v>1</v>
      </c>
      <c r="M104" s="823">
        <v>1</v>
      </c>
      <c r="N104" s="823">
        <v>0</v>
      </c>
      <c r="O104" s="823">
        <v>0</v>
      </c>
      <c r="P104" s="81">
        <v>37.299999999999997</v>
      </c>
      <c r="Q104" s="81">
        <v>36.299999999999997</v>
      </c>
    </row>
    <row r="105" spans="2:17" ht="9" customHeight="1">
      <c r="C105" s="1194" t="s">
        <v>1741</v>
      </c>
      <c r="D105" s="823">
        <v>12</v>
      </c>
      <c r="E105" s="823">
        <v>1</v>
      </c>
      <c r="F105" s="823">
        <v>2</v>
      </c>
      <c r="G105" s="823">
        <v>2</v>
      </c>
      <c r="H105" s="823">
        <v>2</v>
      </c>
      <c r="I105" s="823">
        <v>1</v>
      </c>
      <c r="J105" s="823">
        <v>1</v>
      </c>
      <c r="K105" s="823">
        <v>2</v>
      </c>
      <c r="L105" s="823">
        <v>1</v>
      </c>
      <c r="M105" s="823">
        <v>0</v>
      </c>
      <c r="N105" s="823">
        <v>0</v>
      </c>
      <c r="O105" s="823">
        <v>0</v>
      </c>
      <c r="P105" s="81">
        <v>38.6</v>
      </c>
      <c r="Q105" s="81">
        <v>37</v>
      </c>
    </row>
    <row r="106" spans="2:17" ht="9" customHeight="1">
      <c r="C106" s="1194" t="s">
        <v>1742</v>
      </c>
      <c r="D106" s="823">
        <v>54</v>
      </c>
      <c r="E106" s="823">
        <v>4</v>
      </c>
      <c r="F106" s="823">
        <v>12</v>
      </c>
      <c r="G106" s="823">
        <v>9</v>
      </c>
      <c r="H106" s="823">
        <v>6</v>
      </c>
      <c r="I106" s="823">
        <v>8</v>
      </c>
      <c r="J106" s="823">
        <v>9</v>
      </c>
      <c r="K106" s="823">
        <v>3</v>
      </c>
      <c r="L106" s="823">
        <v>2</v>
      </c>
      <c r="M106" s="823">
        <v>1</v>
      </c>
      <c r="N106" s="823">
        <v>0</v>
      </c>
      <c r="O106" s="823">
        <v>0</v>
      </c>
      <c r="P106" s="81">
        <v>37.6</v>
      </c>
      <c r="Q106" s="81">
        <v>36.5</v>
      </c>
    </row>
    <row r="107" spans="2:17" ht="9" customHeight="1">
      <c r="C107" s="1194"/>
      <c r="D107" s="1195"/>
      <c r="E107" s="1195"/>
      <c r="F107" s="1195"/>
      <c r="G107" s="1195"/>
      <c r="H107" s="1195"/>
      <c r="I107" s="1195"/>
      <c r="J107" s="1195"/>
      <c r="K107" s="1195"/>
      <c r="L107" s="1195"/>
      <c r="M107" s="1195"/>
      <c r="N107" s="1195"/>
      <c r="O107" s="1195"/>
      <c r="P107" s="44"/>
      <c r="Q107" s="44"/>
    </row>
    <row r="108" spans="2:17" ht="9" customHeight="1">
      <c r="B108" s="44" t="s">
        <v>874</v>
      </c>
      <c r="C108" s="1194" t="s">
        <v>1740</v>
      </c>
      <c r="D108" s="823">
        <v>18</v>
      </c>
      <c r="E108" s="823">
        <v>0</v>
      </c>
      <c r="F108" s="823">
        <v>1</v>
      </c>
      <c r="G108" s="823">
        <v>3</v>
      </c>
      <c r="H108" s="823">
        <v>3</v>
      </c>
      <c r="I108" s="823">
        <v>4</v>
      </c>
      <c r="J108" s="823">
        <v>2</v>
      </c>
      <c r="K108" s="823">
        <v>2</v>
      </c>
      <c r="L108" s="823">
        <v>0</v>
      </c>
      <c r="M108" s="823">
        <v>1</v>
      </c>
      <c r="N108" s="823">
        <v>0</v>
      </c>
      <c r="O108" s="823">
        <v>2</v>
      </c>
      <c r="P108" s="81">
        <v>41</v>
      </c>
      <c r="Q108" s="81">
        <v>39.5</v>
      </c>
    </row>
    <row r="109" spans="2:17" ht="9" customHeight="1">
      <c r="C109" s="1194" t="s">
        <v>1741</v>
      </c>
      <c r="D109" s="823">
        <v>24</v>
      </c>
      <c r="E109" s="823">
        <v>0</v>
      </c>
      <c r="F109" s="823">
        <v>5</v>
      </c>
      <c r="G109" s="823">
        <v>4</v>
      </c>
      <c r="H109" s="823">
        <v>3</v>
      </c>
      <c r="I109" s="823">
        <v>4</v>
      </c>
      <c r="J109" s="823">
        <v>3</v>
      </c>
      <c r="K109" s="823">
        <v>0</v>
      </c>
      <c r="L109" s="823">
        <v>2</v>
      </c>
      <c r="M109" s="823">
        <v>2</v>
      </c>
      <c r="N109" s="823">
        <v>0</v>
      </c>
      <c r="O109" s="823">
        <v>1</v>
      </c>
      <c r="P109" s="81">
        <v>39.6</v>
      </c>
      <c r="Q109" s="81">
        <v>38</v>
      </c>
    </row>
    <row r="110" spans="2:17" ht="9" customHeight="1">
      <c r="C110" s="1194" t="s">
        <v>1742</v>
      </c>
      <c r="D110" s="823">
        <v>42</v>
      </c>
      <c r="E110" s="823">
        <v>0</v>
      </c>
      <c r="F110" s="823">
        <v>6</v>
      </c>
      <c r="G110" s="823">
        <v>7</v>
      </c>
      <c r="H110" s="823">
        <v>6</v>
      </c>
      <c r="I110" s="823">
        <v>8</v>
      </c>
      <c r="J110" s="823">
        <v>5</v>
      </c>
      <c r="K110" s="823">
        <v>2</v>
      </c>
      <c r="L110" s="823">
        <v>2</v>
      </c>
      <c r="M110" s="823">
        <v>3</v>
      </c>
      <c r="N110" s="823">
        <v>0</v>
      </c>
      <c r="O110" s="823">
        <v>3</v>
      </c>
      <c r="P110" s="81">
        <v>40.200000000000003</v>
      </c>
      <c r="Q110" s="81">
        <v>39.1</v>
      </c>
    </row>
    <row r="111" spans="2:17" ht="9" customHeight="1">
      <c r="C111" s="1194"/>
      <c r="D111" s="1195"/>
      <c r="E111" s="1195"/>
      <c r="F111" s="1195"/>
      <c r="G111" s="1195"/>
      <c r="H111" s="1195"/>
      <c r="I111" s="1195"/>
      <c r="J111" s="1195"/>
      <c r="K111" s="1195"/>
      <c r="L111" s="1195"/>
      <c r="M111" s="1195"/>
      <c r="N111" s="1195"/>
      <c r="O111" s="1195"/>
      <c r="P111" s="44"/>
      <c r="Q111" s="44"/>
    </row>
    <row r="112" spans="2:17" ht="9" customHeight="1">
      <c r="B112" s="44" t="s">
        <v>875</v>
      </c>
      <c r="C112" s="1194" t="s">
        <v>1740</v>
      </c>
      <c r="D112" s="823">
        <v>16</v>
      </c>
      <c r="E112" s="823">
        <v>1</v>
      </c>
      <c r="F112" s="823">
        <v>0</v>
      </c>
      <c r="G112" s="823">
        <v>1</v>
      </c>
      <c r="H112" s="823">
        <v>3</v>
      </c>
      <c r="I112" s="823">
        <v>2</v>
      </c>
      <c r="J112" s="823">
        <v>0</v>
      </c>
      <c r="K112" s="823">
        <v>1</v>
      </c>
      <c r="L112" s="823">
        <v>1</v>
      </c>
      <c r="M112" s="823">
        <v>5</v>
      </c>
      <c r="N112" s="823">
        <v>2</v>
      </c>
      <c r="O112" s="823">
        <v>0</v>
      </c>
      <c r="P112" s="81">
        <v>42.6</v>
      </c>
      <c r="Q112" s="81">
        <v>43</v>
      </c>
    </row>
    <row r="113" spans="1:17" ht="9" customHeight="1">
      <c r="C113" s="1194" t="s">
        <v>1741</v>
      </c>
      <c r="D113" s="823">
        <v>6</v>
      </c>
      <c r="E113" s="823">
        <v>0</v>
      </c>
      <c r="F113" s="823">
        <v>0</v>
      </c>
      <c r="G113" s="823">
        <v>1</v>
      </c>
      <c r="H113" s="823">
        <v>0</v>
      </c>
      <c r="I113" s="823">
        <v>0</v>
      </c>
      <c r="J113" s="823">
        <v>0</v>
      </c>
      <c r="K113" s="823">
        <v>1</v>
      </c>
      <c r="L113" s="823">
        <v>1</v>
      </c>
      <c r="M113" s="823">
        <v>1</v>
      </c>
      <c r="N113" s="823">
        <v>0</v>
      </c>
      <c r="O113" s="823">
        <v>2</v>
      </c>
      <c r="P113" s="81">
        <v>48.2</v>
      </c>
      <c r="Q113" s="81">
        <v>45</v>
      </c>
    </row>
    <row r="114" spans="1:17" ht="9" customHeight="1">
      <c r="C114" s="1194" t="s">
        <v>1742</v>
      </c>
      <c r="D114" s="823">
        <v>22</v>
      </c>
      <c r="E114" s="823">
        <v>1</v>
      </c>
      <c r="F114" s="823">
        <v>0</v>
      </c>
      <c r="G114" s="823">
        <v>2</v>
      </c>
      <c r="H114" s="823">
        <v>3</v>
      </c>
      <c r="I114" s="823">
        <v>2</v>
      </c>
      <c r="J114" s="823">
        <v>0</v>
      </c>
      <c r="K114" s="823">
        <v>2</v>
      </c>
      <c r="L114" s="823">
        <v>2</v>
      </c>
      <c r="M114" s="823">
        <v>6</v>
      </c>
      <c r="N114" s="823">
        <v>2</v>
      </c>
      <c r="O114" s="823">
        <v>2</v>
      </c>
      <c r="P114" s="81">
        <v>44.1</v>
      </c>
      <c r="Q114" s="81">
        <v>44.5</v>
      </c>
    </row>
    <row r="115" spans="1:17" ht="9" customHeight="1">
      <c r="C115" s="1194"/>
      <c r="D115" s="1195"/>
      <c r="E115" s="1195"/>
      <c r="F115" s="1195"/>
      <c r="G115" s="1195"/>
      <c r="H115" s="1195"/>
      <c r="I115" s="1195"/>
      <c r="J115" s="1195"/>
      <c r="K115" s="1195"/>
      <c r="L115" s="1195"/>
      <c r="M115" s="1195"/>
      <c r="N115" s="1195"/>
      <c r="O115" s="1195"/>
      <c r="P115" s="44"/>
      <c r="Q115" s="44"/>
    </row>
    <row r="116" spans="1:17" ht="10.5" customHeight="1">
      <c r="B116" s="84" t="s">
        <v>162</v>
      </c>
      <c r="C116" s="1194" t="s">
        <v>1740</v>
      </c>
      <c r="D116" s="823">
        <v>139</v>
      </c>
      <c r="E116" s="823">
        <v>5</v>
      </c>
      <c r="F116" s="823">
        <v>16</v>
      </c>
      <c r="G116" s="823">
        <v>22</v>
      </c>
      <c r="H116" s="823">
        <v>17</v>
      </c>
      <c r="I116" s="823">
        <v>28</v>
      </c>
      <c r="J116" s="823">
        <v>15</v>
      </c>
      <c r="K116" s="823">
        <v>7</v>
      </c>
      <c r="L116" s="823">
        <v>6</v>
      </c>
      <c r="M116" s="823">
        <v>13</v>
      </c>
      <c r="N116" s="823">
        <v>5</v>
      </c>
      <c r="O116" s="823">
        <v>5</v>
      </c>
      <c r="P116" s="81">
        <v>39.9</v>
      </c>
      <c r="Q116" s="81">
        <v>38.6</v>
      </c>
    </row>
    <row r="117" spans="1:17" ht="9" customHeight="1">
      <c r="C117" s="1194" t="s">
        <v>1741</v>
      </c>
      <c r="D117" s="823">
        <v>62</v>
      </c>
      <c r="E117" s="823">
        <v>3</v>
      </c>
      <c r="F117" s="823">
        <v>8</v>
      </c>
      <c r="G117" s="823">
        <v>9</v>
      </c>
      <c r="H117" s="823">
        <v>7</v>
      </c>
      <c r="I117" s="823">
        <v>7</v>
      </c>
      <c r="J117" s="823">
        <v>5</v>
      </c>
      <c r="K117" s="823">
        <v>6</v>
      </c>
      <c r="L117" s="823">
        <v>7</v>
      </c>
      <c r="M117" s="823">
        <v>5</v>
      </c>
      <c r="N117" s="823">
        <v>1</v>
      </c>
      <c r="O117" s="823">
        <v>4</v>
      </c>
      <c r="P117" s="81">
        <v>40.799999999999997</v>
      </c>
      <c r="Q117" s="81">
        <v>39.4</v>
      </c>
    </row>
    <row r="118" spans="1:17" ht="9" customHeight="1">
      <c r="C118" s="1194" t="s">
        <v>1742</v>
      </c>
      <c r="D118" s="823">
        <v>201</v>
      </c>
      <c r="E118" s="823">
        <v>8</v>
      </c>
      <c r="F118" s="823">
        <v>24</v>
      </c>
      <c r="G118" s="823">
        <v>31</v>
      </c>
      <c r="H118" s="823">
        <v>24</v>
      </c>
      <c r="I118" s="823">
        <v>35</v>
      </c>
      <c r="J118" s="823">
        <v>20</v>
      </c>
      <c r="K118" s="823">
        <v>13</v>
      </c>
      <c r="L118" s="823">
        <v>13</v>
      </c>
      <c r="M118" s="823">
        <v>18</v>
      </c>
      <c r="N118" s="823">
        <v>6</v>
      </c>
      <c r="O118" s="823">
        <v>9</v>
      </c>
      <c r="P118" s="81">
        <v>40.200000000000003</v>
      </c>
      <c r="Q118" s="81">
        <v>38.799999999999997</v>
      </c>
    </row>
    <row r="119" spans="1:17" ht="9" customHeight="1">
      <c r="C119" s="1194"/>
      <c r="D119" s="823"/>
      <c r="E119" s="823"/>
      <c r="F119" s="823"/>
      <c r="G119" s="823"/>
      <c r="H119" s="823"/>
      <c r="I119" s="823"/>
      <c r="J119" s="823"/>
      <c r="K119" s="823"/>
      <c r="L119" s="823"/>
      <c r="M119" s="823"/>
      <c r="N119" s="823"/>
      <c r="O119" s="823"/>
      <c r="P119" s="81"/>
      <c r="Q119" s="81"/>
    </row>
    <row r="120" spans="1:17" ht="9" customHeight="1">
      <c r="C120" s="1194"/>
      <c r="D120" s="823"/>
      <c r="E120" s="823"/>
      <c r="F120" s="823"/>
      <c r="G120" s="823"/>
      <c r="H120" s="823"/>
      <c r="I120" s="823"/>
      <c r="J120" s="823"/>
      <c r="K120" s="823"/>
      <c r="L120" s="823"/>
      <c r="M120" s="823"/>
      <c r="N120" s="823"/>
      <c r="O120" s="823"/>
      <c r="P120" s="81"/>
      <c r="Q120" s="81"/>
    </row>
    <row r="121" spans="1:17" ht="9" customHeight="1">
      <c r="A121" s="44" t="s">
        <v>513</v>
      </c>
      <c r="C121" s="1194"/>
      <c r="D121" s="823"/>
      <c r="E121" s="823"/>
      <c r="F121" s="823"/>
      <c r="G121" s="823"/>
      <c r="H121" s="823"/>
      <c r="I121" s="823"/>
      <c r="J121" s="823"/>
      <c r="K121" s="823"/>
      <c r="L121" s="823"/>
      <c r="M121" s="823"/>
      <c r="N121" s="823"/>
      <c r="O121" s="823"/>
      <c r="P121" s="81"/>
      <c r="Q121" s="81"/>
    </row>
    <row r="122" spans="1:17" ht="9" customHeight="1">
      <c r="C122" s="1194"/>
      <c r="D122" s="823"/>
      <c r="E122" s="823"/>
      <c r="F122" s="823"/>
      <c r="G122" s="823"/>
      <c r="H122" s="823"/>
      <c r="I122" s="823"/>
      <c r="J122" s="823"/>
      <c r="K122" s="823"/>
      <c r="L122" s="823"/>
      <c r="M122" s="823"/>
      <c r="N122" s="823"/>
      <c r="O122" s="823"/>
      <c r="P122" s="81"/>
      <c r="Q122" s="81"/>
    </row>
    <row r="123" spans="1:17" ht="9" customHeight="1">
      <c r="B123" s="44" t="s">
        <v>513</v>
      </c>
      <c r="C123" s="1194" t="s">
        <v>1740</v>
      </c>
      <c r="D123" s="823">
        <v>5</v>
      </c>
      <c r="E123" s="823">
        <v>0</v>
      </c>
      <c r="F123" s="823">
        <v>1</v>
      </c>
      <c r="G123" s="823">
        <v>0</v>
      </c>
      <c r="H123" s="823">
        <v>2</v>
      </c>
      <c r="I123" s="823">
        <v>0</v>
      </c>
      <c r="J123" s="823">
        <v>0</v>
      </c>
      <c r="K123" s="823">
        <v>0</v>
      </c>
      <c r="L123" s="823">
        <v>0</v>
      </c>
      <c r="M123" s="823">
        <v>2</v>
      </c>
      <c r="N123" s="823">
        <v>0</v>
      </c>
      <c r="O123" s="823">
        <v>0</v>
      </c>
      <c r="P123" s="819" t="s">
        <v>974</v>
      </c>
      <c r="Q123" s="819" t="s">
        <v>974</v>
      </c>
    </row>
    <row r="124" spans="1:17" ht="9" customHeight="1">
      <c r="B124" s="44" t="s">
        <v>863</v>
      </c>
      <c r="C124" s="1194" t="s">
        <v>1741</v>
      </c>
      <c r="D124" s="823">
        <v>1</v>
      </c>
      <c r="E124" s="823">
        <v>0</v>
      </c>
      <c r="F124" s="823">
        <v>0</v>
      </c>
      <c r="G124" s="823">
        <v>0</v>
      </c>
      <c r="H124" s="823">
        <v>0</v>
      </c>
      <c r="I124" s="823">
        <v>0</v>
      </c>
      <c r="J124" s="823">
        <v>1</v>
      </c>
      <c r="K124" s="823">
        <v>0</v>
      </c>
      <c r="L124" s="823">
        <v>0</v>
      </c>
      <c r="M124" s="823">
        <v>0</v>
      </c>
      <c r="N124" s="823">
        <v>0</v>
      </c>
      <c r="O124" s="823">
        <v>0</v>
      </c>
      <c r="P124" s="819" t="s">
        <v>974</v>
      </c>
      <c r="Q124" s="819" t="s">
        <v>974</v>
      </c>
    </row>
    <row r="125" spans="1:17" ht="9" customHeight="1">
      <c r="C125" s="1194" t="s">
        <v>1742</v>
      </c>
      <c r="D125" s="823">
        <v>6</v>
      </c>
      <c r="E125" s="823">
        <v>0</v>
      </c>
      <c r="F125" s="823">
        <v>1</v>
      </c>
      <c r="G125" s="823">
        <v>0</v>
      </c>
      <c r="H125" s="823">
        <v>2</v>
      </c>
      <c r="I125" s="823">
        <v>0</v>
      </c>
      <c r="J125" s="823">
        <v>1</v>
      </c>
      <c r="K125" s="823">
        <v>0</v>
      </c>
      <c r="L125" s="823">
        <v>0</v>
      </c>
      <c r="M125" s="823">
        <v>2</v>
      </c>
      <c r="N125" s="823">
        <v>0</v>
      </c>
      <c r="O125" s="823">
        <v>0</v>
      </c>
      <c r="P125" s="81">
        <v>40.700000000000003</v>
      </c>
      <c r="Q125" s="81">
        <v>38</v>
      </c>
    </row>
    <row r="126" spans="1:17" ht="9" customHeight="1">
      <c r="C126" s="1194"/>
      <c r="D126" s="1195"/>
      <c r="E126" s="1195"/>
      <c r="F126" s="1195"/>
      <c r="G126" s="1195"/>
      <c r="H126" s="1195"/>
      <c r="I126" s="1195"/>
      <c r="J126" s="1195"/>
      <c r="K126" s="1195"/>
      <c r="L126" s="1195"/>
      <c r="M126" s="1195"/>
      <c r="N126" s="1195"/>
      <c r="O126" s="1195"/>
      <c r="P126" s="44"/>
      <c r="Q126" s="44"/>
    </row>
    <row r="127" spans="1:17" ht="9" customHeight="1">
      <c r="B127" s="44" t="s">
        <v>877</v>
      </c>
      <c r="C127" s="1194" t="s">
        <v>1740</v>
      </c>
      <c r="D127" s="823">
        <v>41</v>
      </c>
      <c r="E127" s="823">
        <v>3</v>
      </c>
      <c r="F127" s="823">
        <v>8</v>
      </c>
      <c r="G127" s="823">
        <v>13</v>
      </c>
      <c r="H127" s="823">
        <v>3</v>
      </c>
      <c r="I127" s="823">
        <v>5</v>
      </c>
      <c r="J127" s="823">
        <v>2</v>
      </c>
      <c r="K127" s="823">
        <v>3</v>
      </c>
      <c r="L127" s="823">
        <v>3</v>
      </c>
      <c r="M127" s="823">
        <v>0</v>
      </c>
      <c r="N127" s="823">
        <v>0</v>
      </c>
      <c r="O127" s="823">
        <v>1</v>
      </c>
      <c r="P127" s="81">
        <v>37.4</v>
      </c>
      <c r="Q127" s="81">
        <v>35.5</v>
      </c>
    </row>
    <row r="128" spans="1:17" ht="9" customHeight="1">
      <c r="C128" s="1194" t="s">
        <v>1741</v>
      </c>
      <c r="D128" s="823">
        <v>3</v>
      </c>
      <c r="E128" s="823">
        <v>0</v>
      </c>
      <c r="F128" s="823">
        <v>1</v>
      </c>
      <c r="G128" s="823">
        <v>1</v>
      </c>
      <c r="H128" s="823">
        <v>0</v>
      </c>
      <c r="I128" s="823">
        <v>0</v>
      </c>
      <c r="J128" s="823">
        <v>0</v>
      </c>
      <c r="K128" s="823">
        <v>1</v>
      </c>
      <c r="L128" s="823">
        <v>0</v>
      </c>
      <c r="M128" s="823">
        <v>0</v>
      </c>
      <c r="N128" s="823">
        <v>0</v>
      </c>
      <c r="O128" s="823">
        <v>0</v>
      </c>
      <c r="P128" s="81">
        <v>37.6</v>
      </c>
      <c r="Q128" s="81">
        <v>35.5</v>
      </c>
    </row>
    <row r="129" spans="2:17" ht="9" customHeight="1">
      <c r="C129" s="1194" t="s">
        <v>1742</v>
      </c>
      <c r="D129" s="823">
        <v>44</v>
      </c>
      <c r="E129" s="823">
        <v>3</v>
      </c>
      <c r="F129" s="823">
        <v>9</v>
      </c>
      <c r="G129" s="823">
        <v>14</v>
      </c>
      <c r="H129" s="823">
        <v>3</v>
      </c>
      <c r="I129" s="823">
        <v>5</v>
      </c>
      <c r="J129" s="823">
        <v>2</v>
      </c>
      <c r="K129" s="823">
        <v>4</v>
      </c>
      <c r="L129" s="823">
        <v>3</v>
      </c>
      <c r="M129" s="823">
        <v>0</v>
      </c>
      <c r="N129" s="823">
        <v>0</v>
      </c>
      <c r="O129" s="823">
        <v>1</v>
      </c>
      <c r="P129" s="81">
        <v>37.4</v>
      </c>
      <c r="Q129" s="81">
        <v>35.5</v>
      </c>
    </row>
    <row r="130" spans="2:17" ht="9" customHeight="1">
      <c r="C130" s="1194"/>
      <c r="D130" s="1195"/>
      <c r="E130" s="1195"/>
      <c r="F130" s="1195"/>
      <c r="G130" s="1195"/>
      <c r="H130" s="1195"/>
      <c r="I130" s="1195"/>
      <c r="J130" s="1195"/>
      <c r="K130" s="1195"/>
      <c r="L130" s="1195"/>
      <c r="M130" s="1195"/>
      <c r="N130" s="1195"/>
      <c r="O130" s="1195"/>
      <c r="P130" s="44"/>
      <c r="Q130" s="44"/>
    </row>
    <row r="131" spans="2:17" ht="9" customHeight="1">
      <c r="B131" s="44" t="s">
        <v>878</v>
      </c>
      <c r="C131" s="1194" t="s">
        <v>1740</v>
      </c>
      <c r="D131" s="823">
        <v>47</v>
      </c>
      <c r="E131" s="823">
        <v>1</v>
      </c>
      <c r="F131" s="823">
        <v>4</v>
      </c>
      <c r="G131" s="823">
        <v>5</v>
      </c>
      <c r="H131" s="823">
        <v>7</v>
      </c>
      <c r="I131" s="823">
        <v>9</v>
      </c>
      <c r="J131" s="823">
        <v>3</v>
      </c>
      <c r="K131" s="823">
        <v>4</v>
      </c>
      <c r="L131" s="823">
        <v>6</v>
      </c>
      <c r="M131" s="823">
        <v>4</v>
      </c>
      <c r="N131" s="823">
        <v>2</v>
      </c>
      <c r="O131" s="823">
        <v>2</v>
      </c>
      <c r="P131" s="81">
        <v>41.1</v>
      </c>
      <c r="Q131" s="81">
        <v>39.6</v>
      </c>
    </row>
    <row r="132" spans="2:17" ht="9" customHeight="1">
      <c r="C132" s="1194" t="s">
        <v>1741</v>
      </c>
      <c r="D132" s="823">
        <v>13</v>
      </c>
      <c r="E132" s="823">
        <v>0</v>
      </c>
      <c r="F132" s="823">
        <v>0</v>
      </c>
      <c r="G132" s="823">
        <v>1</v>
      </c>
      <c r="H132" s="823">
        <v>2</v>
      </c>
      <c r="I132" s="823">
        <v>4</v>
      </c>
      <c r="J132" s="823">
        <v>2</v>
      </c>
      <c r="K132" s="823">
        <v>1</v>
      </c>
      <c r="L132" s="823">
        <v>2</v>
      </c>
      <c r="M132" s="823">
        <v>1</v>
      </c>
      <c r="N132" s="823">
        <v>0</v>
      </c>
      <c r="O132" s="823">
        <v>0</v>
      </c>
      <c r="P132" s="81">
        <v>41.3</v>
      </c>
      <c r="Q132" s="81">
        <v>39.799999999999997</v>
      </c>
    </row>
    <row r="133" spans="2:17" ht="9" customHeight="1">
      <c r="C133" s="1194" t="s">
        <v>1742</v>
      </c>
      <c r="D133" s="823">
        <v>60</v>
      </c>
      <c r="E133" s="823">
        <v>1</v>
      </c>
      <c r="F133" s="823">
        <v>4</v>
      </c>
      <c r="G133" s="823">
        <v>6</v>
      </c>
      <c r="H133" s="823">
        <v>9</v>
      </c>
      <c r="I133" s="823">
        <v>13</v>
      </c>
      <c r="J133" s="823">
        <v>5</v>
      </c>
      <c r="K133" s="823">
        <v>5</v>
      </c>
      <c r="L133" s="823">
        <v>8</v>
      </c>
      <c r="M133" s="823">
        <v>5</v>
      </c>
      <c r="N133" s="823">
        <v>2</v>
      </c>
      <c r="O133" s="823">
        <v>2</v>
      </c>
      <c r="P133" s="81">
        <v>41.2</v>
      </c>
      <c r="Q133" s="81">
        <v>39.700000000000003</v>
      </c>
    </row>
    <row r="134" spans="2:17" ht="9" customHeight="1">
      <c r="C134" s="1194"/>
      <c r="D134" s="1195"/>
      <c r="E134" s="1195"/>
      <c r="F134" s="1195"/>
      <c r="G134" s="1195"/>
      <c r="H134" s="1195"/>
      <c r="I134" s="1195"/>
      <c r="J134" s="1195"/>
      <c r="K134" s="1195"/>
      <c r="L134" s="1195"/>
      <c r="M134" s="1195"/>
      <c r="N134" s="1195"/>
      <c r="O134" s="1195"/>
      <c r="P134" s="44"/>
      <c r="Q134" s="44"/>
    </row>
    <row r="135" spans="2:17" ht="9" customHeight="1">
      <c r="B135" s="44" t="s">
        <v>879</v>
      </c>
      <c r="C135" s="1194" t="s">
        <v>1740</v>
      </c>
      <c r="D135" s="823">
        <v>23</v>
      </c>
      <c r="E135" s="823">
        <v>0</v>
      </c>
      <c r="F135" s="823">
        <v>2</v>
      </c>
      <c r="G135" s="823">
        <v>2</v>
      </c>
      <c r="H135" s="823">
        <v>6</v>
      </c>
      <c r="I135" s="823">
        <v>4</v>
      </c>
      <c r="J135" s="823">
        <v>3</v>
      </c>
      <c r="K135" s="823">
        <v>2</v>
      </c>
      <c r="L135" s="823">
        <v>1</v>
      </c>
      <c r="M135" s="823">
        <v>1</v>
      </c>
      <c r="N135" s="823">
        <v>0</v>
      </c>
      <c r="O135" s="823">
        <v>2</v>
      </c>
      <c r="P135" s="81">
        <v>40.4</v>
      </c>
      <c r="Q135" s="81">
        <v>38.4</v>
      </c>
    </row>
    <row r="136" spans="2:17" ht="9" customHeight="1">
      <c r="C136" s="1194" t="s">
        <v>1741</v>
      </c>
      <c r="D136" s="823">
        <v>9</v>
      </c>
      <c r="E136" s="823">
        <v>0</v>
      </c>
      <c r="F136" s="823">
        <v>1</v>
      </c>
      <c r="G136" s="823">
        <v>0</v>
      </c>
      <c r="H136" s="823">
        <v>0</v>
      </c>
      <c r="I136" s="823">
        <v>0</v>
      </c>
      <c r="J136" s="823">
        <v>3</v>
      </c>
      <c r="K136" s="823">
        <v>0</v>
      </c>
      <c r="L136" s="823">
        <v>2</v>
      </c>
      <c r="M136" s="823">
        <v>1</v>
      </c>
      <c r="N136" s="823">
        <v>1</v>
      </c>
      <c r="O136" s="823">
        <v>1</v>
      </c>
      <c r="P136" s="81">
        <v>43.9</v>
      </c>
      <c r="Q136" s="81">
        <v>44.5</v>
      </c>
    </row>
    <row r="137" spans="2:17" ht="9" customHeight="1">
      <c r="C137" s="1194" t="s">
        <v>1742</v>
      </c>
      <c r="D137" s="823">
        <v>32</v>
      </c>
      <c r="E137" s="823">
        <v>0</v>
      </c>
      <c r="F137" s="823">
        <v>3</v>
      </c>
      <c r="G137" s="823">
        <v>2</v>
      </c>
      <c r="H137" s="823">
        <v>6</v>
      </c>
      <c r="I137" s="823">
        <v>4</v>
      </c>
      <c r="J137" s="823">
        <v>6</v>
      </c>
      <c r="K137" s="823">
        <v>2</v>
      </c>
      <c r="L137" s="823">
        <v>3</v>
      </c>
      <c r="M137" s="823">
        <v>2</v>
      </c>
      <c r="N137" s="823">
        <v>1</v>
      </c>
      <c r="O137" s="823">
        <v>3</v>
      </c>
      <c r="P137" s="81">
        <v>41.4</v>
      </c>
      <c r="Q137" s="81">
        <v>40.200000000000003</v>
      </c>
    </row>
    <row r="138" spans="2:17" ht="9" customHeight="1">
      <c r="C138" s="1194"/>
      <c r="D138" s="1195"/>
      <c r="E138" s="1195"/>
      <c r="F138" s="1195"/>
      <c r="G138" s="1195"/>
      <c r="H138" s="1195"/>
      <c r="I138" s="1195"/>
      <c r="J138" s="1195"/>
      <c r="K138" s="1195"/>
      <c r="L138" s="1195"/>
      <c r="M138" s="1195"/>
      <c r="N138" s="1195"/>
      <c r="O138" s="1195"/>
      <c r="P138" s="44"/>
      <c r="Q138" s="44"/>
    </row>
    <row r="139" spans="2:17" ht="9" customHeight="1">
      <c r="B139" s="44" t="s">
        <v>880</v>
      </c>
      <c r="C139" s="1194" t="s">
        <v>1740</v>
      </c>
      <c r="D139" s="823">
        <v>1</v>
      </c>
      <c r="E139" s="823">
        <v>0</v>
      </c>
      <c r="F139" s="823">
        <v>0</v>
      </c>
      <c r="G139" s="823">
        <v>0</v>
      </c>
      <c r="H139" s="823">
        <v>0</v>
      </c>
      <c r="I139" s="823">
        <v>1</v>
      </c>
      <c r="J139" s="823">
        <v>0</v>
      </c>
      <c r="K139" s="823">
        <v>0</v>
      </c>
      <c r="L139" s="823">
        <v>0</v>
      </c>
      <c r="M139" s="823">
        <v>0</v>
      </c>
      <c r="N139" s="823">
        <v>0</v>
      </c>
      <c r="O139" s="823">
        <v>0</v>
      </c>
      <c r="P139" s="819" t="s">
        <v>974</v>
      </c>
      <c r="Q139" s="819" t="s">
        <v>974</v>
      </c>
    </row>
    <row r="140" spans="2:17" ht="9" customHeight="1">
      <c r="C140" s="1194" t="s">
        <v>1741</v>
      </c>
      <c r="D140" s="823">
        <v>6</v>
      </c>
      <c r="E140" s="823">
        <v>0</v>
      </c>
      <c r="F140" s="823">
        <v>0</v>
      </c>
      <c r="G140" s="823">
        <v>2</v>
      </c>
      <c r="H140" s="823">
        <v>0</v>
      </c>
      <c r="I140" s="823">
        <v>1</v>
      </c>
      <c r="J140" s="823">
        <v>2</v>
      </c>
      <c r="K140" s="823">
        <v>0</v>
      </c>
      <c r="L140" s="823">
        <v>0</v>
      </c>
      <c r="M140" s="823">
        <v>0</v>
      </c>
      <c r="N140" s="823">
        <v>1</v>
      </c>
      <c r="O140" s="823">
        <v>0</v>
      </c>
      <c r="P140" s="819" t="s">
        <v>974</v>
      </c>
      <c r="Q140" s="819" t="s">
        <v>974</v>
      </c>
    </row>
    <row r="141" spans="2:17" ht="9" customHeight="1">
      <c r="C141" s="1194" t="s">
        <v>1742</v>
      </c>
      <c r="D141" s="823">
        <v>7</v>
      </c>
      <c r="E141" s="823">
        <v>0</v>
      </c>
      <c r="F141" s="823">
        <v>0</v>
      </c>
      <c r="G141" s="823">
        <v>2</v>
      </c>
      <c r="H141" s="823">
        <v>0</v>
      </c>
      <c r="I141" s="823">
        <v>2</v>
      </c>
      <c r="J141" s="823">
        <v>2</v>
      </c>
      <c r="K141" s="823">
        <v>0</v>
      </c>
      <c r="L141" s="823">
        <v>0</v>
      </c>
      <c r="M141" s="823">
        <v>0</v>
      </c>
      <c r="N141" s="823">
        <v>1</v>
      </c>
      <c r="O141" s="823">
        <v>0</v>
      </c>
      <c r="P141" s="81">
        <v>40.799999999999997</v>
      </c>
      <c r="Q141" s="81">
        <v>39.5</v>
      </c>
    </row>
    <row r="142" spans="2:17" ht="9" customHeight="1">
      <c r="C142" s="1194"/>
      <c r="D142" s="1195"/>
      <c r="E142" s="1195"/>
      <c r="F142" s="1195"/>
      <c r="G142" s="1195"/>
      <c r="H142" s="1195"/>
      <c r="I142" s="1195"/>
      <c r="J142" s="1195"/>
      <c r="K142" s="1195"/>
      <c r="L142" s="1195"/>
      <c r="M142" s="1195"/>
      <c r="N142" s="1195"/>
      <c r="O142" s="1195"/>
      <c r="P142" s="44"/>
      <c r="Q142" s="44"/>
    </row>
    <row r="143" spans="2:17" ht="9" customHeight="1">
      <c r="B143" s="44" t="s">
        <v>881</v>
      </c>
      <c r="C143" s="1194" t="s">
        <v>1740</v>
      </c>
      <c r="D143" s="823">
        <v>39</v>
      </c>
      <c r="E143" s="823">
        <v>0</v>
      </c>
      <c r="F143" s="823">
        <v>1</v>
      </c>
      <c r="G143" s="823">
        <v>2</v>
      </c>
      <c r="H143" s="823">
        <v>2</v>
      </c>
      <c r="I143" s="823">
        <v>10</v>
      </c>
      <c r="J143" s="823">
        <v>3</v>
      </c>
      <c r="K143" s="823">
        <v>6</v>
      </c>
      <c r="L143" s="823">
        <v>8</v>
      </c>
      <c r="M143" s="823">
        <v>2</v>
      </c>
      <c r="N143" s="823">
        <v>4</v>
      </c>
      <c r="O143" s="823">
        <v>1</v>
      </c>
      <c r="P143" s="81">
        <v>42.9</v>
      </c>
      <c r="Q143" s="81">
        <v>42.4</v>
      </c>
    </row>
    <row r="144" spans="2:17" ht="9" customHeight="1">
      <c r="C144" s="1194" t="s">
        <v>1741</v>
      </c>
      <c r="D144" s="823">
        <v>22</v>
      </c>
      <c r="E144" s="823">
        <v>1</v>
      </c>
      <c r="F144" s="823">
        <v>0</v>
      </c>
      <c r="G144" s="823">
        <v>0</v>
      </c>
      <c r="H144" s="823">
        <v>2</v>
      </c>
      <c r="I144" s="823">
        <v>4</v>
      </c>
      <c r="J144" s="823">
        <v>3</v>
      </c>
      <c r="K144" s="823">
        <v>2</v>
      </c>
      <c r="L144" s="823">
        <v>3</v>
      </c>
      <c r="M144" s="823">
        <v>1</v>
      </c>
      <c r="N144" s="823">
        <v>4</v>
      </c>
      <c r="O144" s="823">
        <v>2</v>
      </c>
      <c r="P144" s="81">
        <v>43.7</v>
      </c>
      <c r="Q144" s="81">
        <v>43</v>
      </c>
    </row>
    <row r="145" spans="1:17" ht="9" customHeight="1">
      <c r="C145" s="1194" t="s">
        <v>1742</v>
      </c>
      <c r="D145" s="823">
        <v>61</v>
      </c>
      <c r="E145" s="823">
        <v>1</v>
      </c>
      <c r="F145" s="823">
        <v>1</v>
      </c>
      <c r="G145" s="823">
        <v>2</v>
      </c>
      <c r="H145" s="823">
        <v>4</v>
      </c>
      <c r="I145" s="823">
        <v>14</v>
      </c>
      <c r="J145" s="823">
        <v>6</v>
      </c>
      <c r="K145" s="823">
        <v>8</v>
      </c>
      <c r="L145" s="823">
        <v>11</v>
      </c>
      <c r="M145" s="823">
        <v>3</v>
      </c>
      <c r="N145" s="823">
        <v>8</v>
      </c>
      <c r="O145" s="823">
        <v>3</v>
      </c>
      <c r="P145" s="81">
        <v>43.2</v>
      </c>
      <c r="Q145" s="81">
        <v>42.5</v>
      </c>
    </row>
    <row r="146" spans="1:17" ht="9" customHeight="1">
      <c r="C146" s="1194"/>
      <c r="D146" s="1195"/>
      <c r="E146" s="1195"/>
      <c r="F146" s="1195"/>
      <c r="G146" s="1195"/>
      <c r="H146" s="1195"/>
      <c r="I146" s="1195"/>
      <c r="J146" s="1195"/>
      <c r="K146" s="1195"/>
      <c r="L146" s="1195"/>
      <c r="M146" s="1195"/>
      <c r="N146" s="1195"/>
      <c r="O146" s="1195"/>
      <c r="P146" s="44"/>
      <c r="Q146" s="44"/>
    </row>
    <row r="147" spans="1:17" s="54" customFormat="1" ht="9" customHeight="1">
      <c r="A147" s="44"/>
      <c r="B147" s="44" t="s">
        <v>2365</v>
      </c>
      <c r="C147" s="1194" t="s">
        <v>1740</v>
      </c>
      <c r="D147" s="823">
        <v>18</v>
      </c>
      <c r="E147" s="823">
        <v>0</v>
      </c>
      <c r="F147" s="823">
        <v>0</v>
      </c>
      <c r="G147" s="823">
        <v>0</v>
      </c>
      <c r="H147" s="823">
        <v>1</v>
      </c>
      <c r="I147" s="823">
        <v>3</v>
      </c>
      <c r="J147" s="823">
        <v>2</v>
      </c>
      <c r="K147" s="823">
        <v>6</v>
      </c>
      <c r="L147" s="823">
        <v>3</v>
      </c>
      <c r="M147" s="823">
        <v>1</v>
      </c>
      <c r="N147" s="823">
        <v>1</v>
      </c>
      <c r="O147" s="823">
        <v>1</v>
      </c>
      <c r="P147" s="81">
        <v>43.7</v>
      </c>
      <c r="Q147" s="81">
        <v>42.6</v>
      </c>
    </row>
    <row r="148" spans="1:17" ht="9" customHeight="1">
      <c r="B148" s="44" t="s">
        <v>2366</v>
      </c>
      <c r="C148" s="1194" t="s">
        <v>1741</v>
      </c>
      <c r="D148" s="823">
        <v>7</v>
      </c>
      <c r="E148" s="823">
        <v>0</v>
      </c>
      <c r="F148" s="823">
        <v>1</v>
      </c>
      <c r="G148" s="823">
        <v>0</v>
      </c>
      <c r="H148" s="823">
        <v>0</v>
      </c>
      <c r="I148" s="823">
        <v>1</v>
      </c>
      <c r="J148" s="823">
        <v>2</v>
      </c>
      <c r="K148" s="823">
        <v>1</v>
      </c>
      <c r="L148" s="823">
        <v>0</v>
      </c>
      <c r="M148" s="823">
        <v>1</v>
      </c>
      <c r="N148" s="823">
        <v>0</v>
      </c>
      <c r="O148" s="823">
        <v>1</v>
      </c>
      <c r="P148" s="81">
        <v>43.5</v>
      </c>
      <c r="Q148" s="81">
        <v>41.5</v>
      </c>
    </row>
    <row r="149" spans="1:17" ht="9" customHeight="1">
      <c r="C149" s="1194" t="s">
        <v>1742</v>
      </c>
      <c r="D149" s="823">
        <v>25</v>
      </c>
      <c r="E149" s="823">
        <v>0</v>
      </c>
      <c r="F149" s="823">
        <v>1</v>
      </c>
      <c r="G149" s="823">
        <v>0</v>
      </c>
      <c r="H149" s="823">
        <v>1</v>
      </c>
      <c r="I149" s="823">
        <v>4</v>
      </c>
      <c r="J149" s="823">
        <v>4</v>
      </c>
      <c r="K149" s="823">
        <v>7</v>
      </c>
      <c r="L149" s="823">
        <v>3</v>
      </c>
      <c r="M149" s="823">
        <v>2</v>
      </c>
      <c r="N149" s="823">
        <v>1</v>
      </c>
      <c r="O149" s="823">
        <v>2</v>
      </c>
      <c r="P149" s="81">
        <v>43.6</v>
      </c>
      <c r="Q149" s="81">
        <v>42.5</v>
      </c>
    </row>
    <row r="150" spans="1:17" ht="9" customHeight="1">
      <c r="A150" s="805"/>
      <c r="B150" s="805"/>
      <c r="C150" s="1194"/>
      <c r="D150" s="1195"/>
      <c r="E150" s="1195"/>
      <c r="F150" s="1195"/>
      <c r="G150" s="1195"/>
      <c r="H150" s="1195"/>
      <c r="I150" s="1195"/>
      <c r="J150" s="1195"/>
      <c r="K150" s="1195"/>
      <c r="L150" s="1195"/>
      <c r="M150" s="1195"/>
      <c r="N150" s="1195"/>
      <c r="O150" s="1195"/>
      <c r="P150" s="44"/>
      <c r="Q150" s="44"/>
    </row>
    <row r="151" spans="1:17" ht="9" customHeight="1">
      <c r="B151" s="44" t="s">
        <v>883</v>
      </c>
      <c r="C151" s="1194" t="s">
        <v>1740</v>
      </c>
      <c r="D151" s="823">
        <v>7</v>
      </c>
      <c r="E151" s="823">
        <v>0</v>
      </c>
      <c r="F151" s="823">
        <v>0</v>
      </c>
      <c r="G151" s="823">
        <v>2</v>
      </c>
      <c r="H151" s="823">
        <v>1</v>
      </c>
      <c r="I151" s="823">
        <v>0</v>
      </c>
      <c r="J151" s="823">
        <v>0</v>
      </c>
      <c r="K151" s="823">
        <v>1</v>
      </c>
      <c r="L151" s="823">
        <v>0</v>
      </c>
      <c r="M151" s="823">
        <v>2</v>
      </c>
      <c r="N151" s="823">
        <v>1</v>
      </c>
      <c r="O151" s="823">
        <v>0</v>
      </c>
      <c r="P151" s="81">
        <v>42.6</v>
      </c>
      <c r="Q151" s="81">
        <v>43.5</v>
      </c>
    </row>
    <row r="152" spans="1:17" ht="9" customHeight="1">
      <c r="C152" s="1194" t="s">
        <v>1741</v>
      </c>
      <c r="D152" s="823">
        <v>5</v>
      </c>
      <c r="E152" s="823">
        <v>0</v>
      </c>
      <c r="F152" s="823">
        <v>0</v>
      </c>
      <c r="G152" s="823">
        <v>0</v>
      </c>
      <c r="H152" s="823">
        <v>0</v>
      </c>
      <c r="I152" s="823">
        <v>1</v>
      </c>
      <c r="J152" s="823">
        <v>0</v>
      </c>
      <c r="K152" s="823">
        <v>1</v>
      </c>
      <c r="L152" s="823">
        <v>2</v>
      </c>
      <c r="M152" s="823">
        <v>0</v>
      </c>
      <c r="N152" s="823">
        <v>1</v>
      </c>
      <c r="O152" s="823">
        <v>0</v>
      </c>
      <c r="P152" s="81">
        <v>44.5</v>
      </c>
      <c r="Q152" s="81">
        <v>44.5</v>
      </c>
    </row>
    <row r="153" spans="1:17" ht="9" customHeight="1">
      <c r="C153" s="1194" t="s">
        <v>1742</v>
      </c>
      <c r="D153" s="823">
        <v>12</v>
      </c>
      <c r="E153" s="823">
        <v>0</v>
      </c>
      <c r="F153" s="823">
        <v>0</v>
      </c>
      <c r="G153" s="823">
        <v>2</v>
      </c>
      <c r="H153" s="823">
        <v>1</v>
      </c>
      <c r="I153" s="823">
        <v>1</v>
      </c>
      <c r="J153" s="823">
        <v>0</v>
      </c>
      <c r="K153" s="823">
        <v>2</v>
      </c>
      <c r="L153" s="823">
        <v>2</v>
      </c>
      <c r="M153" s="823">
        <v>2</v>
      </c>
      <c r="N153" s="823">
        <v>2</v>
      </c>
      <c r="O153" s="823">
        <v>0</v>
      </c>
      <c r="P153" s="81">
        <v>43.4</v>
      </c>
      <c r="Q153" s="81">
        <v>44</v>
      </c>
    </row>
    <row r="154" spans="1:17" ht="9" customHeight="1">
      <c r="C154" s="1194"/>
      <c r="D154" s="1195"/>
      <c r="E154" s="1195"/>
      <c r="F154" s="1195"/>
      <c r="G154" s="1195"/>
      <c r="H154" s="1195"/>
      <c r="I154" s="1195"/>
      <c r="J154" s="1195"/>
      <c r="K154" s="1195"/>
      <c r="L154" s="1195"/>
      <c r="M154" s="1195"/>
      <c r="N154" s="1195"/>
      <c r="O154" s="1195"/>
      <c r="P154" s="44"/>
      <c r="Q154" s="44"/>
    </row>
    <row r="155" spans="1:17" ht="9" customHeight="1">
      <c r="B155" s="84" t="s">
        <v>162</v>
      </c>
      <c r="C155" s="1194" t="s">
        <v>1740</v>
      </c>
      <c r="D155" s="823">
        <v>181</v>
      </c>
      <c r="E155" s="823">
        <v>4</v>
      </c>
      <c r="F155" s="823">
        <v>16</v>
      </c>
      <c r="G155" s="823">
        <v>24</v>
      </c>
      <c r="H155" s="823">
        <v>22</v>
      </c>
      <c r="I155" s="823">
        <v>32</v>
      </c>
      <c r="J155" s="823">
        <v>13</v>
      </c>
      <c r="K155" s="823">
        <v>22</v>
      </c>
      <c r="L155" s="823">
        <v>21</v>
      </c>
      <c r="M155" s="823">
        <v>12</v>
      </c>
      <c r="N155" s="823">
        <v>8</v>
      </c>
      <c r="O155" s="823">
        <v>7</v>
      </c>
      <c r="P155" s="81">
        <v>40.799999999999997</v>
      </c>
      <c r="Q155" s="81">
        <v>39.5</v>
      </c>
    </row>
    <row r="156" spans="1:17" ht="9" customHeight="1">
      <c r="C156" s="1194" t="s">
        <v>1741</v>
      </c>
      <c r="D156" s="823">
        <v>66</v>
      </c>
      <c r="E156" s="823">
        <v>1</v>
      </c>
      <c r="F156" s="823">
        <v>3</v>
      </c>
      <c r="G156" s="823">
        <v>4</v>
      </c>
      <c r="H156" s="823">
        <v>4</v>
      </c>
      <c r="I156" s="823">
        <v>11</v>
      </c>
      <c r="J156" s="823">
        <v>13</v>
      </c>
      <c r="K156" s="823">
        <v>6</v>
      </c>
      <c r="L156" s="823">
        <v>9</v>
      </c>
      <c r="M156" s="823">
        <v>4</v>
      </c>
      <c r="N156" s="823">
        <v>7</v>
      </c>
      <c r="O156" s="823">
        <v>4</v>
      </c>
      <c r="P156" s="81">
        <v>42.7</v>
      </c>
      <c r="Q156" s="81">
        <v>41.6</v>
      </c>
    </row>
    <row r="157" spans="1:17" ht="9" customHeight="1">
      <c r="C157" s="1194" t="s">
        <v>1742</v>
      </c>
      <c r="D157" s="823">
        <v>247</v>
      </c>
      <c r="E157" s="823">
        <v>5</v>
      </c>
      <c r="F157" s="823">
        <v>19</v>
      </c>
      <c r="G157" s="823">
        <v>28</v>
      </c>
      <c r="H157" s="823">
        <v>26</v>
      </c>
      <c r="I157" s="823">
        <v>43</v>
      </c>
      <c r="J157" s="823">
        <v>26</v>
      </c>
      <c r="K157" s="823">
        <v>28</v>
      </c>
      <c r="L157" s="823">
        <v>30</v>
      </c>
      <c r="M157" s="823">
        <v>16</v>
      </c>
      <c r="N157" s="823">
        <v>15</v>
      </c>
      <c r="O157" s="823">
        <v>11</v>
      </c>
      <c r="P157" s="81">
        <v>41.3</v>
      </c>
      <c r="Q157" s="81">
        <v>40.200000000000003</v>
      </c>
    </row>
    <row r="158" spans="1:17" s="54" customFormat="1" ht="9" customHeight="1">
      <c r="A158" s="44"/>
      <c r="B158" s="44"/>
      <c r="C158" s="1194"/>
      <c r="D158" s="823"/>
      <c r="E158" s="823"/>
      <c r="F158" s="823"/>
      <c r="G158" s="823"/>
      <c r="H158" s="823"/>
      <c r="I158" s="823"/>
      <c r="J158" s="823"/>
      <c r="K158" s="823"/>
      <c r="L158" s="823"/>
      <c r="M158" s="823"/>
      <c r="N158" s="823"/>
      <c r="O158" s="823"/>
      <c r="P158" s="81"/>
      <c r="Q158" s="81"/>
    </row>
    <row r="159" spans="1:17" ht="9" customHeight="1">
      <c r="A159" s="85"/>
      <c r="B159" s="85"/>
      <c r="C159" s="78"/>
      <c r="D159" s="823"/>
      <c r="E159" s="823"/>
      <c r="F159" s="823"/>
      <c r="G159" s="823"/>
      <c r="H159" s="823"/>
      <c r="I159" s="823"/>
      <c r="J159" s="823"/>
      <c r="K159" s="823"/>
      <c r="L159" s="823"/>
      <c r="M159" s="823"/>
      <c r="N159" s="823"/>
      <c r="O159" s="823"/>
      <c r="P159" s="81"/>
      <c r="Q159" s="81"/>
    </row>
    <row r="160" spans="1:17" ht="9" customHeight="1">
      <c r="A160" s="44" t="s">
        <v>523</v>
      </c>
      <c r="C160" s="1194"/>
      <c r="D160" s="823"/>
      <c r="E160" s="823"/>
      <c r="F160" s="823"/>
      <c r="G160" s="823"/>
      <c r="H160" s="823"/>
      <c r="I160" s="823"/>
      <c r="J160" s="823"/>
      <c r="K160" s="823"/>
      <c r="L160" s="823"/>
      <c r="M160" s="823"/>
      <c r="N160" s="823"/>
      <c r="O160" s="823"/>
      <c r="P160" s="81"/>
      <c r="Q160" s="81"/>
    </row>
    <row r="161" spans="1:17" ht="9" customHeight="1">
      <c r="C161" s="1194"/>
      <c r="D161" s="823"/>
      <c r="E161" s="823"/>
      <c r="F161" s="823"/>
      <c r="G161" s="823"/>
      <c r="H161" s="823"/>
      <c r="I161" s="823"/>
      <c r="J161" s="823"/>
      <c r="K161" s="823"/>
      <c r="L161" s="823"/>
      <c r="M161" s="823"/>
      <c r="N161" s="823"/>
      <c r="O161" s="823"/>
      <c r="P161" s="81"/>
      <c r="Q161" s="81"/>
    </row>
    <row r="162" spans="1:17" ht="9" customHeight="1">
      <c r="B162" s="44" t="s">
        <v>884</v>
      </c>
      <c r="C162" s="1194" t="s">
        <v>1740</v>
      </c>
      <c r="D162" s="823">
        <v>24</v>
      </c>
      <c r="E162" s="823">
        <v>0</v>
      </c>
      <c r="F162" s="823">
        <v>2</v>
      </c>
      <c r="G162" s="823">
        <v>3</v>
      </c>
      <c r="H162" s="823">
        <v>3</v>
      </c>
      <c r="I162" s="823">
        <v>6</v>
      </c>
      <c r="J162" s="823">
        <v>2</v>
      </c>
      <c r="K162" s="823">
        <v>2</v>
      </c>
      <c r="L162" s="823">
        <v>2</v>
      </c>
      <c r="M162" s="823">
        <v>1</v>
      </c>
      <c r="N162" s="823">
        <v>2</v>
      </c>
      <c r="O162" s="823">
        <v>1</v>
      </c>
      <c r="P162" s="81">
        <v>41.2</v>
      </c>
      <c r="Q162" s="81">
        <v>39</v>
      </c>
    </row>
    <row r="163" spans="1:17" ht="9" customHeight="1">
      <c r="C163" s="1194" t="s">
        <v>1741</v>
      </c>
      <c r="D163" s="823">
        <v>7</v>
      </c>
      <c r="E163" s="823">
        <v>0</v>
      </c>
      <c r="F163" s="823">
        <v>1</v>
      </c>
      <c r="G163" s="823">
        <v>1</v>
      </c>
      <c r="H163" s="823">
        <v>1</v>
      </c>
      <c r="I163" s="823">
        <v>0</v>
      </c>
      <c r="J163" s="823">
        <v>0</v>
      </c>
      <c r="K163" s="823">
        <v>1</v>
      </c>
      <c r="L163" s="823">
        <v>2</v>
      </c>
      <c r="M163" s="823">
        <v>0</v>
      </c>
      <c r="N163" s="823">
        <v>1</v>
      </c>
      <c r="O163" s="823">
        <v>0</v>
      </c>
      <c r="P163" s="81">
        <v>41.4</v>
      </c>
      <c r="Q163" s="81">
        <v>42.5</v>
      </c>
    </row>
    <row r="164" spans="1:17" ht="9" customHeight="1">
      <c r="C164" s="1194" t="s">
        <v>1742</v>
      </c>
      <c r="D164" s="823">
        <v>31</v>
      </c>
      <c r="E164" s="823">
        <v>0</v>
      </c>
      <c r="F164" s="823">
        <v>3</v>
      </c>
      <c r="G164" s="823">
        <v>4</v>
      </c>
      <c r="H164" s="823">
        <v>4</v>
      </c>
      <c r="I164" s="823">
        <v>6</v>
      </c>
      <c r="J164" s="823">
        <v>2</v>
      </c>
      <c r="K164" s="823">
        <v>3</v>
      </c>
      <c r="L164" s="823">
        <v>4</v>
      </c>
      <c r="M164" s="823">
        <v>1</v>
      </c>
      <c r="N164" s="823">
        <v>3</v>
      </c>
      <c r="O164" s="823">
        <v>1</v>
      </c>
      <c r="P164" s="81">
        <v>41.2</v>
      </c>
      <c r="Q164" s="81">
        <v>39.299999999999997</v>
      </c>
    </row>
    <row r="165" spans="1:17" s="137" customFormat="1" ht="6" customHeight="1">
      <c r="A165" s="137" t="s">
        <v>803</v>
      </c>
      <c r="B165" s="403"/>
      <c r="C165" s="403"/>
      <c r="D165" s="403"/>
      <c r="E165" s="403"/>
      <c r="F165" s="403"/>
      <c r="G165" s="403"/>
      <c r="H165" s="403"/>
      <c r="I165" s="403"/>
      <c r="J165" s="403"/>
      <c r="K165" s="403"/>
      <c r="L165" s="403"/>
    </row>
    <row r="166" spans="1:17" s="137" customFormat="1" ht="9" customHeight="1">
      <c r="A166" s="178" t="s">
        <v>804</v>
      </c>
      <c r="B166" s="403"/>
      <c r="C166" s="403"/>
      <c r="D166" s="403"/>
      <c r="E166" s="403"/>
      <c r="F166" s="403"/>
      <c r="G166" s="403"/>
      <c r="H166" s="403"/>
      <c r="I166" s="403"/>
      <c r="J166" s="403"/>
      <c r="K166" s="403"/>
      <c r="L166" s="403"/>
    </row>
    <row r="167" spans="1:17" s="137" customFormat="1" ht="9" customHeight="1">
      <c r="A167" s="178" t="s">
        <v>606</v>
      </c>
      <c r="B167" s="403"/>
      <c r="C167" s="403"/>
      <c r="D167" s="403"/>
      <c r="E167" s="403"/>
      <c r="F167" s="403"/>
      <c r="G167" s="403"/>
      <c r="H167" s="403"/>
      <c r="I167" s="403"/>
      <c r="J167" s="403"/>
      <c r="K167" s="403"/>
      <c r="L167" s="403"/>
    </row>
    <row r="168" spans="1:17" s="54" customFormat="1" ht="9" customHeight="1">
      <c r="A168" s="54" t="s">
        <v>2364</v>
      </c>
      <c r="C168" s="822"/>
      <c r="D168" s="823"/>
      <c r="E168" s="823"/>
      <c r="F168" s="823"/>
      <c r="G168" s="823"/>
      <c r="H168" s="823"/>
      <c r="I168" s="823"/>
      <c r="J168" s="823"/>
      <c r="K168" s="823"/>
      <c r="L168" s="823"/>
      <c r="M168" s="823"/>
      <c r="N168" s="823"/>
      <c r="O168" s="823"/>
      <c r="P168" s="81"/>
      <c r="Q168" s="81"/>
    </row>
    <row r="169" spans="1:17" s="26" customFormat="1" ht="9" customHeight="1">
      <c r="A169" s="260"/>
      <c r="B169" s="499"/>
      <c r="C169" s="220"/>
      <c r="D169" s="220"/>
      <c r="E169" s="220"/>
      <c r="F169" s="220"/>
      <c r="G169" s="220"/>
      <c r="H169" s="220"/>
      <c r="I169" s="220"/>
    </row>
    <row r="170" spans="1:17" s="137" customFormat="1" ht="9.75" customHeight="1">
      <c r="A170" s="74" t="s">
        <v>53</v>
      </c>
      <c r="B170" s="204"/>
      <c r="C170" s="204"/>
      <c r="D170" s="1156"/>
      <c r="E170" s="249"/>
      <c r="F170" s="249"/>
      <c r="G170" s="249"/>
      <c r="H170" s="249"/>
      <c r="I170" s="249"/>
      <c r="J170" s="249"/>
      <c r="K170" s="249"/>
    </row>
    <row r="171" spans="1:17" ht="9" customHeight="1">
      <c r="B171" s="44" t="s">
        <v>885</v>
      </c>
      <c r="C171" s="1194" t="s">
        <v>1740</v>
      </c>
      <c r="D171" s="823">
        <v>2</v>
      </c>
      <c r="E171" s="823">
        <v>0</v>
      </c>
      <c r="F171" s="823">
        <v>0</v>
      </c>
      <c r="G171" s="823">
        <v>0</v>
      </c>
      <c r="H171" s="823">
        <v>0</v>
      </c>
      <c r="I171" s="823">
        <v>1</v>
      </c>
      <c r="J171" s="823">
        <v>1</v>
      </c>
      <c r="K171" s="823">
        <v>0</v>
      </c>
      <c r="L171" s="823">
        <v>0</v>
      </c>
      <c r="M171" s="823">
        <v>0</v>
      </c>
      <c r="N171" s="823">
        <v>0</v>
      </c>
      <c r="O171" s="823">
        <v>0</v>
      </c>
      <c r="P171" s="81">
        <v>40.200000000000003</v>
      </c>
      <c r="Q171" s="81">
        <v>40</v>
      </c>
    </row>
    <row r="172" spans="1:17" ht="9" customHeight="1">
      <c r="C172" s="1194" t="s">
        <v>1741</v>
      </c>
      <c r="D172" s="823">
        <v>2</v>
      </c>
      <c r="E172" s="823">
        <v>0</v>
      </c>
      <c r="F172" s="823">
        <v>0</v>
      </c>
      <c r="G172" s="823">
        <v>0</v>
      </c>
      <c r="H172" s="823">
        <v>0</v>
      </c>
      <c r="I172" s="823">
        <v>0</v>
      </c>
      <c r="J172" s="823">
        <v>0</v>
      </c>
      <c r="K172" s="823">
        <v>1</v>
      </c>
      <c r="L172" s="823">
        <v>1</v>
      </c>
      <c r="M172" s="823">
        <v>0</v>
      </c>
      <c r="N172" s="823">
        <v>0</v>
      </c>
      <c r="O172" s="823">
        <v>0</v>
      </c>
      <c r="P172" s="81">
        <v>44</v>
      </c>
      <c r="Q172" s="81">
        <v>43</v>
      </c>
    </row>
    <row r="173" spans="1:17" ht="9" customHeight="1">
      <c r="C173" s="1194" t="s">
        <v>1742</v>
      </c>
      <c r="D173" s="823">
        <v>4</v>
      </c>
      <c r="E173" s="823">
        <v>0</v>
      </c>
      <c r="F173" s="823">
        <v>0</v>
      </c>
      <c r="G173" s="823">
        <v>0</v>
      </c>
      <c r="H173" s="823">
        <v>0</v>
      </c>
      <c r="I173" s="823">
        <v>1</v>
      </c>
      <c r="J173" s="823">
        <v>1</v>
      </c>
      <c r="K173" s="823">
        <v>1</v>
      </c>
      <c r="L173" s="823">
        <v>1</v>
      </c>
      <c r="M173" s="823">
        <v>0</v>
      </c>
      <c r="N173" s="823">
        <v>0</v>
      </c>
      <c r="O173" s="823">
        <v>0</v>
      </c>
      <c r="P173" s="81">
        <v>42.1</v>
      </c>
      <c r="Q173" s="81">
        <v>41</v>
      </c>
    </row>
    <row r="174" spans="1:17" ht="9" customHeight="1">
      <c r="C174" s="1194"/>
      <c r="D174" s="823"/>
      <c r="E174" s="823"/>
      <c r="F174" s="823"/>
      <c r="G174" s="823"/>
      <c r="H174" s="823"/>
      <c r="I174" s="823"/>
      <c r="J174" s="823"/>
      <c r="K174" s="823"/>
      <c r="L174" s="823"/>
      <c r="M174" s="823"/>
      <c r="N174" s="823"/>
      <c r="O174" s="823"/>
    </row>
    <row r="175" spans="1:17" ht="9" customHeight="1">
      <c r="B175" s="44" t="s">
        <v>2367</v>
      </c>
      <c r="C175" s="1194" t="s">
        <v>1740</v>
      </c>
      <c r="D175" s="823">
        <v>28</v>
      </c>
      <c r="E175" s="823">
        <v>0</v>
      </c>
      <c r="F175" s="823">
        <v>4</v>
      </c>
      <c r="G175" s="823">
        <v>3</v>
      </c>
      <c r="H175" s="823">
        <v>6</v>
      </c>
      <c r="I175" s="823">
        <v>2</v>
      </c>
      <c r="J175" s="823">
        <v>3</v>
      </c>
      <c r="K175" s="823">
        <v>3</v>
      </c>
      <c r="L175" s="823">
        <v>3</v>
      </c>
      <c r="M175" s="823">
        <v>1</v>
      </c>
      <c r="N175" s="823">
        <v>2</v>
      </c>
      <c r="O175" s="823">
        <v>1</v>
      </c>
      <c r="P175" s="81">
        <v>40.6</v>
      </c>
      <c r="Q175" s="81">
        <v>39</v>
      </c>
    </row>
    <row r="176" spans="1:17" ht="9" customHeight="1">
      <c r="B176" s="44" t="s">
        <v>2368</v>
      </c>
      <c r="C176" s="1194" t="s">
        <v>1741</v>
      </c>
      <c r="D176" s="823">
        <v>20</v>
      </c>
      <c r="E176" s="823">
        <v>1</v>
      </c>
      <c r="F176" s="823">
        <v>1</v>
      </c>
      <c r="G176" s="823">
        <v>4</v>
      </c>
      <c r="H176" s="823">
        <v>3</v>
      </c>
      <c r="I176" s="823">
        <v>1</v>
      </c>
      <c r="J176" s="823">
        <v>2</v>
      </c>
      <c r="K176" s="823">
        <v>0</v>
      </c>
      <c r="L176" s="823">
        <v>4</v>
      </c>
      <c r="M176" s="823">
        <v>0</v>
      </c>
      <c r="N176" s="823">
        <v>2</v>
      </c>
      <c r="O176" s="823">
        <v>2</v>
      </c>
      <c r="P176" s="81">
        <v>41.6</v>
      </c>
      <c r="Q176" s="81">
        <v>39</v>
      </c>
    </row>
    <row r="177" spans="2:17" ht="9" customHeight="1">
      <c r="C177" s="1194" t="s">
        <v>1742</v>
      </c>
      <c r="D177" s="823">
        <v>48</v>
      </c>
      <c r="E177" s="823">
        <v>1</v>
      </c>
      <c r="F177" s="823">
        <v>5</v>
      </c>
      <c r="G177" s="823">
        <v>7</v>
      </c>
      <c r="H177" s="823">
        <v>9</v>
      </c>
      <c r="I177" s="823">
        <v>3</v>
      </c>
      <c r="J177" s="823">
        <v>5</v>
      </c>
      <c r="K177" s="823">
        <v>3</v>
      </c>
      <c r="L177" s="823">
        <v>7</v>
      </c>
      <c r="M177" s="823">
        <v>1</v>
      </c>
      <c r="N177" s="823">
        <v>4</v>
      </c>
      <c r="O177" s="823">
        <v>3</v>
      </c>
      <c r="P177" s="81">
        <v>41</v>
      </c>
      <c r="Q177" s="81">
        <v>39</v>
      </c>
    </row>
    <row r="178" spans="2:17" ht="9" customHeight="1">
      <c r="C178" s="1194"/>
      <c r="D178" s="823"/>
      <c r="E178" s="823"/>
      <c r="F178" s="823"/>
      <c r="G178" s="823"/>
      <c r="H178" s="823"/>
      <c r="I178" s="823"/>
      <c r="J178" s="823"/>
      <c r="K178" s="823"/>
      <c r="L178" s="823"/>
      <c r="M178" s="823"/>
      <c r="N178" s="823"/>
      <c r="O178" s="823"/>
    </row>
    <row r="179" spans="2:17" ht="9" customHeight="1">
      <c r="B179" s="44" t="s">
        <v>2369</v>
      </c>
      <c r="C179" s="1194" t="s">
        <v>1740</v>
      </c>
      <c r="D179" s="823">
        <v>88</v>
      </c>
      <c r="E179" s="823">
        <v>5</v>
      </c>
      <c r="F179" s="823">
        <v>9</v>
      </c>
      <c r="G179" s="823">
        <v>10</v>
      </c>
      <c r="H179" s="823">
        <v>12</v>
      </c>
      <c r="I179" s="823">
        <v>13</v>
      </c>
      <c r="J179" s="823">
        <v>15</v>
      </c>
      <c r="K179" s="823">
        <v>4</v>
      </c>
      <c r="L179" s="823">
        <v>5</v>
      </c>
      <c r="M179" s="823">
        <v>5</v>
      </c>
      <c r="N179" s="823">
        <v>4</v>
      </c>
      <c r="O179" s="823">
        <v>6</v>
      </c>
      <c r="P179" s="81">
        <v>40.700000000000003</v>
      </c>
      <c r="Q179" s="81">
        <v>39.4</v>
      </c>
    </row>
    <row r="180" spans="2:17" ht="9" customHeight="1">
      <c r="B180" s="44" t="s">
        <v>2370</v>
      </c>
      <c r="C180" s="1194" t="s">
        <v>1741</v>
      </c>
      <c r="D180" s="823">
        <v>59</v>
      </c>
      <c r="E180" s="823">
        <v>1</v>
      </c>
      <c r="F180" s="823">
        <v>2</v>
      </c>
      <c r="G180" s="823">
        <v>6</v>
      </c>
      <c r="H180" s="823">
        <v>6</v>
      </c>
      <c r="I180" s="823">
        <v>8</v>
      </c>
      <c r="J180" s="823">
        <v>8</v>
      </c>
      <c r="K180" s="823">
        <v>8</v>
      </c>
      <c r="L180" s="823">
        <v>9</v>
      </c>
      <c r="M180" s="823">
        <v>3</v>
      </c>
      <c r="N180" s="823">
        <v>3</v>
      </c>
      <c r="O180" s="823">
        <v>5</v>
      </c>
      <c r="P180" s="81">
        <v>42.4</v>
      </c>
      <c r="Q180" s="81">
        <v>41.7</v>
      </c>
    </row>
    <row r="181" spans="2:17" ht="9" customHeight="1">
      <c r="C181" s="1194" t="s">
        <v>1742</v>
      </c>
      <c r="D181" s="823">
        <v>147</v>
      </c>
      <c r="E181" s="823">
        <v>6</v>
      </c>
      <c r="F181" s="823">
        <v>11</v>
      </c>
      <c r="G181" s="823">
        <v>16</v>
      </c>
      <c r="H181" s="823">
        <v>18</v>
      </c>
      <c r="I181" s="823">
        <v>21</v>
      </c>
      <c r="J181" s="823">
        <v>23</v>
      </c>
      <c r="K181" s="823">
        <v>12</v>
      </c>
      <c r="L181" s="823">
        <v>14</v>
      </c>
      <c r="M181" s="823">
        <v>8</v>
      </c>
      <c r="N181" s="823">
        <v>7</v>
      </c>
      <c r="O181" s="823">
        <v>11</v>
      </c>
      <c r="P181" s="81">
        <v>41.4</v>
      </c>
      <c r="Q181" s="81">
        <v>40.200000000000003</v>
      </c>
    </row>
    <row r="182" spans="2:17" ht="9" customHeight="1">
      <c r="C182" s="1194"/>
      <c r="D182" s="823"/>
      <c r="E182" s="823"/>
      <c r="F182" s="823"/>
      <c r="G182" s="823"/>
      <c r="H182" s="823"/>
      <c r="I182" s="823"/>
      <c r="J182" s="823"/>
      <c r="K182" s="823"/>
      <c r="L182" s="823"/>
      <c r="M182" s="823"/>
      <c r="N182" s="823"/>
      <c r="O182" s="823"/>
    </row>
    <row r="183" spans="2:17" ht="9" customHeight="1">
      <c r="B183" s="44" t="s">
        <v>2371</v>
      </c>
      <c r="C183" s="1194" t="s">
        <v>1740</v>
      </c>
      <c r="D183" s="823">
        <v>409</v>
      </c>
      <c r="E183" s="823">
        <v>11</v>
      </c>
      <c r="F183" s="823">
        <v>27</v>
      </c>
      <c r="G183" s="823">
        <v>66</v>
      </c>
      <c r="H183" s="823">
        <v>66</v>
      </c>
      <c r="I183" s="823">
        <v>65</v>
      </c>
      <c r="J183" s="823">
        <v>53</v>
      </c>
      <c r="K183" s="823">
        <v>38</v>
      </c>
      <c r="L183" s="823">
        <v>23</v>
      </c>
      <c r="M183" s="823">
        <v>30</v>
      </c>
      <c r="N183" s="823">
        <v>17</v>
      </c>
      <c r="O183" s="823">
        <v>13</v>
      </c>
      <c r="P183" s="81">
        <v>40.299999999999997</v>
      </c>
      <c r="Q183" s="81">
        <v>38.9</v>
      </c>
    </row>
    <row r="184" spans="2:17" ht="9" customHeight="1">
      <c r="B184" s="44" t="s">
        <v>2372</v>
      </c>
      <c r="C184" s="1194" t="s">
        <v>1741</v>
      </c>
      <c r="D184" s="823">
        <v>129</v>
      </c>
      <c r="E184" s="823">
        <v>2</v>
      </c>
      <c r="F184" s="823">
        <v>13</v>
      </c>
      <c r="G184" s="823">
        <v>19</v>
      </c>
      <c r="H184" s="823">
        <v>21</v>
      </c>
      <c r="I184" s="823">
        <v>20</v>
      </c>
      <c r="J184" s="823">
        <v>21</v>
      </c>
      <c r="K184" s="823">
        <v>15</v>
      </c>
      <c r="L184" s="823">
        <v>6</v>
      </c>
      <c r="M184" s="823">
        <v>5</v>
      </c>
      <c r="N184" s="823">
        <v>2</v>
      </c>
      <c r="O184" s="823">
        <v>5</v>
      </c>
      <c r="P184" s="81">
        <v>40</v>
      </c>
      <c r="Q184" s="81">
        <v>39</v>
      </c>
    </row>
    <row r="185" spans="2:17" ht="9" customHeight="1">
      <c r="C185" s="1194" t="s">
        <v>1742</v>
      </c>
      <c r="D185" s="823">
        <v>538</v>
      </c>
      <c r="E185" s="823">
        <v>13</v>
      </c>
      <c r="F185" s="823">
        <v>40</v>
      </c>
      <c r="G185" s="823">
        <v>85</v>
      </c>
      <c r="H185" s="823">
        <v>87</v>
      </c>
      <c r="I185" s="823">
        <v>85</v>
      </c>
      <c r="J185" s="823">
        <v>74</v>
      </c>
      <c r="K185" s="823">
        <v>53</v>
      </c>
      <c r="L185" s="823">
        <v>29</v>
      </c>
      <c r="M185" s="823">
        <v>35</v>
      </c>
      <c r="N185" s="823">
        <v>19</v>
      </c>
      <c r="O185" s="823">
        <v>18</v>
      </c>
      <c r="P185" s="81">
        <v>40.200000000000003</v>
      </c>
      <c r="Q185" s="81">
        <v>39</v>
      </c>
    </row>
    <row r="186" spans="2:17" ht="9" customHeight="1">
      <c r="C186" s="1194"/>
      <c r="D186" s="823"/>
      <c r="E186" s="823"/>
      <c r="F186" s="823"/>
      <c r="G186" s="823"/>
      <c r="H186" s="823"/>
      <c r="I186" s="823"/>
      <c r="J186" s="823"/>
      <c r="K186" s="823"/>
      <c r="L186" s="823"/>
      <c r="M186" s="823"/>
      <c r="N186" s="823"/>
      <c r="O186" s="823"/>
    </row>
    <row r="187" spans="2:17" ht="9" customHeight="1">
      <c r="B187" s="44" t="s">
        <v>891</v>
      </c>
      <c r="C187" s="1194" t="s">
        <v>1740</v>
      </c>
      <c r="D187" s="823">
        <v>20</v>
      </c>
      <c r="E187" s="823">
        <v>0</v>
      </c>
      <c r="F187" s="823">
        <v>0</v>
      </c>
      <c r="G187" s="823">
        <v>4</v>
      </c>
      <c r="H187" s="823">
        <v>3</v>
      </c>
      <c r="I187" s="823">
        <v>4</v>
      </c>
      <c r="J187" s="823">
        <v>1</v>
      </c>
      <c r="K187" s="823">
        <v>1</v>
      </c>
      <c r="L187" s="823">
        <v>2</v>
      </c>
      <c r="M187" s="823">
        <v>1</v>
      </c>
      <c r="N187" s="823">
        <v>1</v>
      </c>
      <c r="O187" s="823">
        <v>3</v>
      </c>
      <c r="P187" s="81">
        <v>42.9</v>
      </c>
      <c r="Q187" s="81">
        <v>39</v>
      </c>
    </row>
    <row r="188" spans="2:17" ht="9" customHeight="1">
      <c r="C188" s="1194" t="s">
        <v>1741</v>
      </c>
      <c r="D188" s="823">
        <v>8</v>
      </c>
      <c r="E188" s="823">
        <v>0</v>
      </c>
      <c r="F188" s="823">
        <v>3</v>
      </c>
      <c r="G188" s="823">
        <v>1</v>
      </c>
      <c r="H188" s="823">
        <v>1</v>
      </c>
      <c r="I188" s="823">
        <v>1</v>
      </c>
      <c r="J188" s="823">
        <v>1</v>
      </c>
      <c r="K188" s="823">
        <v>0</v>
      </c>
      <c r="L188" s="823">
        <v>0</v>
      </c>
      <c r="M188" s="823">
        <v>1</v>
      </c>
      <c r="N188" s="823">
        <v>0</v>
      </c>
      <c r="O188" s="823">
        <v>0</v>
      </c>
      <c r="P188" s="81">
        <v>37.5</v>
      </c>
      <c r="Q188" s="81">
        <v>36</v>
      </c>
    </row>
    <row r="189" spans="2:17" ht="9" customHeight="1">
      <c r="C189" s="1194" t="s">
        <v>1742</v>
      </c>
      <c r="D189" s="823">
        <v>28</v>
      </c>
      <c r="E189" s="823">
        <v>0</v>
      </c>
      <c r="F189" s="823">
        <v>3</v>
      </c>
      <c r="G189" s="823">
        <v>5</v>
      </c>
      <c r="H189" s="823">
        <v>4</v>
      </c>
      <c r="I189" s="823">
        <v>5</v>
      </c>
      <c r="J189" s="823">
        <v>2</v>
      </c>
      <c r="K189" s="823">
        <v>1</v>
      </c>
      <c r="L189" s="823">
        <v>2</v>
      </c>
      <c r="M189" s="823">
        <v>2</v>
      </c>
      <c r="N189" s="823">
        <v>1</v>
      </c>
      <c r="O189" s="823">
        <v>3</v>
      </c>
      <c r="P189" s="81">
        <v>41.4</v>
      </c>
      <c r="Q189" s="81">
        <v>38.5</v>
      </c>
    </row>
    <row r="190" spans="2:17" ht="9" customHeight="1">
      <c r="C190" s="1194"/>
      <c r="D190" s="823"/>
      <c r="E190" s="823"/>
      <c r="F190" s="823"/>
      <c r="G190" s="823"/>
      <c r="H190" s="823"/>
      <c r="I190" s="823"/>
      <c r="J190" s="823"/>
      <c r="K190" s="823"/>
      <c r="L190" s="823"/>
      <c r="M190" s="823"/>
      <c r="N190" s="823"/>
      <c r="O190" s="823"/>
    </row>
    <row r="191" spans="2:17" ht="9" customHeight="1">
      <c r="B191" s="84" t="s">
        <v>162</v>
      </c>
      <c r="C191" s="1194" t="s">
        <v>1740</v>
      </c>
      <c r="D191" s="823">
        <v>571</v>
      </c>
      <c r="E191" s="823">
        <v>16</v>
      </c>
      <c r="F191" s="823">
        <v>42</v>
      </c>
      <c r="G191" s="823">
        <v>86</v>
      </c>
      <c r="H191" s="823">
        <v>90</v>
      </c>
      <c r="I191" s="823">
        <v>91</v>
      </c>
      <c r="J191" s="823">
        <v>75</v>
      </c>
      <c r="K191" s="823">
        <v>48</v>
      </c>
      <c r="L191" s="823">
        <v>35</v>
      </c>
      <c r="M191" s="823">
        <v>38</v>
      </c>
      <c r="N191" s="823">
        <v>26</v>
      </c>
      <c r="O191" s="823">
        <v>24</v>
      </c>
      <c r="P191" s="81">
        <v>40.5</v>
      </c>
      <c r="Q191" s="81">
        <v>39</v>
      </c>
    </row>
    <row r="192" spans="2:17" ht="9" customHeight="1">
      <c r="C192" s="1194" t="s">
        <v>1741</v>
      </c>
      <c r="D192" s="823">
        <v>225</v>
      </c>
      <c r="E192" s="823">
        <v>4</v>
      </c>
      <c r="F192" s="823">
        <v>20</v>
      </c>
      <c r="G192" s="823">
        <v>31</v>
      </c>
      <c r="H192" s="823">
        <v>32</v>
      </c>
      <c r="I192" s="823">
        <v>30</v>
      </c>
      <c r="J192" s="823">
        <v>32</v>
      </c>
      <c r="K192" s="823">
        <v>25</v>
      </c>
      <c r="L192" s="823">
        <v>22</v>
      </c>
      <c r="M192" s="823">
        <v>9</v>
      </c>
      <c r="N192" s="823">
        <v>8</v>
      </c>
      <c r="O192" s="823">
        <v>12</v>
      </c>
      <c r="P192" s="81">
        <v>40.799999999999997</v>
      </c>
      <c r="Q192" s="81">
        <v>39.700000000000003</v>
      </c>
    </row>
    <row r="193" spans="1:17" ht="9" customHeight="1">
      <c r="C193" s="1194" t="s">
        <v>1742</v>
      </c>
      <c r="D193" s="823">
        <v>796</v>
      </c>
      <c r="E193" s="823">
        <v>20</v>
      </c>
      <c r="F193" s="823">
        <v>62</v>
      </c>
      <c r="G193" s="823">
        <v>117</v>
      </c>
      <c r="H193" s="823">
        <v>122</v>
      </c>
      <c r="I193" s="823">
        <v>121</v>
      </c>
      <c r="J193" s="823">
        <v>107</v>
      </c>
      <c r="K193" s="823">
        <v>73</v>
      </c>
      <c r="L193" s="823">
        <v>57</v>
      </c>
      <c r="M193" s="823">
        <v>47</v>
      </c>
      <c r="N193" s="823">
        <v>34</v>
      </c>
      <c r="O193" s="823">
        <v>36</v>
      </c>
      <c r="P193" s="81">
        <v>40.6</v>
      </c>
      <c r="Q193" s="81">
        <v>39.200000000000003</v>
      </c>
    </row>
    <row r="194" spans="1:17" ht="9" customHeight="1">
      <c r="C194" s="1194"/>
      <c r="D194" s="823"/>
      <c r="E194" s="823"/>
      <c r="F194" s="823"/>
      <c r="G194" s="823"/>
      <c r="H194" s="823"/>
      <c r="I194" s="823"/>
      <c r="J194" s="823"/>
      <c r="K194" s="823"/>
      <c r="L194" s="823"/>
      <c r="M194" s="823"/>
      <c r="N194" s="823"/>
      <c r="O194" s="823"/>
      <c r="P194" s="81"/>
      <c r="Q194" s="81"/>
    </row>
    <row r="195" spans="1:17" ht="9" customHeight="1">
      <c r="C195" s="1194"/>
      <c r="D195" s="823"/>
      <c r="E195" s="823"/>
      <c r="F195" s="823"/>
      <c r="G195" s="823"/>
      <c r="H195" s="823"/>
      <c r="I195" s="823"/>
      <c r="J195" s="823"/>
      <c r="K195" s="823"/>
      <c r="L195" s="823"/>
      <c r="M195" s="823"/>
      <c r="N195" s="823"/>
      <c r="O195" s="823"/>
      <c r="P195" s="81"/>
      <c r="Q195" s="81"/>
    </row>
    <row r="196" spans="1:17" ht="9" customHeight="1">
      <c r="A196" s="44" t="s">
        <v>596</v>
      </c>
      <c r="C196" s="1194"/>
      <c r="D196" s="823"/>
      <c r="E196" s="823"/>
      <c r="F196" s="823"/>
      <c r="G196" s="823"/>
      <c r="H196" s="823"/>
      <c r="I196" s="823"/>
      <c r="J196" s="823"/>
      <c r="K196" s="823"/>
      <c r="L196" s="823"/>
      <c r="M196" s="823"/>
      <c r="N196" s="823"/>
      <c r="O196" s="823"/>
      <c r="P196" s="81"/>
      <c r="Q196" s="81"/>
    </row>
    <row r="197" spans="1:17" ht="9" customHeight="1">
      <c r="A197" s="44" t="s">
        <v>533</v>
      </c>
      <c r="C197" s="1194"/>
      <c r="D197" s="823"/>
      <c r="E197" s="823"/>
      <c r="F197" s="823"/>
      <c r="G197" s="823"/>
      <c r="H197" s="823"/>
      <c r="I197" s="823"/>
      <c r="J197" s="823"/>
      <c r="K197" s="823"/>
      <c r="L197" s="823"/>
      <c r="M197" s="823"/>
      <c r="N197" s="823"/>
      <c r="O197" s="823"/>
      <c r="P197" s="81"/>
      <c r="Q197" s="81"/>
    </row>
    <row r="198" spans="1:17" ht="9" customHeight="1">
      <c r="C198" s="1194"/>
      <c r="D198" s="823"/>
      <c r="E198" s="823"/>
      <c r="F198" s="823"/>
      <c r="G198" s="823"/>
      <c r="H198" s="823"/>
      <c r="I198" s="823"/>
      <c r="J198" s="823"/>
      <c r="K198" s="823"/>
      <c r="L198" s="823"/>
      <c r="M198" s="823"/>
      <c r="N198" s="823"/>
      <c r="O198" s="823"/>
      <c r="P198" s="81"/>
      <c r="Q198" s="81"/>
    </row>
    <row r="199" spans="1:17" ht="9" customHeight="1">
      <c r="B199" s="44" t="s">
        <v>893</v>
      </c>
      <c r="C199" s="1194" t="s">
        <v>1740</v>
      </c>
      <c r="D199" s="1196">
        <v>1</v>
      </c>
      <c r="E199" s="1197">
        <v>0</v>
      </c>
      <c r="F199" s="1197">
        <v>0</v>
      </c>
      <c r="G199" s="1197">
        <v>0</v>
      </c>
      <c r="H199" s="1197">
        <v>0</v>
      </c>
      <c r="I199" s="1197">
        <v>0</v>
      </c>
      <c r="J199" s="1197">
        <v>0</v>
      </c>
      <c r="K199" s="1197">
        <v>0</v>
      </c>
      <c r="L199" s="1197">
        <v>1</v>
      </c>
      <c r="M199" s="1197">
        <v>0</v>
      </c>
      <c r="N199" s="1197">
        <v>0</v>
      </c>
      <c r="O199" s="1197">
        <v>0</v>
      </c>
      <c r="P199" s="819" t="s">
        <v>974</v>
      </c>
      <c r="Q199" s="819" t="s">
        <v>974</v>
      </c>
    </row>
    <row r="200" spans="1:17" ht="9" customHeight="1">
      <c r="C200" s="1194"/>
      <c r="D200" s="1196"/>
      <c r="E200" s="1197"/>
      <c r="F200" s="1197"/>
      <c r="G200" s="1197"/>
      <c r="H200" s="1197"/>
      <c r="I200" s="1197"/>
      <c r="J200" s="1197"/>
      <c r="K200" s="1197"/>
      <c r="L200" s="1197"/>
      <c r="M200" s="1197"/>
      <c r="N200" s="1197"/>
      <c r="O200" s="1197"/>
      <c r="P200" s="1198"/>
      <c r="Q200" s="1198"/>
    </row>
    <row r="201" spans="1:17" ht="9" customHeight="1">
      <c r="B201" s="44" t="s">
        <v>894</v>
      </c>
      <c r="C201" s="1194" t="s">
        <v>1741</v>
      </c>
      <c r="D201" s="1196">
        <v>3</v>
      </c>
      <c r="E201" s="1197">
        <v>0</v>
      </c>
      <c r="F201" s="1197">
        <v>0</v>
      </c>
      <c r="G201" s="1197">
        <v>0</v>
      </c>
      <c r="H201" s="1197">
        <v>0</v>
      </c>
      <c r="I201" s="1197">
        <v>0</v>
      </c>
      <c r="J201" s="1197">
        <v>1</v>
      </c>
      <c r="K201" s="1197">
        <v>0</v>
      </c>
      <c r="L201" s="1197">
        <v>1</v>
      </c>
      <c r="M201" s="1197">
        <v>1</v>
      </c>
      <c r="N201" s="1197">
        <v>0</v>
      </c>
      <c r="O201" s="1197">
        <v>0</v>
      </c>
      <c r="P201" s="1198">
        <v>44.2</v>
      </c>
      <c r="Q201" s="1198">
        <v>44.5</v>
      </c>
    </row>
    <row r="202" spans="1:17" ht="9" customHeight="1">
      <c r="C202" s="1194"/>
      <c r="D202" s="823"/>
      <c r="E202" s="823"/>
      <c r="F202" s="823"/>
      <c r="G202" s="823"/>
      <c r="H202" s="823"/>
      <c r="I202" s="823"/>
      <c r="J202" s="823"/>
      <c r="K202" s="823"/>
      <c r="L202" s="823"/>
      <c r="M202" s="823"/>
      <c r="N202" s="823"/>
      <c r="O202" s="823"/>
    </row>
    <row r="203" spans="1:17" ht="9" customHeight="1">
      <c r="B203" s="44" t="s">
        <v>2373</v>
      </c>
      <c r="C203" s="1194" t="s">
        <v>1740</v>
      </c>
      <c r="D203" s="1196">
        <v>3</v>
      </c>
      <c r="E203" s="1197">
        <v>0</v>
      </c>
      <c r="F203" s="1197">
        <v>0</v>
      </c>
      <c r="G203" s="1197">
        <v>0</v>
      </c>
      <c r="H203" s="1197">
        <v>1</v>
      </c>
      <c r="I203" s="1197">
        <v>1</v>
      </c>
      <c r="J203" s="1197">
        <v>1</v>
      </c>
      <c r="K203" s="1197">
        <v>0</v>
      </c>
      <c r="L203" s="1197">
        <v>0</v>
      </c>
      <c r="M203" s="1197">
        <v>0</v>
      </c>
      <c r="N203" s="1197">
        <v>0</v>
      </c>
      <c r="O203" s="1197">
        <v>0</v>
      </c>
      <c r="P203" s="1198">
        <v>39</v>
      </c>
      <c r="Q203" s="1198">
        <v>38.5</v>
      </c>
    </row>
    <row r="204" spans="1:17" ht="9" customHeight="1">
      <c r="B204" s="44" t="s">
        <v>2374</v>
      </c>
      <c r="C204" s="1194" t="s">
        <v>1741</v>
      </c>
      <c r="D204" s="1196">
        <v>4</v>
      </c>
      <c r="E204" s="1197">
        <v>0</v>
      </c>
      <c r="F204" s="1197">
        <v>0</v>
      </c>
      <c r="G204" s="1197">
        <v>1</v>
      </c>
      <c r="H204" s="1197">
        <v>0</v>
      </c>
      <c r="I204" s="1197">
        <v>1</v>
      </c>
      <c r="J204" s="1197">
        <v>1</v>
      </c>
      <c r="K204" s="1197">
        <v>0</v>
      </c>
      <c r="L204" s="1197">
        <v>0</v>
      </c>
      <c r="M204" s="1197">
        <v>0</v>
      </c>
      <c r="N204" s="1197">
        <v>0</v>
      </c>
      <c r="O204" s="1197">
        <v>1</v>
      </c>
      <c r="P204" s="1198">
        <v>43.2</v>
      </c>
      <c r="Q204" s="1198">
        <v>40</v>
      </c>
    </row>
    <row r="205" spans="1:17" ht="9" customHeight="1">
      <c r="C205" s="1194" t="s">
        <v>1742</v>
      </c>
      <c r="D205" s="1196">
        <v>7</v>
      </c>
      <c r="E205" s="1197">
        <v>0</v>
      </c>
      <c r="F205" s="1197">
        <v>0</v>
      </c>
      <c r="G205" s="1197">
        <v>1</v>
      </c>
      <c r="H205" s="1197">
        <v>1</v>
      </c>
      <c r="I205" s="1197">
        <v>2</v>
      </c>
      <c r="J205" s="1197">
        <v>2</v>
      </c>
      <c r="K205" s="1197">
        <v>0</v>
      </c>
      <c r="L205" s="1197">
        <v>0</v>
      </c>
      <c r="M205" s="1197">
        <v>0</v>
      </c>
      <c r="N205" s="1197">
        <v>0</v>
      </c>
      <c r="O205" s="1197">
        <v>1</v>
      </c>
      <c r="P205" s="1198">
        <v>41.4</v>
      </c>
      <c r="Q205" s="1198">
        <v>39.5</v>
      </c>
    </row>
    <row r="206" spans="1:17" ht="9" customHeight="1">
      <c r="C206" s="1194"/>
      <c r="D206" s="823"/>
      <c r="E206" s="823"/>
      <c r="F206" s="823"/>
      <c r="G206" s="823"/>
      <c r="H206" s="823"/>
      <c r="I206" s="823"/>
      <c r="J206" s="823"/>
      <c r="K206" s="823"/>
      <c r="L206" s="823"/>
      <c r="M206" s="823"/>
      <c r="N206" s="823"/>
      <c r="O206" s="823"/>
    </row>
    <row r="207" spans="1:17" ht="9" customHeight="1">
      <c r="B207" s="44" t="s">
        <v>2375</v>
      </c>
      <c r="C207" s="1194" t="s">
        <v>1740</v>
      </c>
      <c r="D207" s="1196">
        <v>1</v>
      </c>
      <c r="E207" s="1197">
        <v>0</v>
      </c>
      <c r="F207" s="1197">
        <v>0</v>
      </c>
      <c r="G207" s="1197">
        <v>0</v>
      </c>
      <c r="H207" s="1197">
        <v>0</v>
      </c>
      <c r="I207" s="1197">
        <v>1</v>
      </c>
      <c r="J207" s="1197">
        <v>0</v>
      </c>
      <c r="K207" s="1197">
        <v>0</v>
      </c>
      <c r="L207" s="1197">
        <v>0</v>
      </c>
      <c r="M207" s="1197">
        <v>0</v>
      </c>
      <c r="N207" s="1197">
        <v>0</v>
      </c>
      <c r="O207" s="1197">
        <v>0</v>
      </c>
      <c r="P207" s="819" t="s">
        <v>974</v>
      </c>
      <c r="Q207" s="819" t="s">
        <v>974</v>
      </c>
    </row>
    <row r="208" spans="1:17" ht="9" customHeight="1">
      <c r="B208" s="44" t="s">
        <v>2374</v>
      </c>
      <c r="C208" s="1194" t="s">
        <v>1741</v>
      </c>
      <c r="D208" s="1196">
        <v>2</v>
      </c>
      <c r="E208" s="1197">
        <v>0</v>
      </c>
      <c r="F208" s="1197">
        <v>0</v>
      </c>
      <c r="G208" s="1197">
        <v>0</v>
      </c>
      <c r="H208" s="1197">
        <v>0</v>
      </c>
      <c r="I208" s="1197">
        <v>1</v>
      </c>
      <c r="J208" s="1197">
        <v>0</v>
      </c>
      <c r="K208" s="1197">
        <v>0</v>
      </c>
      <c r="L208" s="1197">
        <v>1</v>
      </c>
      <c r="M208" s="1197">
        <v>0</v>
      </c>
      <c r="N208" s="1197">
        <v>0</v>
      </c>
      <c r="O208" s="1197">
        <v>0</v>
      </c>
      <c r="P208" s="819" t="s">
        <v>974</v>
      </c>
      <c r="Q208" s="819" t="s">
        <v>974</v>
      </c>
    </row>
    <row r="209" spans="1:17" ht="9" customHeight="1">
      <c r="C209" s="1194" t="s">
        <v>1742</v>
      </c>
      <c r="D209" s="1196">
        <v>3</v>
      </c>
      <c r="E209" s="1197">
        <v>0</v>
      </c>
      <c r="F209" s="1197">
        <v>0</v>
      </c>
      <c r="G209" s="1197">
        <v>0</v>
      </c>
      <c r="H209" s="1197">
        <v>0</v>
      </c>
      <c r="I209" s="1197">
        <v>2</v>
      </c>
      <c r="J209" s="1197">
        <v>0</v>
      </c>
      <c r="K209" s="1197">
        <v>0</v>
      </c>
      <c r="L209" s="1197">
        <v>1</v>
      </c>
      <c r="M209" s="1197">
        <v>0</v>
      </c>
      <c r="N209" s="1197">
        <v>0</v>
      </c>
      <c r="O209" s="1197">
        <v>0</v>
      </c>
      <c r="P209" s="1198">
        <v>41.1</v>
      </c>
      <c r="Q209" s="1198">
        <v>39.5</v>
      </c>
    </row>
    <row r="210" spans="1:17" ht="9" customHeight="1">
      <c r="C210" s="1194"/>
      <c r="D210" s="823"/>
      <c r="E210" s="823"/>
      <c r="F210" s="823"/>
      <c r="G210" s="823"/>
      <c r="H210" s="823"/>
      <c r="I210" s="823"/>
      <c r="J210" s="823"/>
      <c r="K210" s="823"/>
      <c r="L210" s="823"/>
      <c r="M210" s="823"/>
      <c r="N210" s="823"/>
      <c r="O210" s="823"/>
    </row>
    <row r="211" spans="1:17" ht="9" customHeight="1">
      <c r="B211" s="44" t="s">
        <v>596</v>
      </c>
      <c r="C211" s="1194"/>
      <c r="D211" s="1196"/>
      <c r="E211" s="1197"/>
      <c r="F211" s="1197"/>
      <c r="G211" s="1197"/>
      <c r="H211" s="1197"/>
      <c r="I211" s="1197"/>
      <c r="J211" s="1197"/>
      <c r="K211" s="1197"/>
      <c r="L211" s="1197"/>
      <c r="M211" s="1197"/>
      <c r="N211" s="1197"/>
      <c r="O211" s="1197"/>
      <c r="P211" s="1198"/>
      <c r="Q211" s="1198"/>
    </row>
    <row r="212" spans="1:17" ht="9" customHeight="1">
      <c r="B212" s="44" t="s">
        <v>2363</v>
      </c>
      <c r="C212" s="1194" t="s">
        <v>1740</v>
      </c>
      <c r="D212" s="1196">
        <v>2</v>
      </c>
      <c r="E212" s="1197">
        <v>0</v>
      </c>
      <c r="F212" s="1197">
        <v>0</v>
      </c>
      <c r="G212" s="1197">
        <v>0</v>
      </c>
      <c r="H212" s="1197">
        <v>1</v>
      </c>
      <c r="I212" s="1197">
        <v>0</v>
      </c>
      <c r="J212" s="1197">
        <v>1</v>
      </c>
      <c r="K212" s="1197">
        <v>0</v>
      </c>
      <c r="L212" s="1197">
        <v>0</v>
      </c>
      <c r="M212" s="1197">
        <v>0</v>
      </c>
      <c r="N212" s="1197">
        <v>0</v>
      </c>
      <c r="O212" s="1197">
        <v>0</v>
      </c>
      <c r="P212" s="1198">
        <v>39.299999999999997</v>
      </c>
      <c r="Q212" s="1198">
        <v>37</v>
      </c>
    </row>
    <row r="213" spans="1:17" ht="9" customHeight="1">
      <c r="C213" s="1194"/>
      <c r="D213" s="823"/>
      <c r="E213" s="823"/>
      <c r="F213" s="823"/>
      <c r="G213" s="823"/>
      <c r="H213" s="823"/>
      <c r="I213" s="823"/>
      <c r="J213" s="823"/>
      <c r="K213" s="823"/>
      <c r="L213" s="823"/>
      <c r="M213" s="823"/>
      <c r="N213" s="823"/>
      <c r="O213" s="823"/>
    </row>
    <row r="214" spans="1:17" ht="9" customHeight="1">
      <c r="B214" s="44" t="s">
        <v>898</v>
      </c>
      <c r="C214" s="1194" t="s">
        <v>1740</v>
      </c>
      <c r="D214" s="1196">
        <v>1</v>
      </c>
      <c r="E214" s="1197">
        <v>0</v>
      </c>
      <c r="F214" s="1197">
        <v>0</v>
      </c>
      <c r="G214" s="1197">
        <v>0</v>
      </c>
      <c r="H214" s="1197">
        <v>0</v>
      </c>
      <c r="I214" s="1197">
        <v>0</v>
      </c>
      <c r="J214" s="1197">
        <v>0</v>
      </c>
      <c r="K214" s="1197">
        <v>0</v>
      </c>
      <c r="L214" s="1197">
        <v>0</v>
      </c>
      <c r="M214" s="1197">
        <v>0</v>
      </c>
      <c r="N214" s="1197">
        <v>1</v>
      </c>
      <c r="O214" s="1197">
        <v>0</v>
      </c>
      <c r="P214" s="819" t="s">
        <v>974</v>
      </c>
      <c r="Q214" s="819" t="s">
        <v>974</v>
      </c>
    </row>
    <row r="215" spans="1:17" ht="9" customHeight="1">
      <c r="C215" s="1194" t="s">
        <v>1741</v>
      </c>
      <c r="D215" s="1196">
        <v>2</v>
      </c>
      <c r="E215" s="1197">
        <v>0</v>
      </c>
      <c r="F215" s="1197">
        <v>0</v>
      </c>
      <c r="G215" s="1197">
        <v>0</v>
      </c>
      <c r="H215" s="1197">
        <v>0</v>
      </c>
      <c r="I215" s="1197">
        <v>1</v>
      </c>
      <c r="J215" s="1197">
        <v>1</v>
      </c>
      <c r="K215" s="1197">
        <v>0</v>
      </c>
      <c r="L215" s="1197">
        <v>0</v>
      </c>
      <c r="M215" s="1197">
        <v>0</v>
      </c>
      <c r="N215" s="1197">
        <v>0</v>
      </c>
      <c r="O215" s="1197">
        <v>0</v>
      </c>
      <c r="P215" s="819" t="s">
        <v>974</v>
      </c>
      <c r="Q215" s="819" t="s">
        <v>974</v>
      </c>
    </row>
    <row r="216" spans="1:17" ht="9" customHeight="1">
      <c r="C216" s="1194" t="s">
        <v>1742</v>
      </c>
      <c r="D216" s="1196">
        <v>3</v>
      </c>
      <c r="E216" s="1197">
        <v>0</v>
      </c>
      <c r="F216" s="1197">
        <v>0</v>
      </c>
      <c r="G216" s="1197">
        <v>0</v>
      </c>
      <c r="H216" s="1197">
        <v>0</v>
      </c>
      <c r="I216" s="1197">
        <v>1</v>
      </c>
      <c r="J216" s="1197">
        <v>1</v>
      </c>
      <c r="K216" s="1197">
        <v>0</v>
      </c>
      <c r="L216" s="1197">
        <v>0</v>
      </c>
      <c r="M216" s="1197">
        <v>0</v>
      </c>
      <c r="N216" s="1197">
        <v>1</v>
      </c>
      <c r="O216" s="1197">
        <v>0</v>
      </c>
      <c r="P216" s="1198">
        <v>43.1</v>
      </c>
      <c r="Q216" s="1198">
        <v>40.5</v>
      </c>
    </row>
    <row r="217" spans="1:17" ht="9" customHeight="1">
      <c r="C217" s="1194"/>
      <c r="D217" s="823"/>
      <c r="E217" s="823"/>
      <c r="F217" s="823"/>
      <c r="G217" s="823"/>
      <c r="H217" s="823"/>
      <c r="I217" s="823"/>
      <c r="J217" s="823"/>
      <c r="K217" s="823"/>
      <c r="L217" s="823"/>
      <c r="M217" s="823"/>
      <c r="N217" s="823"/>
      <c r="O217" s="823"/>
    </row>
    <row r="218" spans="1:17" s="54" customFormat="1" ht="9" customHeight="1">
      <c r="A218" s="44"/>
      <c r="B218" s="44" t="s">
        <v>2266</v>
      </c>
      <c r="C218" s="1194" t="s">
        <v>1740</v>
      </c>
      <c r="D218" s="1196">
        <v>10</v>
      </c>
      <c r="E218" s="1197">
        <v>0</v>
      </c>
      <c r="F218" s="1197">
        <v>0</v>
      </c>
      <c r="G218" s="1197">
        <v>0</v>
      </c>
      <c r="H218" s="1197">
        <v>2</v>
      </c>
      <c r="I218" s="1197">
        <v>2</v>
      </c>
      <c r="J218" s="1197">
        <v>2</v>
      </c>
      <c r="K218" s="1197">
        <v>0</v>
      </c>
      <c r="L218" s="1197">
        <v>1</v>
      </c>
      <c r="M218" s="1197">
        <v>0</v>
      </c>
      <c r="N218" s="1197">
        <v>1</v>
      </c>
      <c r="O218" s="1197">
        <v>2</v>
      </c>
      <c r="P218" s="819" t="s">
        <v>974</v>
      </c>
      <c r="Q218" s="819" t="s">
        <v>974</v>
      </c>
    </row>
    <row r="219" spans="1:17" ht="9" customHeight="1">
      <c r="B219" s="44" t="s">
        <v>2376</v>
      </c>
      <c r="C219" s="1194" t="s">
        <v>1741</v>
      </c>
      <c r="D219" s="1196">
        <v>1</v>
      </c>
      <c r="E219" s="1197">
        <v>0</v>
      </c>
      <c r="F219" s="1197">
        <v>0</v>
      </c>
      <c r="G219" s="1197">
        <v>0</v>
      </c>
      <c r="H219" s="1197">
        <v>0</v>
      </c>
      <c r="I219" s="1197">
        <v>0</v>
      </c>
      <c r="J219" s="1197">
        <v>0</v>
      </c>
      <c r="K219" s="1197">
        <v>0</v>
      </c>
      <c r="L219" s="1197">
        <v>0</v>
      </c>
      <c r="M219" s="1197">
        <v>0</v>
      </c>
      <c r="N219" s="1197">
        <v>0</v>
      </c>
      <c r="O219" s="1197">
        <v>1</v>
      </c>
      <c r="P219" s="819" t="s">
        <v>974</v>
      </c>
      <c r="Q219" s="819" t="s">
        <v>974</v>
      </c>
    </row>
    <row r="220" spans="1:17" ht="9" customHeight="1">
      <c r="C220" s="1194" t="s">
        <v>1742</v>
      </c>
      <c r="D220" s="1196">
        <v>11</v>
      </c>
      <c r="E220" s="1197">
        <v>0</v>
      </c>
      <c r="F220" s="1197">
        <v>0</v>
      </c>
      <c r="G220" s="1197">
        <v>0</v>
      </c>
      <c r="H220" s="1197">
        <v>2</v>
      </c>
      <c r="I220" s="1197">
        <v>2</v>
      </c>
      <c r="J220" s="1197">
        <v>2</v>
      </c>
      <c r="K220" s="1197">
        <v>0</v>
      </c>
      <c r="L220" s="1197">
        <v>1</v>
      </c>
      <c r="M220" s="1197">
        <v>0</v>
      </c>
      <c r="N220" s="1197">
        <v>1</v>
      </c>
      <c r="O220" s="1197">
        <v>3</v>
      </c>
      <c r="P220" s="1198">
        <v>44.1</v>
      </c>
      <c r="Q220" s="1198">
        <v>40.799999999999997</v>
      </c>
    </row>
    <row r="221" spans="1:17" ht="9" customHeight="1">
      <c r="A221" s="805"/>
      <c r="B221" s="805"/>
      <c r="C221" s="1194"/>
      <c r="D221" s="1196"/>
      <c r="E221" s="1197"/>
      <c r="F221" s="1197"/>
      <c r="G221" s="1197"/>
      <c r="H221" s="1197"/>
      <c r="I221" s="1197"/>
      <c r="J221" s="1197"/>
      <c r="K221" s="1197"/>
      <c r="L221" s="1197"/>
      <c r="M221" s="1197"/>
      <c r="N221" s="1197"/>
      <c r="O221" s="1197"/>
      <c r="P221" s="1198"/>
      <c r="Q221" s="1198"/>
    </row>
    <row r="222" spans="1:17" ht="9" customHeight="1">
      <c r="B222" s="44" t="s">
        <v>901</v>
      </c>
      <c r="C222" s="1194" t="s">
        <v>1740</v>
      </c>
      <c r="D222" s="1196">
        <v>3</v>
      </c>
      <c r="E222" s="1197">
        <v>0</v>
      </c>
      <c r="F222" s="1197">
        <v>0</v>
      </c>
      <c r="G222" s="1197">
        <v>0</v>
      </c>
      <c r="H222" s="1197">
        <v>0</v>
      </c>
      <c r="I222" s="1197">
        <v>0</v>
      </c>
      <c r="J222" s="1197">
        <v>1</v>
      </c>
      <c r="K222" s="1197">
        <v>0</v>
      </c>
      <c r="L222" s="1197">
        <v>0</v>
      </c>
      <c r="M222" s="1197">
        <v>0</v>
      </c>
      <c r="N222" s="1197">
        <v>0</v>
      </c>
      <c r="O222" s="1197">
        <v>2</v>
      </c>
      <c r="P222" s="1198">
        <v>49.5</v>
      </c>
      <c r="Q222" s="1198">
        <v>52.5</v>
      </c>
    </row>
    <row r="223" spans="1:17" ht="9" customHeight="1">
      <c r="C223" s="1194"/>
      <c r="D223" s="823"/>
      <c r="E223" s="823"/>
      <c r="F223" s="823"/>
      <c r="G223" s="823"/>
      <c r="H223" s="823"/>
      <c r="I223" s="823"/>
      <c r="J223" s="823"/>
      <c r="K223" s="823"/>
      <c r="L223" s="823"/>
      <c r="M223" s="823"/>
      <c r="N223" s="823"/>
      <c r="O223" s="823"/>
    </row>
    <row r="224" spans="1:17" ht="9" customHeight="1">
      <c r="B224" s="44" t="s">
        <v>902</v>
      </c>
      <c r="C224" s="1194" t="s">
        <v>1740</v>
      </c>
      <c r="D224" s="1196">
        <v>1</v>
      </c>
      <c r="E224" s="1197">
        <v>0</v>
      </c>
      <c r="F224" s="1197">
        <v>0</v>
      </c>
      <c r="G224" s="1197">
        <v>0</v>
      </c>
      <c r="H224" s="1197">
        <v>0</v>
      </c>
      <c r="I224" s="1197">
        <v>1</v>
      </c>
      <c r="J224" s="1197">
        <v>0</v>
      </c>
      <c r="K224" s="1197">
        <v>0</v>
      </c>
      <c r="L224" s="1197">
        <v>0</v>
      </c>
      <c r="M224" s="1197">
        <v>0</v>
      </c>
      <c r="N224" s="1197">
        <v>0</v>
      </c>
      <c r="O224" s="1197">
        <v>0</v>
      </c>
      <c r="P224" s="819" t="s">
        <v>974</v>
      </c>
      <c r="Q224" s="819" t="s">
        <v>974</v>
      </c>
    </row>
    <row r="225" spans="1:17" ht="9" customHeight="1">
      <c r="C225" s="1194" t="s">
        <v>1741</v>
      </c>
      <c r="D225" s="1196">
        <v>2</v>
      </c>
      <c r="E225" s="1197">
        <v>0</v>
      </c>
      <c r="F225" s="1197">
        <v>0</v>
      </c>
      <c r="G225" s="1197">
        <v>0</v>
      </c>
      <c r="H225" s="1197">
        <v>0</v>
      </c>
      <c r="I225" s="1197">
        <v>0</v>
      </c>
      <c r="J225" s="1197">
        <v>1</v>
      </c>
      <c r="K225" s="1197">
        <v>0</v>
      </c>
      <c r="L225" s="1197">
        <v>0</v>
      </c>
      <c r="M225" s="1197">
        <v>0</v>
      </c>
      <c r="N225" s="1197">
        <v>1</v>
      </c>
      <c r="O225" s="1197">
        <v>0</v>
      </c>
      <c r="P225" s="819" t="s">
        <v>974</v>
      </c>
      <c r="Q225" s="819" t="s">
        <v>974</v>
      </c>
    </row>
    <row r="226" spans="1:17" ht="9" customHeight="1">
      <c r="C226" s="1194" t="s">
        <v>1742</v>
      </c>
      <c r="D226" s="1196">
        <v>3</v>
      </c>
      <c r="E226" s="1197">
        <v>0</v>
      </c>
      <c r="F226" s="1197">
        <v>0</v>
      </c>
      <c r="G226" s="1197">
        <v>0</v>
      </c>
      <c r="H226" s="1197">
        <v>0</v>
      </c>
      <c r="I226" s="1197">
        <v>1</v>
      </c>
      <c r="J226" s="1197">
        <v>1</v>
      </c>
      <c r="K226" s="1197">
        <v>0</v>
      </c>
      <c r="L226" s="1197">
        <v>0</v>
      </c>
      <c r="M226" s="1197">
        <v>0</v>
      </c>
      <c r="N226" s="1197">
        <v>1</v>
      </c>
      <c r="O226" s="1197">
        <v>0</v>
      </c>
      <c r="P226" s="1198">
        <v>43.9</v>
      </c>
      <c r="Q226" s="1198">
        <v>40.5</v>
      </c>
    </row>
    <row r="227" spans="1:17" ht="9" customHeight="1">
      <c r="C227" s="1194"/>
      <c r="D227" s="823"/>
      <c r="E227" s="823"/>
      <c r="F227" s="823"/>
      <c r="G227" s="823"/>
      <c r="H227" s="823"/>
      <c r="I227" s="823"/>
      <c r="J227" s="823"/>
      <c r="K227" s="823"/>
      <c r="L227" s="823"/>
      <c r="M227" s="823"/>
      <c r="N227" s="823"/>
      <c r="O227" s="823"/>
    </row>
    <row r="228" spans="1:17" ht="9" customHeight="1">
      <c r="B228" s="84" t="s">
        <v>162</v>
      </c>
      <c r="C228" s="1194" t="s">
        <v>1740</v>
      </c>
      <c r="D228" s="1196">
        <v>22</v>
      </c>
      <c r="E228" s="1197">
        <v>0</v>
      </c>
      <c r="F228" s="1197">
        <v>0</v>
      </c>
      <c r="G228" s="1197">
        <v>0</v>
      </c>
      <c r="H228" s="1197">
        <v>4</v>
      </c>
      <c r="I228" s="1197">
        <v>5</v>
      </c>
      <c r="J228" s="1197">
        <v>5</v>
      </c>
      <c r="K228" s="1197">
        <v>0</v>
      </c>
      <c r="L228" s="1197">
        <v>2</v>
      </c>
      <c r="M228" s="1197">
        <v>0</v>
      </c>
      <c r="N228" s="1197">
        <v>2</v>
      </c>
      <c r="O228" s="1197">
        <v>4</v>
      </c>
      <c r="P228" s="1198">
        <v>43.4</v>
      </c>
      <c r="Q228" s="1198">
        <v>40.4</v>
      </c>
    </row>
    <row r="229" spans="1:17" s="54" customFormat="1" ht="9" customHeight="1">
      <c r="A229" s="44"/>
      <c r="B229" s="44"/>
      <c r="C229" s="1194" t="s">
        <v>1741</v>
      </c>
      <c r="D229" s="1196">
        <v>14</v>
      </c>
      <c r="E229" s="1197">
        <v>0</v>
      </c>
      <c r="F229" s="1197">
        <v>0</v>
      </c>
      <c r="G229" s="1197">
        <v>1</v>
      </c>
      <c r="H229" s="1197">
        <v>0</v>
      </c>
      <c r="I229" s="1197">
        <v>3</v>
      </c>
      <c r="J229" s="1197">
        <v>4</v>
      </c>
      <c r="K229" s="1197">
        <v>0</v>
      </c>
      <c r="L229" s="1197">
        <v>2</v>
      </c>
      <c r="M229" s="1197">
        <v>1</v>
      </c>
      <c r="N229" s="1197">
        <v>1</v>
      </c>
      <c r="O229" s="1197">
        <v>2</v>
      </c>
      <c r="P229" s="1198">
        <v>43.6</v>
      </c>
      <c r="Q229" s="1198">
        <v>40.799999999999997</v>
      </c>
    </row>
    <row r="230" spans="1:17" ht="9" customHeight="1">
      <c r="C230" s="1194" t="s">
        <v>1742</v>
      </c>
      <c r="D230" s="1196">
        <v>36</v>
      </c>
      <c r="E230" s="1197">
        <v>0</v>
      </c>
      <c r="F230" s="1197">
        <v>0</v>
      </c>
      <c r="G230" s="1197">
        <v>1</v>
      </c>
      <c r="H230" s="1197">
        <v>4</v>
      </c>
      <c r="I230" s="1197">
        <v>8</v>
      </c>
      <c r="J230" s="1197">
        <v>9</v>
      </c>
      <c r="K230" s="1197">
        <v>0</v>
      </c>
      <c r="L230" s="1197">
        <v>4</v>
      </c>
      <c r="M230" s="1197">
        <v>1</v>
      </c>
      <c r="N230" s="1197">
        <v>3</v>
      </c>
      <c r="O230" s="1197">
        <v>6</v>
      </c>
      <c r="P230" s="1198">
        <v>43.5</v>
      </c>
      <c r="Q230" s="1198">
        <v>40.6</v>
      </c>
    </row>
    <row r="231" spans="1:17" s="54" customFormat="1" ht="9" customHeight="1">
      <c r="A231" s="44"/>
      <c r="B231" s="44"/>
      <c r="C231" s="1194"/>
      <c r="D231" s="823"/>
      <c r="E231" s="823"/>
      <c r="F231" s="823"/>
      <c r="G231" s="823"/>
      <c r="H231" s="823"/>
      <c r="I231" s="823"/>
      <c r="J231" s="823"/>
      <c r="K231" s="823"/>
      <c r="L231" s="823"/>
      <c r="M231" s="823"/>
      <c r="N231" s="823"/>
      <c r="O231" s="823"/>
      <c r="P231" s="81"/>
      <c r="Q231" s="81"/>
    </row>
    <row r="232" spans="1:17" ht="9" customHeight="1">
      <c r="A232" s="85"/>
      <c r="B232" s="85"/>
      <c r="C232" s="78"/>
      <c r="D232" s="823"/>
      <c r="E232" s="823"/>
      <c r="F232" s="823"/>
      <c r="G232" s="823"/>
      <c r="H232" s="823"/>
      <c r="I232" s="823"/>
      <c r="J232" s="823"/>
      <c r="K232" s="823"/>
      <c r="L232" s="823"/>
      <c r="M232" s="823"/>
      <c r="N232" s="823"/>
      <c r="O232" s="823"/>
      <c r="P232" s="81"/>
      <c r="Q232" s="81"/>
    </row>
    <row r="233" spans="1:17" s="54" customFormat="1" ht="9" customHeight="1">
      <c r="A233" s="44" t="s">
        <v>544</v>
      </c>
      <c r="B233" s="44"/>
      <c r="C233" s="1194"/>
      <c r="D233" s="823"/>
      <c r="E233" s="823"/>
      <c r="F233" s="823"/>
      <c r="G233" s="823"/>
      <c r="H233" s="823"/>
      <c r="I233" s="823"/>
      <c r="J233" s="823"/>
      <c r="K233" s="823"/>
      <c r="L233" s="823"/>
      <c r="M233" s="823"/>
      <c r="N233" s="823"/>
      <c r="O233" s="823"/>
      <c r="P233" s="81"/>
      <c r="Q233" s="81"/>
    </row>
    <row r="234" spans="1:17" ht="9" customHeight="1">
      <c r="C234" s="1194"/>
      <c r="D234" s="823"/>
      <c r="E234" s="823"/>
      <c r="F234" s="823"/>
      <c r="G234" s="823"/>
      <c r="H234" s="823"/>
      <c r="I234" s="823"/>
      <c r="J234" s="823"/>
      <c r="K234" s="823"/>
      <c r="L234" s="823"/>
      <c r="M234" s="823"/>
      <c r="N234" s="823"/>
      <c r="O234" s="823"/>
      <c r="P234" s="81"/>
      <c r="Q234" s="81"/>
    </row>
    <row r="235" spans="1:17" ht="9" customHeight="1">
      <c r="B235" s="44" t="s">
        <v>903</v>
      </c>
      <c r="C235" s="1194" t="s">
        <v>1740</v>
      </c>
      <c r="D235" s="823">
        <v>4</v>
      </c>
      <c r="E235" s="823">
        <v>0</v>
      </c>
      <c r="F235" s="823">
        <v>0</v>
      </c>
      <c r="G235" s="823">
        <v>1</v>
      </c>
      <c r="H235" s="823">
        <v>0</v>
      </c>
      <c r="I235" s="823">
        <v>0</v>
      </c>
      <c r="J235" s="823">
        <v>3</v>
      </c>
      <c r="K235" s="823">
        <v>0</v>
      </c>
      <c r="L235" s="823">
        <v>0</v>
      </c>
      <c r="M235" s="823">
        <v>0</v>
      </c>
      <c r="N235" s="823">
        <v>0</v>
      </c>
      <c r="O235" s="823">
        <v>0</v>
      </c>
      <c r="P235" s="81">
        <v>39.6</v>
      </c>
      <c r="Q235" s="81">
        <v>40.299999999999997</v>
      </c>
    </row>
    <row r="236" spans="1:17" ht="9" customHeight="1">
      <c r="C236" s="1194"/>
      <c r="D236" s="823"/>
      <c r="E236" s="823"/>
      <c r="F236" s="823"/>
      <c r="G236" s="823"/>
      <c r="H236" s="823"/>
      <c r="I236" s="823"/>
      <c r="J236" s="823"/>
      <c r="K236" s="823"/>
      <c r="L236" s="823"/>
      <c r="M236" s="823"/>
      <c r="N236" s="823"/>
      <c r="O236" s="823"/>
      <c r="P236" s="81"/>
      <c r="Q236" s="81"/>
    </row>
    <row r="237" spans="1:17" ht="9" customHeight="1">
      <c r="B237" s="44" t="s">
        <v>905</v>
      </c>
      <c r="C237" s="1194" t="s">
        <v>1740</v>
      </c>
      <c r="D237" s="823">
        <v>1</v>
      </c>
      <c r="E237" s="823">
        <v>0</v>
      </c>
      <c r="F237" s="823">
        <v>0</v>
      </c>
      <c r="G237" s="823">
        <v>1</v>
      </c>
      <c r="H237" s="823">
        <v>0</v>
      </c>
      <c r="I237" s="823">
        <v>0</v>
      </c>
      <c r="J237" s="823">
        <v>0</v>
      </c>
      <c r="K237" s="823">
        <v>0</v>
      </c>
      <c r="L237" s="823">
        <v>0</v>
      </c>
      <c r="M237" s="823">
        <v>0</v>
      </c>
      <c r="N237" s="823">
        <v>0</v>
      </c>
      <c r="O237" s="823">
        <v>0</v>
      </c>
      <c r="P237" s="819" t="s">
        <v>974</v>
      </c>
      <c r="Q237" s="819" t="s">
        <v>974</v>
      </c>
    </row>
    <row r="238" spans="1:17" ht="9" customHeight="1">
      <c r="A238" s="85"/>
      <c r="B238" s="85"/>
      <c r="C238" s="78"/>
      <c r="D238" s="823"/>
      <c r="E238" s="823"/>
      <c r="F238" s="823"/>
      <c r="G238" s="823"/>
      <c r="H238" s="823"/>
      <c r="I238" s="823"/>
      <c r="J238" s="823"/>
      <c r="K238" s="823"/>
      <c r="L238" s="823"/>
      <c r="M238" s="823"/>
      <c r="N238" s="823"/>
      <c r="O238" s="823"/>
      <c r="P238" s="81"/>
      <c r="Q238" s="81"/>
    </row>
    <row r="239" spans="1:17" ht="9" customHeight="1">
      <c r="B239" s="44" t="s">
        <v>906</v>
      </c>
      <c r="C239" s="1194" t="s">
        <v>1740</v>
      </c>
      <c r="D239" s="823">
        <v>11</v>
      </c>
      <c r="E239" s="823">
        <v>1</v>
      </c>
      <c r="F239" s="823">
        <v>0</v>
      </c>
      <c r="G239" s="823">
        <v>2</v>
      </c>
      <c r="H239" s="823">
        <v>3</v>
      </c>
      <c r="I239" s="823">
        <v>1</v>
      </c>
      <c r="J239" s="823">
        <v>2</v>
      </c>
      <c r="K239" s="823">
        <v>0</v>
      </c>
      <c r="L239" s="823">
        <v>0</v>
      </c>
      <c r="M239" s="823">
        <v>0</v>
      </c>
      <c r="N239" s="823">
        <v>1</v>
      </c>
      <c r="O239" s="823">
        <v>1</v>
      </c>
      <c r="P239" s="819" t="s">
        <v>974</v>
      </c>
      <c r="Q239" s="819" t="s">
        <v>974</v>
      </c>
    </row>
    <row r="240" spans="1:17" ht="9" customHeight="1">
      <c r="C240" s="1194" t="s">
        <v>1741</v>
      </c>
      <c r="D240" s="823">
        <v>1</v>
      </c>
      <c r="E240" s="823">
        <v>0</v>
      </c>
      <c r="F240" s="823">
        <v>0</v>
      </c>
      <c r="G240" s="823">
        <v>0</v>
      </c>
      <c r="H240" s="823">
        <v>1</v>
      </c>
      <c r="I240" s="823">
        <v>0</v>
      </c>
      <c r="J240" s="823">
        <v>0</v>
      </c>
      <c r="K240" s="823">
        <v>0</v>
      </c>
      <c r="L240" s="823">
        <v>0</v>
      </c>
      <c r="M240" s="823">
        <v>0</v>
      </c>
      <c r="N240" s="823">
        <v>0</v>
      </c>
      <c r="O240" s="823">
        <v>0</v>
      </c>
      <c r="P240" s="819" t="s">
        <v>974</v>
      </c>
      <c r="Q240" s="819" t="s">
        <v>974</v>
      </c>
    </row>
    <row r="241" spans="1:17" s="54" customFormat="1" ht="9" customHeight="1">
      <c r="A241" s="44"/>
      <c r="B241" s="44"/>
      <c r="C241" s="1194" t="s">
        <v>1742</v>
      </c>
      <c r="D241" s="823">
        <v>12</v>
      </c>
      <c r="E241" s="823">
        <v>1</v>
      </c>
      <c r="F241" s="823">
        <v>0</v>
      </c>
      <c r="G241" s="823">
        <v>2</v>
      </c>
      <c r="H241" s="823">
        <v>4</v>
      </c>
      <c r="I241" s="823">
        <v>1</v>
      </c>
      <c r="J241" s="823">
        <v>2</v>
      </c>
      <c r="K241" s="823">
        <v>0</v>
      </c>
      <c r="L241" s="823">
        <v>0</v>
      </c>
      <c r="M241" s="823">
        <v>0</v>
      </c>
      <c r="N241" s="823">
        <v>1</v>
      </c>
      <c r="O241" s="823">
        <v>1</v>
      </c>
      <c r="P241" s="81">
        <v>39.799999999999997</v>
      </c>
      <c r="Q241" s="81">
        <v>37</v>
      </c>
    </row>
    <row r="242" spans="1:17" s="54" customFormat="1" ht="9" customHeight="1">
      <c r="A242" s="44"/>
      <c r="B242" s="44"/>
      <c r="C242" s="805"/>
      <c r="D242" s="823"/>
      <c r="E242" s="823"/>
      <c r="F242" s="823"/>
      <c r="G242" s="823"/>
      <c r="H242" s="823"/>
      <c r="I242" s="823"/>
      <c r="J242" s="823"/>
      <c r="K242" s="823"/>
      <c r="L242" s="823"/>
      <c r="M242" s="823"/>
      <c r="N242" s="823"/>
      <c r="O242" s="823"/>
      <c r="P242" s="81"/>
      <c r="Q242" s="81"/>
    </row>
    <row r="243" spans="1:17" s="137" customFormat="1" ht="10.5" customHeight="1">
      <c r="A243" s="137" t="s">
        <v>803</v>
      </c>
      <c r="B243" s="403"/>
      <c r="C243" s="403"/>
      <c r="D243" s="403"/>
      <c r="E243" s="403"/>
      <c r="F243" s="403"/>
      <c r="G243" s="403"/>
      <c r="H243" s="403"/>
      <c r="I243" s="403"/>
      <c r="J243" s="403"/>
      <c r="K243" s="403"/>
      <c r="L243" s="403"/>
    </row>
    <row r="244" spans="1:17" s="137" customFormat="1" ht="9" customHeight="1">
      <c r="A244" s="178" t="s">
        <v>804</v>
      </c>
      <c r="B244" s="403"/>
      <c r="C244" s="403"/>
      <c r="D244" s="403"/>
      <c r="E244" s="403"/>
      <c r="F244" s="403"/>
      <c r="G244" s="403"/>
      <c r="H244" s="403"/>
      <c r="I244" s="403"/>
      <c r="J244" s="403"/>
      <c r="K244" s="403"/>
      <c r="L244" s="403"/>
    </row>
    <row r="245" spans="1:17" s="137" customFormat="1" ht="9" customHeight="1">
      <c r="A245" s="178" t="s">
        <v>606</v>
      </c>
      <c r="B245" s="403"/>
      <c r="C245" s="403"/>
      <c r="D245" s="403"/>
      <c r="E245" s="403"/>
      <c r="F245" s="403"/>
      <c r="G245" s="403"/>
      <c r="H245" s="403"/>
      <c r="I245" s="403"/>
      <c r="J245" s="403"/>
      <c r="K245" s="403"/>
      <c r="L245" s="403"/>
    </row>
    <row r="246" spans="1:17" s="54" customFormat="1" ht="9" customHeight="1">
      <c r="A246" s="54" t="s">
        <v>2364</v>
      </c>
      <c r="C246" s="822"/>
      <c r="D246" s="823"/>
      <c r="E246" s="823"/>
      <c r="F246" s="823"/>
      <c r="G246" s="823"/>
      <c r="H246" s="823"/>
      <c r="I246" s="823"/>
      <c r="J246" s="823"/>
      <c r="K246" s="823"/>
      <c r="L246" s="823"/>
      <c r="M246" s="823"/>
      <c r="N246" s="823"/>
      <c r="O246" s="823"/>
      <c r="P246" s="81"/>
      <c r="Q246" s="81"/>
    </row>
    <row r="247" spans="1:17" s="26" customFormat="1" ht="9" customHeight="1">
      <c r="A247" s="260"/>
      <c r="B247" s="499"/>
      <c r="C247" s="220"/>
      <c r="D247" s="220"/>
      <c r="E247" s="220"/>
      <c r="F247" s="220"/>
      <c r="G247" s="220"/>
      <c r="H247" s="220"/>
      <c r="I247" s="220"/>
    </row>
    <row r="248" spans="1:17" s="137" customFormat="1" ht="9.75" customHeight="1">
      <c r="A248" s="74" t="s">
        <v>53</v>
      </c>
      <c r="B248" s="204"/>
      <c r="C248" s="204"/>
      <c r="D248" s="1156"/>
      <c r="E248" s="249"/>
      <c r="F248" s="249"/>
      <c r="G248" s="249"/>
      <c r="H248" s="249"/>
      <c r="I248" s="249"/>
      <c r="J248" s="249"/>
      <c r="K248" s="249"/>
    </row>
    <row r="249" spans="1:17" ht="9" customHeight="1">
      <c r="B249" s="44" t="s">
        <v>907</v>
      </c>
      <c r="C249" s="1194" t="s">
        <v>1740</v>
      </c>
      <c r="D249" s="823">
        <v>10</v>
      </c>
      <c r="E249" s="823">
        <v>0</v>
      </c>
      <c r="F249" s="823">
        <v>0</v>
      </c>
      <c r="G249" s="823">
        <v>2</v>
      </c>
      <c r="H249" s="823">
        <v>3</v>
      </c>
      <c r="I249" s="823">
        <v>1</v>
      </c>
      <c r="J249" s="823">
        <v>2</v>
      </c>
      <c r="K249" s="823">
        <v>0</v>
      </c>
      <c r="L249" s="823">
        <v>1</v>
      </c>
      <c r="M249" s="823">
        <v>0</v>
      </c>
      <c r="N249" s="823">
        <v>0</v>
      </c>
      <c r="O249" s="823">
        <v>1</v>
      </c>
      <c r="P249" s="81">
        <v>40.1</v>
      </c>
      <c r="Q249" s="81">
        <v>38</v>
      </c>
    </row>
    <row r="250" spans="1:17" ht="9" customHeight="1">
      <c r="C250" s="1194"/>
      <c r="D250" s="823"/>
      <c r="E250" s="823"/>
      <c r="F250" s="823"/>
      <c r="G250" s="823"/>
      <c r="H250" s="823"/>
      <c r="I250" s="823"/>
      <c r="J250" s="823"/>
      <c r="K250" s="823"/>
      <c r="L250" s="823"/>
      <c r="M250" s="823"/>
      <c r="N250" s="823"/>
      <c r="O250" s="823"/>
      <c r="P250" s="81"/>
      <c r="Q250" s="81"/>
    </row>
    <row r="251" spans="1:17" ht="9" customHeight="1">
      <c r="B251" s="44" t="s">
        <v>908</v>
      </c>
      <c r="C251" s="1194" t="s">
        <v>1740</v>
      </c>
      <c r="D251" s="823">
        <v>1</v>
      </c>
      <c r="E251" s="823">
        <v>0</v>
      </c>
      <c r="F251" s="823">
        <v>0</v>
      </c>
      <c r="G251" s="823">
        <v>0</v>
      </c>
      <c r="H251" s="823">
        <v>0</v>
      </c>
      <c r="I251" s="823">
        <v>0</v>
      </c>
      <c r="J251" s="823">
        <v>0</v>
      </c>
      <c r="K251" s="823">
        <v>0</v>
      </c>
      <c r="L251" s="823">
        <v>0</v>
      </c>
      <c r="M251" s="823">
        <v>0</v>
      </c>
      <c r="N251" s="823">
        <v>0</v>
      </c>
      <c r="O251" s="823">
        <v>1</v>
      </c>
      <c r="P251" s="819" t="s">
        <v>974</v>
      </c>
      <c r="Q251" s="819" t="s">
        <v>974</v>
      </c>
    </row>
    <row r="252" spans="1:17" ht="9" customHeight="1">
      <c r="C252" s="1194"/>
      <c r="D252" s="823"/>
      <c r="E252" s="823"/>
      <c r="F252" s="823"/>
      <c r="G252" s="823"/>
      <c r="H252" s="823"/>
      <c r="I252" s="823"/>
      <c r="J252" s="823"/>
      <c r="K252" s="823"/>
      <c r="L252" s="823"/>
      <c r="M252" s="823"/>
      <c r="N252" s="823"/>
      <c r="O252" s="823"/>
    </row>
    <row r="253" spans="1:17" ht="9" customHeight="1">
      <c r="B253" s="44" t="s">
        <v>909</v>
      </c>
      <c r="C253" s="1194" t="s">
        <v>1740</v>
      </c>
      <c r="D253" s="823">
        <v>4</v>
      </c>
      <c r="E253" s="823">
        <v>0</v>
      </c>
      <c r="F253" s="823">
        <v>0</v>
      </c>
      <c r="G253" s="823">
        <v>1</v>
      </c>
      <c r="H253" s="823">
        <v>0</v>
      </c>
      <c r="I253" s="823">
        <v>0</v>
      </c>
      <c r="J253" s="823">
        <v>0</v>
      </c>
      <c r="K253" s="823">
        <v>1</v>
      </c>
      <c r="L253" s="823">
        <v>0</v>
      </c>
      <c r="M253" s="823">
        <v>0</v>
      </c>
      <c r="N253" s="823">
        <v>0</v>
      </c>
      <c r="O253" s="823">
        <v>2</v>
      </c>
      <c r="P253" s="81">
        <v>46.2</v>
      </c>
      <c r="Q253" s="81">
        <v>43</v>
      </c>
    </row>
    <row r="254" spans="1:17" ht="9" customHeight="1">
      <c r="C254" s="1194" t="s">
        <v>1741</v>
      </c>
      <c r="D254" s="823">
        <v>2</v>
      </c>
      <c r="E254" s="823">
        <v>0</v>
      </c>
      <c r="F254" s="823">
        <v>0</v>
      </c>
      <c r="G254" s="823">
        <v>0</v>
      </c>
      <c r="H254" s="823">
        <v>0</v>
      </c>
      <c r="I254" s="823">
        <v>0</v>
      </c>
      <c r="J254" s="823">
        <v>0</v>
      </c>
      <c r="K254" s="823">
        <v>0</v>
      </c>
      <c r="L254" s="823">
        <v>2</v>
      </c>
      <c r="M254" s="823">
        <v>0</v>
      </c>
      <c r="N254" s="823">
        <v>0</v>
      </c>
      <c r="O254" s="823">
        <v>0</v>
      </c>
      <c r="P254" s="81">
        <v>45.6</v>
      </c>
      <c r="Q254" s="81">
        <v>45</v>
      </c>
    </row>
    <row r="255" spans="1:17" ht="9" customHeight="1">
      <c r="C255" s="1194" t="s">
        <v>1742</v>
      </c>
      <c r="D255" s="823">
        <v>6</v>
      </c>
      <c r="E255" s="823">
        <v>0</v>
      </c>
      <c r="F255" s="823">
        <v>0</v>
      </c>
      <c r="G255" s="823">
        <v>1</v>
      </c>
      <c r="H255" s="823">
        <v>0</v>
      </c>
      <c r="I255" s="823">
        <v>0</v>
      </c>
      <c r="J255" s="823">
        <v>0</v>
      </c>
      <c r="K255" s="823">
        <v>1</v>
      </c>
      <c r="L255" s="823">
        <v>2</v>
      </c>
      <c r="M255" s="823">
        <v>0</v>
      </c>
      <c r="N255" s="823">
        <v>0</v>
      </c>
      <c r="O255" s="823">
        <v>2</v>
      </c>
      <c r="P255" s="81">
        <v>46</v>
      </c>
      <c r="Q255" s="81">
        <v>45</v>
      </c>
    </row>
    <row r="256" spans="1:17" ht="9" customHeight="1">
      <c r="C256" s="1194"/>
      <c r="D256" s="823"/>
      <c r="E256" s="823"/>
      <c r="F256" s="823"/>
      <c r="G256" s="823"/>
      <c r="H256" s="823"/>
      <c r="I256" s="823"/>
      <c r="J256" s="823"/>
      <c r="K256" s="823"/>
      <c r="L256" s="823"/>
      <c r="M256" s="823"/>
      <c r="N256" s="823"/>
      <c r="O256" s="823"/>
      <c r="P256" s="81"/>
      <c r="Q256" s="81"/>
    </row>
    <row r="257" spans="2:17" ht="9" customHeight="1">
      <c r="B257" s="44" t="s">
        <v>910</v>
      </c>
      <c r="C257" s="1194" t="s">
        <v>1740</v>
      </c>
      <c r="D257" s="823">
        <v>2</v>
      </c>
      <c r="E257" s="823">
        <v>0</v>
      </c>
      <c r="F257" s="823">
        <v>0</v>
      </c>
      <c r="G257" s="823">
        <v>0</v>
      </c>
      <c r="H257" s="823">
        <v>0</v>
      </c>
      <c r="I257" s="823">
        <v>0</v>
      </c>
      <c r="J257" s="823">
        <v>0</v>
      </c>
      <c r="K257" s="823">
        <v>0</v>
      </c>
      <c r="L257" s="823">
        <v>0</v>
      </c>
      <c r="M257" s="823">
        <v>1</v>
      </c>
      <c r="N257" s="823">
        <v>1</v>
      </c>
      <c r="O257" s="823">
        <v>0</v>
      </c>
      <c r="P257" s="81">
        <v>48.9</v>
      </c>
      <c r="Q257" s="81">
        <v>48</v>
      </c>
    </row>
    <row r="258" spans="2:17" ht="9" customHeight="1">
      <c r="C258" s="1194"/>
      <c r="D258" s="823"/>
      <c r="E258" s="823"/>
      <c r="F258" s="823"/>
      <c r="G258" s="823"/>
      <c r="H258" s="823"/>
      <c r="I258" s="823"/>
      <c r="J258" s="823"/>
      <c r="K258" s="823"/>
      <c r="L258" s="823"/>
      <c r="M258" s="823"/>
      <c r="N258" s="823"/>
      <c r="O258" s="823"/>
      <c r="P258" s="81"/>
      <c r="Q258" s="81"/>
    </row>
    <row r="259" spans="2:17" ht="9" customHeight="1">
      <c r="B259" s="44" t="s">
        <v>911</v>
      </c>
      <c r="C259" s="1194" t="s">
        <v>1740</v>
      </c>
      <c r="D259" s="823">
        <v>5</v>
      </c>
      <c r="E259" s="823">
        <v>0</v>
      </c>
      <c r="F259" s="823">
        <v>0</v>
      </c>
      <c r="G259" s="823">
        <v>0</v>
      </c>
      <c r="H259" s="823">
        <v>0</v>
      </c>
      <c r="I259" s="823">
        <v>1</v>
      </c>
      <c r="J259" s="823">
        <v>0</v>
      </c>
      <c r="K259" s="823">
        <v>0</v>
      </c>
      <c r="L259" s="823">
        <v>2</v>
      </c>
      <c r="M259" s="823">
        <v>0</v>
      </c>
      <c r="N259" s="823">
        <v>0</v>
      </c>
      <c r="O259" s="823">
        <v>2</v>
      </c>
      <c r="P259" s="81">
        <v>46.8</v>
      </c>
      <c r="Q259" s="81">
        <v>45.8</v>
      </c>
    </row>
    <row r="260" spans="2:17" ht="9" customHeight="1">
      <c r="C260" s="1194"/>
      <c r="D260" s="823"/>
      <c r="E260" s="823"/>
      <c r="F260" s="823"/>
      <c r="G260" s="823"/>
      <c r="H260" s="823"/>
      <c r="I260" s="823"/>
      <c r="J260" s="823"/>
      <c r="K260" s="823"/>
      <c r="L260" s="823"/>
      <c r="M260" s="823"/>
      <c r="N260" s="823"/>
      <c r="O260" s="823"/>
    </row>
    <row r="261" spans="2:17" ht="9" customHeight="1">
      <c r="B261" s="44" t="s">
        <v>912</v>
      </c>
      <c r="C261" s="1194" t="s">
        <v>1740</v>
      </c>
      <c r="D261" s="823">
        <v>1</v>
      </c>
      <c r="E261" s="823">
        <v>0</v>
      </c>
      <c r="F261" s="823">
        <v>0</v>
      </c>
      <c r="G261" s="823">
        <v>0</v>
      </c>
      <c r="H261" s="823">
        <v>0</v>
      </c>
      <c r="I261" s="823">
        <v>0</v>
      </c>
      <c r="J261" s="823">
        <v>0</v>
      </c>
      <c r="K261" s="823">
        <v>0</v>
      </c>
      <c r="L261" s="823">
        <v>1</v>
      </c>
      <c r="M261" s="823">
        <v>0</v>
      </c>
      <c r="N261" s="823">
        <v>0</v>
      </c>
      <c r="O261" s="823">
        <v>0</v>
      </c>
      <c r="P261" s="819" t="s">
        <v>974</v>
      </c>
      <c r="Q261" s="819" t="s">
        <v>974</v>
      </c>
    </row>
    <row r="262" spans="2:17" ht="9" customHeight="1">
      <c r="C262" s="1194" t="s">
        <v>1741</v>
      </c>
      <c r="D262" s="823">
        <v>1</v>
      </c>
      <c r="E262" s="823">
        <v>0</v>
      </c>
      <c r="F262" s="823">
        <v>0</v>
      </c>
      <c r="G262" s="823">
        <v>0</v>
      </c>
      <c r="H262" s="823">
        <v>0</v>
      </c>
      <c r="I262" s="823">
        <v>0</v>
      </c>
      <c r="J262" s="823">
        <v>0</v>
      </c>
      <c r="K262" s="823">
        <v>0</v>
      </c>
      <c r="L262" s="823">
        <v>0</v>
      </c>
      <c r="M262" s="823">
        <v>0</v>
      </c>
      <c r="N262" s="823">
        <v>0</v>
      </c>
      <c r="O262" s="823">
        <v>1</v>
      </c>
      <c r="P262" s="819" t="s">
        <v>974</v>
      </c>
      <c r="Q262" s="819" t="s">
        <v>974</v>
      </c>
    </row>
    <row r="263" spans="2:17" ht="9" customHeight="1">
      <c r="C263" s="1194" t="s">
        <v>1742</v>
      </c>
      <c r="D263" s="823">
        <v>2</v>
      </c>
      <c r="E263" s="823">
        <v>0</v>
      </c>
      <c r="F263" s="823">
        <v>0</v>
      </c>
      <c r="G263" s="823">
        <v>0</v>
      </c>
      <c r="H263" s="823">
        <v>0</v>
      </c>
      <c r="I263" s="823">
        <v>0</v>
      </c>
      <c r="J263" s="823">
        <v>0</v>
      </c>
      <c r="K263" s="823">
        <v>0</v>
      </c>
      <c r="L263" s="823">
        <v>1</v>
      </c>
      <c r="M263" s="823">
        <v>0</v>
      </c>
      <c r="N263" s="823">
        <v>0</v>
      </c>
      <c r="O263" s="823">
        <v>1</v>
      </c>
      <c r="P263" s="81">
        <v>50.7</v>
      </c>
      <c r="Q263" s="81">
        <v>46</v>
      </c>
    </row>
    <row r="264" spans="2:17" ht="9" customHeight="1">
      <c r="C264" s="1194"/>
      <c r="D264" s="823"/>
      <c r="E264" s="823"/>
      <c r="F264" s="823"/>
      <c r="G264" s="823"/>
      <c r="H264" s="823"/>
      <c r="I264" s="823"/>
      <c r="J264" s="823"/>
      <c r="K264" s="823"/>
      <c r="L264" s="823"/>
      <c r="M264" s="823"/>
      <c r="N264" s="823"/>
      <c r="O264" s="823"/>
    </row>
    <row r="265" spans="2:17" ht="9" customHeight="1">
      <c r="B265" s="44" t="s">
        <v>913</v>
      </c>
      <c r="C265" s="1194" t="s">
        <v>1740</v>
      </c>
      <c r="D265" s="823">
        <v>21</v>
      </c>
      <c r="E265" s="823">
        <v>0</v>
      </c>
      <c r="F265" s="823">
        <v>3</v>
      </c>
      <c r="G265" s="823">
        <v>4</v>
      </c>
      <c r="H265" s="823">
        <v>5</v>
      </c>
      <c r="I265" s="823">
        <v>3</v>
      </c>
      <c r="J265" s="823">
        <v>2</v>
      </c>
      <c r="K265" s="823">
        <v>2</v>
      </c>
      <c r="L265" s="823">
        <v>0</v>
      </c>
      <c r="M265" s="823">
        <v>1</v>
      </c>
      <c r="N265" s="823">
        <v>1</v>
      </c>
      <c r="O265" s="823">
        <v>0</v>
      </c>
      <c r="P265" s="81">
        <v>38.700000000000003</v>
      </c>
      <c r="Q265" s="81">
        <v>37.6</v>
      </c>
    </row>
    <row r="266" spans="2:17" ht="9" customHeight="1">
      <c r="C266" s="1194" t="s">
        <v>1741</v>
      </c>
      <c r="D266" s="823">
        <v>2</v>
      </c>
      <c r="E266" s="823">
        <v>0</v>
      </c>
      <c r="F266" s="823">
        <v>1</v>
      </c>
      <c r="G266" s="823">
        <v>0</v>
      </c>
      <c r="H266" s="823">
        <v>1</v>
      </c>
      <c r="I266" s="823">
        <v>0</v>
      </c>
      <c r="J266" s="823">
        <v>0</v>
      </c>
      <c r="K266" s="823">
        <v>0</v>
      </c>
      <c r="L266" s="823">
        <v>0</v>
      </c>
      <c r="M266" s="823">
        <v>0</v>
      </c>
      <c r="N266" s="823">
        <v>0</v>
      </c>
      <c r="O266" s="823">
        <v>0</v>
      </c>
      <c r="P266" s="81">
        <v>35.6</v>
      </c>
      <c r="Q266" s="81">
        <v>34</v>
      </c>
    </row>
    <row r="267" spans="2:17" ht="9" customHeight="1">
      <c r="C267" s="1194" t="s">
        <v>1742</v>
      </c>
      <c r="D267" s="823">
        <v>23</v>
      </c>
      <c r="E267" s="823">
        <v>0</v>
      </c>
      <c r="F267" s="823">
        <v>4</v>
      </c>
      <c r="G267" s="823">
        <v>4</v>
      </c>
      <c r="H267" s="823">
        <v>6</v>
      </c>
      <c r="I267" s="823">
        <v>3</v>
      </c>
      <c r="J267" s="823">
        <v>2</v>
      </c>
      <c r="K267" s="823">
        <v>2</v>
      </c>
      <c r="L267" s="823">
        <v>0</v>
      </c>
      <c r="M267" s="823">
        <v>1</v>
      </c>
      <c r="N267" s="823">
        <v>1</v>
      </c>
      <c r="O267" s="823">
        <v>0</v>
      </c>
      <c r="P267" s="81">
        <v>38.4</v>
      </c>
      <c r="Q267" s="81">
        <v>37.4</v>
      </c>
    </row>
    <row r="268" spans="2:17" ht="9" customHeight="1">
      <c r="C268" s="1194"/>
      <c r="D268" s="823"/>
      <c r="E268" s="823"/>
      <c r="F268" s="823"/>
      <c r="G268" s="823"/>
      <c r="H268" s="823"/>
      <c r="I268" s="823"/>
      <c r="J268" s="823"/>
      <c r="K268" s="823"/>
      <c r="L268" s="823"/>
      <c r="M268" s="823"/>
      <c r="N268" s="823"/>
      <c r="O268" s="823"/>
    </row>
    <row r="269" spans="2:17" ht="9" customHeight="1">
      <c r="B269" s="44" t="s">
        <v>914</v>
      </c>
      <c r="C269" s="1194" t="s">
        <v>1740</v>
      </c>
      <c r="D269" s="823">
        <v>12</v>
      </c>
      <c r="E269" s="823">
        <v>0</v>
      </c>
      <c r="F269" s="823">
        <v>1</v>
      </c>
      <c r="G269" s="823">
        <v>2</v>
      </c>
      <c r="H269" s="823">
        <v>0</v>
      </c>
      <c r="I269" s="823">
        <v>0</v>
      </c>
      <c r="J269" s="823">
        <v>0</v>
      </c>
      <c r="K269" s="823">
        <v>5</v>
      </c>
      <c r="L269" s="823">
        <v>0</v>
      </c>
      <c r="M269" s="823">
        <v>1</v>
      </c>
      <c r="N269" s="823">
        <v>1</v>
      </c>
      <c r="O269" s="823">
        <v>2</v>
      </c>
      <c r="P269" s="819" t="s">
        <v>974</v>
      </c>
      <c r="Q269" s="819" t="s">
        <v>974</v>
      </c>
    </row>
    <row r="270" spans="2:17" ht="9" customHeight="1">
      <c r="C270" s="1194" t="s">
        <v>1741</v>
      </c>
      <c r="D270" s="823">
        <v>1</v>
      </c>
      <c r="E270" s="823">
        <v>0</v>
      </c>
      <c r="F270" s="823">
        <v>0</v>
      </c>
      <c r="G270" s="823">
        <v>0</v>
      </c>
      <c r="H270" s="823">
        <v>0</v>
      </c>
      <c r="I270" s="823">
        <v>0</v>
      </c>
      <c r="J270" s="823">
        <v>0</v>
      </c>
      <c r="K270" s="823">
        <v>0</v>
      </c>
      <c r="L270" s="823">
        <v>1</v>
      </c>
      <c r="M270" s="823">
        <v>0</v>
      </c>
      <c r="N270" s="823">
        <v>0</v>
      </c>
      <c r="O270" s="823">
        <v>0</v>
      </c>
      <c r="P270" s="819" t="s">
        <v>974</v>
      </c>
      <c r="Q270" s="819" t="s">
        <v>974</v>
      </c>
    </row>
    <row r="271" spans="2:17" ht="9" customHeight="1">
      <c r="C271" s="1194" t="s">
        <v>1742</v>
      </c>
      <c r="D271" s="823">
        <v>13</v>
      </c>
      <c r="E271" s="823">
        <v>0</v>
      </c>
      <c r="F271" s="823">
        <v>1</v>
      </c>
      <c r="G271" s="823">
        <v>2</v>
      </c>
      <c r="H271" s="823">
        <v>0</v>
      </c>
      <c r="I271" s="823">
        <v>0</v>
      </c>
      <c r="J271" s="823">
        <v>0</v>
      </c>
      <c r="K271" s="823">
        <v>5</v>
      </c>
      <c r="L271" s="823">
        <v>1</v>
      </c>
      <c r="M271" s="823">
        <v>1</v>
      </c>
      <c r="N271" s="823">
        <v>1</v>
      </c>
      <c r="O271" s="823">
        <v>2</v>
      </c>
      <c r="P271" s="81">
        <v>43.9</v>
      </c>
      <c r="Q271" s="81">
        <v>43.3</v>
      </c>
    </row>
    <row r="272" spans="2:17" ht="9" customHeight="1">
      <c r="C272" s="1194"/>
      <c r="D272" s="823"/>
      <c r="E272" s="823"/>
      <c r="F272" s="823"/>
      <c r="G272" s="823"/>
      <c r="H272" s="823"/>
      <c r="I272" s="823"/>
      <c r="J272" s="823"/>
      <c r="K272" s="823"/>
      <c r="L272" s="823"/>
      <c r="M272" s="823"/>
      <c r="N272" s="823"/>
      <c r="O272" s="823"/>
    </row>
    <row r="273" spans="1:17" ht="11.25" customHeight="1">
      <c r="B273" s="84" t="s">
        <v>162</v>
      </c>
      <c r="C273" s="1194" t="s">
        <v>1740</v>
      </c>
      <c r="D273" s="823">
        <v>72</v>
      </c>
      <c r="E273" s="823">
        <v>1</v>
      </c>
      <c r="F273" s="823">
        <v>4</v>
      </c>
      <c r="G273" s="823">
        <v>13</v>
      </c>
      <c r="H273" s="823">
        <v>11</v>
      </c>
      <c r="I273" s="823">
        <v>6</v>
      </c>
      <c r="J273" s="823">
        <v>9</v>
      </c>
      <c r="K273" s="823">
        <v>8</v>
      </c>
      <c r="L273" s="823">
        <v>4</v>
      </c>
      <c r="M273" s="823">
        <v>3</v>
      </c>
      <c r="N273" s="823">
        <v>4</v>
      </c>
      <c r="O273" s="823">
        <v>9</v>
      </c>
      <c r="P273" s="81">
        <v>41.5</v>
      </c>
      <c r="Q273" s="81">
        <v>40.1</v>
      </c>
    </row>
    <row r="274" spans="1:17" ht="9" customHeight="1">
      <c r="C274" s="1194" t="s">
        <v>1741</v>
      </c>
      <c r="D274" s="823">
        <v>7</v>
      </c>
      <c r="E274" s="823">
        <v>0</v>
      </c>
      <c r="F274" s="823">
        <v>1</v>
      </c>
      <c r="G274" s="823">
        <v>0</v>
      </c>
      <c r="H274" s="823">
        <v>2</v>
      </c>
      <c r="I274" s="823">
        <v>0</v>
      </c>
      <c r="J274" s="823">
        <v>0</v>
      </c>
      <c r="K274" s="823">
        <v>0</v>
      </c>
      <c r="L274" s="823">
        <v>3</v>
      </c>
      <c r="M274" s="823">
        <v>0</v>
      </c>
      <c r="N274" s="823">
        <v>0</v>
      </c>
      <c r="O274" s="823">
        <v>1</v>
      </c>
      <c r="P274" s="81">
        <v>43</v>
      </c>
      <c r="Q274" s="81">
        <v>44.3</v>
      </c>
    </row>
    <row r="275" spans="1:17" ht="9" customHeight="1">
      <c r="C275" s="1194" t="s">
        <v>1742</v>
      </c>
      <c r="D275" s="823">
        <v>79</v>
      </c>
      <c r="E275" s="823">
        <v>1</v>
      </c>
      <c r="F275" s="823">
        <v>5</v>
      </c>
      <c r="G275" s="823">
        <v>13</v>
      </c>
      <c r="H275" s="823">
        <v>13</v>
      </c>
      <c r="I275" s="823">
        <v>6</v>
      </c>
      <c r="J275" s="823">
        <v>9</v>
      </c>
      <c r="K275" s="823">
        <v>8</v>
      </c>
      <c r="L275" s="823">
        <v>7</v>
      </c>
      <c r="M275" s="823">
        <v>3</v>
      </c>
      <c r="N275" s="823">
        <v>4</v>
      </c>
      <c r="O275" s="823">
        <v>10</v>
      </c>
      <c r="P275" s="81">
        <v>41.7</v>
      </c>
      <c r="Q275" s="81">
        <v>40.200000000000003</v>
      </c>
    </row>
    <row r="276" spans="1:17" ht="9" customHeight="1">
      <c r="C276" s="1194"/>
      <c r="D276" s="823"/>
      <c r="E276" s="823"/>
      <c r="F276" s="823"/>
      <c r="G276" s="823"/>
      <c r="H276" s="823"/>
      <c r="I276" s="823"/>
      <c r="J276" s="823"/>
      <c r="K276" s="823"/>
      <c r="L276" s="823"/>
      <c r="M276" s="823"/>
      <c r="N276" s="823"/>
      <c r="O276" s="823"/>
      <c r="P276" s="81"/>
      <c r="Q276" s="81"/>
    </row>
    <row r="277" spans="1:17" ht="9" customHeight="1">
      <c r="C277" s="1194"/>
      <c r="D277" s="823"/>
      <c r="E277" s="823"/>
      <c r="F277" s="823"/>
      <c r="G277" s="823"/>
      <c r="H277" s="823"/>
      <c r="I277" s="823"/>
      <c r="J277" s="823"/>
      <c r="K277" s="823"/>
      <c r="L277" s="823"/>
      <c r="M277" s="823"/>
      <c r="N277" s="823"/>
      <c r="O277" s="823"/>
      <c r="P277" s="81"/>
      <c r="Q277" s="81"/>
    </row>
    <row r="278" spans="1:17" ht="9" customHeight="1">
      <c r="A278" s="44" t="s">
        <v>555</v>
      </c>
      <c r="C278" s="1194"/>
      <c r="D278" s="823"/>
      <c r="E278" s="823"/>
      <c r="F278" s="823"/>
      <c r="G278" s="823"/>
      <c r="H278" s="823"/>
      <c r="I278" s="823"/>
      <c r="J278" s="823"/>
      <c r="K278" s="823"/>
      <c r="L278" s="823"/>
      <c r="M278" s="823"/>
      <c r="N278" s="823"/>
      <c r="O278" s="823"/>
      <c r="P278" s="81"/>
      <c r="Q278" s="81"/>
    </row>
    <row r="279" spans="1:17" ht="9" customHeight="1">
      <c r="C279" s="1194"/>
      <c r="D279" s="823"/>
      <c r="E279" s="823"/>
      <c r="F279" s="823"/>
      <c r="G279" s="823"/>
      <c r="H279" s="823"/>
      <c r="I279" s="823"/>
      <c r="J279" s="823"/>
      <c r="K279" s="823"/>
      <c r="L279" s="823"/>
      <c r="M279" s="823"/>
      <c r="N279" s="823"/>
      <c r="O279" s="823"/>
      <c r="P279" s="81"/>
      <c r="Q279" s="81"/>
    </row>
    <row r="280" spans="1:17" ht="9" customHeight="1">
      <c r="B280" s="44" t="s">
        <v>555</v>
      </c>
      <c r="C280" s="1194" t="s">
        <v>1740</v>
      </c>
      <c r="D280" s="823">
        <v>6</v>
      </c>
      <c r="E280" s="823">
        <v>0</v>
      </c>
      <c r="F280" s="823">
        <v>0</v>
      </c>
      <c r="G280" s="823">
        <v>0</v>
      </c>
      <c r="H280" s="823">
        <v>0</v>
      </c>
      <c r="I280" s="823">
        <v>0</v>
      </c>
      <c r="J280" s="823">
        <v>0</v>
      </c>
      <c r="K280" s="823">
        <v>1</v>
      </c>
      <c r="L280" s="823">
        <v>2</v>
      </c>
      <c r="M280" s="823">
        <v>1</v>
      </c>
      <c r="N280" s="823">
        <v>0</v>
      </c>
      <c r="O280" s="823">
        <v>2</v>
      </c>
      <c r="P280" s="81">
        <v>47.6</v>
      </c>
      <c r="Q280" s="81">
        <v>46</v>
      </c>
    </row>
    <row r="281" spans="1:17" ht="9" customHeight="1">
      <c r="B281" s="44" t="s">
        <v>863</v>
      </c>
      <c r="C281" s="1194" t="s">
        <v>1741</v>
      </c>
      <c r="D281" s="823">
        <v>7</v>
      </c>
      <c r="E281" s="823">
        <v>0</v>
      </c>
      <c r="F281" s="823">
        <v>0</v>
      </c>
      <c r="G281" s="823">
        <v>0</v>
      </c>
      <c r="H281" s="823">
        <v>1</v>
      </c>
      <c r="I281" s="823">
        <v>1</v>
      </c>
      <c r="J281" s="823">
        <v>1</v>
      </c>
      <c r="K281" s="823">
        <v>1</v>
      </c>
      <c r="L281" s="823">
        <v>0</v>
      </c>
      <c r="M281" s="823">
        <v>2</v>
      </c>
      <c r="N281" s="823">
        <v>1</v>
      </c>
      <c r="O281" s="823">
        <v>0</v>
      </c>
      <c r="P281" s="81">
        <v>43.8</v>
      </c>
      <c r="Q281" s="81">
        <v>43.5</v>
      </c>
    </row>
    <row r="282" spans="1:17" ht="9" customHeight="1">
      <c r="C282" s="1194" t="s">
        <v>1742</v>
      </c>
      <c r="D282" s="823">
        <v>13</v>
      </c>
      <c r="E282" s="823">
        <v>0</v>
      </c>
      <c r="F282" s="823">
        <v>0</v>
      </c>
      <c r="G282" s="823">
        <v>0</v>
      </c>
      <c r="H282" s="823">
        <v>1</v>
      </c>
      <c r="I282" s="823">
        <v>1</v>
      </c>
      <c r="J282" s="823">
        <v>1</v>
      </c>
      <c r="K282" s="823">
        <v>2</v>
      </c>
      <c r="L282" s="823">
        <v>2</v>
      </c>
      <c r="M282" s="823">
        <v>3</v>
      </c>
      <c r="N282" s="823">
        <v>1</v>
      </c>
      <c r="O282" s="823">
        <v>2</v>
      </c>
      <c r="P282" s="81">
        <v>45.6</v>
      </c>
      <c r="Q282" s="81">
        <v>45.5</v>
      </c>
    </row>
    <row r="283" spans="1:17" ht="9" customHeight="1">
      <c r="C283" s="1194"/>
      <c r="D283" s="823"/>
      <c r="E283" s="823"/>
      <c r="F283" s="823"/>
      <c r="G283" s="823"/>
      <c r="H283" s="823"/>
      <c r="I283" s="823"/>
      <c r="J283" s="823"/>
      <c r="K283" s="823"/>
      <c r="L283" s="823"/>
      <c r="M283" s="823"/>
      <c r="N283" s="823"/>
      <c r="O283" s="823"/>
      <c r="P283" s="81"/>
      <c r="Q283" s="81"/>
    </row>
    <row r="284" spans="1:17" ht="9" customHeight="1">
      <c r="B284" s="44" t="s">
        <v>2377</v>
      </c>
      <c r="C284" s="1194"/>
      <c r="D284" s="823"/>
      <c r="E284" s="823"/>
      <c r="F284" s="823"/>
      <c r="G284" s="823"/>
      <c r="H284" s="823"/>
      <c r="I284" s="823"/>
      <c r="J284" s="823"/>
      <c r="K284" s="823"/>
      <c r="L284" s="823"/>
      <c r="M284" s="823"/>
      <c r="N284" s="823"/>
      <c r="O284" s="823"/>
    </row>
    <row r="285" spans="1:17" ht="9" customHeight="1">
      <c r="B285" s="44" t="s">
        <v>2378</v>
      </c>
      <c r="C285" s="1194" t="s">
        <v>1740</v>
      </c>
      <c r="D285" s="823">
        <v>4</v>
      </c>
      <c r="E285" s="823">
        <v>0</v>
      </c>
      <c r="F285" s="823">
        <v>1</v>
      </c>
      <c r="G285" s="823">
        <v>0</v>
      </c>
      <c r="H285" s="823">
        <v>1</v>
      </c>
      <c r="I285" s="823">
        <v>2</v>
      </c>
      <c r="J285" s="823">
        <v>0</v>
      </c>
      <c r="K285" s="823">
        <v>0</v>
      </c>
      <c r="L285" s="823">
        <v>0</v>
      </c>
      <c r="M285" s="823">
        <v>0</v>
      </c>
      <c r="N285" s="823">
        <v>0</v>
      </c>
      <c r="O285" s="823">
        <v>0</v>
      </c>
      <c r="P285" s="81">
        <v>38.4</v>
      </c>
      <c r="Q285" s="81">
        <v>38</v>
      </c>
    </row>
    <row r="286" spans="1:17" ht="9" customHeight="1">
      <c r="C286" s="1194"/>
      <c r="D286" s="823"/>
      <c r="E286" s="823"/>
      <c r="F286" s="823"/>
      <c r="G286" s="823"/>
      <c r="H286" s="823"/>
      <c r="I286" s="823"/>
      <c r="J286" s="823"/>
      <c r="K286" s="823"/>
      <c r="L286" s="823"/>
      <c r="M286" s="823"/>
      <c r="N286" s="823"/>
      <c r="O286" s="823"/>
    </row>
    <row r="287" spans="1:17" ht="9" customHeight="1">
      <c r="B287" s="44" t="s">
        <v>920</v>
      </c>
      <c r="C287" s="1194" t="s">
        <v>1740</v>
      </c>
      <c r="D287" s="823">
        <v>4</v>
      </c>
      <c r="E287" s="823">
        <v>0</v>
      </c>
      <c r="F287" s="823">
        <v>0</v>
      </c>
      <c r="G287" s="823">
        <v>0</v>
      </c>
      <c r="H287" s="823">
        <v>1</v>
      </c>
      <c r="I287" s="823">
        <v>0</v>
      </c>
      <c r="J287" s="823">
        <v>0</v>
      </c>
      <c r="K287" s="823">
        <v>0</v>
      </c>
      <c r="L287" s="823">
        <v>2</v>
      </c>
      <c r="M287" s="823">
        <v>0</v>
      </c>
      <c r="N287" s="823">
        <v>0</v>
      </c>
      <c r="O287" s="823">
        <v>1</v>
      </c>
      <c r="P287" s="81">
        <v>45.1</v>
      </c>
      <c r="Q287" s="81">
        <v>45</v>
      </c>
    </row>
    <row r="288" spans="1:17" ht="9" customHeight="1">
      <c r="C288" s="1194" t="s">
        <v>1741</v>
      </c>
      <c r="D288" s="823">
        <v>2</v>
      </c>
      <c r="E288" s="823">
        <v>0</v>
      </c>
      <c r="F288" s="823">
        <v>0</v>
      </c>
      <c r="G288" s="823">
        <v>0</v>
      </c>
      <c r="H288" s="823">
        <v>0</v>
      </c>
      <c r="I288" s="823">
        <v>0</v>
      </c>
      <c r="J288" s="823">
        <v>0</v>
      </c>
      <c r="K288" s="823">
        <v>1</v>
      </c>
      <c r="L288" s="823">
        <v>0</v>
      </c>
      <c r="M288" s="823">
        <v>0</v>
      </c>
      <c r="N288" s="823">
        <v>1</v>
      </c>
      <c r="O288" s="823">
        <v>0</v>
      </c>
      <c r="P288" s="81">
        <v>46.9</v>
      </c>
      <c r="Q288" s="81">
        <v>44</v>
      </c>
    </row>
    <row r="289" spans="2:17" ht="9" customHeight="1">
      <c r="C289" s="1194" t="s">
        <v>1742</v>
      </c>
      <c r="D289" s="823">
        <v>6</v>
      </c>
      <c r="E289" s="823">
        <v>0</v>
      </c>
      <c r="F289" s="823">
        <v>0</v>
      </c>
      <c r="G289" s="823">
        <v>0</v>
      </c>
      <c r="H289" s="823">
        <v>1</v>
      </c>
      <c r="I289" s="823">
        <v>0</v>
      </c>
      <c r="J289" s="823">
        <v>0</v>
      </c>
      <c r="K289" s="823">
        <v>1</v>
      </c>
      <c r="L289" s="823">
        <v>2</v>
      </c>
      <c r="M289" s="823">
        <v>0</v>
      </c>
      <c r="N289" s="823">
        <v>1</v>
      </c>
      <c r="O289" s="823">
        <v>1</v>
      </c>
      <c r="P289" s="81">
        <v>45.7</v>
      </c>
      <c r="Q289" s="81">
        <v>45</v>
      </c>
    </row>
    <row r="290" spans="2:17" ht="9" customHeight="1">
      <c r="C290" s="1194"/>
      <c r="D290" s="823"/>
      <c r="E290" s="823"/>
      <c r="F290" s="823"/>
      <c r="G290" s="823"/>
      <c r="H290" s="823"/>
      <c r="I290" s="823"/>
      <c r="J290" s="823"/>
      <c r="K290" s="823"/>
      <c r="L290" s="823"/>
      <c r="M290" s="823"/>
      <c r="N290" s="823"/>
      <c r="O290" s="823"/>
    </row>
    <row r="291" spans="2:17" ht="9" customHeight="1">
      <c r="B291" s="84" t="s">
        <v>162</v>
      </c>
      <c r="C291" s="1194" t="s">
        <v>1740</v>
      </c>
      <c r="D291" s="823">
        <v>14</v>
      </c>
      <c r="E291" s="823">
        <v>0</v>
      </c>
      <c r="F291" s="823">
        <v>1</v>
      </c>
      <c r="G291" s="823">
        <v>0</v>
      </c>
      <c r="H291" s="823">
        <v>2</v>
      </c>
      <c r="I291" s="823">
        <v>2</v>
      </c>
      <c r="J291" s="823">
        <v>0</v>
      </c>
      <c r="K291" s="823">
        <v>1</v>
      </c>
      <c r="L291" s="823">
        <v>4</v>
      </c>
      <c r="M291" s="823">
        <v>1</v>
      </c>
      <c r="N291" s="823">
        <v>0</v>
      </c>
      <c r="O291" s="823">
        <v>3</v>
      </c>
      <c r="P291" s="81">
        <v>44.3</v>
      </c>
      <c r="Q291" s="81">
        <v>44.5</v>
      </c>
    </row>
    <row r="292" spans="2:17" ht="9" customHeight="1">
      <c r="C292" s="1194" t="s">
        <v>1741</v>
      </c>
      <c r="D292" s="823">
        <v>9</v>
      </c>
      <c r="E292" s="823">
        <v>0</v>
      </c>
      <c r="F292" s="823">
        <v>0</v>
      </c>
      <c r="G292" s="823">
        <v>0</v>
      </c>
      <c r="H292" s="823">
        <v>1</v>
      </c>
      <c r="I292" s="823">
        <v>1</v>
      </c>
      <c r="J292" s="823">
        <v>1</v>
      </c>
      <c r="K292" s="823">
        <v>2</v>
      </c>
      <c r="L292" s="823">
        <v>0</v>
      </c>
      <c r="M292" s="823">
        <v>2</v>
      </c>
      <c r="N292" s="823">
        <v>2</v>
      </c>
      <c r="O292" s="823">
        <v>0</v>
      </c>
      <c r="P292" s="81">
        <v>44.5</v>
      </c>
      <c r="Q292" s="81">
        <v>43.8</v>
      </c>
    </row>
    <row r="293" spans="2:17" ht="9" customHeight="1">
      <c r="C293" s="1194" t="s">
        <v>1742</v>
      </c>
      <c r="D293" s="823">
        <v>23</v>
      </c>
      <c r="E293" s="823">
        <v>0</v>
      </c>
      <c r="F293" s="823">
        <v>1</v>
      </c>
      <c r="G293" s="823">
        <v>0</v>
      </c>
      <c r="H293" s="823">
        <v>3</v>
      </c>
      <c r="I293" s="823">
        <v>3</v>
      </c>
      <c r="J293" s="823">
        <v>1</v>
      </c>
      <c r="K293" s="823">
        <v>3</v>
      </c>
      <c r="L293" s="823">
        <v>4</v>
      </c>
      <c r="M293" s="823">
        <v>3</v>
      </c>
      <c r="N293" s="823">
        <v>2</v>
      </c>
      <c r="O293" s="823">
        <v>3</v>
      </c>
      <c r="P293" s="81">
        <v>44.4</v>
      </c>
      <c r="Q293" s="81">
        <v>44.3</v>
      </c>
    </row>
    <row r="294" spans="2:17" ht="9" customHeight="1">
      <c r="C294" s="1194"/>
      <c r="D294" s="823"/>
      <c r="E294" s="823"/>
      <c r="F294" s="823"/>
      <c r="G294" s="823"/>
      <c r="H294" s="823"/>
      <c r="I294" s="823"/>
      <c r="J294" s="823"/>
      <c r="K294" s="823"/>
      <c r="L294" s="823"/>
      <c r="M294" s="823"/>
      <c r="N294" s="823"/>
      <c r="O294" s="823"/>
    </row>
    <row r="295" spans="2:17" ht="9" customHeight="1">
      <c r="C295" s="1194"/>
      <c r="D295" s="823"/>
      <c r="E295" s="823"/>
      <c r="F295" s="823"/>
      <c r="G295" s="823"/>
      <c r="H295" s="823"/>
      <c r="I295" s="823"/>
      <c r="J295" s="823"/>
      <c r="K295" s="823"/>
      <c r="L295" s="823"/>
      <c r="M295" s="823"/>
      <c r="N295" s="823"/>
      <c r="O295" s="823"/>
    </row>
    <row r="296" spans="2:17" ht="9" customHeight="1">
      <c r="B296" s="84" t="s">
        <v>166</v>
      </c>
      <c r="C296" s="1194" t="s">
        <v>1740</v>
      </c>
      <c r="D296" s="823">
        <v>1165</v>
      </c>
      <c r="E296" s="823">
        <v>28</v>
      </c>
      <c r="F296" s="823">
        <v>85</v>
      </c>
      <c r="G296" s="823">
        <v>155</v>
      </c>
      <c r="H296" s="823">
        <v>167</v>
      </c>
      <c r="I296" s="823">
        <v>189</v>
      </c>
      <c r="J296" s="823">
        <v>136</v>
      </c>
      <c r="K296" s="823">
        <v>103</v>
      </c>
      <c r="L296" s="823">
        <v>91</v>
      </c>
      <c r="M296" s="823">
        <v>86</v>
      </c>
      <c r="N296" s="823">
        <v>55</v>
      </c>
      <c r="O296" s="823">
        <v>70</v>
      </c>
      <c r="P296" s="81">
        <v>41</v>
      </c>
      <c r="Q296" s="81">
        <v>39.5</v>
      </c>
    </row>
    <row r="297" spans="2:17" ht="9" customHeight="1">
      <c r="C297" s="1194" t="s">
        <v>1741</v>
      </c>
      <c r="D297" s="823">
        <v>462</v>
      </c>
      <c r="E297" s="823">
        <v>9</v>
      </c>
      <c r="F297" s="823">
        <v>33</v>
      </c>
      <c r="G297" s="823">
        <v>48</v>
      </c>
      <c r="H297" s="823">
        <v>56</v>
      </c>
      <c r="I297" s="823">
        <v>64</v>
      </c>
      <c r="J297" s="823">
        <v>65</v>
      </c>
      <c r="K297" s="823">
        <v>52</v>
      </c>
      <c r="L297" s="823">
        <v>53</v>
      </c>
      <c r="M297" s="823">
        <v>25</v>
      </c>
      <c r="N297" s="823">
        <v>21</v>
      </c>
      <c r="O297" s="823">
        <v>36</v>
      </c>
      <c r="P297" s="81">
        <v>41.7</v>
      </c>
      <c r="Q297" s="81">
        <v>40.700000000000003</v>
      </c>
    </row>
    <row r="298" spans="2:17" ht="9" customHeight="1">
      <c r="C298" s="1194" t="s">
        <v>1742</v>
      </c>
      <c r="D298" s="823">
        <v>1627</v>
      </c>
      <c r="E298" s="823">
        <v>37</v>
      </c>
      <c r="F298" s="823">
        <v>118</v>
      </c>
      <c r="G298" s="823">
        <v>203</v>
      </c>
      <c r="H298" s="823">
        <v>223</v>
      </c>
      <c r="I298" s="823">
        <v>253</v>
      </c>
      <c r="J298" s="823">
        <v>201</v>
      </c>
      <c r="K298" s="823">
        <v>155</v>
      </c>
      <c r="L298" s="823">
        <v>144</v>
      </c>
      <c r="M298" s="823">
        <v>111</v>
      </c>
      <c r="N298" s="823">
        <v>76</v>
      </c>
      <c r="O298" s="823">
        <v>106</v>
      </c>
      <c r="P298" s="81">
        <v>41.2</v>
      </c>
      <c r="Q298" s="81">
        <v>39.799999999999997</v>
      </c>
    </row>
    <row r="299" spans="2:17" ht="9" customHeight="1">
      <c r="D299" s="1199"/>
      <c r="E299" s="1199"/>
      <c r="F299" s="1199"/>
      <c r="G299" s="1199"/>
      <c r="H299" s="1199"/>
      <c r="I299" s="1199"/>
      <c r="J299" s="1199"/>
      <c r="K299" s="1199"/>
      <c r="L299" s="1199"/>
      <c r="M299" s="1199"/>
      <c r="N299" s="1199"/>
      <c r="O299" s="1199"/>
      <c r="P299" s="81"/>
      <c r="Q299" s="81"/>
    </row>
    <row r="300" spans="2:17" ht="9" customHeight="1">
      <c r="D300" s="1199"/>
      <c r="E300" s="1199"/>
      <c r="F300" s="1199"/>
      <c r="G300" s="1199"/>
      <c r="H300" s="1199"/>
      <c r="I300" s="1199"/>
      <c r="J300" s="1199"/>
      <c r="K300" s="1199"/>
      <c r="L300" s="1199"/>
      <c r="M300" s="1199"/>
      <c r="N300" s="1199"/>
      <c r="O300" s="1199"/>
      <c r="P300" s="1200"/>
      <c r="Q300" s="1200"/>
    </row>
    <row r="301" spans="2:17" ht="9" customHeight="1">
      <c r="D301" s="1199"/>
      <c r="E301" s="1199"/>
      <c r="F301" s="1199"/>
      <c r="G301" s="1199"/>
      <c r="H301" s="1199"/>
      <c r="I301" s="1199"/>
      <c r="J301" s="1199"/>
      <c r="K301" s="1199"/>
      <c r="L301" s="1199"/>
      <c r="M301" s="1199"/>
      <c r="N301" s="1199"/>
      <c r="O301" s="1199"/>
      <c r="P301" s="1200"/>
      <c r="Q301" s="1200"/>
    </row>
    <row r="302" spans="2:17" ht="9" customHeight="1">
      <c r="D302" s="1199"/>
      <c r="E302" s="1199"/>
      <c r="F302" s="1199"/>
      <c r="G302" s="1199"/>
      <c r="H302" s="1199"/>
      <c r="I302" s="1199"/>
      <c r="J302" s="1199"/>
      <c r="K302" s="1199"/>
      <c r="L302" s="1199"/>
      <c r="M302" s="1199"/>
      <c r="N302" s="1199"/>
      <c r="O302" s="1199"/>
      <c r="P302" s="1200"/>
      <c r="Q302" s="1200"/>
    </row>
    <row r="303" spans="2:17" ht="9" customHeight="1">
      <c r="D303" s="1199"/>
      <c r="E303" s="1199"/>
      <c r="F303" s="1199"/>
      <c r="G303" s="1199"/>
      <c r="H303" s="1199"/>
      <c r="I303" s="1199"/>
      <c r="J303" s="1199"/>
      <c r="K303" s="1199"/>
      <c r="L303" s="1199"/>
      <c r="M303" s="1199"/>
      <c r="N303" s="1199"/>
      <c r="O303" s="1199"/>
      <c r="P303" s="1200"/>
      <c r="Q303" s="1200"/>
    </row>
    <row r="304" spans="2:17" ht="9" customHeight="1">
      <c r="D304" s="1199"/>
      <c r="E304" s="1199"/>
      <c r="F304" s="1199"/>
      <c r="G304" s="1199"/>
      <c r="H304" s="1199"/>
      <c r="I304" s="1199"/>
      <c r="J304" s="1199"/>
      <c r="K304" s="1199"/>
      <c r="L304" s="1199"/>
      <c r="M304" s="1199"/>
      <c r="N304" s="1199"/>
      <c r="O304" s="1199"/>
      <c r="P304" s="1200"/>
      <c r="Q304" s="1200"/>
    </row>
    <row r="305" spans="4:17" ht="9" customHeight="1">
      <c r="D305" s="1199"/>
      <c r="E305" s="1199"/>
      <c r="F305" s="1199"/>
      <c r="G305" s="1199"/>
      <c r="H305" s="1199"/>
      <c r="I305" s="1199"/>
      <c r="J305" s="1199"/>
      <c r="K305" s="1199"/>
      <c r="L305" s="1199"/>
      <c r="M305" s="1199"/>
      <c r="N305" s="1199"/>
      <c r="O305" s="1199"/>
      <c r="P305" s="1200"/>
      <c r="Q305" s="1200"/>
    </row>
    <row r="306" spans="4:17" ht="9" customHeight="1">
      <c r="D306" s="1199"/>
      <c r="E306" s="1199"/>
      <c r="F306" s="1199"/>
      <c r="G306" s="1199"/>
      <c r="H306" s="1199"/>
      <c r="I306" s="1199"/>
      <c r="J306" s="1199"/>
      <c r="K306" s="1199"/>
      <c r="L306" s="1199"/>
      <c r="M306" s="1199"/>
      <c r="N306" s="1199"/>
      <c r="O306" s="1199"/>
      <c r="P306" s="1200"/>
      <c r="Q306" s="1200"/>
    </row>
    <row r="307" spans="4:17" ht="9" customHeight="1">
      <c r="D307" s="1199"/>
      <c r="E307" s="1199"/>
      <c r="F307" s="1199"/>
      <c r="G307" s="1199"/>
      <c r="H307" s="1199"/>
      <c r="I307" s="1199"/>
      <c r="J307" s="1199"/>
      <c r="K307" s="1199"/>
      <c r="L307" s="1199"/>
      <c r="M307" s="1199"/>
      <c r="N307" s="1199"/>
      <c r="O307" s="1199"/>
      <c r="P307" s="1200"/>
      <c r="Q307" s="1200"/>
    </row>
    <row r="308" spans="4:17" ht="9" customHeight="1">
      <c r="D308" s="1199"/>
      <c r="E308" s="1199"/>
      <c r="F308" s="1199"/>
      <c r="G308" s="1199"/>
      <c r="H308" s="1199"/>
      <c r="I308" s="1199"/>
      <c r="J308" s="1199"/>
      <c r="K308" s="1199"/>
      <c r="L308" s="1199"/>
      <c r="M308" s="1199"/>
      <c r="N308" s="1199"/>
      <c r="O308" s="1199"/>
      <c r="P308" s="1200"/>
      <c r="Q308" s="1200"/>
    </row>
    <row r="309" spans="4:17" ht="9" customHeight="1">
      <c r="D309" s="1199"/>
      <c r="E309" s="1199"/>
      <c r="F309" s="1199"/>
      <c r="G309" s="1199"/>
      <c r="H309" s="1199"/>
      <c r="I309" s="1199"/>
      <c r="J309" s="1199"/>
      <c r="K309" s="1199"/>
      <c r="L309" s="1199"/>
      <c r="M309" s="1199"/>
      <c r="N309" s="1199"/>
      <c r="O309" s="1199"/>
      <c r="P309" s="1200"/>
      <c r="Q309" s="1200"/>
    </row>
    <row r="310" spans="4:17" ht="9" customHeight="1">
      <c r="D310" s="1199"/>
      <c r="E310" s="1199"/>
      <c r="F310" s="1199"/>
      <c r="G310" s="1199"/>
      <c r="H310" s="1199"/>
      <c r="I310" s="1199"/>
      <c r="J310" s="1199"/>
      <c r="K310" s="1199"/>
      <c r="L310" s="1199"/>
      <c r="M310" s="1199"/>
      <c r="N310" s="1199"/>
      <c r="O310" s="1199"/>
      <c r="P310" s="1200"/>
      <c r="Q310" s="1200"/>
    </row>
    <row r="311" spans="4:17" ht="9" customHeight="1">
      <c r="D311" s="1199"/>
      <c r="E311" s="1199"/>
      <c r="F311" s="1199"/>
      <c r="G311" s="1199"/>
      <c r="H311" s="1199"/>
      <c r="I311" s="1199"/>
      <c r="J311" s="1199"/>
      <c r="K311" s="1199"/>
      <c r="L311" s="1199"/>
      <c r="M311" s="1199"/>
      <c r="N311" s="1199"/>
      <c r="O311" s="1199"/>
      <c r="P311" s="1200"/>
      <c r="Q311" s="1200"/>
    </row>
    <row r="321" spans="1:17" s="137" customFormat="1" ht="10.5" customHeight="1">
      <c r="A321" s="137" t="s">
        <v>803</v>
      </c>
      <c r="B321" s="403"/>
      <c r="C321" s="403"/>
      <c r="D321" s="403"/>
      <c r="E321" s="403"/>
      <c r="F321" s="403"/>
      <c r="G321" s="403"/>
      <c r="H321" s="403"/>
      <c r="I321" s="403"/>
      <c r="J321" s="403"/>
      <c r="K321" s="403"/>
      <c r="L321" s="403"/>
    </row>
    <row r="322" spans="1:17" s="137" customFormat="1" ht="9" customHeight="1">
      <c r="A322" s="178" t="s">
        <v>804</v>
      </c>
      <c r="B322" s="403"/>
      <c r="C322" s="403"/>
      <c r="D322" s="403"/>
      <c r="E322" s="403"/>
      <c r="F322" s="403"/>
      <c r="G322" s="403"/>
      <c r="H322" s="403"/>
      <c r="I322" s="403"/>
      <c r="J322" s="403"/>
      <c r="K322" s="403"/>
      <c r="L322" s="403"/>
    </row>
    <row r="323" spans="1:17" s="137" customFormat="1" ht="9" customHeight="1">
      <c r="A323" s="178" t="s">
        <v>606</v>
      </c>
      <c r="B323" s="403"/>
      <c r="C323" s="403"/>
      <c r="D323" s="403"/>
      <c r="E323" s="403"/>
      <c r="F323" s="403"/>
      <c r="G323" s="403"/>
      <c r="H323" s="403"/>
      <c r="I323" s="403"/>
      <c r="J323" s="403"/>
      <c r="K323" s="403"/>
      <c r="L323" s="403"/>
    </row>
    <row r="324" spans="1:17" s="54" customFormat="1" ht="9" customHeight="1">
      <c r="A324" s="54" t="s">
        <v>2364</v>
      </c>
      <c r="C324" s="822"/>
      <c r="D324" s="823"/>
      <c r="E324" s="823"/>
      <c r="F324" s="823"/>
      <c r="G324" s="823"/>
      <c r="H324" s="823"/>
      <c r="I324" s="823"/>
      <c r="J324" s="823"/>
      <c r="K324" s="823"/>
      <c r="L324" s="823"/>
      <c r="M324" s="823"/>
      <c r="N324" s="823"/>
      <c r="O324" s="823"/>
      <c r="P324" s="81"/>
      <c r="Q324" s="81"/>
    </row>
    <row r="325" spans="1:17" s="26" customFormat="1" ht="9" customHeight="1">
      <c r="A325" s="260"/>
      <c r="B325" s="499"/>
      <c r="C325" s="220"/>
      <c r="D325" s="220"/>
      <c r="E325" s="220"/>
      <c r="F325" s="220"/>
      <c r="G325" s="220"/>
      <c r="H325" s="220"/>
      <c r="I325" s="220"/>
    </row>
    <row r="326" spans="1:17" s="137" customFormat="1" ht="9.75" customHeight="1">
      <c r="A326" s="74" t="s">
        <v>53</v>
      </c>
      <c r="B326" s="204"/>
      <c r="C326" s="204"/>
      <c r="D326" s="1156"/>
      <c r="E326" s="249"/>
      <c r="F326" s="249"/>
      <c r="G326" s="249"/>
      <c r="H326" s="249"/>
      <c r="I326" s="249"/>
      <c r="J326" s="249"/>
      <c r="K326" s="249"/>
    </row>
    <row r="327" spans="1:17" s="54" customFormat="1" ht="9" customHeight="1">
      <c r="A327" s="44"/>
      <c r="B327" s="44"/>
      <c r="C327" s="805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1201"/>
      <c r="Q327" s="1201"/>
    </row>
    <row r="328" spans="1:17" s="54" customFormat="1" ht="9" customHeight="1">
      <c r="A328" s="44"/>
      <c r="B328" s="44"/>
      <c r="C328" s="805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1201"/>
      <c r="Q328" s="1201"/>
    </row>
    <row r="329" spans="1:17" ht="9" customHeight="1">
      <c r="A329" s="264"/>
      <c r="B329" s="54"/>
      <c r="C329" s="822"/>
    </row>
    <row r="330" spans="1:17" s="84" customFormat="1" ht="9" customHeight="1">
      <c r="A330" s="54"/>
      <c r="B330" s="54"/>
      <c r="C330" s="822"/>
    </row>
    <row r="331" spans="1:17" s="84" customFormat="1" ht="9" customHeight="1">
      <c r="A331" s="54"/>
      <c r="B331" s="54"/>
      <c r="C331" s="822"/>
    </row>
  </sheetData>
  <printOptions horizontalCentered="1"/>
  <pageMargins left="0.39370078740157483" right="0.39370078740157483" top="0.31496062992125984" bottom="0.39370078740157483" header="0.51181102362204722" footer="0.35433070866141736"/>
  <pageSetup paperSize="9" orientation="portrait" horizontalDpi="4294967292" vertic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9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6.5703125" style="137" customWidth="1"/>
    <col min="2" max="2" width="5.5703125" style="137" customWidth="1"/>
    <col min="3" max="3" width="6.42578125" style="137" customWidth="1"/>
    <col min="4" max="4" width="4.5703125" style="137" customWidth="1"/>
    <col min="5" max="5" width="7" style="137" customWidth="1"/>
    <col min="6" max="7" width="6.42578125" style="137" customWidth="1"/>
    <col min="8" max="8" width="10.7109375" style="137" customWidth="1"/>
    <col min="9" max="10" width="6.28515625" style="137" customWidth="1"/>
    <col min="11" max="16384" width="11.42578125" style="137"/>
  </cols>
  <sheetData>
    <row r="1" spans="1:10" ht="11.25" customHeight="1">
      <c r="A1" s="1142" t="s">
        <v>2327</v>
      </c>
      <c r="B1" s="1143"/>
      <c r="C1" s="1143"/>
      <c r="D1" s="1143"/>
      <c r="E1" s="1143"/>
      <c r="F1" s="1143"/>
      <c r="G1" s="1143"/>
      <c r="H1" s="1143"/>
      <c r="I1" s="1143"/>
      <c r="J1" s="1143"/>
    </row>
    <row r="2" spans="1:10" ht="8.25" customHeight="1">
      <c r="A2" s="237"/>
      <c r="B2" s="1143"/>
      <c r="C2" s="1143"/>
      <c r="D2" s="1143"/>
      <c r="E2" s="1143"/>
      <c r="F2" s="1143"/>
      <c r="G2" s="1143"/>
      <c r="H2" s="1143"/>
      <c r="I2" s="1143"/>
      <c r="J2" s="1143"/>
    </row>
    <row r="3" spans="1:10" s="463" customFormat="1" ht="10.5" customHeight="1">
      <c r="A3" s="183" t="s">
        <v>2379</v>
      </c>
      <c r="B3" s="1073"/>
      <c r="C3" s="1073"/>
      <c r="D3" s="1073"/>
      <c r="E3" s="1073"/>
      <c r="F3" s="1073"/>
      <c r="G3" s="1073"/>
      <c r="H3" s="1073"/>
      <c r="I3" s="1073"/>
      <c r="J3" s="1073"/>
    </row>
    <row r="4" spans="1:10" ht="8.25" customHeight="1">
      <c r="A4" s="1202" t="s">
        <v>652</v>
      </c>
      <c r="B4" s="1203"/>
      <c r="C4" s="1203" t="s">
        <v>652</v>
      </c>
      <c r="D4" s="1203"/>
      <c r="E4" s="1203"/>
      <c r="F4" s="1203"/>
      <c r="G4" s="1203"/>
      <c r="H4" s="1203"/>
      <c r="I4" s="1203"/>
      <c r="J4" s="1203"/>
    </row>
    <row r="5" spans="1:10" s="38" customFormat="1" ht="10.5" customHeight="1">
      <c r="A5" s="125" t="s">
        <v>652</v>
      </c>
      <c r="B5" s="114"/>
      <c r="C5" s="453" t="s">
        <v>807</v>
      </c>
      <c r="D5" s="453"/>
      <c r="E5" s="453"/>
      <c r="F5" s="453"/>
      <c r="G5" s="453"/>
      <c r="H5" s="453"/>
      <c r="I5" s="453"/>
      <c r="J5" s="453"/>
    </row>
    <row r="6" spans="1:10" s="38" customFormat="1" ht="9.75" customHeight="1">
      <c r="A6" s="454" t="s">
        <v>652</v>
      </c>
      <c r="B6" s="114"/>
      <c r="C6" s="114"/>
      <c r="D6" s="456" t="s">
        <v>808</v>
      </c>
      <c r="E6" s="456" t="s">
        <v>809</v>
      </c>
      <c r="F6" s="456" t="s">
        <v>652</v>
      </c>
      <c r="G6" s="1204" t="s">
        <v>810</v>
      </c>
      <c r="H6" s="456"/>
      <c r="I6" s="456" t="s">
        <v>652</v>
      </c>
      <c r="J6" s="1205" t="s">
        <v>652</v>
      </c>
    </row>
    <row r="7" spans="1:10" s="38" customFormat="1" ht="9.75" customHeight="1">
      <c r="A7" s="454" t="s">
        <v>652</v>
      </c>
      <c r="B7" s="456"/>
      <c r="C7" s="456" t="s">
        <v>775</v>
      </c>
      <c r="D7" s="456" t="s">
        <v>808</v>
      </c>
      <c r="E7" s="456" t="s">
        <v>813</v>
      </c>
      <c r="F7" s="456" t="s">
        <v>814</v>
      </c>
      <c r="G7" s="459" t="s">
        <v>815</v>
      </c>
      <c r="H7" s="1147" t="s">
        <v>2329</v>
      </c>
      <c r="I7" s="456" t="s">
        <v>816</v>
      </c>
      <c r="J7" s="1205" t="s">
        <v>781</v>
      </c>
    </row>
    <row r="8" spans="1:10" s="38" customFormat="1" ht="9.75" customHeight="1">
      <c r="A8" s="454" t="s">
        <v>669</v>
      </c>
      <c r="B8" s="456" t="s">
        <v>818</v>
      </c>
      <c r="C8" s="456" t="s">
        <v>784</v>
      </c>
      <c r="D8" s="456" t="s">
        <v>498</v>
      </c>
      <c r="E8" s="456" t="s">
        <v>819</v>
      </c>
      <c r="F8" s="456" t="s">
        <v>820</v>
      </c>
      <c r="G8" s="118" t="s">
        <v>821</v>
      </c>
      <c r="H8" s="1147" t="s">
        <v>2330</v>
      </c>
      <c r="I8" s="456" t="s">
        <v>822</v>
      </c>
      <c r="J8" s="1205" t="s">
        <v>789</v>
      </c>
    </row>
    <row r="9" spans="1:10" s="38" customFormat="1" ht="9.75" customHeight="1">
      <c r="A9" s="454" t="s">
        <v>652</v>
      </c>
      <c r="B9" s="456" t="s">
        <v>113</v>
      </c>
      <c r="C9" s="456" t="s">
        <v>825</v>
      </c>
      <c r="D9" s="156" t="s">
        <v>652</v>
      </c>
      <c r="E9" s="456" t="s">
        <v>826</v>
      </c>
      <c r="F9" s="456" t="s">
        <v>786</v>
      </c>
      <c r="G9" s="118" t="s">
        <v>827</v>
      </c>
      <c r="H9" s="1147" t="s">
        <v>795</v>
      </c>
      <c r="I9" s="456" t="s">
        <v>784</v>
      </c>
      <c r="J9" s="1205" t="s">
        <v>784</v>
      </c>
    </row>
    <row r="10" spans="1:10" s="38" customFormat="1" ht="9.75" customHeight="1">
      <c r="A10" s="454" t="s">
        <v>652</v>
      </c>
      <c r="B10" s="456"/>
      <c r="C10" s="459" t="s">
        <v>830</v>
      </c>
      <c r="D10" s="456" t="s">
        <v>808</v>
      </c>
      <c r="E10" s="456" t="s">
        <v>784</v>
      </c>
      <c r="F10" s="456" t="s">
        <v>784</v>
      </c>
      <c r="G10" s="459" t="s">
        <v>784</v>
      </c>
      <c r="H10" s="1147" t="s">
        <v>831</v>
      </c>
      <c r="I10" s="456" t="s">
        <v>792</v>
      </c>
      <c r="J10" s="1205" t="s">
        <v>799</v>
      </c>
    </row>
    <row r="11" spans="1:10" s="38" customFormat="1" ht="9.75" customHeight="1">
      <c r="A11" s="460" t="s">
        <v>652</v>
      </c>
      <c r="B11" s="461"/>
      <c r="C11" s="461"/>
      <c r="D11" s="461" t="s">
        <v>808</v>
      </c>
      <c r="E11" s="461" t="s">
        <v>792</v>
      </c>
      <c r="F11" s="461" t="s">
        <v>792</v>
      </c>
      <c r="G11" s="1206" t="s">
        <v>792</v>
      </c>
      <c r="H11" s="1150" t="s">
        <v>834</v>
      </c>
      <c r="I11" s="461" t="s">
        <v>652</v>
      </c>
      <c r="J11" s="210" t="s">
        <v>652</v>
      </c>
    </row>
    <row r="12" spans="1:10" ht="9" customHeight="1">
      <c r="A12" s="1207"/>
    </row>
    <row r="13" spans="1:10" ht="10.5" customHeight="1">
      <c r="B13" s="1208" t="s">
        <v>175</v>
      </c>
      <c r="C13" s="1209"/>
      <c r="D13" s="1209"/>
      <c r="E13" s="1209"/>
      <c r="F13" s="1209"/>
      <c r="G13" s="1209"/>
      <c r="H13" s="1209"/>
      <c r="I13" s="1209"/>
      <c r="J13" s="1209"/>
    </row>
    <row r="14" spans="1:10" ht="9" customHeight="1">
      <c r="B14" s="1208"/>
      <c r="C14" s="1209"/>
      <c r="D14" s="1209"/>
      <c r="E14" s="1209"/>
      <c r="F14" s="1209"/>
      <c r="G14" s="1209"/>
      <c r="H14" s="1209"/>
      <c r="I14" s="1209"/>
      <c r="J14" s="1209"/>
    </row>
    <row r="15" spans="1:10" ht="10.5" customHeight="1">
      <c r="B15" s="235" t="s">
        <v>679</v>
      </c>
      <c r="C15" s="181"/>
      <c r="D15" s="181"/>
      <c r="E15" s="181"/>
      <c r="F15" s="181"/>
      <c r="G15" s="181"/>
      <c r="H15" s="181"/>
      <c r="I15" s="181"/>
      <c r="J15" s="181"/>
    </row>
    <row r="16" spans="1:10" ht="9" customHeight="1">
      <c r="B16" s="235"/>
      <c r="C16" s="181"/>
      <c r="D16" s="181"/>
      <c r="E16" s="181"/>
      <c r="F16" s="181"/>
      <c r="G16" s="181"/>
      <c r="H16" s="181"/>
      <c r="I16" s="181"/>
      <c r="J16" s="181"/>
    </row>
    <row r="17" spans="1:10" ht="9.75" customHeight="1">
      <c r="A17" s="219" t="s">
        <v>344</v>
      </c>
      <c r="B17" s="135"/>
      <c r="C17" s="135"/>
      <c r="D17" s="135"/>
      <c r="E17" s="135"/>
      <c r="F17" s="135"/>
      <c r="G17" s="135"/>
      <c r="H17" s="135"/>
      <c r="I17" s="135"/>
      <c r="J17" s="135"/>
    </row>
    <row r="18" spans="1:10" ht="4.9000000000000004" customHeight="1">
      <c r="A18" s="219"/>
      <c r="B18" s="135"/>
      <c r="C18" s="135"/>
      <c r="D18" s="135"/>
      <c r="E18" s="135"/>
      <c r="F18" s="135"/>
      <c r="G18" s="135"/>
      <c r="H18" s="135"/>
      <c r="I18" s="135"/>
      <c r="J18" s="135"/>
    </row>
    <row r="19" spans="1:10" ht="9.75" customHeight="1">
      <c r="A19" s="219" t="s">
        <v>2380</v>
      </c>
      <c r="B19" s="418">
        <v>2</v>
      </c>
      <c r="C19" s="1155" t="s">
        <v>974</v>
      </c>
      <c r="D19" s="1155" t="s">
        <v>974</v>
      </c>
      <c r="E19" s="1155" t="s">
        <v>974</v>
      </c>
      <c r="F19" s="1155" t="s">
        <v>974</v>
      </c>
      <c r="G19" s="1155" t="s">
        <v>974</v>
      </c>
      <c r="H19" s="1155" t="s">
        <v>974</v>
      </c>
      <c r="I19" s="1155" t="s">
        <v>974</v>
      </c>
      <c r="J19" s="1155" t="s">
        <v>974</v>
      </c>
    </row>
    <row r="20" spans="1:10" ht="9.75" customHeight="1">
      <c r="A20" s="219" t="s">
        <v>2381</v>
      </c>
      <c r="B20" s="418">
        <v>3</v>
      </c>
      <c r="C20" s="1155" t="s">
        <v>974</v>
      </c>
      <c r="D20" s="1155" t="s">
        <v>974</v>
      </c>
      <c r="E20" s="1155" t="s">
        <v>974</v>
      </c>
      <c r="F20" s="1155" t="s">
        <v>974</v>
      </c>
      <c r="G20" s="1155" t="s">
        <v>974</v>
      </c>
      <c r="H20" s="1155" t="s">
        <v>974</v>
      </c>
      <c r="I20" s="1155" t="s">
        <v>974</v>
      </c>
      <c r="J20" s="1155" t="s">
        <v>974</v>
      </c>
    </row>
    <row r="21" spans="1:10" ht="9.75" customHeight="1">
      <c r="A21" s="219" t="s">
        <v>2382</v>
      </c>
      <c r="B21" s="418">
        <v>21</v>
      </c>
      <c r="C21" s="418">
        <v>7</v>
      </c>
      <c r="D21" s="418">
        <v>0</v>
      </c>
      <c r="E21" s="418">
        <v>8</v>
      </c>
      <c r="F21" s="418">
        <v>3</v>
      </c>
      <c r="G21" s="418">
        <v>2</v>
      </c>
      <c r="H21" s="418">
        <v>0</v>
      </c>
      <c r="I21" s="418">
        <v>0</v>
      </c>
      <c r="J21" s="418">
        <v>1</v>
      </c>
    </row>
    <row r="22" spans="1:10" ht="9.75" customHeight="1">
      <c r="A22" s="219" t="s">
        <v>2383</v>
      </c>
      <c r="B22" s="418">
        <v>10</v>
      </c>
      <c r="C22" s="418">
        <v>5</v>
      </c>
      <c r="D22" s="418">
        <v>0</v>
      </c>
      <c r="E22" s="418">
        <v>1</v>
      </c>
      <c r="F22" s="418">
        <v>2</v>
      </c>
      <c r="G22" s="418">
        <v>0</v>
      </c>
      <c r="H22" s="418">
        <v>0</v>
      </c>
      <c r="I22" s="418">
        <v>0</v>
      </c>
      <c r="J22" s="418">
        <v>2</v>
      </c>
    </row>
    <row r="23" spans="1:10" ht="8.25" customHeight="1">
      <c r="A23" s="1179"/>
      <c r="B23" s="414"/>
      <c r="C23" s="414"/>
      <c r="D23" s="414"/>
      <c r="E23" s="414"/>
      <c r="F23" s="414"/>
      <c r="G23" s="414"/>
      <c r="H23" s="414"/>
      <c r="I23" s="414"/>
      <c r="J23" s="414"/>
    </row>
    <row r="24" spans="1:10" ht="9.75" customHeight="1">
      <c r="A24" s="159" t="s">
        <v>162</v>
      </c>
      <c r="B24" s="414">
        <v>36</v>
      </c>
      <c r="C24" s="414">
        <v>13</v>
      </c>
      <c r="D24" s="414">
        <v>0</v>
      </c>
      <c r="E24" s="414">
        <v>12</v>
      </c>
      <c r="F24" s="414">
        <v>6</v>
      </c>
      <c r="G24" s="414">
        <v>2</v>
      </c>
      <c r="H24" s="414">
        <v>0</v>
      </c>
      <c r="I24" s="414">
        <v>0</v>
      </c>
      <c r="J24" s="414">
        <v>3</v>
      </c>
    </row>
    <row r="25" spans="1:10" ht="8.25" customHeight="1">
      <c r="A25" s="1179"/>
      <c r="B25" s="418"/>
      <c r="C25" s="418"/>
      <c r="D25" s="418"/>
      <c r="E25" s="418"/>
      <c r="F25" s="418"/>
      <c r="G25" s="418"/>
      <c r="H25" s="418"/>
      <c r="I25" s="418"/>
      <c r="J25" s="418"/>
    </row>
    <row r="26" spans="1:10" ht="9.75" customHeight="1">
      <c r="A26" s="219" t="s">
        <v>689</v>
      </c>
      <c r="B26" s="414"/>
      <c r="C26" s="414"/>
      <c r="D26" s="414"/>
      <c r="E26" s="414"/>
      <c r="F26" s="414"/>
      <c r="G26" s="414"/>
      <c r="H26" s="414"/>
      <c r="I26" s="414"/>
      <c r="J26" s="414"/>
    </row>
    <row r="27" spans="1:10" ht="4.9000000000000004" customHeight="1">
      <c r="A27" s="219"/>
      <c r="B27" s="414"/>
      <c r="C27" s="414"/>
      <c r="D27" s="414"/>
      <c r="E27" s="414"/>
      <c r="F27" s="414"/>
      <c r="G27" s="414"/>
      <c r="H27" s="414"/>
      <c r="I27" s="414"/>
      <c r="J27" s="414"/>
    </row>
    <row r="28" spans="1:10" ht="9.75" customHeight="1">
      <c r="A28" s="219" t="s">
        <v>2384</v>
      </c>
      <c r="B28" s="418">
        <v>2</v>
      </c>
      <c r="C28" s="418">
        <v>0</v>
      </c>
      <c r="D28" s="418">
        <v>0</v>
      </c>
      <c r="E28" s="418">
        <v>0</v>
      </c>
      <c r="F28" s="418">
        <v>1</v>
      </c>
      <c r="G28" s="418">
        <v>0</v>
      </c>
      <c r="H28" s="418">
        <v>0</v>
      </c>
      <c r="I28" s="418">
        <v>1</v>
      </c>
      <c r="J28" s="418">
        <v>0</v>
      </c>
    </row>
    <row r="29" spans="1:10" ht="9.75" customHeight="1">
      <c r="A29" s="219" t="s">
        <v>2385</v>
      </c>
      <c r="B29" s="418">
        <v>5</v>
      </c>
      <c r="C29" s="418">
        <v>1</v>
      </c>
      <c r="D29" s="418">
        <v>0</v>
      </c>
      <c r="E29" s="418">
        <v>1</v>
      </c>
      <c r="F29" s="418">
        <v>0</v>
      </c>
      <c r="G29" s="418">
        <v>3</v>
      </c>
      <c r="H29" s="418">
        <v>0</v>
      </c>
      <c r="I29" s="418">
        <v>0</v>
      </c>
      <c r="J29" s="418">
        <v>0</v>
      </c>
    </row>
    <row r="30" spans="1:10" ht="9.75" customHeight="1">
      <c r="A30" s="219" t="s">
        <v>2386</v>
      </c>
      <c r="B30" s="418">
        <v>3</v>
      </c>
      <c r="C30" s="418">
        <v>2</v>
      </c>
      <c r="D30" s="418">
        <v>0</v>
      </c>
      <c r="E30" s="418">
        <v>0</v>
      </c>
      <c r="F30" s="418">
        <v>0</v>
      </c>
      <c r="G30" s="418">
        <v>1</v>
      </c>
      <c r="H30" s="418">
        <v>0</v>
      </c>
      <c r="I30" s="418">
        <v>0</v>
      </c>
      <c r="J30" s="418">
        <v>0</v>
      </c>
    </row>
    <row r="31" spans="1:10" ht="9.75" customHeight="1">
      <c r="A31" s="219" t="s">
        <v>2387</v>
      </c>
      <c r="B31" s="418">
        <v>3</v>
      </c>
      <c r="C31" s="418">
        <v>1</v>
      </c>
      <c r="D31" s="418">
        <v>0</v>
      </c>
      <c r="E31" s="418">
        <v>1</v>
      </c>
      <c r="F31" s="418">
        <v>1</v>
      </c>
      <c r="G31" s="418">
        <v>0</v>
      </c>
      <c r="H31" s="418">
        <v>0</v>
      </c>
      <c r="I31" s="418">
        <v>0</v>
      </c>
      <c r="J31" s="418">
        <v>0</v>
      </c>
    </row>
    <row r="32" spans="1:10" ht="9.75" customHeight="1">
      <c r="A32" s="219" t="s">
        <v>2388</v>
      </c>
      <c r="B32" s="418">
        <v>86</v>
      </c>
      <c r="C32" s="418">
        <v>4</v>
      </c>
      <c r="D32" s="418">
        <v>0</v>
      </c>
      <c r="E32" s="418">
        <v>10</v>
      </c>
      <c r="F32" s="418">
        <v>14</v>
      </c>
      <c r="G32" s="418">
        <v>55</v>
      </c>
      <c r="H32" s="418">
        <v>0</v>
      </c>
      <c r="I32" s="418">
        <v>2</v>
      </c>
      <c r="J32" s="418">
        <v>1</v>
      </c>
    </row>
    <row r="33" spans="1:10" ht="9.75" customHeight="1">
      <c r="A33" s="219" t="s">
        <v>2389</v>
      </c>
      <c r="B33" s="418">
        <v>53</v>
      </c>
      <c r="C33" s="418">
        <v>20</v>
      </c>
      <c r="D33" s="418">
        <v>0</v>
      </c>
      <c r="E33" s="418">
        <v>13</v>
      </c>
      <c r="F33" s="418">
        <v>17</v>
      </c>
      <c r="G33" s="418">
        <v>0</v>
      </c>
      <c r="H33" s="418">
        <v>2</v>
      </c>
      <c r="I33" s="418">
        <v>1</v>
      </c>
      <c r="J33" s="418">
        <v>0</v>
      </c>
    </row>
    <row r="34" spans="1:10" ht="8.25" customHeight="1">
      <c r="A34" s="219"/>
      <c r="B34" s="414"/>
      <c r="C34" s="414"/>
      <c r="D34" s="414"/>
      <c r="E34" s="414"/>
      <c r="F34" s="414"/>
      <c r="G34" s="414"/>
      <c r="H34" s="414"/>
      <c r="I34" s="414"/>
      <c r="J34" s="414"/>
    </row>
    <row r="35" spans="1:10" ht="9.75" customHeight="1">
      <c r="A35" s="159" t="s">
        <v>162</v>
      </c>
      <c r="B35" s="414">
        <v>152</v>
      </c>
      <c r="C35" s="414">
        <v>28</v>
      </c>
      <c r="D35" s="414">
        <v>0</v>
      </c>
      <c r="E35" s="414">
        <v>25</v>
      </c>
      <c r="F35" s="414">
        <v>33</v>
      </c>
      <c r="G35" s="414">
        <v>59</v>
      </c>
      <c r="H35" s="414">
        <v>2</v>
      </c>
      <c r="I35" s="414">
        <v>4</v>
      </c>
      <c r="J35" s="414">
        <v>1</v>
      </c>
    </row>
    <row r="36" spans="1:10" ht="8.25" customHeight="1">
      <c r="A36" s="219"/>
      <c r="B36" s="418"/>
      <c r="C36" s="418"/>
      <c r="D36" s="418"/>
      <c r="E36" s="418"/>
      <c r="F36" s="418"/>
      <c r="G36" s="418"/>
      <c r="H36" s="418"/>
      <c r="I36" s="418"/>
      <c r="J36" s="418"/>
    </row>
    <row r="37" spans="1:10" ht="9.75" customHeight="1">
      <c r="A37" s="219" t="s">
        <v>2390</v>
      </c>
      <c r="B37" s="418"/>
      <c r="C37" s="418"/>
      <c r="D37" s="418"/>
      <c r="E37" s="418"/>
      <c r="F37" s="418"/>
      <c r="G37" s="418"/>
      <c r="H37" s="418"/>
      <c r="I37" s="418"/>
      <c r="J37" s="418"/>
    </row>
    <row r="38" spans="1:10" ht="9.75" customHeight="1">
      <c r="A38" s="219" t="s">
        <v>2391</v>
      </c>
      <c r="B38" s="418"/>
      <c r="C38" s="418"/>
      <c r="D38" s="418"/>
      <c r="E38" s="418"/>
      <c r="F38" s="418"/>
      <c r="G38" s="418"/>
      <c r="H38" s="418"/>
      <c r="I38" s="418"/>
      <c r="J38" s="418"/>
    </row>
    <row r="39" spans="1:10" ht="4.9000000000000004" customHeight="1">
      <c r="A39" s="219"/>
      <c r="B39" s="418"/>
      <c r="C39" s="418"/>
      <c r="D39" s="418"/>
      <c r="E39" s="418"/>
      <c r="F39" s="418"/>
      <c r="G39" s="418"/>
      <c r="H39" s="418"/>
      <c r="I39" s="418"/>
      <c r="J39" s="418"/>
    </row>
    <row r="40" spans="1:10" ht="9.75" customHeight="1">
      <c r="A40" s="219" t="s">
        <v>2392</v>
      </c>
      <c r="B40" s="418">
        <v>233</v>
      </c>
      <c r="C40" s="418">
        <v>14</v>
      </c>
      <c r="D40" s="418">
        <v>3</v>
      </c>
      <c r="E40" s="418">
        <v>21</v>
      </c>
      <c r="F40" s="418">
        <v>29</v>
      </c>
      <c r="G40" s="418">
        <v>143</v>
      </c>
      <c r="H40" s="418">
        <v>9</v>
      </c>
      <c r="I40" s="418">
        <v>14</v>
      </c>
      <c r="J40" s="418">
        <v>0</v>
      </c>
    </row>
    <row r="41" spans="1:10" ht="9.75" customHeight="1">
      <c r="A41" s="219" t="s">
        <v>2393</v>
      </c>
      <c r="B41" s="414"/>
      <c r="C41" s="414"/>
      <c r="D41" s="414"/>
      <c r="E41" s="414"/>
      <c r="F41" s="414"/>
      <c r="G41" s="414"/>
      <c r="H41" s="414"/>
      <c r="I41" s="414"/>
      <c r="J41" s="414"/>
    </row>
    <row r="42" spans="1:10" ht="9.75" customHeight="1">
      <c r="A42" s="219" t="s">
        <v>2394</v>
      </c>
      <c r="B42" s="414">
        <v>626</v>
      </c>
      <c r="C42" s="414">
        <v>55</v>
      </c>
      <c r="D42" s="414">
        <v>2</v>
      </c>
      <c r="E42" s="414">
        <v>50</v>
      </c>
      <c r="F42" s="414">
        <v>82</v>
      </c>
      <c r="G42" s="414">
        <v>405</v>
      </c>
      <c r="H42" s="414">
        <v>12</v>
      </c>
      <c r="I42" s="414">
        <v>17</v>
      </c>
      <c r="J42" s="414">
        <v>3</v>
      </c>
    </row>
    <row r="43" spans="1:10" ht="9.75" customHeight="1">
      <c r="A43" s="219" t="s">
        <v>2395</v>
      </c>
      <c r="B43" s="418">
        <v>51</v>
      </c>
      <c r="C43" s="418">
        <v>8</v>
      </c>
      <c r="D43" s="418">
        <v>0</v>
      </c>
      <c r="E43" s="418">
        <v>3</v>
      </c>
      <c r="F43" s="418">
        <v>16</v>
      </c>
      <c r="G43" s="418">
        <v>19</v>
      </c>
      <c r="H43" s="418">
        <v>0</v>
      </c>
      <c r="I43" s="418">
        <v>5</v>
      </c>
      <c r="J43" s="418">
        <v>0</v>
      </c>
    </row>
    <row r="44" spans="1:10" ht="8.25" customHeight="1">
      <c r="A44" s="219"/>
      <c r="B44" s="414"/>
      <c r="C44" s="414"/>
      <c r="D44" s="414"/>
      <c r="E44" s="414"/>
      <c r="F44" s="414"/>
      <c r="G44" s="414"/>
      <c r="H44" s="414"/>
      <c r="I44" s="414"/>
      <c r="J44" s="414"/>
    </row>
    <row r="45" spans="1:10" ht="9.75" customHeight="1">
      <c r="A45" s="159" t="s">
        <v>162</v>
      </c>
      <c r="B45" s="418">
        <v>910</v>
      </c>
      <c r="C45" s="418">
        <v>77</v>
      </c>
      <c r="D45" s="418">
        <v>5</v>
      </c>
      <c r="E45" s="418">
        <v>74</v>
      </c>
      <c r="F45" s="418">
        <v>127</v>
      </c>
      <c r="G45" s="418">
        <v>567</v>
      </c>
      <c r="H45" s="418">
        <v>21</v>
      </c>
      <c r="I45" s="418">
        <v>36</v>
      </c>
      <c r="J45" s="418">
        <v>3</v>
      </c>
    </row>
    <row r="46" spans="1:10" ht="8.25" customHeight="1">
      <c r="A46" s="219"/>
      <c r="B46" s="418"/>
      <c r="C46" s="418"/>
      <c r="D46" s="418"/>
      <c r="E46" s="418"/>
      <c r="F46" s="418"/>
      <c r="G46" s="418"/>
      <c r="H46" s="418"/>
      <c r="I46" s="418"/>
      <c r="J46" s="418"/>
    </row>
    <row r="47" spans="1:10" ht="9.75" customHeight="1">
      <c r="A47" s="219" t="s">
        <v>706</v>
      </c>
      <c r="B47" s="418"/>
      <c r="C47" s="418"/>
      <c r="D47" s="418"/>
      <c r="E47" s="418"/>
      <c r="F47" s="418"/>
      <c r="G47" s="418"/>
      <c r="H47" s="418"/>
      <c r="I47" s="418"/>
      <c r="J47" s="418"/>
    </row>
    <row r="48" spans="1:10" ht="4.9000000000000004" customHeight="1">
      <c r="A48" s="219"/>
      <c r="B48" s="418"/>
      <c r="C48" s="418"/>
      <c r="D48" s="418"/>
      <c r="E48" s="418"/>
      <c r="F48" s="418"/>
      <c r="G48" s="418"/>
      <c r="H48" s="418"/>
      <c r="I48" s="418"/>
      <c r="J48" s="418"/>
    </row>
    <row r="49" spans="1:10" ht="9.75" customHeight="1">
      <c r="A49" s="219" t="s">
        <v>2396</v>
      </c>
      <c r="B49" s="418">
        <v>3</v>
      </c>
      <c r="C49" s="1155" t="s">
        <v>974</v>
      </c>
      <c r="D49" s="1155" t="s">
        <v>974</v>
      </c>
      <c r="E49" s="1155" t="s">
        <v>974</v>
      </c>
      <c r="F49" s="1155" t="s">
        <v>974</v>
      </c>
      <c r="G49" s="1155" t="s">
        <v>974</v>
      </c>
      <c r="H49" s="1155" t="s">
        <v>974</v>
      </c>
      <c r="I49" s="1155" t="s">
        <v>974</v>
      </c>
      <c r="J49" s="1155" t="s">
        <v>974</v>
      </c>
    </row>
    <row r="50" spans="1:10" ht="9.75" customHeight="1">
      <c r="A50" s="219" t="s">
        <v>2397</v>
      </c>
      <c r="B50" s="418">
        <v>1</v>
      </c>
      <c r="C50" s="1155" t="s">
        <v>974</v>
      </c>
      <c r="D50" s="1155" t="s">
        <v>974</v>
      </c>
      <c r="E50" s="1155" t="s">
        <v>974</v>
      </c>
      <c r="F50" s="1155" t="s">
        <v>974</v>
      </c>
      <c r="G50" s="1155" t="s">
        <v>974</v>
      </c>
      <c r="H50" s="1155" t="s">
        <v>974</v>
      </c>
      <c r="I50" s="1155" t="s">
        <v>974</v>
      </c>
      <c r="J50" s="1155" t="s">
        <v>974</v>
      </c>
    </row>
    <row r="51" spans="1:10" ht="8.25" customHeight="1">
      <c r="A51" s="219"/>
      <c r="B51" s="414"/>
      <c r="C51" s="414"/>
      <c r="D51" s="414"/>
      <c r="E51" s="414"/>
      <c r="F51" s="414"/>
      <c r="G51" s="414"/>
      <c r="H51" s="414"/>
      <c r="I51" s="414"/>
      <c r="J51" s="414"/>
    </row>
    <row r="52" spans="1:10" ht="9.75" customHeight="1">
      <c r="A52" s="159" t="s">
        <v>162</v>
      </c>
      <c r="B52" s="414">
        <v>4</v>
      </c>
      <c r="C52" s="414">
        <v>1</v>
      </c>
      <c r="D52" s="414">
        <v>0</v>
      </c>
      <c r="E52" s="414">
        <v>3</v>
      </c>
      <c r="F52" s="414">
        <v>0</v>
      </c>
      <c r="G52" s="414">
        <v>0</v>
      </c>
      <c r="H52" s="414">
        <v>0</v>
      </c>
      <c r="I52" s="414">
        <v>0</v>
      </c>
      <c r="J52" s="414">
        <v>0</v>
      </c>
    </row>
    <row r="53" spans="1:10" ht="7.9" customHeight="1">
      <c r="A53" s="159"/>
      <c r="B53" s="418"/>
      <c r="C53" s="418"/>
      <c r="D53" s="418"/>
      <c r="E53" s="418"/>
      <c r="F53" s="418"/>
      <c r="G53" s="418"/>
      <c r="H53" s="418"/>
      <c r="I53" s="418"/>
      <c r="J53" s="418"/>
    </row>
    <row r="54" spans="1:10" s="26" customFormat="1" ht="9.75" customHeight="1">
      <c r="A54" s="1210" t="s">
        <v>2398</v>
      </c>
      <c r="B54" s="418"/>
      <c r="C54" s="418"/>
      <c r="D54" s="418"/>
      <c r="E54" s="418"/>
      <c r="F54" s="418"/>
      <c r="G54" s="418"/>
      <c r="H54" s="418"/>
      <c r="I54" s="418"/>
      <c r="J54" s="418"/>
    </row>
    <row r="55" spans="1:10" s="26" customFormat="1" ht="4.9000000000000004" customHeight="1">
      <c r="A55" s="219"/>
      <c r="B55" s="418"/>
      <c r="C55" s="418"/>
      <c r="D55" s="418"/>
      <c r="E55" s="418"/>
      <c r="F55" s="418"/>
      <c r="G55" s="418"/>
      <c r="H55" s="418"/>
      <c r="I55" s="418"/>
      <c r="J55" s="418"/>
    </row>
    <row r="56" spans="1:10" s="26" customFormat="1" ht="9.75" customHeight="1">
      <c r="A56" s="219" t="s">
        <v>2399</v>
      </c>
      <c r="B56" s="418">
        <v>2</v>
      </c>
      <c r="C56" s="1155" t="s">
        <v>974</v>
      </c>
      <c r="D56" s="1155" t="s">
        <v>974</v>
      </c>
      <c r="E56" s="1155" t="s">
        <v>974</v>
      </c>
      <c r="F56" s="1155" t="s">
        <v>974</v>
      </c>
      <c r="G56" s="1155" t="s">
        <v>974</v>
      </c>
      <c r="H56" s="1155" t="s">
        <v>974</v>
      </c>
      <c r="I56" s="1155" t="s">
        <v>974</v>
      </c>
      <c r="J56" s="1155" t="s">
        <v>974</v>
      </c>
    </row>
    <row r="57" spans="1:10" s="26" customFormat="1" ht="9.75" customHeight="1">
      <c r="A57" s="219" t="s">
        <v>2400</v>
      </c>
      <c r="B57" s="418">
        <v>1</v>
      </c>
      <c r="C57" s="1155" t="s">
        <v>974</v>
      </c>
      <c r="D57" s="1155" t="s">
        <v>974</v>
      </c>
      <c r="E57" s="1155" t="s">
        <v>974</v>
      </c>
      <c r="F57" s="1155" t="s">
        <v>974</v>
      </c>
      <c r="G57" s="1155" t="s">
        <v>974</v>
      </c>
      <c r="H57" s="1155" t="s">
        <v>974</v>
      </c>
      <c r="I57" s="1155" t="s">
        <v>974</v>
      </c>
      <c r="J57" s="1155" t="s">
        <v>974</v>
      </c>
    </row>
    <row r="58" spans="1:10" ht="4.9000000000000004" customHeight="1">
      <c r="A58" s="159"/>
      <c r="B58" s="418"/>
      <c r="C58" s="418"/>
      <c r="D58" s="418"/>
      <c r="E58" s="418"/>
      <c r="F58" s="418"/>
      <c r="G58" s="418"/>
      <c r="H58" s="418"/>
      <c r="I58" s="418"/>
      <c r="J58" s="418"/>
    </row>
    <row r="59" spans="1:10" ht="12" customHeight="1">
      <c r="A59" s="159" t="s">
        <v>162</v>
      </c>
      <c r="B59" s="418">
        <f>SUM(B56:B57)</f>
        <v>3</v>
      </c>
      <c r="C59" s="418">
        <f t="shared" ref="C59:J59" si="0">SUM(C56:C57)</f>
        <v>0</v>
      </c>
      <c r="D59" s="418">
        <f t="shared" si="0"/>
        <v>0</v>
      </c>
      <c r="E59" s="418">
        <f t="shared" si="0"/>
        <v>0</v>
      </c>
      <c r="F59" s="418">
        <f t="shared" si="0"/>
        <v>0</v>
      </c>
      <c r="G59" s="418">
        <f t="shared" si="0"/>
        <v>0</v>
      </c>
      <c r="H59" s="418">
        <f t="shared" si="0"/>
        <v>0</v>
      </c>
      <c r="I59" s="418">
        <f t="shared" si="0"/>
        <v>0</v>
      </c>
      <c r="J59" s="418">
        <f t="shared" si="0"/>
        <v>0</v>
      </c>
    </row>
    <row r="60" spans="1:10" ht="9.75" customHeight="1">
      <c r="A60" s="159"/>
      <c r="B60" s="418"/>
      <c r="C60" s="418"/>
      <c r="D60" s="418"/>
      <c r="E60" s="418"/>
      <c r="F60" s="418"/>
      <c r="G60" s="418"/>
      <c r="H60" s="418"/>
      <c r="I60" s="418"/>
      <c r="J60" s="418"/>
    </row>
    <row r="61" spans="1:10" ht="9.75" customHeight="1">
      <c r="A61" s="159" t="s">
        <v>713</v>
      </c>
      <c r="B61" s="418">
        <f>SUM(B24+B35+B45+B52+B59)</f>
        <v>1105</v>
      </c>
      <c r="C61" s="418">
        <f t="shared" ref="C61:J61" si="1">SUM(C24+C35+C45+C52+C59)</f>
        <v>119</v>
      </c>
      <c r="D61" s="418">
        <f t="shared" si="1"/>
        <v>5</v>
      </c>
      <c r="E61" s="418">
        <f t="shared" si="1"/>
        <v>114</v>
      </c>
      <c r="F61" s="418">
        <f t="shared" si="1"/>
        <v>166</v>
      </c>
      <c r="G61" s="418">
        <f t="shared" si="1"/>
        <v>628</v>
      </c>
      <c r="H61" s="418">
        <f t="shared" si="1"/>
        <v>23</v>
      </c>
      <c r="I61" s="418">
        <f t="shared" si="1"/>
        <v>40</v>
      </c>
      <c r="J61" s="418">
        <f t="shared" si="1"/>
        <v>7</v>
      </c>
    </row>
    <row r="62" spans="1:10" ht="14.45" customHeight="1">
      <c r="A62" s="229"/>
    </row>
    <row r="63" spans="1:10" ht="10.5" customHeight="1">
      <c r="B63" s="235" t="s">
        <v>714</v>
      </c>
      <c r="C63" s="181"/>
      <c r="D63" s="181"/>
      <c r="E63" s="181"/>
      <c r="F63" s="181"/>
      <c r="G63" s="181"/>
      <c r="H63" s="181"/>
      <c r="I63" s="181"/>
      <c r="J63" s="181"/>
    </row>
    <row r="64" spans="1:10" ht="8.25" customHeight="1">
      <c r="A64" s="212"/>
      <c r="B64" s="181"/>
      <c r="C64" s="181"/>
      <c r="D64" s="181"/>
      <c r="E64" s="181"/>
      <c r="F64" s="181"/>
      <c r="G64" s="181"/>
      <c r="H64" s="181"/>
      <c r="I64" s="181"/>
      <c r="J64" s="181"/>
    </row>
    <row r="65" spans="1:10" ht="9.75" customHeight="1">
      <c r="A65" s="219" t="s">
        <v>718</v>
      </c>
      <c r="B65" s="1211"/>
      <c r="C65" s="1211"/>
      <c r="D65" s="1211"/>
      <c r="E65" s="1211"/>
      <c r="F65" s="1211"/>
      <c r="G65" s="1211"/>
      <c r="H65" s="1211"/>
      <c r="I65" s="1211"/>
      <c r="J65" s="1211"/>
    </row>
    <row r="66" spans="1:10" ht="4.9000000000000004" customHeight="1">
      <c r="A66" s="219"/>
      <c r="B66" s="1211"/>
      <c r="C66" s="1211"/>
      <c r="D66" s="1211"/>
      <c r="E66" s="1211"/>
      <c r="F66" s="1211"/>
      <c r="G66" s="1211"/>
      <c r="H66" s="1211"/>
      <c r="I66" s="1211"/>
      <c r="J66" s="1211"/>
    </row>
    <row r="67" spans="1:10" ht="9.75" customHeight="1">
      <c r="A67" s="219" t="s">
        <v>2401</v>
      </c>
      <c r="B67" s="418">
        <v>17</v>
      </c>
      <c r="C67" s="418">
        <v>6</v>
      </c>
      <c r="D67" s="418">
        <v>0</v>
      </c>
      <c r="E67" s="418">
        <v>2</v>
      </c>
      <c r="F67" s="418">
        <v>5</v>
      </c>
      <c r="G67" s="418">
        <v>0</v>
      </c>
      <c r="H67" s="418">
        <v>0</v>
      </c>
      <c r="I67" s="418">
        <v>2</v>
      </c>
      <c r="J67" s="418">
        <v>2</v>
      </c>
    </row>
    <row r="68" spans="1:10" ht="9.75" customHeight="1">
      <c r="A68" s="219" t="s">
        <v>2402</v>
      </c>
      <c r="B68" s="418">
        <v>17</v>
      </c>
      <c r="C68" s="418">
        <v>0</v>
      </c>
      <c r="D68" s="418">
        <v>0</v>
      </c>
      <c r="E68" s="418">
        <v>1</v>
      </c>
      <c r="F68" s="418">
        <v>3</v>
      </c>
      <c r="G68" s="418">
        <v>11</v>
      </c>
      <c r="H68" s="418">
        <v>0</v>
      </c>
      <c r="I68" s="418">
        <v>2</v>
      </c>
      <c r="J68" s="418">
        <v>0</v>
      </c>
    </row>
    <row r="69" spans="1:10" ht="12" customHeight="1">
      <c r="A69" s="219"/>
      <c r="B69" s="418"/>
      <c r="C69" s="418"/>
      <c r="D69" s="418"/>
      <c r="E69" s="418"/>
      <c r="F69" s="418"/>
      <c r="G69" s="418"/>
      <c r="H69" s="418"/>
      <c r="I69" s="418"/>
      <c r="J69" s="418"/>
    </row>
    <row r="70" spans="1:10" ht="9.75" customHeight="1">
      <c r="A70" s="159" t="s">
        <v>723</v>
      </c>
      <c r="B70" s="418">
        <f>SUM(B67:B68)</f>
        <v>34</v>
      </c>
      <c r="C70" s="418">
        <f t="shared" ref="C70:J70" si="2">SUM(C67:C68)</f>
        <v>6</v>
      </c>
      <c r="D70" s="418">
        <f t="shared" si="2"/>
        <v>0</v>
      </c>
      <c r="E70" s="418">
        <f t="shared" si="2"/>
        <v>3</v>
      </c>
      <c r="F70" s="418">
        <f t="shared" si="2"/>
        <v>8</v>
      </c>
      <c r="G70" s="418">
        <f t="shared" si="2"/>
        <v>11</v>
      </c>
      <c r="H70" s="418">
        <f t="shared" si="2"/>
        <v>0</v>
      </c>
      <c r="I70" s="418">
        <f t="shared" si="2"/>
        <v>4</v>
      </c>
      <c r="J70" s="418">
        <f t="shared" si="2"/>
        <v>2</v>
      </c>
    </row>
    <row r="71" spans="1:10" ht="14.45" customHeight="1">
      <c r="B71" s="1212"/>
      <c r="C71" s="1212"/>
      <c r="D71" s="1212"/>
      <c r="E71" s="1212"/>
      <c r="F71" s="1212"/>
      <c r="G71" s="1212"/>
      <c r="H71" s="1212"/>
      <c r="I71" s="1212"/>
      <c r="J71" s="1212"/>
    </row>
    <row r="72" spans="1:10" ht="10.5" customHeight="1">
      <c r="B72" s="235" t="s">
        <v>2403</v>
      </c>
      <c r="C72" s="181"/>
      <c r="D72" s="181"/>
      <c r="E72" s="181"/>
      <c r="F72" s="181"/>
      <c r="G72" s="181"/>
      <c r="H72" s="181"/>
      <c r="I72" s="181"/>
      <c r="J72" s="181"/>
    </row>
    <row r="73" spans="1:10" ht="8.25" customHeight="1">
      <c r="B73" s="1212"/>
      <c r="C73" s="1212"/>
      <c r="D73" s="1212"/>
      <c r="E73" s="1212"/>
      <c r="F73" s="1212"/>
      <c r="G73" s="1212"/>
      <c r="H73" s="1212"/>
      <c r="I73" s="1212"/>
      <c r="J73" s="1212"/>
    </row>
    <row r="74" spans="1:10" ht="9.75" customHeight="1">
      <c r="A74" s="159" t="s">
        <v>2404</v>
      </c>
      <c r="B74" s="418">
        <f>SUM(B61+B70)</f>
        <v>1139</v>
      </c>
      <c r="C74" s="418">
        <f t="shared" ref="C74:J74" si="3">SUM(C61+C70)</f>
        <v>125</v>
      </c>
      <c r="D74" s="418">
        <f t="shared" si="3"/>
        <v>5</v>
      </c>
      <c r="E74" s="418">
        <f t="shared" si="3"/>
        <v>117</v>
      </c>
      <c r="F74" s="418">
        <f t="shared" si="3"/>
        <v>174</v>
      </c>
      <c r="G74" s="418">
        <f t="shared" si="3"/>
        <v>639</v>
      </c>
      <c r="H74" s="418">
        <f t="shared" si="3"/>
        <v>23</v>
      </c>
      <c r="I74" s="418">
        <f t="shared" si="3"/>
        <v>44</v>
      </c>
      <c r="J74" s="418">
        <f t="shared" si="3"/>
        <v>9</v>
      </c>
    </row>
    <row r="75" spans="1:10" ht="14.45" customHeight="1">
      <c r="B75" s="1212"/>
      <c r="C75" s="1212"/>
      <c r="D75" s="1212"/>
      <c r="E75" s="1212"/>
      <c r="F75" s="1212"/>
      <c r="G75" s="1212"/>
      <c r="H75" s="1212"/>
      <c r="I75" s="1212"/>
      <c r="J75" s="1212"/>
    </row>
    <row r="76" spans="1:10" ht="10.5" customHeight="1">
      <c r="B76" s="235" t="s">
        <v>2405</v>
      </c>
      <c r="C76" s="181"/>
      <c r="D76" s="181"/>
      <c r="E76" s="181"/>
      <c r="F76" s="181"/>
      <c r="G76" s="181"/>
      <c r="H76" s="181"/>
      <c r="I76" s="181"/>
      <c r="J76" s="181"/>
    </row>
    <row r="77" spans="1:10" ht="8.25" customHeight="1">
      <c r="B77" s="1212"/>
      <c r="C77" s="1212"/>
      <c r="D77" s="1212"/>
      <c r="E77" s="1212"/>
      <c r="F77" s="1212"/>
      <c r="G77" s="1212"/>
      <c r="H77" s="1212"/>
      <c r="I77" s="1212"/>
      <c r="J77" s="1212"/>
    </row>
    <row r="78" spans="1:10" ht="9.75" customHeight="1">
      <c r="A78" s="159" t="s">
        <v>162</v>
      </c>
      <c r="B78" s="418">
        <v>488</v>
      </c>
      <c r="C78" s="418">
        <v>110</v>
      </c>
      <c r="D78" s="418">
        <v>4</v>
      </c>
      <c r="E78" s="418">
        <v>84</v>
      </c>
      <c r="F78" s="418">
        <v>73</v>
      </c>
      <c r="G78" s="418">
        <v>156</v>
      </c>
      <c r="H78" s="418">
        <v>13</v>
      </c>
      <c r="I78" s="418">
        <v>34</v>
      </c>
      <c r="J78" s="418">
        <v>14</v>
      </c>
    </row>
    <row r="79" spans="1:10" ht="14.45" customHeight="1"/>
    <row r="80" spans="1:10" ht="11.25" customHeight="1">
      <c r="B80" s="235" t="s">
        <v>175</v>
      </c>
      <c r="C80" s="181"/>
      <c r="D80" s="181"/>
      <c r="E80" s="181"/>
      <c r="F80" s="181"/>
      <c r="G80" s="181"/>
      <c r="H80" s="181"/>
      <c r="I80" s="181"/>
      <c r="J80" s="181"/>
    </row>
    <row r="81" spans="1:12" ht="8.25" customHeight="1">
      <c r="B81" s="1212"/>
      <c r="C81" s="1212"/>
      <c r="D81" s="1212"/>
      <c r="E81" s="1212"/>
      <c r="F81" s="1212"/>
      <c r="G81" s="1212"/>
      <c r="H81" s="1212"/>
      <c r="I81" s="1212"/>
      <c r="J81" s="1212"/>
    </row>
    <row r="82" spans="1:12" ht="9.75" customHeight="1">
      <c r="A82" s="159" t="s">
        <v>166</v>
      </c>
      <c r="B82" s="418">
        <f>SUM(B74+B78)</f>
        <v>1627</v>
      </c>
      <c r="C82" s="418">
        <f t="shared" ref="C82:J82" si="4">SUM(C74+C78)</f>
        <v>235</v>
      </c>
      <c r="D82" s="418">
        <f t="shared" si="4"/>
        <v>9</v>
      </c>
      <c r="E82" s="418">
        <f t="shared" si="4"/>
        <v>201</v>
      </c>
      <c r="F82" s="418">
        <f t="shared" si="4"/>
        <v>247</v>
      </c>
      <c r="G82" s="418">
        <f t="shared" si="4"/>
        <v>795</v>
      </c>
      <c r="H82" s="418">
        <f t="shared" si="4"/>
        <v>36</v>
      </c>
      <c r="I82" s="418">
        <f t="shared" si="4"/>
        <v>78</v>
      </c>
      <c r="J82" s="418">
        <f t="shared" si="4"/>
        <v>23</v>
      </c>
    </row>
    <row r="83" spans="1:12" ht="6" customHeight="1">
      <c r="A83" s="137" t="s">
        <v>803</v>
      </c>
      <c r="B83" s="403"/>
      <c r="C83" s="403"/>
      <c r="D83" s="403"/>
      <c r="E83" s="403"/>
      <c r="F83" s="403"/>
      <c r="G83" s="403"/>
      <c r="H83" s="403"/>
      <c r="I83" s="403"/>
      <c r="J83" s="403"/>
      <c r="K83" s="403"/>
      <c r="L83" s="403"/>
    </row>
    <row r="84" spans="1:12" ht="9" customHeight="1">
      <c r="A84" s="178" t="s">
        <v>804</v>
      </c>
      <c r="B84" s="403"/>
      <c r="C84" s="403"/>
      <c r="D84" s="403"/>
      <c r="E84" s="403"/>
      <c r="F84" s="403"/>
      <c r="G84" s="403"/>
      <c r="H84" s="403"/>
      <c r="I84" s="403"/>
      <c r="J84" s="403"/>
      <c r="K84" s="403"/>
      <c r="L84" s="403"/>
    </row>
    <row r="85" spans="1:12" ht="9" customHeight="1">
      <c r="A85" s="178" t="s">
        <v>606</v>
      </c>
      <c r="B85" s="403"/>
      <c r="C85" s="403"/>
      <c r="D85" s="403"/>
      <c r="E85" s="403"/>
      <c r="F85" s="403"/>
      <c r="G85" s="403"/>
      <c r="H85" s="403"/>
      <c r="I85" s="403"/>
      <c r="J85" s="403"/>
      <c r="K85" s="403"/>
      <c r="L85" s="403"/>
    </row>
    <row r="86" spans="1:12" s="26" customFormat="1" ht="9" customHeight="1">
      <c r="A86" s="260"/>
      <c r="B86" s="499"/>
      <c r="C86" s="220"/>
      <c r="D86" s="220"/>
      <c r="E86" s="220"/>
      <c r="F86" s="220"/>
      <c r="G86" s="220"/>
      <c r="H86" s="220"/>
      <c r="I86" s="220"/>
    </row>
    <row r="87" spans="1:12" ht="9.75" customHeight="1">
      <c r="A87" s="74" t="s">
        <v>53</v>
      </c>
      <c r="B87" s="204"/>
      <c r="C87" s="204"/>
      <c r="D87" s="1156"/>
      <c r="E87" s="249"/>
      <c r="F87" s="249"/>
      <c r="G87" s="249"/>
      <c r="H87" s="249"/>
      <c r="I87" s="249"/>
      <c r="J87" s="249"/>
      <c r="K87" s="249"/>
    </row>
    <row r="88" spans="1:12" s="225" customFormat="1" ht="9" customHeight="1">
      <c r="A88" s="74"/>
    </row>
    <row r="89" spans="1:12" ht="12">
      <c r="B89" s="1208" t="s">
        <v>200</v>
      </c>
      <c r="C89" s="1209"/>
      <c r="D89" s="1209"/>
      <c r="E89" s="1209"/>
      <c r="F89" s="1209"/>
      <c r="G89" s="1209"/>
      <c r="H89" s="1209"/>
      <c r="I89" s="1209"/>
      <c r="J89" s="1209"/>
    </row>
    <row r="90" spans="1:12" ht="9" customHeight="1">
      <c r="B90" s="1208"/>
      <c r="C90" s="1209"/>
      <c r="D90" s="1209"/>
      <c r="E90" s="1209"/>
      <c r="F90" s="1209"/>
      <c r="G90" s="1209"/>
      <c r="H90" s="1209"/>
      <c r="I90" s="1209"/>
      <c r="J90" s="1209"/>
    </row>
    <row r="91" spans="1:12" ht="10.5" customHeight="1">
      <c r="B91" s="235" t="s">
        <v>679</v>
      </c>
      <c r="C91" s="181"/>
      <c r="D91" s="181"/>
      <c r="E91" s="181"/>
      <c r="F91" s="181"/>
      <c r="G91" s="181"/>
      <c r="H91" s="181"/>
      <c r="I91" s="181"/>
      <c r="J91" s="181"/>
    </row>
    <row r="92" spans="1:12" ht="9" customHeight="1">
      <c r="B92" s="235"/>
      <c r="C92" s="181"/>
      <c r="D92" s="181"/>
      <c r="E92" s="181"/>
      <c r="F92" s="181"/>
      <c r="G92" s="181"/>
      <c r="H92" s="181"/>
      <c r="I92" s="181"/>
      <c r="J92" s="181"/>
    </row>
    <row r="93" spans="1:12" ht="9.75" customHeight="1">
      <c r="A93" s="219" t="s">
        <v>344</v>
      </c>
      <c r="B93" s="135"/>
      <c r="C93" s="135"/>
      <c r="D93" s="135"/>
      <c r="E93" s="135"/>
      <c r="F93" s="135"/>
      <c r="G93" s="135"/>
      <c r="H93" s="135"/>
      <c r="I93" s="135"/>
      <c r="J93" s="135"/>
    </row>
    <row r="94" spans="1:12" ht="6.75" customHeight="1">
      <c r="A94" s="219"/>
      <c r="B94" s="135"/>
      <c r="C94" s="135"/>
      <c r="D94" s="135"/>
      <c r="E94" s="135"/>
      <c r="F94" s="135"/>
      <c r="G94" s="135"/>
      <c r="H94" s="135"/>
      <c r="I94" s="135"/>
      <c r="J94" s="135"/>
    </row>
    <row r="95" spans="1:12" ht="9.6" customHeight="1">
      <c r="A95" s="219" t="s">
        <v>2380</v>
      </c>
      <c r="B95" s="1213">
        <v>1</v>
      </c>
      <c r="C95" s="1155" t="s">
        <v>974</v>
      </c>
      <c r="D95" s="1155" t="s">
        <v>974</v>
      </c>
      <c r="E95" s="1155" t="s">
        <v>974</v>
      </c>
      <c r="F95" s="1155" t="s">
        <v>974</v>
      </c>
      <c r="G95" s="1155" t="s">
        <v>974</v>
      </c>
      <c r="H95" s="1155" t="s">
        <v>974</v>
      </c>
      <c r="I95" s="1155" t="s">
        <v>974</v>
      </c>
      <c r="J95" s="1155" t="s">
        <v>974</v>
      </c>
    </row>
    <row r="96" spans="1:12" ht="9.75" customHeight="1">
      <c r="A96" s="219" t="s">
        <v>2381</v>
      </c>
      <c r="B96" s="1213">
        <v>2</v>
      </c>
      <c r="C96" s="1155" t="s">
        <v>974</v>
      </c>
      <c r="D96" s="1155" t="s">
        <v>974</v>
      </c>
      <c r="E96" s="1155" t="s">
        <v>974</v>
      </c>
      <c r="F96" s="1155" t="s">
        <v>974</v>
      </c>
      <c r="G96" s="1155" t="s">
        <v>974</v>
      </c>
      <c r="H96" s="1155" t="s">
        <v>974</v>
      </c>
      <c r="I96" s="1155" t="s">
        <v>974</v>
      </c>
      <c r="J96" s="1155" t="s">
        <v>974</v>
      </c>
    </row>
    <row r="97" spans="1:10" ht="9.75" customHeight="1">
      <c r="A97" s="219" t="s">
        <v>2382</v>
      </c>
      <c r="B97" s="1213">
        <v>5</v>
      </c>
      <c r="C97" s="1155" t="s">
        <v>974</v>
      </c>
      <c r="D97" s="1155" t="s">
        <v>974</v>
      </c>
      <c r="E97" s="1155" t="s">
        <v>974</v>
      </c>
      <c r="F97" s="1155" t="s">
        <v>974</v>
      </c>
      <c r="G97" s="1155" t="s">
        <v>974</v>
      </c>
      <c r="H97" s="1155" t="s">
        <v>974</v>
      </c>
      <c r="I97" s="1155" t="s">
        <v>974</v>
      </c>
      <c r="J97" s="1155" t="s">
        <v>974</v>
      </c>
    </row>
    <row r="98" spans="1:10" ht="9.75" customHeight="1">
      <c r="A98" s="219" t="s">
        <v>2383</v>
      </c>
      <c r="B98" s="1213">
        <v>3</v>
      </c>
      <c r="C98" s="1155" t="s">
        <v>974</v>
      </c>
      <c r="D98" s="1155" t="s">
        <v>974</v>
      </c>
      <c r="E98" s="1155" t="s">
        <v>974</v>
      </c>
      <c r="F98" s="1155" t="s">
        <v>974</v>
      </c>
      <c r="G98" s="1155" t="s">
        <v>974</v>
      </c>
      <c r="H98" s="1155" t="s">
        <v>974</v>
      </c>
      <c r="I98" s="1155" t="s">
        <v>974</v>
      </c>
      <c r="J98" s="1155" t="s">
        <v>974</v>
      </c>
    </row>
    <row r="99" spans="1:10" ht="8.25" customHeight="1">
      <c r="A99" s="1179"/>
      <c r="B99" s="414"/>
      <c r="C99" s="414"/>
      <c r="D99" s="414"/>
      <c r="E99" s="414"/>
      <c r="F99" s="414"/>
      <c r="G99" s="414"/>
      <c r="H99" s="414"/>
      <c r="I99" s="414"/>
      <c r="J99" s="414"/>
    </row>
    <row r="100" spans="1:10" ht="9.75" customHeight="1">
      <c r="A100" s="159" t="s">
        <v>162</v>
      </c>
      <c r="B100" s="1213">
        <v>11</v>
      </c>
      <c r="C100" s="1155" t="s">
        <v>974</v>
      </c>
      <c r="D100" s="1155" t="s">
        <v>974</v>
      </c>
      <c r="E100" s="1155" t="s">
        <v>974</v>
      </c>
      <c r="F100" s="1155" t="s">
        <v>974</v>
      </c>
      <c r="G100" s="1155" t="s">
        <v>974</v>
      </c>
      <c r="H100" s="1155" t="s">
        <v>974</v>
      </c>
      <c r="I100" s="1155" t="s">
        <v>974</v>
      </c>
      <c r="J100" s="1155" t="s">
        <v>974</v>
      </c>
    </row>
    <row r="101" spans="1:10" ht="8.25" customHeight="1">
      <c r="A101" s="1179"/>
      <c r="B101" s="418"/>
      <c r="C101" s="418"/>
      <c r="D101" s="418"/>
      <c r="E101" s="418"/>
      <c r="F101" s="418"/>
      <c r="G101" s="418"/>
      <c r="H101" s="418"/>
      <c r="I101" s="418"/>
      <c r="J101" s="418"/>
    </row>
    <row r="102" spans="1:10" ht="9.75" customHeight="1">
      <c r="A102" s="219" t="s">
        <v>689</v>
      </c>
      <c r="B102" s="418"/>
      <c r="C102" s="418"/>
      <c r="D102" s="418"/>
      <c r="E102" s="418"/>
      <c r="F102" s="418"/>
      <c r="G102" s="418"/>
      <c r="H102" s="418"/>
      <c r="I102" s="418"/>
      <c r="J102" s="418"/>
    </row>
    <row r="103" spans="1:10" ht="6" customHeight="1">
      <c r="A103" s="219"/>
      <c r="B103" s="418"/>
      <c r="C103" s="418"/>
      <c r="D103" s="418"/>
      <c r="E103" s="418"/>
      <c r="F103" s="418"/>
      <c r="G103" s="418"/>
      <c r="H103" s="418"/>
      <c r="I103" s="418"/>
      <c r="J103" s="418"/>
    </row>
    <row r="104" spans="1:10" ht="9.6" customHeight="1">
      <c r="A104" s="219" t="s">
        <v>2385</v>
      </c>
      <c r="B104" s="418">
        <v>2</v>
      </c>
      <c r="C104" s="1155" t="s">
        <v>974</v>
      </c>
      <c r="D104" s="1155" t="s">
        <v>974</v>
      </c>
      <c r="E104" s="1155" t="s">
        <v>974</v>
      </c>
      <c r="F104" s="1155" t="s">
        <v>974</v>
      </c>
      <c r="G104" s="1155" t="s">
        <v>974</v>
      </c>
      <c r="H104" s="1155" t="s">
        <v>974</v>
      </c>
      <c r="I104" s="1155" t="s">
        <v>974</v>
      </c>
      <c r="J104" s="1155" t="s">
        <v>974</v>
      </c>
    </row>
    <row r="105" spans="1:10" ht="9.75" customHeight="1">
      <c r="A105" s="219" t="s">
        <v>2386</v>
      </c>
      <c r="B105" s="418">
        <v>1</v>
      </c>
      <c r="C105" s="1155" t="s">
        <v>974</v>
      </c>
      <c r="D105" s="1155" t="s">
        <v>974</v>
      </c>
      <c r="E105" s="1155" t="s">
        <v>974</v>
      </c>
      <c r="F105" s="1155" t="s">
        <v>974</v>
      </c>
      <c r="G105" s="1155" t="s">
        <v>974</v>
      </c>
      <c r="H105" s="1155" t="s">
        <v>974</v>
      </c>
      <c r="I105" s="1155" t="s">
        <v>974</v>
      </c>
      <c r="J105" s="1155" t="s">
        <v>974</v>
      </c>
    </row>
    <row r="106" spans="1:10" ht="9.75" customHeight="1">
      <c r="A106" s="219" t="s">
        <v>2387</v>
      </c>
      <c r="B106" s="418">
        <v>2</v>
      </c>
      <c r="C106" s="418">
        <v>1</v>
      </c>
      <c r="D106" s="418">
        <v>0</v>
      </c>
      <c r="E106" s="418">
        <v>0</v>
      </c>
      <c r="F106" s="418">
        <v>1</v>
      </c>
      <c r="G106" s="418">
        <v>0</v>
      </c>
      <c r="H106" s="418">
        <v>0</v>
      </c>
      <c r="I106" s="418">
        <v>0</v>
      </c>
      <c r="J106" s="418">
        <v>0</v>
      </c>
    </row>
    <row r="107" spans="1:10" ht="9.75" customHeight="1">
      <c r="A107" s="219" t="s">
        <v>2388</v>
      </c>
      <c r="B107" s="418">
        <v>30</v>
      </c>
      <c r="C107" s="418">
        <v>4</v>
      </c>
      <c r="D107" s="418">
        <v>0</v>
      </c>
      <c r="E107" s="418">
        <v>4</v>
      </c>
      <c r="F107" s="418">
        <v>5</v>
      </c>
      <c r="G107" s="418">
        <v>17</v>
      </c>
      <c r="H107" s="418">
        <v>0</v>
      </c>
      <c r="I107" s="418">
        <v>0</v>
      </c>
      <c r="J107" s="418">
        <v>0</v>
      </c>
    </row>
    <row r="108" spans="1:10" ht="9.75" customHeight="1">
      <c r="A108" s="219" t="s">
        <v>2389</v>
      </c>
      <c r="B108" s="418">
        <v>15</v>
      </c>
      <c r="C108" s="418">
        <v>6</v>
      </c>
      <c r="D108" s="418">
        <v>0</v>
      </c>
      <c r="E108" s="418">
        <v>3</v>
      </c>
      <c r="F108" s="418">
        <v>5</v>
      </c>
      <c r="G108" s="418">
        <v>0</v>
      </c>
      <c r="H108" s="418">
        <v>1</v>
      </c>
      <c r="I108" s="418">
        <v>0</v>
      </c>
      <c r="J108" s="418">
        <v>0</v>
      </c>
    </row>
    <row r="109" spans="1:10" ht="8.25" customHeight="1">
      <c r="A109" s="219"/>
      <c r="B109" s="414"/>
      <c r="C109" s="414"/>
      <c r="D109" s="414"/>
      <c r="E109" s="414"/>
      <c r="F109" s="414"/>
      <c r="G109" s="414"/>
      <c r="H109" s="414"/>
      <c r="I109" s="414"/>
      <c r="J109" s="414"/>
    </row>
    <row r="110" spans="1:10" ht="9.75" customHeight="1">
      <c r="A110" s="159" t="s">
        <v>162</v>
      </c>
      <c r="B110" s="414">
        <v>50</v>
      </c>
      <c r="C110" s="414">
        <v>12</v>
      </c>
      <c r="D110" s="414">
        <v>0</v>
      </c>
      <c r="E110" s="414">
        <v>8</v>
      </c>
      <c r="F110" s="414">
        <v>11</v>
      </c>
      <c r="G110" s="414">
        <v>18</v>
      </c>
      <c r="H110" s="414">
        <v>1</v>
      </c>
      <c r="I110" s="414">
        <v>0</v>
      </c>
      <c r="J110" s="414">
        <v>0</v>
      </c>
    </row>
    <row r="111" spans="1:10" ht="8.25" customHeight="1">
      <c r="A111" s="219"/>
      <c r="B111" s="418"/>
      <c r="C111" s="418"/>
      <c r="D111" s="418"/>
      <c r="E111" s="418"/>
      <c r="F111" s="418"/>
      <c r="G111" s="418"/>
      <c r="H111" s="418"/>
      <c r="I111" s="418"/>
      <c r="J111" s="418"/>
    </row>
    <row r="112" spans="1:10" ht="9.75" customHeight="1">
      <c r="A112" s="219" t="s">
        <v>2390</v>
      </c>
      <c r="B112" s="418"/>
      <c r="C112" s="418"/>
      <c r="D112" s="418"/>
      <c r="E112" s="418"/>
      <c r="F112" s="418"/>
      <c r="G112" s="418"/>
      <c r="H112" s="418"/>
      <c r="I112" s="418"/>
      <c r="J112" s="418"/>
    </row>
    <row r="113" spans="1:10" ht="9.75" customHeight="1">
      <c r="A113" s="219" t="s">
        <v>2391</v>
      </c>
      <c r="B113" s="418"/>
      <c r="C113" s="418"/>
      <c r="D113" s="418"/>
      <c r="E113" s="418"/>
      <c r="F113" s="418"/>
      <c r="G113" s="418"/>
      <c r="H113" s="418"/>
      <c r="I113" s="418"/>
      <c r="J113" s="418"/>
    </row>
    <row r="114" spans="1:10" ht="6.75" customHeight="1">
      <c r="A114" s="219"/>
      <c r="B114" s="418"/>
      <c r="C114" s="418"/>
      <c r="D114" s="418"/>
      <c r="E114" s="418"/>
      <c r="F114" s="418"/>
      <c r="G114" s="418"/>
      <c r="H114" s="418"/>
      <c r="I114" s="418"/>
      <c r="J114" s="418"/>
    </row>
    <row r="115" spans="1:10" ht="9.75" customHeight="1">
      <c r="A115" s="219" t="s">
        <v>2392</v>
      </c>
      <c r="B115" s="418">
        <v>60</v>
      </c>
      <c r="C115" s="418">
        <v>4</v>
      </c>
      <c r="D115" s="418">
        <v>0</v>
      </c>
      <c r="E115" s="418">
        <v>2</v>
      </c>
      <c r="F115" s="418">
        <v>7</v>
      </c>
      <c r="G115" s="418">
        <v>45</v>
      </c>
      <c r="H115" s="418">
        <v>2</v>
      </c>
      <c r="I115" s="418">
        <v>0</v>
      </c>
      <c r="J115" s="418">
        <v>0</v>
      </c>
    </row>
    <row r="116" spans="1:10" ht="9.75" customHeight="1">
      <c r="A116" s="219" t="s">
        <v>2393</v>
      </c>
      <c r="B116" s="414"/>
      <c r="C116" s="414"/>
      <c r="D116" s="414"/>
      <c r="E116" s="414"/>
      <c r="F116" s="414"/>
      <c r="G116" s="414"/>
      <c r="H116" s="414"/>
      <c r="I116" s="414"/>
      <c r="J116" s="414"/>
    </row>
    <row r="117" spans="1:10" ht="9.75" customHeight="1">
      <c r="A117" s="219" t="s">
        <v>2394</v>
      </c>
      <c r="B117" s="414">
        <v>180</v>
      </c>
      <c r="C117" s="414">
        <v>11</v>
      </c>
      <c r="D117" s="414">
        <v>0</v>
      </c>
      <c r="E117" s="414">
        <v>16</v>
      </c>
      <c r="F117" s="414">
        <v>24</v>
      </c>
      <c r="G117" s="414">
        <v>121</v>
      </c>
      <c r="H117" s="414">
        <v>5</v>
      </c>
      <c r="I117" s="414">
        <v>2</v>
      </c>
      <c r="J117" s="414">
        <v>1</v>
      </c>
    </row>
    <row r="118" spans="1:10" ht="9.75" customHeight="1">
      <c r="A118" s="219" t="s">
        <v>2395</v>
      </c>
      <c r="B118" s="418">
        <v>17</v>
      </c>
      <c r="C118" s="418">
        <v>5</v>
      </c>
      <c r="D118" s="418">
        <v>0</v>
      </c>
      <c r="E118" s="418">
        <v>0</v>
      </c>
      <c r="F118" s="418">
        <v>4</v>
      </c>
      <c r="G118" s="418">
        <v>7</v>
      </c>
      <c r="H118" s="418">
        <v>0</v>
      </c>
      <c r="I118" s="418">
        <v>1</v>
      </c>
      <c r="J118" s="418">
        <v>0</v>
      </c>
    </row>
    <row r="119" spans="1:10" ht="8.25" customHeight="1">
      <c r="A119" s="219"/>
      <c r="B119" s="414"/>
      <c r="C119" s="414"/>
      <c r="D119" s="414"/>
      <c r="E119" s="414"/>
      <c r="F119" s="414"/>
      <c r="G119" s="414"/>
      <c r="H119" s="414"/>
      <c r="I119" s="414"/>
      <c r="J119" s="414"/>
    </row>
    <row r="120" spans="1:10" ht="9.75" customHeight="1">
      <c r="A120" s="159" t="s">
        <v>162</v>
      </c>
      <c r="B120" s="418">
        <v>257</v>
      </c>
      <c r="C120" s="418">
        <v>20</v>
      </c>
      <c r="D120" s="418">
        <v>0</v>
      </c>
      <c r="E120" s="418">
        <v>18</v>
      </c>
      <c r="F120" s="418">
        <v>35</v>
      </c>
      <c r="G120" s="418">
        <v>173</v>
      </c>
      <c r="H120" s="418">
        <v>7</v>
      </c>
      <c r="I120" s="418">
        <v>3</v>
      </c>
      <c r="J120" s="418">
        <v>1</v>
      </c>
    </row>
    <row r="121" spans="1:10" ht="8.25" customHeight="1">
      <c r="A121" s="219"/>
      <c r="B121" s="418"/>
      <c r="C121" s="418"/>
      <c r="D121" s="418"/>
      <c r="E121" s="418"/>
      <c r="F121" s="418"/>
      <c r="G121" s="418"/>
      <c r="H121" s="418"/>
      <c r="I121" s="418"/>
      <c r="J121" s="418"/>
    </row>
    <row r="122" spans="1:10" ht="9.75" customHeight="1">
      <c r="A122" s="219" t="s">
        <v>706</v>
      </c>
      <c r="B122" s="418"/>
      <c r="C122" s="418"/>
      <c r="D122" s="418"/>
      <c r="E122" s="418"/>
      <c r="F122" s="418"/>
      <c r="G122" s="418"/>
      <c r="H122" s="418"/>
      <c r="I122" s="418"/>
      <c r="J122" s="418"/>
    </row>
    <row r="123" spans="1:10" ht="4.9000000000000004" customHeight="1">
      <c r="A123" s="219"/>
      <c r="B123" s="418"/>
      <c r="C123" s="418"/>
      <c r="D123" s="418"/>
      <c r="E123" s="418"/>
      <c r="F123" s="418"/>
      <c r="G123" s="418"/>
      <c r="H123" s="418"/>
      <c r="I123" s="418"/>
      <c r="J123" s="418"/>
    </row>
    <row r="124" spans="1:10" ht="9.75" customHeight="1">
      <c r="A124" s="219" t="s">
        <v>2396</v>
      </c>
      <c r="B124" s="418">
        <v>1</v>
      </c>
      <c r="C124" s="1155" t="s">
        <v>974</v>
      </c>
      <c r="D124" s="1155" t="s">
        <v>974</v>
      </c>
      <c r="E124" s="1155" t="s">
        <v>974</v>
      </c>
      <c r="F124" s="1155" t="s">
        <v>974</v>
      </c>
      <c r="G124" s="1155" t="s">
        <v>974</v>
      </c>
      <c r="H124" s="1155" t="s">
        <v>974</v>
      </c>
      <c r="I124" s="1155" t="s">
        <v>974</v>
      </c>
      <c r="J124" s="1155" t="s">
        <v>974</v>
      </c>
    </row>
    <row r="125" spans="1:10" ht="12" customHeight="1">
      <c r="A125" s="159"/>
      <c r="B125" s="418"/>
      <c r="C125" s="418"/>
      <c r="D125" s="418"/>
      <c r="E125" s="418"/>
      <c r="F125" s="418"/>
      <c r="G125" s="418"/>
      <c r="H125" s="418"/>
      <c r="I125" s="418"/>
      <c r="J125" s="418"/>
    </row>
    <row r="126" spans="1:10" ht="9.75" customHeight="1">
      <c r="A126" s="159" t="s">
        <v>713</v>
      </c>
      <c r="B126" s="418">
        <v>319</v>
      </c>
      <c r="C126" s="418">
        <v>37</v>
      </c>
      <c r="D126" s="418">
        <v>0</v>
      </c>
      <c r="E126" s="418">
        <v>30</v>
      </c>
      <c r="F126" s="418">
        <v>48</v>
      </c>
      <c r="G126" s="418">
        <v>191</v>
      </c>
      <c r="H126" s="418">
        <v>8</v>
      </c>
      <c r="I126" s="418">
        <v>3</v>
      </c>
      <c r="J126" s="418">
        <v>2</v>
      </c>
    </row>
    <row r="127" spans="1:10" ht="15" customHeight="1">
      <c r="A127" s="229"/>
    </row>
    <row r="128" spans="1:10" ht="10.5" customHeight="1">
      <c r="B128" s="235" t="s">
        <v>714</v>
      </c>
      <c r="C128" s="181"/>
      <c r="D128" s="181"/>
      <c r="E128" s="181"/>
      <c r="F128" s="181"/>
      <c r="G128" s="181"/>
      <c r="H128" s="181"/>
      <c r="I128" s="181"/>
      <c r="J128" s="181"/>
    </row>
    <row r="129" spans="1:10" ht="8.25" customHeight="1">
      <c r="A129" s="212"/>
      <c r="B129" s="181"/>
      <c r="C129" s="181"/>
      <c r="D129" s="181"/>
      <c r="E129" s="181"/>
      <c r="F129" s="181"/>
      <c r="G129" s="181"/>
      <c r="H129" s="181"/>
      <c r="I129" s="181"/>
      <c r="J129" s="181"/>
    </row>
    <row r="130" spans="1:10" ht="9.75" customHeight="1">
      <c r="A130" s="219" t="s">
        <v>718</v>
      </c>
      <c r="B130" s="1212"/>
      <c r="C130" s="1212"/>
      <c r="D130" s="1212"/>
      <c r="E130" s="1212"/>
      <c r="F130" s="1212"/>
      <c r="G130" s="1212"/>
      <c r="H130" s="1212"/>
      <c r="I130" s="1212"/>
      <c r="J130" s="1212"/>
    </row>
    <row r="131" spans="1:10" ht="8.25" customHeight="1">
      <c r="A131" s="219"/>
      <c r="B131" s="1212"/>
      <c r="C131" s="1212"/>
      <c r="D131" s="1212"/>
      <c r="E131" s="1212"/>
      <c r="F131" s="1212"/>
      <c r="G131" s="1212"/>
      <c r="H131" s="1212"/>
      <c r="I131" s="1212"/>
      <c r="J131" s="1212"/>
    </row>
    <row r="132" spans="1:10" ht="9.75" customHeight="1">
      <c r="A132" s="219" t="s">
        <v>2401</v>
      </c>
      <c r="B132" s="418">
        <v>3</v>
      </c>
      <c r="C132" s="418">
        <v>0</v>
      </c>
      <c r="D132" s="418">
        <v>0</v>
      </c>
      <c r="E132" s="418">
        <v>1</v>
      </c>
      <c r="F132" s="418">
        <v>1</v>
      </c>
      <c r="G132" s="418">
        <v>0</v>
      </c>
      <c r="H132" s="418">
        <v>0</v>
      </c>
      <c r="I132" s="418">
        <v>0</v>
      </c>
      <c r="J132" s="418">
        <v>1</v>
      </c>
    </row>
    <row r="133" spans="1:10" ht="9.75" customHeight="1">
      <c r="A133" s="219" t="s">
        <v>2402</v>
      </c>
      <c r="B133" s="418">
        <v>5</v>
      </c>
      <c r="C133" s="418">
        <v>0</v>
      </c>
      <c r="D133" s="418">
        <v>0</v>
      </c>
      <c r="E133" s="418">
        <v>1</v>
      </c>
      <c r="F133" s="418">
        <v>1</v>
      </c>
      <c r="G133" s="418">
        <v>3</v>
      </c>
      <c r="H133" s="418">
        <v>0</v>
      </c>
      <c r="I133" s="418">
        <v>0</v>
      </c>
      <c r="J133" s="418">
        <v>0</v>
      </c>
    </row>
    <row r="134" spans="1:10" ht="12" customHeight="1">
      <c r="A134" s="1179"/>
      <c r="B134" s="418"/>
      <c r="C134" s="418"/>
      <c r="D134" s="418"/>
      <c r="E134" s="418"/>
      <c r="F134" s="418"/>
      <c r="G134" s="418"/>
      <c r="H134" s="418"/>
      <c r="I134" s="418"/>
      <c r="J134" s="418"/>
    </row>
    <row r="135" spans="1:10" ht="9.75" customHeight="1">
      <c r="A135" s="159" t="s">
        <v>723</v>
      </c>
      <c r="B135" s="418">
        <f>SUM(B132:B133)</f>
        <v>8</v>
      </c>
      <c r="C135" s="418">
        <f t="shared" ref="C135:J135" si="5">SUM(C132:C133)</f>
        <v>0</v>
      </c>
      <c r="D135" s="418">
        <f t="shared" si="5"/>
        <v>0</v>
      </c>
      <c r="E135" s="418">
        <f t="shared" si="5"/>
        <v>2</v>
      </c>
      <c r="F135" s="418">
        <f t="shared" si="5"/>
        <v>2</v>
      </c>
      <c r="G135" s="418">
        <f t="shared" si="5"/>
        <v>3</v>
      </c>
      <c r="H135" s="418">
        <f t="shared" si="5"/>
        <v>0</v>
      </c>
      <c r="I135" s="418">
        <f t="shared" si="5"/>
        <v>0</v>
      </c>
      <c r="J135" s="418">
        <f t="shared" si="5"/>
        <v>1</v>
      </c>
    </row>
    <row r="136" spans="1:10" ht="15" customHeight="1">
      <c r="B136" s="1212"/>
      <c r="C136" s="1212"/>
      <c r="D136" s="1212"/>
      <c r="E136" s="1212"/>
      <c r="F136" s="1212"/>
      <c r="G136" s="1212"/>
      <c r="H136" s="1212"/>
      <c r="I136" s="1212"/>
      <c r="J136" s="1212"/>
    </row>
    <row r="137" spans="1:10" ht="10.5" customHeight="1">
      <c r="B137" s="235" t="s">
        <v>2403</v>
      </c>
      <c r="C137" s="181"/>
      <c r="D137" s="181"/>
      <c r="E137" s="181"/>
      <c r="F137" s="181"/>
      <c r="G137" s="181"/>
      <c r="H137" s="181"/>
      <c r="I137" s="181"/>
      <c r="J137" s="181"/>
    </row>
    <row r="138" spans="1:10" ht="8.25" customHeight="1">
      <c r="B138" s="1212"/>
      <c r="C138" s="1212"/>
      <c r="D138" s="1212"/>
      <c r="E138" s="1212"/>
      <c r="F138" s="1212"/>
      <c r="G138" s="1212"/>
      <c r="H138" s="1212"/>
      <c r="I138" s="1212"/>
      <c r="J138" s="1212"/>
    </row>
    <row r="139" spans="1:10" ht="9.75" customHeight="1">
      <c r="A139" s="159" t="s">
        <v>2404</v>
      </c>
      <c r="B139" s="418">
        <f>SUM(B126+B135)</f>
        <v>327</v>
      </c>
      <c r="C139" s="418">
        <f t="shared" ref="C139:J139" si="6">SUM(C126+C135)</f>
        <v>37</v>
      </c>
      <c r="D139" s="418">
        <f t="shared" si="6"/>
        <v>0</v>
      </c>
      <c r="E139" s="418">
        <f t="shared" si="6"/>
        <v>32</v>
      </c>
      <c r="F139" s="418">
        <f t="shared" si="6"/>
        <v>50</v>
      </c>
      <c r="G139" s="418">
        <f t="shared" si="6"/>
        <v>194</v>
      </c>
      <c r="H139" s="418">
        <f t="shared" si="6"/>
        <v>8</v>
      </c>
      <c r="I139" s="418">
        <f t="shared" si="6"/>
        <v>3</v>
      </c>
      <c r="J139" s="418">
        <f t="shared" si="6"/>
        <v>3</v>
      </c>
    </row>
    <row r="140" spans="1:10" ht="15" customHeight="1">
      <c r="B140" s="1212"/>
      <c r="C140" s="1212"/>
      <c r="D140" s="1212"/>
      <c r="E140" s="1212"/>
      <c r="F140" s="1212"/>
      <c r="G140" s="1212"/>
      <c r="H140" s="1212"/>
      <c r="I140" s="1212"/>
      <c r="J140" s="1212"/>
    </row>
    <row r="141" spans="1:10" ht="10.5" customHeight="1">
      <c r="B141" s="235" t="s">
        <v>2405</v>
      </c>
      <c r="C141" s="181"/>
      <c r="D141" s="181"/>
      <c r="E141" s="181"/>
      <c r="F141" s="181"/>
      <c r="G141" s="181"/>
      <c r="H141" s="181"/>
      <c r="I141" s="181"/>
      <c r="J141" s="181"/>
    </row>
    <row r="142" spans="1:10" ht="8.25" customHeight="1">
      <c r="B142" s="1212"/>
      <c r="C142" s="1212"/>
      <c r="D142" s="1212"/>
      <c r="E142" s="1212"/>
      <c r="F142" s="1212"/>
      <c r="G142" s="1212"/>
      <c r="H142" s="1212"/>
      <c r="I142" s="1212"/>
      <c r="J142" s="1212"/>
    </row>
    <row r="143" spans="1:10" ht="9.75" customHeight="1">
      <c r="A143" s="159" t="s">
        <v>162</v>
      </c>
      <c r="B143" s="418">
        <v>135</v>
      </c>
      <c r="C143" s="418">
        <v>40</v>
      </c>
      <c r="D143" s="418">
        <v>2</v>
      </c>
      <c r="E143" s="418">
        <v>30</v>
      </c>
      <c r="F143" s="418">
        <v>16</v>
      </c>
      <c r="G143" s="418">
        <v>31</v>
      </c>
      <c r="H143" s="418">
        <v>6</v>
      </c>
      <c r="I143" s="418">
        <v>4</v>
      </c>
      <c r="J143" s="418">
        <v>6</v>
      </c>
    </row>
    <row r="144" spans="1:10" ht="15" customHeight="1"/>
    <row r="145" spans="1:12" ht="11.25" customHeight="1">
      <c r="B145" s="235" t="s">
        <v>175</v>
      </c>
      <c r="C145" s="181"/>
      <c r="D145" s="181"/>
      <c r="E145" s="181"/>
      <c r="F145" s="181"/>
      <c r="G145" s="181"/>
      <c r="H145" s="181"/>
      <c r="I145" s="181"/>
      <c r="J145" s="181"/>
    </row>
    <row r="146" spans="1:12" ht="8.25" customHeight="1">
      <c r="B146" s="1212"/>
      <c r="C146" s="1212"/>
      <c r="D146" s="1212"/>
      <c r="E146" s="1212"/>
      <c r="F146" s="1212"/>
      <c r="G146" s="1212"/>
      <c r="H146" s="1212"/>
      <c r="I146" s="1212"/>
      <c r="J146" s="1212"/>
    </row>
    <row r="147" spans="1:12" ht="9.75" customHeight="1">
      <c r="A147" s="159" t="s">
        <v>166</v>
      </c>
      <c r="B147" s="418">
        <v>462</v>
      </c>
      <c r="C147" s="418">
        <v>77</v>
      </c>
      <c r="D147" s="418">
        <v>2</v>
      </c>
      <c r="E147" s="418">
        <v>62</v>
      </c>
      <c r="F147" s="418">
        <v>66</v>
      </c>
      <c r="G147" s="418">
        <v>225</v>
      </c>
      <c r="H147" s="418">
        <v>14</v>
      </c>
      <c r="I147" s="418">
        <v>7</v>
      </c>
      <c r="J147" s="418">
        <v>9</v>
      </c>
    </row>
    <row r="148" spans="1:12" ht="9" customHeight="1">
      <c r="A148" s="229"/>
      <c r="B148" s="1211"/>
      <c r="C148" s="1211"/>
      <c r="D148" s="1211"/>
      <c r="E148" s="1211"/>
      <c r="F148" s="1211"/>
      <c r="G148" s="1211"/>
      <c r="H148" s="1211"/>
      <c r="I148" s="1211"/>
      <c r="J148" s="1211"/>
    </row>
    <row r="149" spans="1:12" ht="9" customHeight="1">
      <c r="A149" s="229"/>
      <c r="B149" s="1212"/>
      <c r="C149" s="1212"/>
      <c r="D149" s="1212"/>
      <c r="E149" s="1212"/>
      <c r="F149" s="1212"/>
      <c r="G149" s="1212"/>
      <c r="H149" s="1212"/>
      <c r="I149" s="1212"/>
      <c r="J149" s="1212"/>
    </row>
    <row r="150" spans="1:12" s="225" customFormat="1" ht="10.5" customHeight="1"/>
    <row r="151" spans="1:12">
      <c r="B151" s="403"/>
      <c r="C151" s="403"/>
      <c r="D151" s="403"/>
      <c r="E151" s="403"/>
      <c r="F151" s="403"/>
      <c r="G151" s="403"/>
      <c r="H151" s="403"/>
      <c r="I151" s="403"/>
      <c r="J151" s="403"/>
    </row>
    <row r="155" spans="1:12" ht="10.5" customHeight="1">
      <c r="A155" s="137" t="s">
        <v>803</v>
      </c>
      <c r="B155" s="403"/>
      <c r="C155" s="403"/>
      <c r="D155" s="403"/>
      <c r="E155" s="403"/>
      <c r="F155" s="403"/>
      <c r="G155" s="403"/>
      <c r="H155" s="403"/>
      <c r="I155" s="403"/>
      <c r="J155" s="403"/>
      <c r="K155" s="403"/>
      <c r="L155" s="403"/>
    </row>
    <row r="156" spans="1:12" ht="9" customHeight="1">
      <c r="A156" s="178" t="s">
        <v>804</v>
      </c>
      <c r="B156" s="403"/>
      <c r="C156" s="403"/>
      <c r="D156" s="403"/>
      <c r="E156" s="403"/>
      <c r="F156" s="403"/>
      <c r="G156" s="403"/>
      <c r="H156" s="403"/>
      <c r="I156" s="403"/>
      <c r="J156" s="403"/>
      <c r="K156" s="403"/>
      <c r="L156" s="403"/>
    </row>
    <row r="157" spans="1:12" ht="9" customHeight="1">
      <c r="A157" s="178" t="s">
        <v>606</v>
      </c>
      <c r="B157" s="403"/>
      <c r="C157" s="403"/>
      <c r="D157" s="403"/>
      <c r="E157" s="403"/>
      <c r="F157" s="403"/>
      <c r="G157" s="403"/>
      <c r="H157" s="403"/>
      <c r="I157" s="403"/>
      <c r="J157" s="403"/>
      <c r="K157" s="403"/>
      <c r="L157" s="403"/>
    </row>
    <row r="158" spans="1:12" s="26" customFormat="1" ht="9" customHeight="1">
      <c r="A158" s="260"/>
      <c r="B158" s="499"/>
      <c r="C158" s="220"/>
      <c r="D158" s="220"/>
      <c r="E158" s="220"/>
      <c r="F158" s="220"/>
      <c r="G158" s="220"/>
      <c r="H158" s="220"/>
      <c r="I158" s="220"/>
    </row>
    <row r="159" spans="1:12" ht="9.75" customHeight="1">
      <c r="A159" s="74" t="s">
        <v>53</v>
      </c>
      <c r="B159" s="204"/>
      <c r="C159" s="204"/>
      <c r="D159" s="1156"/>
      <c r="E159" s="249"/>
      <c r="F159" s="249"/>
      <c r="G159" s="249"/>
      <c r="H159" s="249"/>
      <c r="I159" s="249"/>
      <c r="J159" s="249"/>
      <c r="K159" s="249"/>
    </row>
  </sheetData>
  <printOptions horizontalCentered="1"/>
  <pageMargins left="0.31496062992125984" right="0.31496062992125984" top="0.39370078740157483" bottom="0.39370078740157483" header="0.51181102362204722" footer="0.55118110236220474"/>
  <pageSetup paperSize="9" orientation="portrait" verticalDpi="300" r:id="rId1"/>
  <headerFooter alignWithMargins="0"/>
  <rowBreaks count="1" manualBreakCount="1">
    <brk id="87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zoomScaleNormal="100" workbookViewId="0">
      <pane ySplit="6" topLeftCell="A7" activePane="bottomLeft" state="frozen"/>
      <selection pane="bottomLeft" sqref="A1:C1"/>
    </sheetView>
  </sheetViews>
  <sheetFormatPr baseColWidth="10" defaultRowHeight="9.9499999999999993" customHeight="1"/>
  <cols>
    <col min="1" max="1" width="46" style="26" customWidth="1"/>
    <col min="2" max="2" width="4.7109375" style="26" customWidth="1"/>
    <col min="3" max="3" width="41.7109375" style="498" customWidth="1"/>
    <col min="4" max="4" width="7.7109375" style="498" customWidth="1"/>
    <col min="5" max="5" width="6.85546875" style="498" customWidth="1"/>
    <col min="6" max="6" width="6.7109375" style="498" customWidth="1"/>
    <col min="7" max="7" width="6.42578125" style="498" customWidth="1"/>
    <col min="8" max="8" width="6.85546875" style="498" customWidth="1"/>
    <col min="9" max="9" width="8.42578125" style="498" customWidth="1"/>
    <col min="10" max="10" width="8.140625" style="498" customWidth="1"/>
    <col min="11" max="256" width="11.42578125" style="26"/>
    <col min="257" max="257" width="46" style="26" customWidth="1"/>
    <col min="258" max="258" width="4.7109375" style="26" customWidth="1"/>
    <col min="259" max="259" width="41.7109375" style="26" customWidth="1"/>
    <col min="260" max="260" width="7.7109375" style="26" customWidth="1"/>
    <col min="261" max="261" width="6.85546875" style="26" customWidth="1"/>
    <col min="262" max="262" width="6.7109375" style="26" customWidth="1"/>
    <col min="263" max="263" width="6.42578125" style="26" customWidth="1"/>
    <col min="264" max="264" width="6.85546875" style="26" customWidth="1"/>
    <col min="265" max="265" width="8.42578125" style="26" customWidth="1"/>
    <col min="266" max="266" width="8.140625" style="26" customWidth="1"/>
    <col min="267" max="512" width="11.42578125" style="26"/>
    <col min="513" max="513" width="46" style="26" customWidth="1"/>
    <col min="514" max="514" width="4.7109375" style="26" customWidth="1"/>
    <col min="515" max="515" width="41.7109375" style="26" customWidth="1"/>
    <col min="516" max="516" width="7.7109375" style="26" customWidth="1"/>
    <col min="517" max="517" width="6.85546875" style="26" customWidth="1"/>
    <col min="518" max="518" width="6.7109375" style="26" customWidth="1"/>
    <col min="519" max="519" width="6.42578125" style="26" customWidth="1"/>
    <col min="520" max="520" width="6.85546875" style="26" customWidth="1"/>
    <col min="521" max="521" width="8.42578125" style="26" customWidth="1"/>
    <col min="522" max="522" width="8.140625" style="26" customWidth="1"/>
    <col min="523" max="768" width="11.42578125" style="26"/>
    <col min="769" max="769" width="46" style="26" customWidth="1"/>
    <col min="770" max="770" width="4.7109375" style="26" customWidth="1"/>
    <col min="771" max="771" width="41.7109375" style="26" customWidth="1"/>
    <col min="772" max="772" width="7.7109375" style="26" customWidth="1"/>
    <col min="773" max="773" width="6.85546875" style="26" customWidth="1"/>
    <col min="774" max="774" width="6.7109375" style="26" customWidth="1"/>
    <col min="775" max="775" width="6.42578125" style="26" customWidth="1"/>
    <col min="776" max="776" width="6.85546875" style="26" customWidth="1"/>
    <col min="777" max="777" width="8.42578125" style="26" customWidth="1"/>
    <col min="778" max="778" width="8.140625" style="26" customWidth="1"/>
    <col min="779" max="1024" width="11.42578125" style="26"/>
    <col min="1025" max="1025" width="46" style="26" customWidth="1"/>
    <col min="1026" max="1026" width="4.7109375" style="26" customWidth="1"/>
    <col min="1027" max="1027" width="41.7109375" style="26" customWidth="1"/>
    <col min="1028" max="1028" width="7.7109375" style="26" customWidth="1"/>
    <col min="1029" max="1029" width="6.85546875" style="26" customWidth="1"/>
    <col min="1030" max="1030" width="6.7109375" style="26" customWidth="1"/>
    <col min="1031" max="1031" width="6.42578125" style="26" customWidth="1"/>
    <col min="1032" max="1032" width="6.85546875" style="26" customWidth="1"/>
    <col min="1033" max="1033" width="8.42578125" style="26" customWidth="1"/>
    <col min="1034" max="1034" width="8.140625" style="26" customWidth="1"/>
    <col min="1035" max="1280" width="11.42578125" style="26"/>
    <col min="1281" max="1281" width="46" style="26" customWidth="1"/>
    <col min="1282" max="1282" width="4.7109375" style="26" customWidth="1"/>
    <col min="1283" max="1283" width="41.7109375" style="26" customWidth="1"/>
    <col min="1284" max="1284" width="7.7109375" style="26" customWidth="1"/>
    <col min="1285" max="1285" width="6.85546875" style="26" customWidth="1"/>
    <col min="1286" max="1286" width="6.7109375" style="26" customWidth="1"/>
    <col min="1287" max="1287" width="6.42578125" style="26" customWidth="1"/>
    <col min="1288" max="1288" width="6.85546875" style="26" customWidth="1"/>
    <col min="1289" max="1289" width="8.42578125" style="26" customWidth="1"/>
    <col min="1290" max="1290" width="8.140625" style="26" customWidth="1"/>
    <col min="1291" max="1536" width="11.42578125" style="26"/>
    <col min="1537" max="1537" width="46" style="26" customWidth="1"/>
    <col min="1538" max="1538" width="4.7109375" style="26" customWidth="1"/>
    <col min="1539" max="1539" width="41.7109375" style="26" customWidth="1"/>
    <col min="1540" max="1540" width="7.7109375" style="26" customWidth="1"/>
    <col min="1541" max="1541" width="6.85546875" style="26" customWidth="1"/>
    <col min="1542" max="1542" width="6.7109375" style="26" customWidth="1"/>
    <col min="1543" max="1543" width="6.42578125" style="26" customWidth="1"/>
    <col min="1544" max="1544" width="6.85546875" style="26" customWidth="1"/>
    <col min="1545" max="1545" width="8.42578125" style="26" customWidth="1"/>
    <col min="1546" max="1546" width="8.140625" style="26" customWidth="1"/>
    <col min="1547" max="1792" width="11.42578125" style="26"/>
    <col min="1793" max="1793" width="46" style="26" customWidth="1"/>
    <col min="1794" max="1794" width="4.7109375" style="26" customWidth="1"/>
    <col min="1795" max="1795" width="41.7109375" style="26" customWidth="1"/>
    <col min="1796" max="1796" width="7.7109375" style="26" customWidth="1"/>
    <col min="1797" max="1797" width="6.85546875" style="26" customWidth="1"/>
    <col min="1798" max="1798" width="6.7109375" style="26" customWidth="1"/>
    <col min="1799" max="1799" width="6.42578125" style="26" customWidth="1"/>
    <col min="1800" max="1800" width="6.85546875" style="26" customWidth="1"/>
    <col min="1801" max="1801" width="8.42578125" style="26" customWidth="1"/>
    <col min="1802" max="1802" width="8.140625" style="26" customWidth="1"/>
    <col min="1803" max="2048" width="11.42578125" style="26"/>
    <col min="2049" max="2049" width="46" style="26" customWidth="1"/>
    <col min="2050" max="2050" width="4.7109375" style="26" customWidth="1"/>
    <col min="2051" max="2051" width="41.7109375" style="26" customWidth="1"/>
    <col min="2052" max="2052" width="7.7109375" style="26" customWidth="1"/>
    <col min="2053" max="2053" width="6.85546875" style="26" customWidth="1"/>
    <col min="2054" max="2054" width="6.7109375" style="26" customWidth="1"/>
    <col min="2055" max="2055" width="6.42578125" style="26" customWidth="1"/>
    <col min="2056" max="2056" width="6.85546875" style="26" customWidth="1"/>
    <col min="2057" max="2057" width="8.42578125" style="26" customWidth="1"/>
    <col min="2058" max="2058" width="8.140625" style="26" customWidth="1"/>
    <col min="2059" max="2304" width="11.42578125" style="26"/>
    <col min="2305" max="2305" width="46" style="26" customWidth="1"/>
    <col min="2306" max="2306" width="4.7109375" style="26" customWidth="1"/>
    <col min="2307" max="2307" width="41.7109375" style="26" customWidth="1"/>
    <col min="2308" max="2308" width="7.7109375" style="26" customWidth="1"/>
    <col min="2309" max="2309" width="6.85546875" style="26" customWidth="1"/>
    <col min="2310" max="2310" width="6.7109375" style="26" customWidth="1"/>
    <col min="2311" max="2311" width="6.42578125" style="26" customWidth="1"/>
    <col min="2312" max="2312" width="6.85546875" style="26" customWidth="1"/>
    <col min="2313" max="2313" width="8.42578125" style="26" customWidth="1"/>
    <col min="2314" max="2314" width="8.140625" style="26" customWidth="1"/>
    <col min="2315" max="2560" width="11.42578125" style="26"/>
    <col min="2561" max="2561" width="46" style="26" customWidth="1"/>
    <col min="2562" max="2562" width="4.7109375" style="26" customWidth="1"/>
    <col min="2563" max="2563" width="41.7109375" style="26" customWidth="1"/>
    <col min="2564" max="2564" width="7.7109375" style="26" customWidth="1"/>
    <col min="2565" max="2565" width="6.85546875" style="26" customWidth="1"/>
    <col min="2566" max="2566" width="6.7109375" style="26" customWidth="1"/>
    <col min="2567" max="2567" width="6.42578125" style="26" customWidth="1"/>
    <col min="2568" max="2568" width="6.85546875" style="26" customWidth="1"/>
    <col min="2569" max="2569" width="8.42578125" style="26" customWidth="1"/>
    <col min="2570" max="2570" width="8.140625" style="26" customWidth="1"/>
    <col min="2571" max="2816" width="11.42578125" style="26"/>
    <col min="2817" max="2817" width="46" style="26" customWidth="1"/>
    <col min="2818" max="2818" width="4.7109375" style="26" customWidth="1"/>
    <col min="2819" max="2819" width="41.7109375" style="26" customWidth="1"/>
    <col min="2820" max="2820" width="7.7109375" style="26" customWidth="1"/>
    <col min="2821" max="2821" width="6.85546875" style="26" customWidth="1"/>
    <col min="2822" max="2822" width="6.7109375" style="26" customWidth="1"/>
    <col min="2823" max="2823" width="6.42578125" style="26" customWidth="1"/>
    <col min="2824" max="2824" width="6.85546875" style="26" customWidth="1"/>
    <col min="2825" max="2825" width="8.42578125" style="26" customWidth="1"/>
    <col min="2826" max="2826" width="8.140625" style="26" customWidth="1"/>
    <col min="2827" max="3072" width="11.42578125" style="26"/>
    <col min="3073" max="3073" width="46" style="26" customWidth="1"/>
    <col min="3074" max="3074" width="4.7109375" style="26" customWidth="1"/>
    <col min="3075" max="3075" width="41.7109375" style="26" customWidth="1"/>
    <col min="3076" max="3076" width="7.7109375" style="26" customWidth="1"/>
    <col min="3077" max="3077" width="6.85546875" style="26" customWidth="1"/>
    <col min="3078" max="3078" width="6.7109375" style="26" customWidth="1"/>
    <col min="3079" max="3079" width="6.42578125" style="26" customWidth="1"/>
    <col min="3080" max="3080" width="6.85546875" style="26" customWidth="1"/>
    <col min="3081" max="3081" width="8.42578125" style="26" customWidth="1"/>
    <col min="3082" max="3082" width="8.140625" style="26" customWidth="1"/>
    <col min="3083" max="3328" width="11.42578125" style="26"/>
    <col min="3329" max="3329" width="46" style="26" customWidth="1"/>
    <col min="3330" max="3330" width="4.7109375" style="26" customWidth="1"/>
    <col min="3331" max="3331" width="41.7109375" style="26" customWidth="1"/>
    <col min="3332" max="3332" width="7.7109375" style="26" customWidth="1"/>
    <col min="3333" max="3333" width="6.85546875" style="26" customWidth="1"/>
    <col min="3334" max="3334" width="6.7109375" style="26" customWidth="1"/>
    <col min="3335" max="3335" width="6.42578125" style="26" customWidth="1"/>
    <col min="3336" max="3336" width="6.85546875" style="26" customWidth="1"/>
    <col min="3337" max="3337" width="8.42578125" style="26" customWidth="1"/>
    <col min="3338" max="3338" width="8.140625" style="26" customWidth="1"/>
    <col min="3339" max="3584" width="11.42578125" style="26"/>
    <col min="3585" max="3585" width="46" style="26" customWidth="1"/>
    <col min="3586" max="3586" width="4.7109375" style="26" customWidth="1"/>
    <col min="3587" max="3587" width="41.7109375" style="26" customWidth="1"/>
    <col min="3588" max="3588" width="7.7109375" style="26" customWidth="1"/>
    <col min="3589" max="3589" width="6.85546875" style="26" customWidth="1"/>
    <col min="3590" max="3590" width="6.7109375" style="26" customWidth="1"/>
    <col min="3591" max="3591" width="6.42578125" style="26" customWidth="1"/>
    <col min="3592" max="3592" width="6.85546875" style="26" customWidth="1"/>
    <col min="3593" max="3593" width="8.42578125" style="26" customWidth="1"/>
    <col min="3594" max="3594" width="8.140625" style="26" customWidth="1"/>
    <col min="3595" max="3840" width="11.42578125" style="26"/>
    <col min="3841" max="3841" width="46" style="26" customWidth="1"/>
    <col min="3842" max="3842" width="4.7109375" style="26" customWidth="1"/>
    <col min="3843" max="3843" width="41.7109375" style="26" customWidth="1"/>
    <col min="3844" max="3844" width="7.7109375" style="26" customWidth="1"/>
    <col min="3845" max="3845" width="6.85546875" style="26" customWidth="1"/>
    <col min="3846" max="3846" width="6.7109375" style="26" customWidth="1"/>
    <col min="3847" max="3847" width="6.42578125" style="26" customWidth="1"/>
    <col min="3848" max="3848" width="6.85546875" style="26" customWidth="1"/>
    <col min="3849" max="3849" width="8.42578125" style="26" customWidth="1"/>
    <col min="3850" max="3850" width="8.140625" style="26" customWidth="1"/>
    <col min="3851" max="4096" width="11.42578125" style="26"/>
    <col min="4097" max="4097" width="46" style="26" customWidth="1"/>
    <col min="4098" max="4098" width="4.7109375" style="26" customWidth="1"/>
    <col min="4099" max="4099" width="41.7109375" style="26" customWidth="1"/>
    <col min="4100" max="4100" width="7.7109375" style="26" customWidth="1"/>
    <col min="4101" max="4101" width="6.85546875" style="26" customWidth="1"/>
    <col min="4102" max="4102" width="6.7109375" style="26" customWidth="1"/>
    <col min="4103" max="4103" width="6.42578125" style="26" customWidth="1"/>
    <col min="4104" max="4104" width="6.85546875" style="26" customWidth="1"/>
    <col min="4105" max="4105" width="8.42578125" style="26" customWidth="1"/>
    <col min="4106" max="4106" width="8.140625" style="26" customWidth="1"/>
    <col min="4107" max="4352" width="11.42578125" style="26"/>
    <col min="4353" max="4353" width="46" style="26" customWidth="1"/>
    <col min="4354" max="4354" width="4.7109375" style="26" customWidth="1"/>
    <col min="4355" max="4355" width="41.7109375" style="26" customWidth="1"/>
    <col min="4356" max="4356" width="7.7109375" style="26" customWidth="1"/>
    <col min="4357" max="4357" width="6.85546875" style="26" customWidth="1"/>
    <col min="4358" max="4358" width="6.7109375" style="26" customWidth="1"/>
    <col min="4359" max="4359" width="6.42578125" style="26" customWidth="1"/>
    <col min="4360" max="4360" width="6.85546875" style="26" customWidth="1"/>
    <col min="4361" max="4361" width="8.42578125" style="26" customWidth="1"/>
    <col min="4362" max="4362" width="8.140625" style="26" customWidth="1"/>
    <col min="4363" max="4608" width="11.42578125" style="26"/>
    <col min="4609" max="4609" width="46" style="26" customWidth="1"/>
    <col min="4610" max="4610" width="4.7109375" style="26" customWidth="1"/>
    <col min="4611" max="4611" width="41.7109375" style="26" customWidth="1"/>
    <col min="4612" max="4612" width="7.7109375" style="26" customWidth="1"/>
    <col min="4613" max="4613" width="6.85546875" style="26" customWidth="1"/>
    <col min="4614" max="4614" width="6.7109375" style="26" customWidth="1"/>
    <col min="4615" max="4615" width="6.42578125" style="26" customWidth="1"/>
    <col min="4616" max="4616" width="6.85546875" style="26" customWidth="1"/>
    <col min="4617" max="4617" width="8.42578125" style="26" customWidth="1"/>
    <col min="4618" max="4618" width="8.140625" style="26" customWidth="1"/>
    <col min="4619" max="4864" width="11.42578125" style="26"/>
    <col min="4865" max="4865" width="46" style="26" customWidth="1"/>
    <col min="4866" max="4866" width="4.7109375" style="26" customWidth="1"/>
    <col min="4867" max="4867" width="41.7109375" style="26" customWidth="1"/>
    <col min="4868" max="4868" width="7.7109375" style="26" customWidth="1"/>
    <col min="4869" max="4869" width="6.85546875" style="26" customWidth="1"/>
    <col min="4870" max="4870" width="6.7109375" style="26" customWidth="1"/>
    <col min="4871" max="4871" width="6.42578125" style="26" customWidth="1"/>
    <col min="4872" max="4872" width="6.85546875" style="26" customWidth="1"/>
    <col min="4873" max="4873" width="8.42578125" style="26" customWidth="1"/>
    <col min="4874" max="4874" width="8.140625" style="26" customWidth="1"/>
    <col min="4875" max="5120" width="11.42578125" style="26"/>
    <col min="5121" max="5121" width="46" style="26" customWidth="1"/>
    <col min="5122" max="5122" width="4.7109375" style="26" customWidth="1"/>
    <col min="5123" max="5123" width="41.7109375" style="26" customWidth="1"/>
    <col min="5124" max="5124" width="7.7109375" style="26" customWidth="1"/>
    <col min="5125" max="5125" width="6.85546875" style="26" customWidth="1"/>
    <col min="5126" max="5126" width="6.7109375" style="26" customWidth="1"/>
    <col min="5127" max="5127" width="6.42578125" style="26" customWidth="1"/>
    <col min="5128" max="5128" width="6.85546875" style="26" customWidth="1"/>
    <col min="5129" max="5129" width="8.42578125" style="26" customWidth="1"/>
    <col min="5130" max="5130" width="8.140625" style="26" customWidth="1"/>
    <col min="5131" max="5376" width="11.42578125" style="26"/>
    <col min="5377" max="5377" width="46" style="26" customWidth="1"/>
    <col min="5378" max="5378" width="4.7109375" style="26" customWidth="1"/>
    <col min="5379" max="5379" width="41.7109375" style="26" customWidth="1"/>
    <col min="5380" max="5380" width="7.7109375" style="26" customWidth="1"/>
    <col min="5381" max="5381" width="6.85546875" style="26" customWidth="1"/>
    <col min="5382" max="5382" width="6.7109375" style="26" customWidth="1"/>
    <col min="5383" max="5383" width="6.42578125" style="26" customWidth="1"/>
    <col min="5384" max="5384" width="6.85546875" style="26" customWidth="1"/>
    <col min="5385" max="5385" width="8.42578125" style="26" customWidth="1"/>
    <col min="5386" max="5386" width="8.140625" style="26" customWidth="1"/>
    <col min="5387" max="5632" width="11.42578125" style="26"/>
    <col min="5633" max="5633" width="46" style="26" customWidth="1"/>
    <col min="5634" max="5634" width="4.7109375" style="26" customWidth="1"/>
    <col min="5635" max="5635" width="41.7109375" style="26" customWidth="1"/>
    <col min="5636" max="5636" width="7.7109375" style="26" customWidth="1"/>
    <col min="5637" max="5637" width="6.85546875" style="26" customWidth="1"/>
    <col min="5638" max="5638" width="6.7109375" style="26" customWidth="1"/>
    <col min="5639" max="5639" width="6.42578125" style="26" customWidth="1"/>
    <col min="5640" max="5640" width="6.85546875" style="26" customWidth="1"/>
    <col min="5641" max="5641" width="8.42578125" style="26" customWidth="1"/>
    <col min="5642" max="5642" width="8.140625" style="26" customWidth="1"/>
    <col min="5643" max="5888" width="11.42578125" style="26"/>
    <col min="5889" max="5889" width="46" style="26" customWidth="1"/>
    <col min="5890" max="5890" width="4.7109375" style="26" customWidth="1"/>
    <col min="5891" max="5891" width="41.7109375" style="26" customWidth="1"/>
    <col min="5892" max="5892" width="7.7109375" style="26" customWidth="1"/>
    <col min="5893" max="5893" width="6.85546875" style="26" customWidth="1"/>
    <col min="5894" max="5894" width="6.7109375" style="26" customWidth="1"/>
    <col min="5895" max="5895" width="6.42578125" style="26" customWidth="1"/>
    <col min="5896" max="5896" width="6.85546875" style="26" customWidth="1"/>
    <col min="5897" max="5897" width="8.42578125" style="26" customWidth="1"/>
    <col min="5898" max="5898" width="8.140625" style="26" customWidth="1"/>
    <col min="5899" max="6144" width="11.42578125" style="26"/>
    <col min="6145" max="6145" width="46" style="26" customWidth="1"/>
    <col min="6146" max="6146" width="4.7109375" style="26" customWidth="1"/>
    <col min="6147" max="6147" width="41.7109375" style="26" customWidth="1"/>
    <col min="6148" max="6148" width="7.7109375" style="26" customWidth="1"/>
    <col min="6149" max="6149" width="6.85546875" style="26" customWidth="1"/>
    <col min="6150" max="6150" width="6.7109375" style="26" customWidth="1"/>
    <col min="6151" max="6151" width="6.42578125" style="26" customWidth="1"/>
    <col min="6152" max="6152" width="6.85546875" style="26" customWidth="1"/>
    <col min="6153" max="6153" width="8.42578125" style="26" customWidth="1"/>
    <col min="6154" max="6154" width="8.140625" style="26" customWidth="1"/>
    <col min="6155" max="6400" width="11.42578125" style="26"/>
    <col min="6401" max="6401" width="46" style="26" customWidth="1"/>
    <col min="6402" max="6402" width="4.7109375" style="26" customWidth="1"/>
    <col min="6403" max="6403" width="41.7109375" style="26" customWidth="1"/>
    <col min="6404" max="6404" width="7.7109375" style="26" customWidth="1"/>
    <col min="6405" max="6405" width="6.85546875" style="26" customWidth="1"/>
    <col min="6406" max="6406" width="6.7109375" style="26" customWidth="1"/>
    <col min="6407" max="6407" width="6.42578125" style="26" customWidth="1"/>
    <col min="6408" max="6408" width="6.85546875" style="26" customWidth="1"/>
    <col min="6409" max="6409" width="8.42578125" style="26" customWidth="1"/>
    <col min="6410" max="6410" width="8.140625" style="26" customWidth="1"/>
    <col min="6411" max="6656" width="11.42578125" style="26"/>
    <col min="6657" max="6657" width="46" style="26" customWidth="1"/>
    <col min="6658" max="6658" width="4.7109375" style="26" customWidth="1"/>
    <col min="6659" max="6659" width="41.7109375" style="26" customWidth="1"/>
    <col min="6660" max="6660" width="7.7109375" style="26" customWidth="1"/>
    <col min="6661" max="6661" width="6.85546875" style="26" customWidth="1"/>
    <col min="6662" max="6662" width="6.7109375" style="26" customWidth="1"/>
    <col min="6663" max="6663" width="6.42578125" style="26" customWidth="1"/>
    <col min="6664" max="6664" width="6.85546875" style="26" customWidth="1"/>
    <col min="6665" max="6665" width="8.42578125" style="26" customWidth="1"/>
    <col min="6666" max="6666" width="8.140625" style="26" customWidth="1"/>
    <col min="6667" max="6912" width="11.42578125" style="26"/>
    <col min="6913" max="6913" width="46" style="26" customWidth="1"/>
    <col min="6914" max="6914" width="4.7109375" style="26" customWidth="1"/>
    <col min="6915" max="6915" width="41.7109375" style="26" customWidth="1"/>
    <col min="6916" max="6916" width="7.7109375" style="26" customWidth="1"/>
    <col min="6917" max="6917" width="6.85546875" style="26" customWidth="1"/>
    <col min="6918" max="6918" width="6.7109375" style="26" customWidth="1"/>
    <col min="6919" max="6919" width="6.42578125" style="26" customWidth="1"/>
    <col min="6920" max="6920" width="6.85546875" style="26" customWidth="1"/>
    <col min="6921" max="6921" width="8.42578125" style="26" customWidth="1"/>
    <col min="6922" max="6922" width="8.140625" style="26" customWidth="1"/>
    <col min="6923" max="7168" width="11.42578125" style="26"/>
    <col min="7169" max="7169" width="46" style="26" customWidth="1"/>
    <col min="7170" max="7170" width="4.7109375" style="26" customWidth="1"/>
    <col min="7171" max="7171" width="41.7109375" style="26" customWidth="1"/>
    <col min="7172" max="7172" width="7.7109375" style="26" customWidth="1"/>
    <col min="7173" max="7173" width="6.85546875" style="26" customWidth="1"/>
    <col min="7174" max="7174" width="6.7109375" style="26" customWidth="1"/>
    <col min="7175" max="7175" width="6.42578125" style="26" customWidth="1"/>
    <col min="7176" max="7176" width="6.85546875" style="26" customWidth="1"/>
    <col min="7177" max="7177" width="8.42578125" style="26" customWidth="1"/>
    <col min="7178" max="7178" width="8.140625" style="26" customWidth="1"/>
    <col min="7179" max="7424" width="11.42578125" style="26"/>
    <col min="7425" max="7425" width="46" style="26" customWidth="1"/>
    <col min="7426" max="7426" width="4.7109375" style="26" customWidth="1"/>
    <col min="7427" max="7427" width="41.7109375" style="26" customWidth="1"/>
    <col min="7428" max="7428" width="7.7109375" style="26" customWidth="1"/>
    <col min="7429" max="7429" width="6.85546875" style="26" customWidth="1"/>
    <col min="7430" max="7430" width="6.7109375" style="26" customWidth="1"/>
    <col min="7431" max="7431" width="6.42578125" style="26" customWidth="1"/>
    <col min="7432" max="7432" width="6.85546875" style="26" customWidth="1"/>
    <col min="7433" max="7433" width="8.42578125" style="26" customWidth="1"/>
    <col min="7434" max="7434" width="8.140625" style="26" customWidth="1"/>
    <col min="7435" max="7680" width="11.42578125" style="26"/>
    <col min="7681" max="7681" width="46" style="26" customWidth="1"/>
    <col min="7682" max="7682" width="4.7109375" style="26" customWidth="1"/>
    <col min="7683" max="7683" width="41.7109375" style="26" customWidth="1"/>
    <col min="7684" max="7684" width="7.7109375" style="26" customWidth="1"/>
    <col min="7685" max="7685" width="6.85546875" style="26" customWidth="1"/>
    <col min="7686" max="7686" width="6.7109375" style="26" customWidth="1"/>
    <col min="7687" max="7687" width="6.42578125" style="26" customWidth="1"/>
    <col min="7688" max="7688" width="6.85546875" style="26" customWidth="1"/>
    <col min="7689" max="7689" width="8.42578125" style="26" customWidth="1"/>
    <col min="7690" max="7690" width="8.140625" style="26" customWidth="1"/>
    <col min="7691" max="7936" width="11.42578125" style="26"/>
    <col min="7937" max="7937" width="46" style="26" customWidth="1"/>
    <col min="7938" max="7938" width="4.7109375" style="26" customWidth="1"/>
    <col min="7939" max="7939" width="41.7109375" style="26" customWidth="1"/>
    <col min="7940" max="7940" width="7.7109375" style="26" customWidth="1"/>
    <col min="7941" max="7941" width="6.85546875" style="26" customWidth="1"/>
    <col min="7942" max="7942" width="6.7109375" style="26" customWidth="1"/>
    <col min="7943" max="7943" width="6.42578125" style="26" customWidth="1"/>
    <col min="7944" max="7944" width="6.85546875" style="26" customWidth="1"/>
    <col min="7945" max="7945" width="8.42578125" style="26" customWidth="1"/>
    <col min="7946" max="7946" width="8.140625" style="26" customWidth="1"/>
    <col min="7947" max="8192" width="11.42578125" style="26"/>
    <col min="8193" max="8193" width="46" style="26" customWidth="1"/>
    <col min="8194" max="8194" width="4.7109375" style="26" customWidth="1"/>
    <col min="8195" max="8195" width="41.7109375" style="26" customWidth="1"/>
    <col min="8196" max="8196" width="7.7109375" style="26" customWidth="1"/>
    <col min="8197" max="8197" width="6.85546875" style="26" customWidth="1"/>
    <col min="8198" max="8198" width="6.7109375" style="26" customWidth="1"/>
    <col min="8199" max="8199" width="6.42578125" style="26" customWidth="1"/>
    <col min="8200" max="8200" width="6.85546875" style="26" customWidth="1"/>
    <col min="8201" max="8201" width="8.42578125" style="26" customWidth="1"/>
    <col min="8202" max="8202" width="8.140625" style="26" customWidth="1"/>
    <col min="8203" max="8448" width="11.42578125" style="26"/>
    <col min="8449" max="8449" width="46" style="26" customWidth="1"/>
    <col min="8450" max="8450" width="4.7109375" style="26" customWidth="1"/>
    <col min="8451" max="8451" width="41.7109375" style="26" customWidth="1"/>
    <col min="8452" max="8452" width="7.7109375" style="26" customWidth="1"/>
    <col min="8453" max="8453" width="6.85546875" style="26" customWidth="1"/>
    <col min="8454" max="8454" width="6.7109375" style="26" customWidth="1"/>
    <col min="8455" max="8455" width="6.42578125" style="26" customWidth="1"/>
    <col min="8456" max="8456" width="6.85546875" style="26" customWidth="1"/>
    <col min="8457" max="8457" width="8.42578125" style="26" customWidth="1"/>
    <col min="8458" max="8458" width="8.140625" style="26" customWidth="1"/>
    <col min="8459" max="8704" width="11.42578125" style="26"/>
    <col min="8705" max="8705" width="46" style="26" customWidth="1"/>
    <col min="8706" max="8706" width="4.7109375" style="26" customWidth="1"/>
    <col min="8707" max="8707" width="41.7109375" style="26" customWidth="1"/>
    <col min="8708" max="8708" width="7.7109375" style="26" customWidth="1"/>
    <col min="8709" max="8709" width="6.85546875" style="26" customWidth="1"/>
    <col min="8710" max="8710" width="6.7109375" style="26" customWidth="1"/>
    <col min="8711" max="8711" width="6.42578125" style="26" customWidth="1"/>
    <col min="8712" max="8712" width="6.85546875" style="26" customWidth="1"/>
    <col min="8713" max="8713" width="8.42578125" style="26" customWidth="1"/>
    <col min="8714" max="8714" width="8.140625" style="26" customWidth="1"/>
    <col min="8715" max="8960" width="11.42578125" style="26"/>
    <col min="8961" max="8961" width="46" style="26" customWidth="1"/>
    <col min="8962" max="8962" width="4.7109375" style="26" customWidth="1"/>
    <col min="8963" max="8963" width="41.7109375" style="26" customWidth="1"/>
    <col min="8964" max="8964" width="7.7109375" style="26" customWidth="1"/>
    <col min="8965" max="8965" width="6.85546875" style="26" customWidth="1"/>
    <col min="8966" max="8966" width="6.7109375" style="26" customWidth="1"/>
    <col min="8967" max="8967" width="6.42578125" style="26" customWidth="1"/>
    <col min="8968" max="8968" width="6.85546875" style="26" customWidth="1"/>
    <col min="8969" max="8969" width="8.42578125" style="26" customWidth="1"/>
    <col min="8970" max="8970" width="8.140625" style="26" customWidth="1"/>
    <col min="8971" max="9216" width="11.42578125" style="26"/>
    <col min="9217" max="9217" width="46" style="26" customWidth="1"/>
    <col min="9218" max="9218" width="4.7109375" style="26" customWidth="1"/>
    <col min="9219" max="9219" width="41.7109375" style="26" customWidth="1"/>
    <col min="9220" max="9220" width="7.7109375" style="26" customWidth="1"/>
    <col min="9221" max="9221" width="6.85546875" style="26" customWidth="1"/>
    <col min="9222" max="9222" width="6.7109375" style="26" customWidth="1"/>
    <col min="9223" max="9223" width="6.42578125" style="26" customWidth="1"/>
    <col min="9224" max="9224" width="6.85546875" style="26" customWidth="1"/>
    <col min="9225" max="9225" width="8.42578125" style="26" customWidth="1"/>
    <col min="9226" max="9226" width="8.140625" style="26" customWidth="1"/>
    <col min="9227" max="9472" width="11.42578125" style="26"/>
    <col min="9473" max="9473" width="46" style="26" customWidth="1"/>
    <col min="9474" max="9474" width="4.7109375" style="26" customWidth="1"/>
    <col min="9475" max="9475" width="41.7109375" style="26" customWidth="1"/>
    <col min="9476" max="9476" width="7.7109375" style="26" customWidth="1"/>
    <col min="9477" max="9477" width="6.85546875" style="26" customWidth="1"/>
    <col min="9478" max="9478" width="6.7109375" style="26" customWidth="1"/>
    <col min="9479" max="9479" width="6.42578125" style="26" customWidth="1"/>
    <col min="9480" max="9480" width="6.85546875" style="26" customWidth="1"/>
    <col min="9481" max="9481" width="8.42578125" style="26" customWidth="1"/>
    <col min="9482" max="9482" width="8.140625" style="26" customWidth="1"/>
    <col min="9483" max="9728" width="11.42578125" style="26"/>
    <col min="9729" max="9729" width="46" style="26" customWidth="1"/>
    <col min="9730" max="9730" width="4.7109375" style="26" customWidth="1"/>
    <col min="9731" max="9731" width="41.7109375" style="26" customWidth="1"/>
    <col min="9732" max="9732" width="7.7109375" style="26" customWidth="1"/>
    <col min="9733" max="9733" width="6.85546875" style="26" customWidth="1"/>
    <col min="9734" max="9734" width="6.7109375" style="26" customWidth="1"/>
    <col min="9735" max="9735" width="6.42578125" style="26" customWidth="1"/>
    <col min="9736" max="9736" width="6.85546875" style="26" customWidth="1"/>
    <col min="9737" max="9737" width="8.42578125" style="26" customWidth="1"/>
    <col min="9738" max="9738" width="8.140625" style="26" customWidth="1"/>
    <col min="9739" max="9984" width="11.42578125" style="26"/>
    <col min="9985" max="9985" width="46" style="26" customWidth="1"/>
    <col min="9986" max="9986" width="4.7109375" style="26" customWidth="1"/>
    <col min="9987" max="9987" width="41.7109375" style="26" customWidth="1"/>
    <col min="9988" max="9988" width="7.7109375" style="26" customWidth="1"/>
    <col min="9989" max="9989" width="6.85546875" style="26" customWidth="1"/>
    <col min="9990" max="9990" width="6.7109375" style="26" customWidth="1"/>
    <col min="9991" max="9991" width="6.42578125" style="26" customWidth="1"/>
    <col min="9992" max="9992" width="6.85546875" style="26" customWidth="1"/>
    <col min="9993" max="9993" width="8.42578125" style="26" customWidth="1"/>
    <col min="9994" max="9994" width="8.140625" style="26" customWidth="1"/>
    <col min="9995" max="10240" width="11.42578125" style="26"/>
    <col min="10241" max="10241" width="46" style="26" customWidth="1"/>
    <col min="10242" max="10242" width="4.7109375" style="26" customWidth="1"/>
    <col min="10243" max="10243" width="41.7109375" style="26" customWidth="1"/>
    <col min="10244" max="10244" width="7.7109375" style="26" customWidth="1"/>
    <col min="10245" max="10245" width="6.85546875" style="26" customWidth="1"/>
    <col min="10246" max="10246" width="6.7109375" style="26" customWidth="1"/>
    <col min="10247" max="10247" width="6.42578125" style="26" customWidth="1"/>
    <col min="10248" max="10248" width="6.85546875" style="26" customWidth="1"/>
    <col min="10249" max="10249" width="8.42578125" style="26" customWidth="1"/>
    <col min="10250" max="10250" width="8.140625" style="26" customWidth="1"/>
    <col min="10251" max="10496" width="11.42578125" style="26"/>
    <col min="10497" max="10497" width="46" style="26" customWidth="1"/>
    <col min="10498" max="10498" width="4.7109375" style="26" customWidth="1"/>
    <col min="10499" max="10499" width="41.7109375" style="26" customWidth="1"/>
    <col min="10500" max="10500" width="7.7109375" style="26" customWidth="1"/>
    <col min="10501" max="10501" width="6.85546875" style="26" customWidth="1"/>
    <col min="10502" max="10502" width="6.7109375" style="26" customWidth="1"/>
    <col min="10503" max="10503" width="6.42578125" style="26" customWidth="1"/>
    <col min="10504" max="10504" width="6.85546875" style="26" customWidth="1"/>
    <col min="10505" max="10505" width="8.42578125" style="26" customWidth="1"/>
    <col min="10506" max="10506" width="8.140625" style="26" customWidth="1"/>
    <col min="10507" max="10752" width="11.42578125" style="26"/>
    <col min="10753" max="10753" width="46" style="26" customWidth="1"/>
    <col min="10754" max="10754" width="4.7109375" style="26" customWidth="1"/>
    <col min="10755" max="10755" width="41.7109375" style="26" customWidth="1"/>
    <col min="10756" max="10756" width="7.7109375" style="26" customWidth="1"/>
    <col min="10757" max="10757" width="6.85546875" style="26" customWidth="1"/>
    <col min="10758" max="10758" width="6.7109375" style="26" customWidth="1"/>
    <col min="10759" max="10759" width="6.42578125" style="26" customWidth="1"/>
    <col min="10760" max="10760" width="6.85546875" style="26" customWidth="1"/>
    <col min="10761" max="10761" width="8.42578125" style="26" customWidth="1"/>
    <col min="10762" max="10762" width="8.140625" style="26" customWidth="1"/>
    <col min="10763" max="11008" width="11.42578125" style="26"/>
    <col min="11009" max="11009" width="46" style="26" customWidth="1"/>
    <col min="11010" max="11010" width="4.7109375" style="26" customWidth="1"/>
    <col min="11011" max="11011" width="41.7109375" style="26" customWidth="1"/>
    <col min="11012" max="11012" width="7.7109375" style="26" customWidth="1"/>
    <col min="11013" max="11013" width="6.85546875" style="26" customWidth="1"/>
    <col min="11014" max="11014" width="6.7109375" style="26" customWidth="1"/>
    <col min="11015" max="11015" width="6.42578125" style="26" customWidth="1"/>
    <col min="11016" max="11016" width="6.85546875" style="26" customWidth="1"/>
    <col min="11017" max="11017" width="8.42578125" style="26" customWidth="1"/>
    <col min="11018" max="11018" width="8.140625" style="26" customWidth="1"/>
    <col min="11019" max="11264" width="11.42578125" style="26"/>
    <col min="11265" max="11265" width="46" style="26" customWidth="1"/>
    <col min="11266" max="11266" width="4.7109375" style="26" customWidth="1"/>
    <col min="11267" max="11267" width="41.7109375" style="26" customWidth="1"/>
    <col min="11268" max="11268" width="7.7109375" style="26" customWidth="1"/>
    <col min="11269" max="11269" width="6.85546875" style="26" customWidth="1"/>
    <col min="11270" max="11270" width="6.7109375" style="26" customWidth="1"/>
    <col min="11271" max="11271" width="6.42578125" style="26" customWidth="1"/>
    <col min="11272" max="11272" width="6.85546875" style="26" customWidth="1"/>
    <col min="11273" max="11273" width="8.42578125" style="26" customWidth="1"/>
    <col min="11274" max="11274" width="8.140625" style="26" customWidth="1"/>
    <col min="11275" max="11520" width="11.42578125" style="26"/>
    <col min="11521" max="11521" width="46" style="26" customWidth="1"/>
    <col min="11522" max="11522" width="4.7109375" style="26" customWidth="1"/>
    <col min="11523" max="11523" width="41.7109375" style="26" customWidth="1"/>
    <col min="11524" max="11524" width="7.7109375" style="26" customWidth="1"/>
    <col min="11525" max="11525" width="6.85546875" style="26" customWidth="1"/>
    <col min="11526" max="11526" width="6.7109375" style="26" customWidth="1"/>
    <col min="11527" max="11527" width="6.42578125" style="26" customWidth="1"/>
    <col min="11528" max="11528" width="6.85546875" style="26" customWidth="1"/>
    <col min="11529" max="11529" width="8.42578125" style="26" customWidth="1"/>
    <col min="11530" max="11530" width="8.140625" style="26" customWidth="1"/>
    <col min="11531" max="11776" width="11.42578125" style="26"/>
    <col min="11777" max="11777" width="46" style="26" customWidth="1"/>
    <col min="11778" max="11778" width="4.7109375" style="26" customWidth="1"/>
    <col min="11779" max="11779" width="41.7109375" style="26" customWidth="1"/>
    <col min="11780" max="11780" width="7.7109375" style="26" customWidth="1"/>
    <col min="11781" max="11781" width="6.85546875" style="26" customWidth="1"/>
    <col min="11782" max="11782" width="6.7109375" style="26" customWidth="1"/>
    <col min="11783" max="11783" width="6.42578125" style="26" customWidth="1"/>
    <col min="11784" max="11784" width="6.85546875" style="26" customWidth="1"/>
    <col min="11785" max="11785" width="8.42578125" style="26" customWidth="1"/>
    <col min="11786" max="11786" width="8.140625" style="26" customWidth="1"/>
    <col min="11787" max="12032" width="11.42578125" style="26"/>
    <col min="12033" max="12033" width="46" style="26" customWidth="1"/>
    <col min="12034" max="12034" width="4.7109375" style="26" customWidth="1"/>
    <col min="12035" max="12035" width="41.7109375" style="26" customWidth="1"/>
    <col min="12036" max="12036" width="7.7109375" style="26" customWidth="1"/>
    <col min="12037" max="12037" width="6.85546875" style="26" customWidth="1"/>
    <col min="12038" max="12038" width="6.7109375" style="26" customWidth="1"/>
    <col min="12039" max="12039" width="6.42578125" style="26" customWidth="1"/>
    <col min="12040" max="12040" width="6.85546875" style="26" customWidth="1"/>
    <col min="12041" max="12041" width="8.42578125" style="26" customWidth="1"/>
    <col min="12042" max="12042" width="8.140625" style="26" customWidth="1"/>
    <col min="12043" max="12288" width="11.42578125" style="26"/>
    <col min="12289" max="12289" width="46" style="26" customWidth="1"/>
    <col min="12290" max="12290" width="4.7109375" style="26" customWidth="1"/>
    <col min="12291" max="12291" width="41.7109375" style="26" customWidth="1"/>
    <col min="12292" max="12292" width="7.7109375" style="26" customWidth="1"/>
    <col min="12293" max="12293" width="6.85546875" style="26" customWidth="1"/>
    <col min="12294" max="12294" width="6.7109375" style="26" customWidth="1"/>
    <col min="12295" max="12295" width="6.42578125" style="26" customWidth="1"/>
    <col min="12296" max="12296" width="6.85546875" style="26" customWidth="1"/>
    <col min="12297" max="12297" width="8.42578125" style="26" customWidth="1"/>
    <col min="12298" max="12298" width="8.140625" style="26" customWidth="1"/>
    <col min="12299" max="12544" width="11.42578125" style="26"/>
    <col min="12545" max="12545" width="46" style="26" customWidth="1"/>
    <col min="12546" max="12546" width="4.7109375" style="26" customWidth="1"/>
    <col min="12547" max="12547" width="41.7109375" style="26" customWidth="1"/>
    <col min="12548" max="12548" width="7.7109375" style="26" customWidth="1"/>
    <col min="12549" max="12549" width="6.85546875" style="26" customWidth="1"/>
    <col min="12550" max="12550" width="6.7109375" style="26" customWidth="1"/>
    <col min="12551" max="12551" width="6.42578125" style="26" customWidth="1"/>
    <col min="12552" max="12552" width="6.85546875" style="26" customWidth="1"/>
    <col min="12553" max="12553" width="8.42578125" style="26" customWidth="1"/>
    <col min="12554" max="12554" width="8.140625" style="26" customWidth="1"/>
    <col min="12555" max="12800" width="11.42578125" style="26"/>
    <col min="12801" max="12801" width="46" style="26" customWidth="1"/>
    <col min="12802" max="12802" width="4.7109375" style="26" customWidth="1"/>
    <col min="12803" max="12803" width="41.7109375" style="26" customWidth="1"/>
    <col min="12804" max="12804" width="7.7109375" style="26" customWidth="1"/>
    <col min="12805" max="12805" width="6.85546875" style="26" customWidth="1"/>
    <col min="12806" max="12806" width="6.7109375" style="26" customWidth="1"/>
    <col min="12807" max="12807" width="6.42578125" style="26" customWidth="1"/>
    <col min="12808" max="12808" width="6.85546875" style="26" customWidth="1"/>
    <col min="12809" max="12809" width="8.42578125" style="26" customWidth="1"/>
    <col min="12810" max="12810" width="8.140625" style="26" customWidth="1"/>
    <col min="12811" max="13056" width="11.42578125" style="26"/>
    <col min="13057" max="13057" width="46" style="26" customWidth="1"/>
    <col min="13058" max="13058" width="4.7109375" style="26" customWidth="1"/>
    <col min="13059" max="13059" width="41.7109375" style="26" customWidth="1"/>
    <col min="13060" max="13060" width="7.7109375" style="26" customWidth="1"/>
    <col min="13061" max="13061" width="6.85546875" style="26" customWidth="1"/>
    <col min="13062" max="13062" width="6.7109375" style="26" customWidth="1"/>
    <col min="13063" max="13063" width="6.42578125" style="26" customWidth="1"/>
    <col min="13064" max="13064" width="6.85546875" style="26" customWidth="1"/>
    <col min="13065" max="13065" width="8.42578125" style="26" customWidth="1"/>
    <col min="13066" max="13066" width="8.140625" style="26" customWidth="1"/>
    <col min="13067" max="13312" width="11.42578125" style="26"/>
    <col min="13313" max="13313" width="46" style="26" customWidth="1"/>
    <col min="13314" max="13314" width="4.7109375" style="26" customWidth="1"/>
    <col min="13315" max="13315" width="41.7109375" style="26" customWidth="1"/>
    <col min="13316" max="13316" width="7.7109375" style="26" customWidth="1"/>
    <col min="13317" max="13317" width="6.85546875" style="26" customWidth="1"/>
    <col min="13318" max="13318" width="6.7109375" style="26" customWidth="1"/>
    <col min="13319" max="13319" width="6.42578125" style="26" customWidth="1"/>
    <col min="13320" max="13320" width="6.85546875" style="26" customWidth="1"/>
    <col min="13321" max="13321" width="8.42578125" style="26" customWidth="1"/>
    <col min="13322" max="13322" width="8.140625" style="26" customWidth="1"/>
    <col min="13323" max="13568" width="11.42578125" style="26"/>
    <col min="13569" max="13569" width="46" style="26" customWidth="1"/>
    <col min="13570" max="13570" width="4.7109375" style="26" customWidth="1"/>
    <col min="13571" max="13571" width="41.7109375" style="26" customWidth="1"/>
    <col min="13572" max="13572" width="7.7109375" style="26" customWidth="1"/>
    <col min="13573" max="13573" width="6.85546875" style="26" customWidth="1"/>
    <col min="13574" max="13574" width="6.7109375" style="26" customWidth="1"/>
    <col min="13575" max="13575" width="6.42578125" style="26" customWidth="1"/>
    <col min="13576" max="13576" width="6.85546875" style="26" customWidth="1"/>
    <col min="13577" max="13577" width="8.42578125" style="26" customWidth="1"/>
    <col min="13578" max="13578" width="8.140625" style="26" customWidth="1"/>
    <col min="13579" max="13824" width="11.42578125" style="26"/>
    <col min="13825" max="13825" width="46" style="26" customWidth="1"/>
    <col min="13826" max="13826" width="4.7109375" style="26" customWidth="1"/>
    <col min="13827" max="13827" width="41.7109375" style="26" customWidth="1"/>
    <col min="13828" max="13828" width="7.7109375" style="26" customWidth="1"/>
    <col min="13829" max="13829" width="6.85546875" style="26" customWidth="1"/>
    <col min="13830" max="13830" width="6.7109375" style="26" customWidth="1"/>
    <col min="13831" max="13831" width="6.42578125" style="26" customWidth="1"/>
    <col min="13832" max="13832" width="6.85546875" style="26" customWidth="1"/>
    <col min="13833" max="13833" width="8.42578125" style="26" customWidth="1"/>
    <col min="13834" max="13834" width="8.140625" style="26" customWidth="1"/>
    <col min="13835" max="14080" width="11.42578125" style="26"/>
    <col min="14081" max="14081" width="46" style="26" customWidth="1"/>
    <col min="14082" max="14082" width="4.7109375" style="26" customWidth="1"/>
    <col min="14083" max="14083" width="41.7109375" style="26" customWidth="1"/>
    <col min="14084" max="14084" width="7.7109375" style="26" customWidth="1"/>
    <col min="14085" max="14085" width="6.85546875" style="26" customWidth="1"/>
    <col min="14086" max="14086" width="6.7109375" style="26" customWidth="1"/>
    <col min="14087" max="14087" width="6.42578125" style="26" customWidth="1"/>
    <col min="14088" max="14088" width="6.85546875" style="26" customWidth="1"/>
    <col min="14089" max="14089" width="8.42578125" style="26" customWidth="1"/>
    <col min="14090" max="14090" width="8.140625" style="26" customWidth="1"/>
    <col min="14091" max="14336" width="11.42578125" style="26"/>
    <col min="14337" max="14337" width="46" style="26" customWidth="1"/>
    <col min="14338" max="14338" width="4.7109375" style="26" customWidth="1"/>
    <col min="14339" max="14339" width="41.7109375" style="26" customWidth="1"/>
    <col min="14340" max="14340" width="7.7109375" style="26" customWidth="1"/>
    <col min="14341" max="14341" width="6.85546875" style="26" customWidth="1"/>
    <col min="14342" max="14342" width="6.7109375" style="26" customWidth="1"/>
    <col min="14343" max="14343" width="6.42578125" style="26" customWidth="1"/>
    <col min="14344" max="14344" width="6.85546875" style="26" customWidth="1"/>
    <col min="14345" max="14345" width="8.42578125" style="26" customWidth="1"/>
    <col min="14346" max="14346" width="8.140625" style="26" customWidth="1"/>
    <col min="14347" max="14592" width="11.42578125" style="26"/>
    <col min="14593" max="14593" width="46" style="26" customWidth="1"/>
    <col min="14594" max="14594" width="4.7109375" style="26" customWidth="1"/>
    <col min="14595" max="14595" width="41.7109375" style="26" customWidth="1"/>
    <col min="14596" max="14596" width="7.7109375" style="26" customWidth="1"/>
    <col min="14597" max="14597" width="6.85546875" style="26" customWidth="1"/>
    <col min="14598" max="14598" width="6.7109375" style="26" customWidth="1"/>
    <col min="14599" max="14599" width="6.42578125" style="26" customWidth="1"/>
    <col min="14600" max="14600" width="6.85546875" style="26" customWidth="1"/>
    <col min="14601" max="14601" width="8.42578125" style="26" customWidth="1"/>
    <col min="14602" max="14602" width="8.140625" style="26" customWidth="1"/>
    <col min="14603" max="14848" width="11.42578125" style="26"/>
    <col min="14849" max="14849" width="46" style="26" customWidth="1"/>
    <col min="14850" max="14850" width="4.7109375" style="26" customWidth="1"/>
    <col min="14851" max="14851" width="41.7109375" style="26" customWidth="1"/>
    <col min="14852" max="14852" width="7.7109375" style="26" customWidth="1"/>
    <col min="14853" max="14853" width="6.85546875" style="26" customWidth="1"/>
    <col min="14854" max="14854" width="6.7109375" style="26" customWidth="1"/>
    <col min="14855" max="14855" width="6.42578125" style="26" customWidth="1"/>
    <col min="14856" max="14856" width="6.85546875" style="26" customWidth="1"/>
    <col min="14857" max="14857" width="8.42578125" style="26" customWidth="1"/>
    <col min="14858" max="14858" width="8.140625" style="26" customWidth="1"/>
    <col min="14859" max="15104" width="11.42578125" style="26"/>
    <col min="15105" max="15105" width="46" style="26" customWidth="1"/>
    <col min="15106" max="15106" width="4.7109375" style="26" customWidth="1"/>
    <col min="15107" max="15107" width="41.7109375" style="26" customWidth="1"/>
    <col min="15108" max="15108" width="7.7109375" style="26" customWidth="1"/>
    <col min="15109" max="15109" width="6.85546875" style="26" customWidth="1"/>
    <col min="15110" max="15110" width="6.7109375" style="26" customWidth="1"/>
    <col min="15111" max="15111" width="6.42578125" style="26" customWidth="1"/>
    <col min="15112" max="15112" width="6.85546875" style="26" customWidth="1"/>
    <col min="15113" max="15113" width="8.42578125" style="26" customWidth="1"/>
    <col min="15114" max="15114" width="8.140625" style="26" customWidth="1"/>
    <col min="15115" max="15360" width="11.42578125" style="26"/>
    <col min="15361" max="15361" width="46" style="26" customWidth="1"/>
    <col min="15362" max="15362" width="4.7109375" style="26" customWidth="1"/>
    <col min="15363" max="15363" width="41.7109375" style="26" customWidth="1"/>
    <col min="15364" max="15364" width="7.7109375" style="26" customWidth="1"/>
    <col min="15365" max="15365" width="6.85546875" style="26" customWidth="1"/>
    <col min="15366" max="15366" width="6.7109375" style="26" customWidth="1"/>
    <col min="15367" max="15367" width="6.42578125" style="26" customWidth="1"/>
    <col min="15368" max="15368" width="6.85546875" style="26" customWidth="1"/>
    <col min="15369" max="15369" width="8.42578125" style="26" customWidth="1"/>
    <col min="15370" max="15370" width="8.140625" style="26" customWidth="1"/>
    <col min="15371" max="15616" width="11.42578125" style="26"/>
    <col min="15617" max="15617" width="46" style="26" customWidth="1"/>
    <col min="15618" max="15618" width="4.7109375" style="26" customWidth="1"/>
    <col min="15619" max="15619" width="41.7109375" style="26" customWidth="1"/>
    <col min="15620" max="15620" width="7.7109375" style="26" customWidth="1"/>
    <col min="15621" max="15621" width="6.85546875" style="26" customWidth="1"/>
    <col min="15622" max="15622" width="6.7109375" style="26" customWidth="1"/>
    <col min="15623" max="15623" width="6.42578125" style="26" customWidth="1"/>
    <col min="15624" max="15624" width="6.85546875" style="26" customWidth="1"/>
    <col min="15625" max="15625" width="8.42578125" style="26" customWidth="1"/>
    <col min="15626" max="15626" width="8.140625" style="26" customWidth="1"/>
    <col min="15627" max="15872" width="11.42578125" style="26"/>
    <col min="15873" max="15873" width="46" style="26" customWidth="1"/>
    <col min="15874" max="15874" width="4.7109375" style="26" customWidth="1"/>
    <col min="15875" max="15875" width="41.7109375" style="26" customWidth="1"/>
    <col min="15876" max="15876" width="7.7109375" style="26" customWidth="1"/>
    <col min="15877" max="15877" width="6.85546875" style="26" customWidth="1"/>
    <col min="15878" max="15878" width="6.7109375" style="26" customWidth="1"/>
    <col min="15879" max="15879" width="6.42578125" style="26" customWidth="1"/>
    <col min="15880" max="15880" width="6.85546875" style="26" customWidth="1"/>
    <col min="15881" max="15881" width="8.42578125" style="26" customWidth="1"/>
    <col min="15882" max="15882" width="8.140625" style="26" customWidth="1"/>
    <col min="15883" max="16128" width="11.42578125" style="26"/>
    <col min="16129" max="16129" width="46" style="26" customWidth="1"/>
    <col min="16130" max="16130" width="4.7109375" style="26" customWidth="1"/>
    <col min="16131" max="16131" width="41.7109375" style="26" customWidth="1"/>
    <col min="16132" max="16132" width="7.7109375" style="26" customWidth="1"/>
    <col min="16133" max="16133" width="6.85546875" style="26" customWidth="1"/>
    <col min="16134" max="16134" width="6.7109375" style="26" customWidth="1"/>
    <col min="16135" max="16135" width="6.42578125" style="26" customWidth="1"/>
    <col min="16136" max="16136" width="6.85546875" style="26" customWidth="1"/>
    <col min="16137" max="16137" width="8.42578125" style="26" customWidth="1"/>
    <col min="16138" max="16138" width="8.140625" style="26" customWidth="1"/>
    <col min="16139" max="16384" width="11.42578125" style="26"/>
  </cols>
  <sheetData>
    <row r="1" spans="1:10" s="1214" customFormat="1" ht="12" customHeight="1">
      <c r="A1" s="1621" t="s">
        <v>2406</v>
      </c>
      <c r="B1" s="1621"/>
      <c r="C1" s="1621"/>
      <c r="D1" s="26"/>
      <c r="E1" s="26"/>
      <c r="F1" s="26"/>
      <c r="G1" s="26"/>
      <c r="H1" s="26"/>
      <c r="I1" s="26"/>
      <c r="J1" s="26"/>
    </row>
    <row r="2" spans="1:10" s="28" customFormat="1" ht="12" customHeight="1">
      <c r="A2" s="1621" t="s">
        <v>2407</v>
      </c>
      <c r="B2" s="1621"/>
      <c r="C2" s="1621"/>
    </row>
    <row r="3" spans="1:10" s="28" customFormat="1" ht="12" customHeight="1">
      <c r="A3" s="1621" t="s">
        <v>2408</v>
      </c>
      <c r="B3" s="1621"/>
      <c r="C3" s="1621"/>
    </row>
    <row r="4" spans="1:10" ht="12" customHeight="1">
      <c r="C4" s="26"/>
      <c r="D4" s="26"/>
      <c r="E4" s="26"/>
      <c r="F4" s="26"/>
      <c r="G4" s="26"/>
      <c r="H4" s="26"/>
      <c r="I4" s="26"/>
      <c r="J4" s="26"/>
    </row>
    <row r="5" spans="1:10" ht="13.5" customHeight="1">
      <c r="A5" s="1215" t="s">
        <v>2409</v>
      </c>
      <c r="B5" s="1622" t="s">
        <v>2410</v>
      </c>
      <c r="C5" s="1623"/>
      <c r="D5" s="26"/>
      <c r="E5" s="26"/>
      <c r="F5" s="26"/>
      <c r="G5" s="26"/>
      <c r="H5" s="26"/>
      <c r="I5" s="26"/>
      <c r="J5" s="26"/>
    </row>
    <row r="6" spans="1:10" ht="13.5" customHeight="1">
      <c r="A6" s="1216" t="s">
        <v>669</v>
      </c>
      <c r="B6" s="1624" t="s">
        <v>2411</v>
      </c>
      <c r="C6" s="1625"/>
      <c r="D6" s="26"/>
      <c r="E6" s="26"/>
      <c r="F6" s="26"/>
      <c r="G6" s="26"/>
      <c r="H6" s="26"/>
      <c r="I6" s="26"/>
      <c r="J6" s="26"/>
    </row>
    <row r="7" spans="1:10" ht="12" customHeight="1">
      <c r="B7" s="260"/>
      <c r="C7" s="26"/>
      <c r="D7" s="26"/>
      <c r="E7" s="26"/>
      <c r="F7" s="26"/>
      <c r="G7" s="26"/>
      <c r="H7" s="26"/>
      <c r="I7" s="26"/>
      <c r="J7" s="26"/>
    </row>
    <row r="8" spans="1:10" ht="12" customHeight="1">
      <c r="B8" s="260"/>
      <c r="C8" s="26"/>
      <c r="D8" s="26"/>
      <c r="E8" s="26"/>
      <c r="F8" s="26"/>
      <c r="G8" s="26"/>
      <c r="H8" s="26"/>
      <c r="I8" s="26"/>
      <c r="J8" s="26"/>
    </row>
    <row r="9" spans="1:10" ht="12" customHeight="1">
      <c r="A9" s="1620" t="s">
        <v>2412</v>
      </c>
      <c r="B9" s="1620"/>
      <c r="C9" s="1620"/>
      <c r="D9" s="26"/>
      <c r="E9" s="26"/>
      <c r="F9" s="26"/>
      <c r="G9" s="26"/>
      <c r="H9" s="26"/>
      <c r="I9" s="26"/>
      <c r="J9" s="26"/>
    </row>
    <row r="10" spans="1:10" ht="11.1" customHeight="1">
      <c r="A10" s="1038"/>
      <c r="B10" s="1217"/>
      <c r="C10" s="1038"/>
      <c r="D10" s="26"/>
      <c r="E10" s="26"/>
      <c r="F10" s="26"/>
      <c r="G10" s="26"/>
      <c r="H10" s="26"/>
      <c r="I10" s="26"/>
      <c r="J10" s="26"/>
    </row>
    <row r="11" spans="1:10" ht="11.1" customHeight="1">
      <c r="A11" s="1038"/>
      <c r="B11" s="1217"/>
      <c r="C11" s="1038"/>
      <c r="D11" s="26"/>
      <c r="E11" s="26"/>
      <c r="F11" s="26"/>
      <c r="G11" s="26"/>
      <c r="H11" s="26"/>
      <c r="I11" s="26"/>
      <c r="J11" s="26"/>
    </row>
    <row r="12" spans="1:10" ht="11.1" customHeight="1">
      <c r="A12" s="33" t="s">
        <v>344</v>
      </c>
      <c r="B12" s="1218"/>
      <c r="C12" s="1038"/>
      <c r="D12" s="26"/>
      <c r="E12" s="26"/>
      <c r="F12" s="26"/>
      <c r="G12" s="26"/>
      <c r="H12" s="26"/>
      <c r="I12" s="26"/>
      <c r="J12" s="26"/>
    </row>
    <row r="13" spans="1:10" ht="11.1" customHeight="1">
      <c r="A13" s="1038"/>
      <c r="B13" s="1219"/>
      <c r="C13" s="1038"/>
      <c r="D13" s="26"/>
      <c r="E13" s="26"/>
      <c r="F13" s="26"/>
      <c r="G13" s="26"/>
      <c r="H13" s="26"/>
      <c r="I13" s="26"/>
      <c r="J13" s="26"/>
    </row>
    <row r="14" spans="1:10" ht="11.1" customHeight="1">
      <c r="A14" s="1038" t="s">
        <v>680</v>
      </c>
      <c r="B14" s="1219"/>
      <c r="C14" s="1038"/>
      <c r="D14" s="26"/>
      <c r="E14" s="26"/>
      <c r="F14" s="26"/>
      <c r="G14" s="26"/>
      <c r="H14" s="26"/>
      <c r="I14" s="26"/>
      <c r="J14" s="26"/>
    </row>
    <row r="15" spans="1:10" ht="11.1" customHeight="1">
      <c r="A15" s="1038" t="s">
        <v>681</v>
      </c>
      <c r="B15" s="1219"/>
      <c r="C15" s="1038"/>
      <c r="D15" s="26"/>
      <c r="E15" s="26"/>
      <c r="F15" s="26"/>
      <c r="G15" s="26"/>
      <c r="H15" s="26"/>
      <c r="I15" s="26"/>
      <c r="J15" s="26"/>
    </row>
    <row r="16" spans="1:10" ht="11.1" customHeight="1">
      <c r="A16" s="1038" t="s">
        <v>682</v>
      </c>
      <c r="B16" s="1219"/>
      <c r="C16" s="1038"/>
      <c r="D16" s="26"/>
      <c r="E16" s="26"/>
      <c r="F16" s="26"/>
      <c r="G16" s="26"/>
      <c r="H16" s="26"/>
      <c r="I16" s="26"/>
      <c r="J16" s="26"/>
    </row>
    <row r="17" spans="1:10" ht="11.1" customHeight="1">
      <c r="A17" s="1038" t="s">
        <v>683</v>
      </c>
      <c r="B17" s="1219"/>
      <c r="C17" s="1038"/>
      <c r="D17" s="26"/>
      <c r="E17" s="26"/>
      <c r="F17" s="26"/>
      <c r="G17" s="26"/>
      <c r="H17" s="26"/>
      <c r="I17" s="26"/>
      <c r="J17" s="26"/>
    </row>
    <row r="18" spans="1:10" ht="11.1" customHeight="1">
      <c r="A18" s="1038" t="s">
        <v>684</v>
      </c>
      <c r="B18" s="1219"/>
      <c r="C18" s="1038"/>
      <c r="D18" s="26"/>
      <c r="E18" s="26"/>
      <c r="F18" s="26"/>
      <c r="G18" s="26"/>
      <c r="H18" s="26"/>
      <c r="I18" s="26"/>
      <c r="J18" s="26"/>
    </row>
    <row r="19" spans="1:10" ht="11.1" customHeight="1">
      <c r="A19" s="1038" t="s">
        <v>685</v>
      </c>
      <c r="B19" s="1219"/>
      <c r="C19" s="1038"/>
      <c r="D19" s="26"/>
      <c r="E19" s="26"/>
      <c r="F19" s="26"/>
      <c r="G19" s="26"/>
      <c r="H19" s="26"/>
      <c r="I19" s="26"/>
      <c r="J19" s="26"/>
    </row>
    <row r="20" spans="1:10" ht="11.1" customHeight="1">
      <c r="A20" s="1038" t="s">
        <v>1842</v>
      </c>
      <c r="B20" s="1219"/>
      <c r="C20" s="1038"/>
      <c r="D20" s="26"/>
      <c r="E20" s="26"/>
      <c r="F20" s="26"/>
      <c r="G20" s="26"/>
      <c r="H20" s="26"/>
      <c r="I20" s="26"/>
      <c r="J20" s="26"/>
    </row>
    <row r="21" spans="1:10" ht="11.1" customHeight="1">
      <c r="A21" s="1217" t="s">
        <v>1843</v>
      </c>
      <c r="B21" s="1219"/>
      <c r="C21" s="1038"/>
      <c r="D21" s="26"/>
      <c r="E21" s="26"/>
      <c r="F21" s="26"/>
      <c r="G21" s="26"/>
      <c r="H21" s="26"/>
      <c r="I21" s="26"/>
      <c r="J21" s="26"/>
    </row>
    <row r="22" spans="1:10" ht="11.1" customHeight="1">
      <c r="A22" s="1217"/>
      <c r="B22" s="1217"/>
      <c r="C22" s="1038"/>
      <c r="D22" s="26"/>
      <c r="E22" s="26"/>
      <c r="F22" s="26"/>
      <c r="G22" s="26"/>
      <c r="H22" s="26"/>
      <c r="I22" s="26"/>
      <c r="J22" s="26"/>
    </row>
    <row r="23" spans="1:10" ht="11.1" customHeight="1">
      <c r="A23" s="1038"/>
      <c r="B23" s="1217"/>
      <c r="C23" s="1038"/>
      <c r="D23" s="26"/>
      <c r="E23" s="26"/>
      <c r="F23" s="26"/>
      <c r="G23" s="26"/>
      <c r="H23" s="26"/>
      <c r="I23" s="26"/>
      <c r="J23" s="26"/>
    </row>
    <row r="24" spans="1:10" ht="11.1" customHeight="1">
      <c r="A24" s="1038"/>
      <c r="B24" s="1217"/>
      <c r="C24" s="1038"/>
      <c r="D24" s="26"/>
      <c r="E24" s="26"/>
      <c r="F24" s="26"/>
      <c r="G24" s="26"/>
      <c r="H24" s="26"/>
      <c r="I24" s="26"/>
      <c r="J24" s="26"/>
    </row>
    <row r="25" spans="1:10" ht="11.1" customHeight="1">
      <c r="A25" s="33" t="s">
        <v>689</v>
      </c>
      <c r="B25" s="1218"/>
      <c r="C25" s="1038"/>
      <c r="D25" s="26"/>
      <c r="E25" s="26"/>
      <c r="F25" s="26"/>
      <c r="G25" s="26"/>
      <c r="H25" s="26"/>
      <c r="I25" s="26"/>
      <c r="J25" s="26"/>
    </row>
    <row r="26" spans="1:10" ht="11.1" customHeight="1">
      <c r="A26" s="1038"/>
      <c r="B26" s="1219"/>
      <c r="C26" s="1038"/>
      <c r="D26" s="26"/>
      <c r="E26" s="26"/>
      <c r="F26" s="26"/>
      <c r="G26" s="26"/>
      <c r="H26" s="26"/>
      <c r="I26" s="26"/>
      <c r="J26" s="26"/>
    </row>
    <row r="27" spans="1:10" ht="11.1" customHeight="1">
      <c r="A27" s="1038" t="s">
        <v>1845</v>
      </c>
      <c r="B27" s="1219"/>
      <c r="C27" s="1038"/>
      <c r="D27" s="26"/>
      <c r="E27" s="26"/>
      <c r="F27" s="26"/>
      <c r="G27" s="26"/>
      <c r="H27" s="26"/>
      <c r="I27" s="26"/>
      <c r="J27" s="26"/>
    </row>
    <row r="28" spans="1:10" ht="11.1" customHeight="1">
      <c r="A28" s="1038" t="s">
        <v>1846</v>
      </c>
      <c r="B28" s="1219"/>
      <c r="C28" s="1038" t="s">
        <v>2413</v>
      </c>
      <c r="D28" s="26"/>
      <c r="E28" s="26"/>
      <c r="F28" s="26"/>
      <c r="G28" s="26"/>
      <c r="H28" s="26"/>
      <c r="I28" s="26"/>
      <c r="J28" s="26"/>
    </row>
    <row r="29" spans="1:10" ht="11.1" customHeight="1">
      <c r="A29" s="1038" t="s">
        <v>1847</v>
      </c>
      <c r="B29" s="1219"/>
      <c r="C29" s="1038"/>
      <c r="D29" s="26"/>
      <c r="E29" s="26"/>
      <c r="F29" s="26"/>
      <c r="G29" s="26"/>
      <c r="H29" s="26"/>
      <c r="I29" s="26"/>
      <c r="J29" s="26"/>
    </row>
    <row r="30" spans="1:10" ht="11.1" customHeight="1">
      <c r="A30" s="1038" t="s">
        <v>1865</v>
      </c>
      <c r="B30" s="1219"/>
      <c r="C30" s="1038"/>
      <c r="D30" s="26"/>
      <c r="E30" s="26"/>
      <c r="F30" s="26"/>
      <c r="G30" s="26"/>
      <c r="H30" s="26"/>
      <c r="I30" s="26"/>
      <c r="J30" s="26"/>
    </row>
    <row r="31" spans="1:10" ht="11.1" customHeight="1">
      <c r="A31" s="1038" t="s">
        <v>1866</v>
      </c>
      <c r="B31" s="1219"/>
      <c r="C31" s="1038" t="s">
        <v>2414</v>
      </c>
      <c r="D31" s="26"/>
      <c r="E31" s="26"/>
      <c r="F31" s="26"/>
      <c r="G31" s="26"/>
      <c r="H31" s="26"/>
      <c r="I31" s="26"/>
      <c r="J31" s="26"/>
    </row>
    <row r="32" spans="1:10" ht="11.1" customHeight="1">
      <c r="A32" s="1038" t="s">
        <v>2415</v>
      </c>
      <c r="B32" s="1219"/>
      <c r="C32" s="1220"/>
      <c r="D32" s="26"/>
      <c r="E32" s="26"/>
      <c r="F32" s="26"/>
      <c r="G32" s="26"/>
      <c r="H32" s="26"/>
      <c r="I32" s="26"/>
      <c r="J32" s="26"/>
    </row>
    <row r="33" spans="1:10" ht="11.1" customHeight="1">
      <c r="A33" s="1038" t="s">
        <v>2416</v>
      </c>
      <c r="B33" s="1219"/>
      <c r="C33" s="1038"/>
      <c r="D33" s="26"/>
      <c r="E33" s="26"/>
      <c r="F33" s="26"/>
      <c r="G33" s="26"/>
      <c r="H33" s="26"/>
      <c r="I33" s="26"/>
      <c r="J33" s="26"/>
    </row>
    <row r="34" spans="1:10" ht="11.1" customHeight="1">
      <c r="A34" s="1038"/>
      <c r="B34" s="1217"/>
      <c r="C34" s="1038"/>
      <c r="D34" s="26"/>
      <c r="E34" s="26"/>
      <c r="F34" s="26"/>
      <c r="G34" s="26"/>
      <c r="H34" s="26"/>
      <c r="I34" s="26"/>
      <c r="J34" s="26"/>
    </row>
    <row r="35" spans="1:10" ht="11.1" customHeight="1">
      <c r="A35" s="1038"/>
      <c r="B35" s="1217"/>
      <c r="C35" s="1038"/>
      <c r="D35" s="26"/>
      <c r="E35" s="26"/>
      <c r="F35" s="26"/>
      <c r="G35" s="26"/>
      <c r="H35" s="26"/>
      <c r="I35" s="26"/>
      <c r="J35" s="26"/>
    </row>
    <row r="36" spans="1:10" ht="11.1" customHeight="1">
      <c r="A36" s="1038"/>
      <c r="B36" s="1217"/>
      <c r="C36" s="1038"/>
      <c r="D36" s="26"/>
      <c r="E36" s="26"/>
      <c r="F36" s="26"/>
      <c r="G36" s="26"/>
      <c r="H36" s="26"/>
      <c r="I36" s="26"/>
      <c r="J36" s="26"/>
    </row>
    <row r="37" spans="1:10" ht="11.1" customHeight="1">
      <c r="A37" s="33" t="s">
        <v>699</v>
      </c>
      <c r="B37" s="1218"/>
      <c r="C37" s="1038"/>
      <c r="D37" s="26"/>
      <c r="E37" s="26"/>
      <c r="F37" s="26"/>
      <c r="G37" s="26"/>
      <c r="H37" s="26"/>
      <c r="I37" s="26"/>
      <c r="J37" s="26"/>
    </row>
    <row r="38" spans="1:10" ht="11.1" customHeight="1">
      <c r="A38" s="1038"/>
      <c r="B38" s="1219"/>
      <c r="C38" s="1038"/>
      <c r="D38" s="26"/>
      <c r="E38" s="26"/>
      <c r="F38" s="26"/>
      <c r="G38" s="26"/>
      <c r="H38" s="26"/>
      <c r="I38" s="26"/>
      <c r="J38" s="26"/>
    </row>
    <row r="39" spans="1:10" ht="11.1" customHeight="1">
      <c r="A39" s="1038" t="s">
        <v>2417</v>
      </c>
      <c r="B39" s="1219"/>
      <c r="C39" s="1038" t="s">
        <v>2418</v>
      </c>
      <c r="D39" s="26"/>
      <c r="E39" s="26"/>
      <c r="F39" s="26"/>
      <c r="G39" s="26"/>
      <c r="H39" s="26"/>
      <c r="I39" s="26"/>
      <c r="J39" s="26"/>
    </row>
    <row r="40" spans="1:10" ht="11.1" customHeight="1">
      <c r="A40" s="1038"/>
      <c r="B40" s="1219"/>
      <c r="C40" s="1038" t="s">
        <v>2419</v>
      </c>
      <c r="D40" s="26"/>
      <c r="E40" s="26"/>
      <c r="F40" s="26"/>
      <c r="G40" s="26"/>
      <c r="H40" s="26"/>
      <c r="I40" s="26"/>
      <c r="J40" s="26"/>
    </row>
    <row r="41" spans="1:10" ht="11.1" customHeight="1">
      <c r="B41" s="1219"/>
      <c r="C41" s="1038" t="s">
        <v>2420</v>
      </c>
      <c r="E41" s="26"/>
      <c r="F41" s="26"/>
      <c r="G41" s="26"/>
      <c r="H41" s="26"/>
      <c r="I41" s="26"/>
      <c r="J41" s="26"/>
    </row>
    <row r="42" spans="1:10" ht="11.1" customHeight="1">
      <c r="A42" s="1038" t="s">
        <v>2421</v>
      </c>
      <c r="B42" s="1219"/>
      <c r="C42" s="1038" t="s">
        <v>2422</v>
      </c>
      <c r="D42" s="26"/>
      <c r="E42" s="26"/>
      <c r="F42" s="26"/>
      <c r="G42" s="26"/>
      <c r="H42" s="26"/>
      <c r="I42" s="26"/>
      <c r="J42" s="26"/>
    </row>
    <row r="43" spans="1:10" ht="11.1" customHeight="1">
      <c r="A43" s="1038"/>
      <c r="B43" s="1219"/>
      <c r="C43" s="1038" t="s">
        <v>2423</v>
      </c>
      <c r="D43" s="26"/>
      <c r="E43" s="26"/>
      <c r="F43" s="26"/>
      <c r="G43" s="26"/>
      <c r="H43" s="26"/>
      <c r="I43" s="26"/>
      <c r="J43" s="26"/>
    </row>
    <row r="44" spans="1:10" ht="11.1" customHeight="1">
      <c r="A44" s="1038" t="s">
        <v>2424</v>
      </c>
      <c r="B44" s="1219"/>
      <c r="C44" s="26"/>
      <c r="D44" s="26"/>
      <c r="E44" s="26"/>
      <c r="F44" s="26"/>
      <c r="G44" s="26"/>
      <c r="H44" s="26"/>
      <c r="I44" s="26"/>
      <c r="J44" s="26"/>
    </row>
    <row r="45" spans="1:10" ht="11.1" customHeight="1">
      <c r="A45" s="1221" t="s">
        <v>2425</v>
      </c>
      <c r="B45" s="1217"/>
      <c r="C45" s="1038"/>
      <c r="D45" s="26"/>
      <c r="E45" s="26"/>
      <c r="F45" s="26"/>
      <c r="G45" s="26"/>
      <c r="H45" s="26"/>
      <c r="I45" s="26"/>
      <c r="J45" s="26"/>
    </row>
    <row r="46" spans="1:10" ht="11.1" customHeight="1">
      <c r="A46" s="1217"/>
      <c r="B46" s="1217"/>
      <c r="C46" s="1038"/>
      <c r="D46" s="26"/>
      <c r="E46" s="26"/>
      <c r="F46" s="26"/>
      <c r="G46" s="26"/>
      <c r="H46" s="26"/>
      <c r="I46" s="26"/>
      <c r="J46" s="26"/>
    </row>
    <row r="47" spans="1:10" ht="11.1" customHeight="1">
      <c r="A47" s="1038"/>
      <c r="B47" s="1217"/>
      <c r="C47" s="1038"/>
      <c r="D47" s="26"/>
      <c r="E47" s="26"/>
      <c r="F47" s="26"/>
      <c r="G47" s="26"/>
      <c r="H47" s="26"/>
      <c r="I47" s="26"/>
      <c r="J47" s="26"/>
    </row>
    <row r="48" spans="1:10" ht="11.1" customHeight="1">
      <c r="A48" s="1038"/>
      <c r="B48" s="1217"/>
      <c r="C48" s="1038"/>
      <c r="D48" s="26"/>
      <c r="E48" s="26"/>
      <c r="F48" s="26"/>
      <c r="G48" s="26"/>
      <c r="H48" s="26"/>
      <c r="I48" s="26"/>
      <c r="J48" s="26"/>
    </row>
    <row r="49" spans="1:10" ht="11.1" customHeight="1">
      <c r="A49" s="33" t="s">
        <v>706</v>
      </c>
      <c r="B49" s="1218"/>
      <c r="C49" s="1038"/>
      <c r="D49" s="26"/>
      <c r="E49" s="26"/>
      <c r="F49" s="26"/>
      <c r="G49" s="26"/>
      <c r="H49" s="26"/>
      <c r="I49" s="26"/>
      <c r="J49" s="26"/>
    </row>
    <row r="50" spans="1:10" ht="11.1" customHeight="1">
      <c r="A50" s="1038"/>
      <c r="B50" s="1219"/>
      <c r="C50" s="1038"/>
      <c r="D50" s="26"/>
      <c r="E50" s="26"/>
      <c r="F50" s="26"/>
      <c r="G50" s="26"/>
      <c r="H50" s="26"/>
      <c r="I50" s="26"/>
      <c r="J50" s="26"/>
    </row>
    <row r="51" spans="1:10" ht="11.1" customHeight="1">
      <c r="A51" s="1038" t="s">
        <v>1922</v>
      </c>
      <c r="B51" s="1219"/>
      <c r="C51" s="1038" t="s">
        <v>2426</v>
      </c>
      <c r="D51" s="26"/>
      <c r="E51" s="26"/>
      <c r="F51" s="26"/>
      <c r="G51" s="26"/>
      <c r="H51" s="26"/>
      <c r="I51" s="26"/>
      <c r="J51" s="26"/>
    </row>
    <row r="52" spans="1:10" ht="11.1" customHeight="1">
      <c r="A52" s="1038"/>
      <c r="B52" s="1219"/>
      <c r="C52" s="1038" t="s">
        <v>2427</v>
      </c>
      <c r="D52" s="26"/>
      <c r="E52" s="26"/>
      <c r="F52" s="26"/>
      <c r="G52" s="26"/>
      <c r="H52" s="26"/>
      <c r="I52" s="26"/>
      <c r="J52" s="26"/>
    </row>
    <row r="53" spans="1:10" ht="11.1" customHeight="1">
      <c r="A53" s="1038"/>
      <c r="B53" s="1219"/>
      <c r="C53" s="1038" t="s">
        <v>2428</v>
      </c>
      <c r="D53" s="26"/>
      <c r="E53" s="26"/>
      <c r="F53" s="26"/>
      <c r="G53" s="26"/>
      <c r="H53" s="26"/>
      <c r="I53" s="26"/>
      <c r="J53" s="26"/>
    </row>
    <row r="54" spans="1:10" ht="11.1" customHeight="1">
      <c r="A54" s="1038"/>
      <c r="B54" s="1219"/>
      <c r="C54" s="1038" t="s">
        <v>2429</v>
      </c>
      <c r="D54" s="26"/>
      <c r="E54" s="26"/>
      <c r="F54" s="26"/>
      <c r="G54" s="26"/>
      <c r="H54" s="26"/>
      <c r="I54" s="26"/>
      <c r="J54" s="26"/>
    </row>
    <row r="55" spans="1:10" ht="11.1" customHeight="1">
      <c r="A55" s="1038"/>
      <c r="B55" s="1219"/>
      <c r="C55" s="1038" t="s">
        <v>2430</v>
      </c>
      <c r="D55" s="26"/>
      <c r="E55" s="26"/>
      <c r="F55" s="26"/>
      <c r="G55" s="26"/>
      <c r="H55" s="26"/>
      <c r="I55" s="26"/>
      <c r="J55" s="26"/>
    </row>
    <row r="56" spans="1:10" ht="11.1" customHeight="1">
      <c r="A56" s="1038" t="s">
        <v>1856</v>
      </c>
      <c r="B56" s="1219"/>
      <c r="C56" s="1038" t="s">
        <v>2431</v>
      </c>
      <c r="D56" s="26"/>
      <c r="E56" s="26"/>
      <c r="F56" s="26"/>
      <c r="G56" s="26"/>
      <c r="H56" s="26"/>
      <c r="I56" s="26"/>
      <c r="J56" s="26"/>
    </row>
    <row r="57" spans="1:10" ht="11.1" customHeight="1">
      <c r="A57" s="1038" t="s">
        <v>2432</v>
      </c>
      <c r="B57" s="1219"/>
      <c r="C57" s="1038"/>
      <c r="D57" s="26"/>
      <c r="E57" s="26"/>
      <c r="F57" s="26"/>
      <c r="G57" s="26"/>
      <c r="H57" s="26"/>
      <c r="I57" s="26"/>
      <c r="J57" s="26"/>
    </row>
    <row r="58" spans="1:10" ht="11.1" customHeight="1">
      <c r="A58" s="1038" t="s">
        <v>2433</v>
      </c>
      <c r="B58" s="1219"/>
      <c r="C58" s="1038" t="s">
        <v>2434</v>
      </c>
      <c r="D58" s="26"/>
      <c r="E58" s="26"/>
      <c r="F58" s="26"/>
      <c r="G58" s="26"/>
      <c r="H58" s="26"/>
      <c r="I58" s="26"/>
      <c r="J58" s="26"/>
    </row>
    <row r="59" spans="1:10" ht="11.1" customHeight="1">
      <c r="A59" s="1038"/>
      <c r="B59" s="1219"/>
      <c r="C59" s="1038" t="s">
        <v>2435</v>
      </c>
      <c r="D59" s="26"/>
      <c r="E59" s="26"/>
      <c r="F59" s="26"/>
      <c r="G59" s="26"/>
      <c r="H59" s="26"/>
      <c r="I59" s="26"/>
      <c r="J59" s="26"/>
    </row>
    <row r="60" spans="1:10" ht="11.1" customHeight="1">
      <c r="A60" s="1038"/>
      <c r="B60" s="1219"/>
      <c r="C60" s="1038" t="s">
        <v>2436</v>
      </c>
      <c r="D60" s="26"/>
      <c r="E60" s="26"/>
      <c r="F60" s="26"/>
      <c r="G60" s="26"/>
      <c r="H60" s="26"/>
      <c r="I60" s="26"/>
      <c r="J60" s="26"/>
    </row>
    <row r="61" spans="1:10" ht="11.1" customHeight="1">
      <c r="A61" s="1038"/>
      <c r="B61" s="1219"/>
      <c r="C61" s="1038" t="s">
        <v>2437</v>
      </c>
      <c r="D61" s="26"/>
      <c r="E61" s="26"/>
      <c r="F61" s="26"/>
      <c r="G61" s="26"/>
      <c r="H61" s="26"/>
      <c r="I61" s="26"/>
      <c r="J61" s="26"/>
    </row>
    <row r="62" spans="1:10" ht="11.1" customHeight="1">
      <c r="A62" s="1038"/>
      <c r="B62" s="1217"/>
      <c r="C62" s="1038"/>
      <c r="D62" s="26"/>
      <c r="E62" s="26"/>
      <c r="F62" s="26"/>
      <c r="G62" s="26"/>
      <c r="H62" s="26"/>
      <c r="I62" s="26"/>
      <c r="J62" s="26"/>
    </row>
    <row r="63" spans="1:10" ht="10.5" customHeight="1">
      <c r="A63" s="1038"/>
      <c r="B63" s="1217"/>
      <c r="C63" s="1038"/>
      <c r="D63" s="26"/>
      <c r="E63" s="26"/>
      <c r="F63" s="26"/>
      <c r="G63" s="26"/>
      <c r="H63" s="26"/>
      <c r="I63" s="26"/>
      <c r="J63" s="26"/>
    </row>
    <row r="64" spans="1:10" ht="10.5" customHeight="1">
      <c r="A64" s="1038"/>
      <c r="B64" s="1217"/>
      <c r="C64" s="1038"/>
      <c r="D64" s="26"/>
      <c r="E64" s="26"/>
      <c r="F64" s="26"/>
      <c r="G64" s="26"/>
      <c r="H64" s="26"/>
      <c r="I64" s="26"/>
      <c r="J64" s="26"/>
    </row>
    <row r="65" spans="1:11" ht="10.5" customHeight="1">
      <c r="A65" s="1038"/>
      <c r="B65" s="1217"/>
      <c r="C65" s="1038"/>
      <c r="D65" s="26"/>
      <c r="E65" s="26"/>
      <c r="F65" s="26"/>
      <c r="G65" s="26"/>
      <c r="H65" s="26"/>
      <c r="I65" s="26"/>
      <c r="J65" s="26"/>
    </row>
    <row r="66" spans="1:11" ht="10.5" customHeight="1">
      <c r="A66" s="1038"/>
      <c r="B66" s="1217"/>
      <c r="C66" s="1038"/>
      <c r="D66" s="26"/>
      <c r="E66" s="26"/>
      <c r="F66" s="26"/>
      <c r="G66" s="26"/>
      <c r="H66" s="26"/>
      <c r="I66" s="26"/>
      <c r="J66" s="26"/>
    </row>
    <row r="67" spans="1:11" ht="11.1" customHeight="1">
      <c r="A67" s="1038"/>
      <c r="B67" s="1217"/>
      <c r="C67" s="1038"/>
      <c r="D67" s="26"/>
      <c r="E67" s="26"/>
      <c r="F67" s="26"/>
      <c r="G67" s="26"/>
      <c r="H67" s="26"/>
      <c r="I67" s="26"/>
      <c r="J67" s="26"/>
    </row>
    <row r="68" spans="1:11" s="1223" customFormat="1" ht="14.25" customHeight="1">
      <c r="A68" s="1222"/>
      <c r="B68" s="1222"/>
      <c r="C68" s="1222"/>
    </row>
    <row r="69" spans="1:11" s="1225" customFormat="1" ht="9.75" customHeight="1">
      <c r="A69" s="1224" t="s">
        <v>53</v>
      </c>
      <c r="D69" s="1226"/>
      <c r="E69" s="1226"/>
      <c r="F69" s="1226"/>
      <c r="G69" s="1226"/>
      <c r="H69" s="1226"/>
      <c r="I69" s="1226"/>
      <c r="J69" s="1226"/>
      <c r="K69" s="1226"/>
    </row>
    <row r="70" spans="1:11" s="1225" customFormat="1" ht="3.75" customHeight="1">
      <c r="A70" s="1227"/>
      <c r="D70" s="1226"/>
      <c r="E70" s="1226"/>
      <c r="F70" s="1226"/>
      <c r="G70" s="1226"/>
      <c r="H70" s="1226"/>
      <c r="I70" s="1226"/>
      <c r="J70" s="1226"/>
      <c r="K70" s="1226"/>
    </row>
    <row r="71" spans="1:11" s="1217" customFormat="1" ht="8.25" customHeight="1">
      <c r="A71" s="1228"/>
      <c r="C71" s="1229"/>
      <c r="D71" s="1229"/>
      <c r="E71" s="1229"/>
      <c r="F71" s="1229"/>
      <c r="G71" s="1229"/>
      <c r="H71" s="1229"/>
      <c r="I71" s="1229"/>
      <c r="J71" s="1229"/>
    </row>
    <row r="72" spans="1:11" s="1038" customFormat="1" ht="12" customHeight="1">
      <c r="A72" s="1228"/>
      <c r="C72" s="1220"/>
      <c r="D72" s="1220"/>
      <c r="E72" s="1220"/>
      <c r="F72" s="1220"/>
      <c r="G72" s="1220"/>
      <c r="H72" s="1220"/>
      <c r="I72" s="1220"/>
      <c r="J72" s="1220"/>
    </row>
    <row r="73" spans="1:11" s="260" customFormat="1" ht="12" customHeight="1">
      <c r="A73" s="1619" t="s">
        <v>2438</v>
      </c>
      <c r="B73" s="1619"/>
      <c r="C73" s="1619"/>
    </row>
    <row r="74" spans="1:11" ht="11.1" customHeight="1">
      <c r="A74" s="1038"/>
      <c r="B74" s="1217"/>
      <c r="C74" s="1038"/>
      <c r="D74" s="26"/>
      <c r="E74" s="26"/>
      <c r="F74" s="26"/>
      <c r="G74" s="26"/>
      <c r="H74" s="26"/>
      <c r="I74" s="26"/>
      <c r="J74" s="26"/>
    </row>
    <row r="75" spans="1:11" ht="11.1" customHeight="1">
      <c r="A75" s="1038"/>
      <c r="B75" s="1217"/>
      <c r="C75" s="1038"/>
      <c r="D75" s="26"/>
      <c r="E75" s="26"/>
      <c r="F75" s="26"/>
      <c r="G75" s="26"/>
      <c r="H75" s="26"/>
      <c r="I75" s="26"/>
      <c r="J75" s="26"/>
    </row>
    <row r="76" spans="1:11" ht="11.1" customHeight="1">
      <c r="A76" s="33" t="s">
        <v>715</v>
      </c>
      <c r="B76" s="1218"/>
      <c r="C76" s="1038"/>
      <c r="D76" s="26"/>
      <c r="E76" s="26"/>
      <c r="F76" s="26"/>
      <c r="G76" s="26"/>
      <c r="H76" s="26"/>
      <c r="I76" s="26"/>
      <c r="J76" s="26"/>
    </row>
    <row r="77" spans="1:11" ht="11.1" customHeight="1">
      <c r="A77" s="1230"/>
      <c r="B77" s="1218"/>
      <c r="C77" s="1038"/>
      <c r="D77" s="26"/>
      <c r="E77" s="26"/>
      <c r="F77" s="26"/>
      <c r="G77" s="26"/>
      <c r="H77" s="26"/>
      <c r="I77" s="26"/>
      <c r="J77" s="26"/>
    </row>
    <row r="78" spans="1:11" ht="11.1" customHeight="1">
      <c r="A78" s="1038" t="s">
        <v>2439</v>
      </c>
      <c r="B78" s="1219"/>
      <c r="C78" s="1038" t="s">
        <v>2440</v>
      </c>
      <c r="D78" s="26"/>
      <c r="E78" s="26"/>
      <c r="F78" s="26"/>
      <c r="G78" s="26"/>
      <c r="H78" s="26"/>
      <c r="I78" s="26"/>
      <c r="J78" s="26"/>
    </row>
    <row r="79" spans="1:11" ht="11.1" customHeight="1">
      <c r="A79" s="1038" t="s">
        <v>717</v>
      </c>
      <c r="B79" s="1219"/>
      <c r="C79" s="1038"/>
      <c r="D79" s="26"/>
      <c r="E79" s="26"/>
      <c r="F79" s="26"/>
      <c r="G79" s="26"/>
      <c r="H79" s="26"/>
      <c r="I79" s="26"/>
      <c r="J79" s="26"/>
    </row>
    <row r="80" spans="1:11" ht="11.1" customHeight="1">
      <c r="A80" s="1038"/>
      <c r="B80" s="1217"/>
      <c r="C80" s="1038"/>
      <c r="D80" s="26"/>
      <c r="E80" s="26"/>
      <c r="F80" s="26"/>
      <c r="G80" s="26"/>
      <c r="H80" s="26"/>
      <c r="I80" s="26"/>
      <c r="J80" s="26"/>
    </row>
    <row r="81" spans="1:10" ht="11.1" customHeight="1">
      <c r="A81" s="1038"/>
      <c r="B81" s="1217"/>
      <c r="C81" s="1038"/>
      <c r="D81" s="26"/>
      <c r="E81" s="26"/>
      <c r="F81" s="26"/>
      <c r="G81" s="26"/>
      <c r="H81" s="26"/>
      <c r="I81" s="26"/>
      <c r="J81" s="26"/>
    </row>
    <row r="82" spans="1:10" ht="11.1" customHeight="1">
      <c r="A82" s="1038"/>
      <c r="B82" s="1217"/>
      <c r="C82" s="1038"/>
      <c r="D82" s="26"/>
      <c r="E82" s="26"/>
      <c r="F82" s="26"/>
      <c r="G82" s="26"/>
      <c r="H82" s="26"/>
      <c r="I82" s="26"/>
      <c r="J82" s="26"/>
    </row>
    <row r="83" spans="1:10" ht="11.1" customHeight="1">
      <c r="A83" s="33" t="s">
        <v>718</v>
      </c>
      <c r="B83" s="1218"/>
      <c r="C83" s="1038"/>
      <c r="D83" s="26"/>
      <c r="E83" s="26"/>
      <c r="F83" s="26"/>
      <c r="G83" s="26"/>
      <c r="H83" s="26"/>
      <c r="I83" s="26"/>
      <c r="J83" s="26"/>
    </row>
    <row r="84" spans="1:10" ht="11.1" customHeight="1">
      <c r="A84" s="1038"/>
      <c r="B84" s="1219"/>
      <c r="C84" s="1038"/>
      <c r="D84" s="26"/>
      <c r="E84" s="26"/>
      <c r="F84" s="26"/>
      <c r="G84" s="26"/>
      <c r="H84" s="26"/>
      <c r="I84" s="26"/>
      <c r="J84" s="26"/>
    </row>
    <row r="85" spans="1:10" ht="11.1" customHeight="1">
      <c r="A85" s="1038" t="s">
        <v>718</v>
      </c>
      <c r="B85" s="1219"/>
      <c r="C85" s="1038" t="s">
        <v>2441</v>
      </c>
      <c r="D85" s="26"/>
      <c r="E85" s="26"/>
      <c r="F85" s="26"/>
      <c r="G85" s="26"/>
      <c r="H85" s="26"/>
      <c r="I85" s="26"/>
      <c r="J85" s="26"/>
    </row>
    <row r="86" spans="1:10" ht="11.1" customHeight="1">
      <c r="A86" s="1038" t="s">
        <v>719</v>
      </c>
      <c r="B86" s="1219"/>
      <c r="C86" s="1038"/>
      <c r="D86" s="26"/>
      <c r="E86" s="26"/>
      <c r="F86" s="26"/>
      <c r="G86" s="26"/>
      <c r="H86" s="26"/>
      <c r="I86" s="26"/>
      <c r="J86" s="26"/>
    </row>
    <row r="87" spans="1:10" ht="11.1" customHeight="1">
      <c r="A87" s="1038" t="s">
        <v>720</v>
      </c>
      <c r="B87" s="1219"/>
      <c r="C87" s="1038"/>
      <c r="D87" s="26"/>
      <c r="E87" s="26"/>
      <c r="F87" s="26"/>
      <c r="G87" s="26"/>
      <c r="H87" s="26"/>
      <c r="I87" s="26"/>
      <c r="J87" s="26"/>
    </row>
    <row r="88" spans="1:10" ht="11.1" customHeight="1">
      <c r="A88" s="1217"/>
      <c r="B88" s="1217"/>
      <c r="C88" s="1038"/>
      <c r="D88" s="26"/>
      <c r="E88" s="26"/>
      <c r="F88" s="26"/>
      <c r="G88" s="26"/>
      <c r="H88" s="26"/>
      <c r="I88" s="26"/>
      <c r="J88" s="26"/>
    </row>
    <row r="89" spans="1:10" ht="11.1" customHeight="1">
      <c r="A89" s="1038"/>
      <c r="B89" s="1217"/>
      <c r="C89" s="1038"/>
      <c r="D89" s="26"/>
      <c r="E89" s="26"/>
      <c r="F89" s="26"/>
      <c r="G89" s="26"/>
      <c r="H89" s="26"/>
      <c r="I89" s="26"/>
      <c r="J89" s="26"/>
    </row>
    <row r="90" spans="1:10" ht="11.1" customHeight="1">
      <c r="A90" s="1038"/>
      <c r="B90" s="1217"/>
      <c r="C90" s="1038"/>
      <c r="D90" s="26"/>
      <c r="E90" s="26"/>
      <c r="F90" s="26"/>
      <c r="G90" s="26"/>
      <c r="H90" s="26"/>
      <c r="I90" s="26"/>
      <c r="J90" s="26"/>
    </row>
    <row r="91" spans="1:10" ht="11.1" customHeight="1">
      <c r="A91" s="33" t="s">
        <v>721</v>
      </c>
      <c r="B91" s="1218"/>
      <c r="C91" s="1038"/>
      <c r="D91" s="26"/>
      <c r="E91" s="26"/>
      <c r="F91" s="26"/>
      <c r="G91" s="26"/>
      <c r="H91" s="26"/>
      <c r="I91" s="26"/>
      <c r="J91" s="26"/>
    </row>
    <row r="92" spans="1:10" ht="11.1" customHeight="1">
      <c r="A92" s="1038"/>
      <c r="B92" s="1219"/>
      <c r="C92" s="1038"/>
      <c r="D92" s="26"/>
      <c r="E92" s="26"/>
      <c r="F92" s="26"/>
      <c r="G92" s="26"/>
      <c r="H92" s="26"/>
      <c r="I92" s="26"/>
      <c r="J92" s="26"/>
    </row>
    <row r="93" spans="1:10" ht="11.1" customHeight="1">
      <c r="A93" s="1038" t="s">
        <v>721</v>
      </c>
      <c r="B93" s="1219"/>
      <c r="C93" s="1038" t="s">
        <v>2442</v>
      </c>
      <c r="D93" s="26"/>
      <c r="E93" s="26"/>
      <c r="F93" s="26"/>
      <c r="G93" s="26"/>
      <c r="H93" s="26"/>
      <c r="I93" s="26"/>
      <c r="J93" s="26"/>
    </row>
    <row r="94" spans="1:10" ht="11.1" customHeight="1">
      <c r="A94" s="1038"/>
      <c r="B94" s="1219"/>
      <c r="C94" s="1038" t="s">
        <v>2443</v>
      </c>
      <c r="D94" s="26"/>
      <c r="E94" s="26"/>
      <c r="F94" s="26"/>
      <c r="G94" s="26"/>
      <c r="H94" s="26"/>
      <c r="I94" s="26"/>
      <c r="J94" s="26"/>
    </row>
    <row r="95" spans="1:10" ht="11.1" customHeight="1">
      <c r="A95" s="1038"/>
      <c r="B95" s="1219"/>
      <c r="C95" s="1038" t="s">
        <v>2444</v>
      </c>
      <c r="D95" s="26"/>
      <c r="E95" s="26"/>
      <c r="F95" s="26"/>
      <c r="G95" s="26"/>
      <c r="H95" s="26"/>
      <c r="I95" s="26"/>
      <c r="J95" s="26"/>
    </row>
    <row r="96" spans="1:10" ht="11.1" customHeight="1">
      <c r="A96" s="1038" t="s">
        <v>722</v>
      </c>
      <c r="B96" s="1219"/>
      <c r="C96" s="1038" t="s">
        <v>2445</v>
      </c>
      <c r="D96" s="26"/>
      <c r="E96" s="26"/>
      <c r="F96" s="26"/>
      <c r="G96" s="26"/>
      <c r="H96" s="26"/>
      <c r="I96" s="26"/>
      <c r="J96" s="26"/>
    </row>
    <row r="97" spans="1:10" ht="11.1" customHeight="1">
      <c r="A97" s="1038" t="s">
        <v>2446</v>
      </c>
      <c r="B97" s="1219"/>
      <c r="C97" s="1038" t="s">
        <v>2447</v>
      </c>
      <c r="D97" s="26"/>
      <c r="E97" s="26"/>
      <c r="F97" s="26"/>
      <c r="G97" s="26"/>
      <c r="H97" s="26"/>
      <c r="I97" s="26"/>
      <c r="J97" s="26"/>
    </row>
    <row r="98" spans="1:10" ht="11.1" customHeight="1">
      <c r="A98" s="1038" t="s">
        <v>2448</v>
      </c>
      <c r="B98" s="1219"/>
      <c r="C98" s="1038" t="s">
        <v>2449</v>
      </c>
      <c r="D98" s="26"/>
      <c r="E98" s="26"/>
      <c r="F98" s="26"/>
      <c r="G98" s="26"/>
      <c r="H98" s="26"/>
      <c r="I98" s="26"/>
      <c r="J98" s="26"/>
    </row>
    <row r="99" spans="1:10" ht="11.1" customHeight="1">
      <c r="A99" s="1038"/>
      <c r="B99" s="1219"/>
      <c r="C99" s="1038" t="s">
        <v>2450</v>
      </c>
      <c r="D99" s="26"/>
      <c r="E99" s="26"/>
      <c r="F99" s="26"/>
      <c r="G99" s="26"/>
      <c r="H99" s="26"/>
      <c r="I99" s="26"/>
      <c r="J99" s="26"/>
    </row>
    <row r="100" spans="1:10" ht="11.1" customHeight="1">
      <c r="A100" s="1038"/>
      <c r="B100" s="1219"/>
      <c r="C100" s="1038" t="s">
        <v>2451</v>
      </c>
      <c r="D100" s="26"/>
      <c r="E100" s="26"/>
      <c r="F100" s="26"/>
      <c r="G100" s="26"/>
      <c r="H100" s="26"/>
      <c r="I100" s="26"/>
      <c r="J100" s="26"/>
    </row>
    <row r="101" spans="1:10" ht="11.1" customHeight="1">
      <c r="A101" s="1038"/>
      <c r="B101" s="1217"/>
      <c r="C101" s="1038"/>
      <c r="D101" s="26"/>
      <c r="E101" s="26"/>
      <c r="F101" s="26"/>
      <c r="G101" s="26"/>
      <c r="H101" s="26"/>
      <c r="I101" s="26"/>
      <c r="J101" s="26"/>
    </row>
    <row r="102" spans="1:10" ht="11.1" customHeight="1">
      <c r="A102" s="1038"/>
      <c r="B102" s="1217"/>
      <c r="C102" s="1038"/>
      <c r="D102" s="26"/>
      <c r="E102" s="26"/>
      <c r="F102" s="26"/>
      <c r="G102" s="26"/>
      <c r="H102" s="26"/>
      <c r="I102" s="26"/>
      <c r="J102" s="26"/>
    </row>
    <row r="103" spans="1:10" ht="11.1" customHeight="1">
      <c r="A103" s="1038"/>
      <c r="B103" s="1217"/>
      <c r="C103" s="1038"/>
      <c r="D103" s="26"/>
      <c r="E103" s="26"/>
      <c r="F103" s="26"/>
      <c r="G103" s="26"/>
      <c r="H103" s="26"/>
      <c r="I103" s="26"/>
      <c r="J103" s="26"/>
    </row>
    <row r="104" spans="1:10" ht="11.1" customHeight="1">
      <c r="A104" s="1038"/>
      <c r="B104" s="1217"/>
      <c r="C104" s="1038"/>
      <c r="D104" s="26"/>
      <c r="E104" s="26"/>
      <c r="F104" s="26"/>
      <c r="G104" s="26"/>
      <c r="H104" s="26"/>
      <c r="I104" s="26"/>
      <c r="J104" s="26"/>
    </row>
    <row r="105" spans="1:10" ht="11.1" customHeight="1">
      <c r="A105" s="1620" t="s">
        <v>2452</v>
      </c>
      <c r="B105" s="1620"/>
      <c r="C105" s="1620"/>
      <c r="D105" s="26"/>
      <c r="E105" s="26"/>
      <c r="F105" s="26"/>
      <c r="G105" s="26"/>
      <c r="H105" s="26"/>
      <c r="I105" s="26"/>
      <c r="J105" s="26"/>
    </row>
    <row r="106" spans="1:10" ht="11.1" customHeight="1">
      <c r="A106" s="1038"/>
      <c r="B106" s="1217"/>
      <c r="C106" s="1038"/>
      <c r="D106" s="26"/>
      <c r="E106" s="26"/>
      <c r="F106" s="26"/>
      <c r="G106" s="26"/>
      <c r="H106" s="26"/>
      <c r="I106" s="26"/>
      <c r="J106" s="26"/>
    </row>
    <row r="107" spans="1:10" ht="11.1" customHeight="1">
      <c r="A107" s="1038"/>
      <c r="B107" s="1217"/>
      <c r="C107" s="1038"/>
      <c r="D107" s="26"/>
      <c r="E107" s="26"/>
      <c r="F107" s="26"/>
      <c r="G107" s="26"/>
      <c r="H107" s="26"/>
      <c r="I107" s="26"/>
      <c r="J107" s="26"/>
    </row>
    <row r="108" spans="1:10" ht="11.1" customHeight="1">
      <c r="A108" s="1038" t="s">
        <v>2453</v>
      </c>
      <c r="B108" s="1219"/>
      <c r="C108" s="1038"/>
      <c r="D108" s="26"/>
      <c r="E108" s="26"/>
      <c r="F108" s="26"/>
      <c r="G108" s="26"/>
      <c r="H108" s="26"/>
      <c r="I108" s="26"/>
      <c r="J108" s="26"/>
    </row>
    <row r="109" spans="1:10" ht="11.1" customHeight="1">
      <c r="A109" s="1038" t="s">
        <v>2454</v>
      </c>
      <c r="B109" s="1219"/>
      <c r="C109" s="1038"/>
      <c r="D109" s="26"/>
      <c r="E109" s="26"/>
      <c r="F109" s="26"/>
      <c r="G109" s="26"/>
      <c r="H109" s="26"/>
      <c r="I109" s="26"/>
      <c r="J109" s="26"/>
    </row>
    <row r="110" spans="1:10" ht="11.1" customHeight="1">
      <c r="A110" s="1038" t="s">
        <v>2455</v>
      </c>
      <c r="B110" s="1219"/>
      <c r="C110" s="1038"/>
      <c r="D110" s="26"/>
      <c r="E110" s="26"/>
      <c r="F110" s="26"/>
      <c r="G110" s="26"/>
      <c r="H110" s="26"/>
      <c r="I110" s="26"/>
      <c r="J110" s="26"/>
    </row>
    <row r="111" spans="1:10" ht="11.1" customHeight="1">
      <c r="A111" s="1038" t="s">
        <v>2456</v>
      </c>
      <c r="B111" s="1219"/>
      <c r="C111" s="1038"/>
      <c r="D111" s="26"/>
      <c r="E111" s="26"/>
      <c r="F111" s="26"/>
      <c r="G111" s="26"/>
      <c r="H111" s="26"/>
      <c r="I111" s="26"/>
      <c r="J111" s="26"/>
    </row>
    <row r="112" spans="1:10" ht="11.1" customHeight="1">
      <c r="A112" s="1038" t="s">
        <v>2457</v>
      </c>
      <c r="B112" s="1219"/>
      <c r="C112" s="1038"/>
      <c r="D112" s="26"/>
      <c r="E112" s="26"/>
      <c r="F112" s="26"/>
      <c r="G112" s="26"/>
      <c r="H112" s="26"/>
      <c r="I112" s="26"/>
      <c r="J112" s="26"/>
    </row>
    <row r="113" spans="1:10" ht="11.1" customHeight="1">
      <c r="A113" s="1038" t="s">
        <v>2458</v>
      </c>
      <c r="B113" s="1219"/>
      <c r="C113" s="1038"/>
      <c r="D113" s="26"/>
      <c r="E113" s="26"/>
      <c r="F113" s="26"/>
      <c r="G113" s="26"/>
      <c r="H113" s="26"/>
      <c r="I113" s="26"/>
      <c r="J113" s="26"/>
    </row>
    <row r="114" spans="1:10" ht="11.1" customHeight="1">
      <c r="A114" s="1038" t="s">
        <v>2459</v>
      </c>
      <c r="B114" s="1219"/>
      <c r="C114" s="1038"/>
      <c r="D114" s="26"/>
      <c r="E114" s="26"/>
      <c r="F114" s="26"/>
      <c r="G114" s="26"/>
      <c r="H114" s="26"/>
      <c r="I114" s="26"/>
      <c r="J114" s="26"/>
    </row>
    <row r="115" spans="1:10" ht="11.1" customHeight="1">
      <c r="A115" s="1038" t="s">
        <v>2460</v>
      </c>
      <c r="B115" s="1219"/>
      <c r="C115" s="1038"/>
      <c r="D115" s="26"/>
      <c r="E115" s="26"/>
      <c r="F115" s="26"/>
      <c r="G115" s="26"/>
      <c r="H115" s="26"/>
      <c r="I115" s="26"/>
      <c r="J115" s="26"/>
    </row>
    <row r="116" spans="1:10" ht="11.1" customHeight="1">
      <c r="A116" s="1038" t="s">
        <v>731</v>
      </c>
      <c r="B116" s="1219"/>
      <c r="C116" s="1038"/>
      <c r="D116" s="26"/>
      <c r="E116" s="26"/>
      <c r="F116" s="26"/>
      <c r="G116" s="26"/>
      <c r="H116" s="26"/>
      <c r="I116" s="26"/>
      <c r="J116" s="26"/>
    </row>
    <row r="117" spans="1:10" ht="11.1" customHeight="1">
      <c r="A117" s="1038" t="s">
        <v>732</v>
      </c>
      <c r="B117" s="1219"/>
      <c r="C117" s="1038"/>
      <c r="D117" s="26"/>
      <c r="E117" s="26"/>
      <c r="F117" s="26"/>
      <c r="G117" s="26"/>
      <c r="H117" s="26"/>
      <c r="I117" s="26"/>
      <c r="J117" s="26"/>
    </row>
    <row r="118" spans="1:10" ht="11.1" customHeight="1">
      <c r="A118" s="1038" t="s">
        <v>733</v>
      </c>
      <c r="B118" s="1219"/>
      <c r="C118" s="1038"/>
      <c r="D118" s="26"/>
      <c r="E118" s="26"/>
      <c r="F118" s="26"/>
      <c r="G118" s="26"/>
      <c r="H118" s="26"/>
      <c r="I118" s="26"/>
      <c r="J118" s="26"/>
    </row>
    <row r="119" spans="1:10" ht="11.1" customHeight="1">
      <c r="A119" s="1217"/>
      <c r="B119" s="1217"/>
      <c r="C119" s="1038"/>
      <c r="D119" s="26"/>
      <c r="E119" s="26"/>
      <c r="F119" s="26"/>
      <c r="G119" s="26"/>
      <c r="H119" s="26"/>
      <c r="I119" s="26"/>
      <c r="J119" s="26"/>
    </row>
    <row r="120" spans="1:10" ht="11.1" customHeight="1">
      <c r="A120" s="1217"/>
      <c r="B120" s="1217"/>
      <c r="C120" s="1038"/>
      <c r="D120" s="26"/>
      <c r="E120" s="26"/>
      <c r="F120" s="26"/>
      <c r="G120" s="26"/>
      <c r="H120" s="26"/>
      <c r="I120" s="26"/>
      <c r="J120" s="26"/>
    </row>
    <row r="121" spans="1:10" ht="11.1" customHeight="1">
      <c r="A121" s="1217"/>
      <c r="B121" s="1217"/>
      <c r="C121" s="1038"/>
      <c r="D121" s="26"/>
      <c r="E121" s="26"/>
      <c r="F121" s="26"/>
      <c r="G121" s="26"/>
      <c r="H121" s="26"/>
      <c r="I121" s="26"/>
      <c r="J121" s="26"/>
    </row>
    <row r="122" spans="1:10" ht="11.1" customHeight="1">
      <c r="A122" s="1217"/>
      <c r="B122" s="1217"/>
      <c r="C122" s="1038"/>
      <c r="D122" s="26"/>
      <c r="E122" s="26"/>
      <c r="F122" s="26"/>
      <c r="G122" s="26"/>
      <c r="H122" s="26"/>
      <c r="I122" s="26"/>
      <c r="J122" s="26"/>
    </row>
    <row r="123" spans="1:10" ht="11.1" customHeight="1">
      <c r="A123" s="1038"/>
      <c r="B123" s="1217"/>
      <c r="C123" s="1038"/>
      <c r="D123" s="26"/>
      <c r="E123" s="26"/>
      <c r="F123" s="26"/>
      <c r="G123" s="26"/>
      <c r="H123" s="26"/>
      <c r="I123" s="26"/>
      <c r="J123" s="26"/>
    </row>
    <row r="124" spans="1:10" ht="11.1" customHeight="1">
      <c r="A124" s="1620" t="s">
        <v>2461</v>
      </c>
      <c r="B124" s="1620"/>
      <c r="C124" s="1620"/>
      <c r="D124" s="26"/>
      <c r="E124" s="26"/>
      <c r="F124" s="26"/>
      <c r="G124" s="26"/>
      <c r="H124" s="26"/>
      <c r="I124" s="26"/>
      <c r="J124" s="26"/>
    </row>
    <row r="125" spans="1:10" ht="11.1" customHeight="1">
      <c r="A125" s="1038"/>
      <c r="B125" s="1217"/>
      <c r="C125" s="1038"/>
      <c r="D125" s="26"/>
      <c r="E125" s="26"/>
      <c r="F125" s="26"/>
      <c r="G125" s="26"/>
      <c r="H125" s="26"/>
      <c r="I125" s="26"/>
      <c r="J125" s="26"/>
    </row>
    <row r="126" spans="1:10" ht="11.1" customHeight="1">
      <c r="A126" s="1038" t="s">
        <v>734</v>
      </c>
      <c r="B126" s="1219"/>
      <c r="C126" s="1038"/>
      <c r="D126" s="26"/>
      <c r="E126" s="26"/>
      <c r="F126" s="26"/>
      <c r="G126" s="26"/>
      <c r="H126" s="26"/>
      <c r="I126" s="26"/>
      <c r="J126" s="26"/>
    </row>
    <row r="127" spans="1:10" ht="11.1" customHeight="1">
      <c r="A127" s="1217"/>
      <c r="B127" s="1217"/>
      <c r="C127" s="1038"/>
      <c r="D127" s="26"/>
      <c r="E127" s="26"/>
      <c r="F127" s="26"/>
      <c r="G127" s="26"/>
      <c r="H127" s="26"/>
      <c r="I127" s="26"/>
      <c r="J127" s="26"/>
    </row>
    <row r="128" spans="1:10" ht="11.1" customHeight="1">
      <c r="A128" s="1038"/>
      <c r="B128" s="1217"/>
      <c r="C128" s="1038"/>
      <c r="D128" s="26"/>
      <c r="E128" s="26"/>
      <c r="F128" s="26"/>
      <c r="G128" s="26"/>
      <c r="H128" s="26"/>
      <c r="I128" s="26"/>
      <c r="J128" s="26"/>
    </row>
    <row r="129" spans="1:11" ht="11.1" customHeight="1">
      <c r="A129" s="1038"/>
      <c r="B129" s="1217"/>
      <c r="C129" s="1038"/>
      <c r="D129" s="26"/>
      <c r="E129" s="26"/>
      <c r="F129" s="26"/>
      <c r="G129" s="26"/>
      <c r="H129" s="26"/>
      <c r="I129" s="26"/>
      <c r="J129" s="26"/>
    </row>
    <row r="130" spans="1:11" ht="11.1" customHeight="1">
      <c r="A130" s="1038"/>
      <c r="B130" s="1217"/>
      <c r="C130" s="1038"/>
      <c r="D130" s="26"/>
      <c r="E130" s="26"/>
      <c r="F130" s="26"/>
      <c r="G130" s="26"/>
      <c r="H130" s="26"/>
      <c r="I130" s="26"/>
      <c r="J130" s="26"/>
    </row>
    <row r="131" spans="1:11" ht="9.75" customHeight="1">
      <c r="A131" s="1038"/>
      <c r="B131" s="1217"/>
      <c r="C131" s="1038"/>
      <c r="D131" s="26"/>
      <c r="E131" s="26"/>
      <c r="F131" s="26"/>
      <c r="G131" s="26"/>
      <c r="H131" s="26"/>
      <c r="I131" s="26"/>
      <c r="J131" s="26"/>
    </row>
    <row r="132" spans="1:11" s="1223" customFormat="1" ht="14.25" customHeight="1">
      <c r="A132" s="1222"/>
      <c r="B132" s="1222"/>
      <c r="C132" s="1222"/>
    </row>
    <row r="133" spans="1:11" s="1225" customFormat="1" ht="9.75" customHeight="1">
      <c r="A133" s="1224" t="s">
        <v>53</v>
      </c>
      <c r="D133" s="1226"/>
      <c r="E133" s="1226"/>
      <c r="F133" s="1226"/>
      <c r="G133" s="1226"/>
      <c r="H133" s="1226"/>
      <c r="I133" s="1226"/>
      <c r="J133" s="1226"/>
      <c r="K133" s="1226"/>
    </row>
    <row r="134" spans="1:11" s="1225" customFormat="1" ht="3.75" customHeight="1">
      <c r="A134" s="1227"/>
      <c r="D134" s="1226"/>
      <c r="E134" s="1226"/>
      <c r="F134" s="1226"/>
      <c r="G134" s="1226"/>
      <c r="H134" s="1226"/>
      <c r="I134" s="1226"/>
      <c r="J134" s="1226"/>
      <c r="K134" s="1226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rintOptions horizontalCentered="1"/>
  <pageMargins left="0.59055118110236227" right="0.39370078740157483" top="0.6692913385826772" bottom="0.59055118110236227" header="0.11811023622047245" footer="0.11811023622047245"/>
  <pageSetup paperSize="9" scale="97" orientation="portrait" horizontalDpi="4294967292" verticalDpi="300" r:id="rId1"/>
  <headerFooter alignWithMargins="0"/>
  <rowBreaks count="1" manualBreakCount="1">
    <brk id="69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12"/>
  <sheetViews>
    <sheetView workbookViewId="0">
      <pane ySplit="7" topLeftCell="A8" activePane="bottomLeft" state="frozen"/>
      <selection pane="bottomLeft"/>
    </sheetView>
  </sheetViews>
  <sheetFormatPr baseColWidth="10" defaultRowHeight="12.75"/>
  <cols>
    <col min="1" max="25" width="1.5703125" style="24" customWidth="1"/>
    <col min="26" max="26" width="0.85546875" style="24" customWidth="1"/>
    <col min="27" max="38" width="1.5703125" style="24" customWidth="1"/>
    <col min="39" max="39" width="0.85546875" style="24" customWidth="1"/>
    <col min="40" max="41" width="1.5703125" style="24" customWidth="1"/>
    <col min="42" max="42" width="0.28515625" style="24" customWidth="1"/>
    <col min="43" max="52" width="1.5703125" style="24" customWidth="1"/>
    <col min="53" max="53" width="0.85546875" style="24" customWidth="1"/>
    <col min="54" max="65" width="1.5703125" style="24" customWidth="1"/>
    <col min="66" max="66" width="0.85546875" style="24" customWidth="1"/>
    <col min="67" max="69" width="1.5703125" style="24" customWidth="1"/>
    <col min="70" max="256" width="11.42578125" style="24"/>
    <col min="257" max="281" width="1.5703125" style="24" customWidth="1"/>
    <col min="282" max="282" width="0.85546875" style="24" customWidth="1"/>
    <col min="283" max="294" width="1.5703125" style="24" customWidth="1"/>
    <col min="295" max="295" width="0.85546875" style="24" customWidth="1"/>
    <col min="296" max="297" width="1.5703125" style="24" customWidth="1"/>
    <col min="298" max="298" width="0.28515625" style="24" customWidth="1"/>
    <col min="299" max="308" width="1.5703125" style="24" customWidth="1"/>
    <col min="309" max="309" width="0.85546875" style="24" customWidth="1"/>
    <col min="310" max="321" width="1.5703125" style="24" customWidth="1"/>
    <col min="322" max="322" width="0.85546875" style="24" customWidth="1"/>
    <col min="323" max="325" width="1.5703125" style="24" customWidth="1"/>
    <col min="326" max="512" width="11.42578125" style="24"/>
    <col min="513" max="537" width="1.5703125" style="24" customWidth="1"/>
    <col min="538" max="538" width="0.85546875" style="24" customWidth="1"/>
    <col min="539" max="550" width="1.5703125" style="24" customWidth="1"/>
    <col min="551" max="551" width="0.85546875" style="24" customWidth="1"/>
    <col min="552" max="553" width="1.5703125" style="24" customWidth="1"/>
    <col min="554" max="554" width="0.28515625" style="24" customWidth="1"/>
    <col min="555" max="564" width="1.5703125" style="24" customWidth="1"/>
    <col min="565" max="565" width="0.85546875" style="24" customWidth="1"/>
    <col min="566" max="577" width="1.5703125" style="24" customWidth="1"/>
    <col min="578" max="578" width="0.85546875" style="24" customWidth="1"/>
    <col min="579" max="581" width="1.5703125" style="24" customWidth="1"/>
    <col min="582" max="768" width="11.42578125" style="24"/>
    <col min="769" max="793" width="1.5703125" style="24" customWidth="1"/>
    <col min="794" max="794" width="0.85546875" style="24" customWidth="1"/>
    <col min="795" max="806" width="1.5703125" style="24" customWidth="1"/>
    <col min="807" max="807" width="0.85546875" style="24" customWidth="1"/>
    <col min="808" max="809" width="1.5703125" style="24" customWidth="1"/>
    <col min="810" max="810" width="0.28515625" style="24" customWidth="1"/>
    <col min="811" max="820" width="1.5703125" style="24" customWidth="1"/>
    <col min="821" max="821" width="0.85546875" style="24" customWidth="1"/>
    <col min="822" max="833" width="1.5703125" style="24" customWidth="1"/>
    <col min="834" max="834" width="0.85546875" style="24" customWidth="1"/>
    <col min="835" max="837" width="1.5703125" style="24" customWidth="1"/>
    <col min="838" max="1024" width="11.42578125" style="24"/>
    <col min="1025" max="1049" width="1.5703125" style="24" customWidth="1"/>
    <col min="1050" max="1050" width="0.85546875" style="24" customWidth="1"/>
    <col min="1051" max="1062" width="1.5703125" style="24" customWidth="1"/>
    <col min="1063" max="1063" width="0.85546875" style="24" customWidth="1"/>
    <col min="1064" max="1065" width="1.5703125" style="24" customWidth="1"/>
    <col min="1066" max="1066" width="0.28515625" style="24" customWidth="1"/>
    <col min="1067" max="1076" width="1.5703125" style="24" customWidth="1"/>
    <col min="1077" max="1077" width="0.85546875" style="24" customWidth="1"/>
    <col min="1078" max="1089" width="1.5703125" style="24" customWidth="1"/>
    <col min="1090" max="1090" width="0.85546875" style="24" customWidth="1"/>
    <col min="1091" max="1093" width="1.5703125" style="24" customWidth="1"/>
    <col min="1094" max="1280" width="11.42578125" style="24"/>
    <col min="1281" max="1305" width="1.5703125" style="24" customWidth="1"/>
    <col min="1306" max="1306" width="0.85546875" style="24" customWidth="1"/>
    <col min="1307" max="1318" width="1.5703125" style="24" customWidth="1"/>
    <col min="1319" max="1319" width="0.85546875" style="24" customWidth="1"/>
    <col min="1320" max="1321" width="1.5703125" style="24" customWidth="1"/>
    <col min="1322" max="1322" width="0.28515625" style="24" customWidth="1"/>
    <col min="1323" max="1332" width="1.5703125" style="24" customWidth="1"/>
    <col min="1333" max="1333" width="0.85546875" style="24" customWidth="1"/>
    <col min="1334" max="1345" width="1.5703125" style="24" customWidth="1"/>
    <col min="1346" max="1346" width="0.85546875" style="24" customWidth="1"/>
    <col min="1347" max="1349" width="1.5703125" style="24" customWidth="1"/>
    <col min="1350" max="1536" width="11.42578125" style="24"/>
    <col min="1537" max="1561" width="1.5703125" style="24" customWidth="1"/>
    <col min="1562" max="1562" width="0.85546875" style="24" customWidth="1"/>
    <col min="1563" max="1574" width="1.5703125" style="24" customWidth="1"/>
    <col min="1575" max="1575" width="0.85546875" style="24" customWidth="1"/>
    <col min="1576" max="1577" width="1.5703125" style="24" customWidth="1"/>
    <col min="1578" max="1578" width="0.28515625" style="24" customWidth="1"/>
    <col min="1579" max="1588" width="1.5703125" style="24" customWidth="1"/>
    <col min="1589" max="1589" width="0.85546875" style="24" customWidth="1"/>
    <col min="1590" max="1601" width="1.5703125" style="24" customWidth="1"/>
    <col min="1602" max="1602" width="0.85546875" style="24" customWidth="1"/>
    <col min="1603" max="1605" width="1.5703125" style="24" customWidth="1"/>
    <col min="1606" max="1792" width="11.42578125" style="24"/>
    <col min="1793" max="1817" width="1.5703125" style="24" customWidth="1"/>
    <col min="1818" max="1818" width="0.85546875" style="24" customWidth="1"/>
    <col min="1819" max="1830" width="1.5703125" style="24" customWidth="1"/>
    <col min="1831" max="1831" width="0.85546875" style="24" customWidth="1"/>
    <col min="1832" max="1833" width="1.5703125" style="24" customWidth="1"/>
    <col min="1834" max="1834" width="0.28515625" style="24" customWidth="1"/>
    <col min="1835" max="1844" width="1.5703125" style="24" customWidth="1"/>
    <col min="1845" max="1845" width="0.85546875" style="24" customWidth="1"/>
    <col min="1846" max="1857" width="1.5703125" style="24" customWidth="1"/>
    <col min="1858" max="1858" width="0.85546875" style="24" customWidth="1"/>
    <col min="1859" max="1861" width="1.5703125" style="24" customWidth="1"/>
    <col min="1862" max="2048" width="11.42578125" style="24"/>
    <col min="2049" max="2073" width="1.5703125" style="24" customWidth="1"/>
    <col min="2074" max="2074" width="0.85546875" style="24" customWidth="1"/>
    <col min="2075" max="2086" width="1.5703125" style="24" customWidth="1"/>
    <col min="2087" max="2087" width="0.85546875" style="24" customWidth="1"/>
    <col min="2088" max="2089" width="1.5703125" style="24" customWidth="1"/>
    <col min="2090" max="2090" width="0.28515625" style="24" customWidth="1"/>
    <col min="2091" max="2100" width="1.5703125" style="24" customWidth="1"/>
    <col min="2101" max="2101" width="0.85546875" style="24" customWidth="1"/>
    <col min="2102" max="2113" width="1.5703125" style="24" customWidth="1"/>
    <col min="2114" max="2114" width="0.85546875" style="24" customWidth="1"/>
    <col min="2115" max="2117" width="1.5703125" style="24" customWidth="1"/>
    <col min="2118" max="2304" width="11.42578125" style="24"/>
    <col min="2305" max="2329" width="1.5703125" style="24" customWidth="1"/>
    <col min="2330" max="2330" width="0.85546875" style="24" customWidth="1"/>
    <col min="2331" max="2342" width="1.5703125" style="24" customWidth="1"/>
    <col min="2343" max="2343" width="0.85546875" style="24" customWidth="1"/>
    <col min="2344" max="2345" width="1.5703125" style="24" customWidth="1"/>
    <col min="2346" max="2346" width="0.28515625" style="24" customWidth="1"/>
    <col min="2347" max="2356" width="1.5703125" style="24" customWidth="1"/>
    <col min="2357" max="2357" width="0.85546875" style="24" customWidth="1"/>
    <col min="2358" max="2369" width="1.5703125" style="24" customWidth="1"/>
    <col min="2370" max="2370" width="0.85546875" style="24" customWidth="1"/>
    <col min="2371" max="2373" width="1.5703125" style="24" customWidth="1"/>
    <col min="2374" max="2560" width="11.42578125" style="24"/>
    <col min="2561" max="2585" width="1.5703125" style="24" customWidth="1"/>
    <col min="2586" max="2586" width="0.85546875" style="24" customWidth="1"/>
    <col min="2587" max="2598" width="1.5703125" style="24" customWidth="1"/>
    <col min="2599" max="2599" width="0.85546875" style="24" customWidth="1"/>
    <col min="2600" max="2601" width="1.5703125" style="24" customWidth="1"/>
    <col min="2602" max="2602" width="0.28515625" style="24" customWidth="1"/>
    <col min="2603" max="2612" width="1.5703125" style="24" customWidth="1"/>
    <col min="2613" max="2613" width="0.85546875" style="24" customWidth="1"/>
    <col min="2614" max="2625" width="1.5703125" style="24" customWidth="1"/>
    <col min="2626" max="2626" width="0.85546875" style="24" customWidth="1"/>
    <col min="2627" max="2629" width="1.5703125" style="24" customWidth="1"/>
    <col min="2630" max="2816" width="11.42578125" style="24"/>
    <col min="2817" max="2841" width="1.5703125" style="24" customWidth="1"/>
    <col min="2842" max="2842" width="0.85546875" style="24" customWidth="1"/>
    <col min="2843" max="2854" width="1.5703125" style="24" customWidth="1"/>
    <col min="2855" max="2855" width="0.85546875" style="24" customWidth="1"/>
    <col min="2856" max="2857" width="1.5703125" style="24" customWidth="1"/>
    <col min="2858" max="2858" width="0.28515625" style="24" customWidth="1"/>
    <col min="2859" max="2868" width="1.5703125" style="24" customWidth="1"/>
    <col min="2869" max="2869" width="0.85546875" style="24" customWidth="1"/>
    <col min="2870" max="2881" width="1.5703125" style="24" customWidth="1"/>
    <col min="2882" max="2882" width="0.85546875" style="24" customWidth="1"/>
    <col min="2883" max="2885" width="1.5703125" style="24" customWidth="1"/>
    <col min="2886" max="3072" width="11.42578125" style="24"/>
    <col min="3073" max="3097" width="1.5703125" style="24" customWidth="1"/>
    <col min="3098" max="3098" width="0.85546875" style="24" customWidth="1"/>
    <col min="3099" max="3110" width="1.5703125" style="24" customWidth="1"/>
    <col min="3111" max="3111" width="0.85546875" style="24" customWidth="1"/>
    <col min="3112" max="3113" width="1.5703125" style="24" customWidth="1"/>
    <col min="3114" max="3114" width="0.28515625" style="24" customWidth="1"/>
    <col min="3115" max="3124" width="1.5703125" style="24" customWidth="1"/>
    <col min="3125" max="3125" width="0.85546875" style="24" customWidth="1"/>
    <col min="3126" max="3137" width="1.5703125" style="24" customWidth="1"/>
    <col min="3138" max="3138" width="0.85546875" style="24" customWidth="1"/>
    <col min="3139" max="3141" width="1.5703125" style="24" customWidth="1"/>
    <col min="3142" max="3328" width="11.42578125" style="24"/>
    <col min="3329" max="3353" width="1.5703125" style="24" customWidth="1"/>
    <col min="3354" max="3354" width="0.85546875" style="24" customWidth="1"/>
    <col min="3355" max="3366" width="1.5703125" style="24" customWidth="1"/>
    <col min="3367" max="3367" width="0.85546875" style="24" customWidth="1"/>
    <col min="3368" max="3369" width="1.5703125" style="24" customWidth="1"/>
    <col min="3370" max="3370" width="0.28515625" style="24" customWidth="1"/>
    <col min="3371" max="3380" width="1.5703125" style="24" customWidth="1"/>
    <col min="3381" max="3381" width="0.85546875" style="24" customWidth="1"/>
    <col min="3382" max="3393" width="1.5703125" style="24" customWidth="1"/>
    <col min="3394" max="3394" width="0.85546875" style="24" customWidth="1"/>
    <col min="3395" max="3397" width="1.5703125" style="24" customWidth="1"/>
    <col min="3398" max="3584" width="11.42578125" style="24"/>
    <col min="3585" max="3609" width="1.5703125" style="24" customWidth="1"/>
    <col min="3610" max="3610" width="0.85546875" style="24" customWidth="1"/>
    <col min="3611" max="3622" width="1.5703125" style="24" customWidth="1"/>
    <col min="3623" max="3623" width="0.85546875" style="24" customWidth="1"/>
    <col min="3624" max="3625" width="1.5703125" style="24" customWidth="1"/>
    <col min="3626" max="3626" width="0.28515625" style="24" customWidth="1"/>
    <col min="3627" max="3636" width="1.5703125" style="24" customWidth="1"/>
    <col min="3637" max="3637" width="0.85546875" style="24" customWidth="1"/>
    <col min="3638" max="3649" width="1.5703125" style="24" customWidth="1"/>
    <col min="3650" max="3650" width="0.85546875" style="24" customWidth="1"/>
    <col min="3651" max="3653" width="1.5703125" style="24" customWidth="1"/>
    <col min="3654" max="3840" width="11.42578125" style="24"/>
    <col min="3841" max="3865" width="1.5703125" style="24" customWidth="1"/>
    <col min="3866" max="3866" width="0.85546875" style="24" customWidth="1"/>
    <col min="3867" max="3878" width="1.5703125" style="24" customWidth="1"/>
    <col min="3879" max="3879" width="0.85546875" style="24" customWidth="1"/>
    <col min="3880" max="3881" width="1.5703125" style="24" customWidth="1"/>
    <col min="3882" max="3882" width="0.28515625" style="24" customWidth="1"/>
    <col min="3883" max="3892" width="1.5703125" style="24" customWidth="1"/>
    <col min="3893" max="3893" width="0.85546875" style="24" customWidth="1"/>
    <col min="3894" max="3905" width="1.5703125" style="24" customWidth="1"/>
    <col min="3906" max="3906" width="0.85546875" style="24" customWidth="1"/>
    <col min="3907" max="3909" width="1.5703125" style="24" customWidth="1"/>
    <col min="3910" max="4096" width="11.42578125" style="24"/>
    <col min="4097" max="4121" width="1.5703125" style="24" customWidth="1"/>
    <col min="4122" max="4122" width="0.85546875" style="24" customWidth="1"/>
    <col min="4123" max="4134" width="1.5703125" style="24" customWidth="1"/>
    <col min="4135" max="4135" width="0.85546875" style="24" customWidth="1"/>
    <col min="4136" max="4137" width="1.5703125" style="24" customWidth="1"/>
    <col min="4138" max="4138" width="0.28515625" style="24" customWidth="1"/>
    <col min="4139" max="4148" width="1.5703125" style="24" customWidth="1"/>
    <col min="4149" max="4149" width="0.85546875" style="24" customWidth="1"/>
    <col min="4150" max="4161" width="1.5703125" style="24" customWidth="1"/>
    <col min="4162" max="4162" width="0.85546875" style="24" customWidth="1"/>
    <col min="4163" max="4165" width="1.5703125" style="24" customWidth="1"/>
    <col min="4166" max="4352" width="11.42578125" style="24"/>
    <col min="4353" max="4377" width="1.5703125" style="24" customWidth="1"/>
    <col min="4378" max="4378" width="0.85546875" style="24" customWidth="1"/>
    <col min="4379" max="4390" width="1.5703125" style="24" customWidth="1"/>
    <col min="4391" max="4391" width="0.85546875" style="24" customWidth="1"/>
    <col min="4392" max="4393" width="1.5703125" style="24" customWidth="1"/>
    <col min="4394" max="4394" width="0.28515625" style="24" customWidth="1"/>
    <col min="4395" max="4404" width="1.5703125" style="24" customWidth="1"/>
    <col min="4405" max="4405" width="0.85546875" style="24" customWidth="1"/>
    <col min="4406" max="4417" width="1.5703125" style="24" customWidth="1"/>
    <col min="4418" max="4418" width="0.85546875" style="24" customWidth="1"/>
    <col min="4419" max="4421" width="1.5703125" style="24" customWidth="1"/>
    <col min="4422" max="4608" width="11.42578125" style="24"/>
    <col min="4609" max="4633" width="1.5703125" style="24" customWidth="1"/>
    <col min="4634" max="4634" width="0.85546875" style="24" customWidth="1"/>
    <col min="4635" max="4646" width="1.5703125" style="24" customWidth="1"/>
    <col min="4647" max="4647" width="0.85546875" style="24" customWidth="1"/>
    <col min="4648" max="4649" width="1.5703125" style="24" customWidth="1"/>
    <col min="4650" max="4650" width="0.28515625" style="24" customWidth="1"/>
    <col min="4651" max="4660" width="1.5703125" style="24" customWidth="1"/>
    <col min="4661" max="4661" width="0.85546875" style="24" customWidth="1"/>
    <col min="4662" max="4673" width="1.5703125" style="24" customWidth="1"/>
    <col min="4674" max="4674" width="0.85546875" style="24" customWidth="1"/>
    <col min="4675" max="4677" width="1.5703125" style="24" customWidth="1"/>
    <col min="4678" max="4864" width="11.42578125" style="24"/>
    <col min="4865" max="4889" width="1.5703125" style="24" customWidth="1"/>
    <col min="4890" max="4890" width="0.85546875" style="24" customWidth="1"/>
    <col min="4891" max="4902" width="1.5703125" style="24" customWidth="1"/>
    <col min="4903" max="4903" width="0.85546875" style="24" customWidth="1"/>
    <col min="4904" max="4905" width="1.5703125" style="24" customWidth="1"/>
    <col min="4906" max="4906" width="0.28515625" style="24" customWidth="1"/>
    <col min="4907" max="4916" width="1.5703125" style="24" customWidth="1"/>
    <col min="4917" max="4917" width="0.85546875" style="24" customWidth="1"/>
    <col min="4918" max="4929" width="1.5703125" style="24" customWidth="1"/>
    <col min="4930" max="4930" width="0.85546875" style="24" customWidth="1"/>
    <col min="4931" max="4933" width="1.5703125" style="24" customWidth="1"/>
    <col min="4934" max="5120" width="11.42578125" style="24"/>
    <col min="5121" max="5145" width="1.5703125" style="24" customWidth="1"/>
    <col min="5146" max="5146" width="0.85546875" style="24" customWidth="1"/>
    <col min="5147" max="5158" width="1.5703125" style="24" customWidth="1"/>
    <col min="5159" max="5159" width="0.85546875" style="24" customWidth="1"/>
    <col min="5160" max="5161" width="1.5703125" style="24" customWidth="1"/>
    <col min="5162" max="5162" width="0.28515625" style="24" customWidth="1"/>
    <col min="5163" max="5172" width="1.5703125" style="24" customWidth="1"/>
    <col min="5173" max="5173" width="0.85546875" style="24" customWidth="1"/>
    <col min="5174" max="5185" width="1.5703125" style="24" customWidth="1"/>
    <col min="5186" max="5186" width="0.85546875" style="24" customWidth="1"/>
    <col min="5187" max="5189" width="1.5703125" style="24" customWidth="1"/>
    <col min="5190" max="5376" width="11.42578125" style="24"/>
    <col min="5377" max="5401" width="1.5703125" style="24" customWidth="1"/>
    <col min="5402" max="5402" width="0.85546875" style="24" customWidth="1"/>
    <col min="5403" max="5414" width="1.5703125" style="24" customWidth="1"/>
    <col min="5415" max="5415" width="0.85546875" style="24" customWidth="1"/>
    <col min="5416" max="5417" width="1.5703125" style="24" customWidth="1"/>
    <col min="5418" max="5418" width="0.28515625" style="24" customWidth="1"/>
    <col min="5419" max="5428" width="1.5703125" style="24" customWidth="1"/>
    <col min="5429" max="5429" width="0.85546875" style="24" customWidth="1"/>
    <col min="5430" max="5441" width="1.5703125" style="24" customWidth="1"/>
    <col min="5442" max="5442" width="0.85546875" style="24" customWidth="1"/>
    <col min="5443" max="5445" width="1.5703125" style="24" customWidth="1"/>
    <col min="5446" max="5632" width="11.42578125" style="24"/>
    <col min="5633" max="5657" width="1.5703125" style="24" customWidth="1"/>
    <col min="5658" max="5658" width="0.85546875" style="24" customWidth="1"/>
    <col min="5659" max="5670" width="1.5703125" style="24" customWidth="1"/>
    <col min="5671" max="5671" width="0.85546875" style="24" customWidth="1"/>
    <col min="5672" max="5673" width="1.5703125" style="24" customWidth="1"/>
    <col min="5674" max="5674" width="0.28515625" style="24" customWidth="1"/>
    <col min="5675" max="5684" width="1.5703125" style="24" customWidth="1"/>
    <col min="5685" max="5685" width="0.85546875" style="24" customWidth="1"/>
    <col min="5686" max="5697" width="1.5703125" style="24" customWidth="1"/>
    <col min="5698" max="5698" width="0.85546875" style="24" customWidth="1"/>
    <col min="5699" max="5701" width="1.5703125" style="24" customWidth="1"/>
    <col min="5702" max="5888" width="11.42578125" style="24"/>
    <col min="5889" max="5913" width="1.5703125" style="24" customWidth="1"/>
    <col min="5914" max="5914" width="0.85546875" style="24" customWidth="1"/>
    <col min="5915" max="5926" width="1.5703125" style="24" customWidth="1"/>
    <col min="5927" max="5927" width="0.85546875" style="24" customWidth="1"/>
    <col min="5928" max="5929" width="1.5703125" style="24" customWidth="1"/>
    <col min="5930" max="5930" width="0.28515625" style="24" customWidth="1"/>
    <col min="5931" max="5940" width="1.5703125" style="24" customWidth="1"/>
    <col min="5941" max="5941" width="0.85546875" style="24" customWidth="1"/>
    <col min="5942" max="5953" width="1.5703125" style="24" customWidth="1"/>
    <col min="5954" max="5954" width="0.85546875" style="24" customWidth="1"/>
    <col min="5955" max="5957" width="1.5703125" style="24" customWidth="1"/>
    <col min="5958" max="6144" width="11.42578125" style="24"/>
    <col min="6145" max="6169" width="1.5703125" style="24" customWidth="1"/>
    <col min="6170" max="6170" width="0.85546875" style="24" customWidth="1"/>
    <col min="6171" max="6182" width="1.5703125" style="24" customWidth="1"/>
    <col min="6183" max="6183" width="0.85546875" style="24" customWidth="1"/>
    <col min="6184" max="6185" width="1.5703125" style="24" customWidth="1"/>
    <col min="6186" max="6186" width="0.28515625" style="24" customWidth="1"/>
    <col min="6187" max="6196" width="1.5703125" style="24" customWidth="1"/>
    <col min="6197" max="6197" width="0.85546875" style="24" customWidth="1"/>
    <col min="6198" max="6209" width="1.5703125" style="24" customWidth="1"/>
    <col min="6210" max="6210" width="0.85546875" style="24" customWidth="1"/>
    <col min="6211" max="6213" width="1.5703125" style="24" customWidth="1"/>
    <col min="6214" max="6400" width="11.42578125" style="24"/>
    <col min="6401" max="6425" width="1.5703125" style="24" customWidth="1"/>
    <col min="6426" max="6426" width="0.85546875" style="24" customWidth="1"/>
    <col min="6427" max="6438" width="1.5703125" style="24" customWidth="1"/>
    <col min="6439" max="6439" width="0.85546875" style="24" customWidth="1"/>
    <col min="6440" max="6441" width="1.5703125" style="24" customWidth="1"/>
    <col min="6442" max="6442" width="0.28515625" style="24" customWidth="1"/>
    <col min="6443" max="6452" width="1.5703125" style="24" customWidth="1"/>
    <col min="6453" max="6453" width="0.85546875" style="24" customWidth="1"/>
    <col min="6454" max="6465" width="1.5703125" style="24" customWidth="1"/>
    <col min="6466" max="6466" width="0.85546875" style="24" customWidth="1"/>
    <col min="6467" max="6469" width="1.5703125" style="24" customWidth="1"/>
    <col min="6470" max="6656" width="11.42578125" style="24"/>
    <col min="6657" max="6681" width="1.5703125" style="24" customWidth="1"/>
    <col min="6682" max="6682" width="0.85546875" style="24" customWidth="1"/>
    <col min="6683" max="6694" width="1.5703125" style="24" customWidth="1"/>
    <col min="6695" max="6695" width="0.85546875" style="24" customWidth="1"/>
    <col min="6696" max="6697" width="1.5703125" style="24" customWidth="1"/>
    <col min="6698" max="6698" width="0.28515625" style="24" customWidth="1"/>
    <col min="6699" max="6708" width="1.5703125" style="24" customWidth="1"/>
    <col min="6709" max="6709" width="0.85546875" style="24" customWidth="1"/>
    <col min="6710" max="6721" width="1.5703125" style="24" customWidth="1"/>
    <col min="6722" max="6722" width="0.85546875" style="24" customWidth="1"/>
    <col min="6723" max="6725" width="1.5703125" style="24" customWidth="1"/>
    <col min="6726" max="6912" width="11.42578125" style="24"/>
    <col min="6913" max="6937" width="1.5703125" style="24" customWidth="1"/>
    <col min="6938" max="6938" width="0.85546875" style="24" customWidth="1"/>
    <col min="6939" max="6950" width="1.5703125" style="24" customWidth="1"/>
    <col min="6951" max="6951" width="0.85546875" style="24" customWidth="1"/>
    <col min="6952" max="6953" width="1.5703125" style="24" customWidth="1"/>
    <col min="6954" max="6954" width="0.28515625" style="24" customWidth="1"/>
    <col min="6955" max="6964" width="1.5703125" style="24" customWidth="1"/>
    <col min="6965" max="6965" width="0.85546875" style="24" customWidth="1"/>
    <col min="6966" max="6977" width="1.5703125" style="24" customWidth="1"/>
    <col min="6978" max="6978" width="0.85546875" style="24" customWidth="1"/>
    <col min="6979" max="6981" width="1.5703125" style="24" customWidth="1"/>
    <col min="6982" max="7168" width="11.42578125" style="24"/>
    <col min="7169" max="7193" width="1.5703125" style="24" customWidth="1"/>
    <col min="7194" max="7194" width="0.85546875" style="24" customWidth="1"/>
    <col min="7195" max="7206" width="1.5703125" style="24" customWidth="1"/>
    <col min="7207" max="7207" width="0.85546875" style="24" customWidth="1"/>
    <col min="7208" max="7209" width="1.5703125" style="24" customWidth="1"/>
    <col min="7210" max="7210" width="0.28515625" style="24" customWidth="1"/>
    <col min="7211" max="7220" width="1.5703125" style="24" customWidth="1"/>
    <col min="7221" max="7221" width="0.85546875" style="24" customWidth="1"/>
    <col min="7222" max="7233" width="1.5703125" style="24" customWidth="1"/>
    <col min="7234" max="7234" width="0.85546875" style="24" customWidth="1"/>
    <col min="7235" max="7237" width="1.5703125" style="24" customWidth="1"/>
    <col min="7238" max="7424" width="11.42578125" style="24"/>
    <col min="7425" max="7449" width="1.5703125" style="24" customWidth="1"/>
    <col min="7450" max="7450" width="0.85546875" style="24" customWidth="1"/>
    <col min="7451" max="7462" width="1.5703125" style="24" customWidth="1"/>
    <col min="7463" max="7463" width="0.85546875" style="24" customWidth="1"/>
    <col min="7464" max="7465" width="1.5703125" style="24" customWidth="1"/>
    <col min="7466" max="7466" width="0.28515625" style="24" customWidth="1"/>
    <col min="7467" max="7476" width="1.5703125" style="24" customWidth="1"/>
    <col min="7477" max="7477" width="0.85546875" style="24" customWidth="1"/>
    <col min="7478" max="7489" width="1.5703125" style="24" customWidth="1"/>
    <col min="7490" max="7490" width="0.85546875" style="24" customWidth="1"/>
    <col min="7491" max="7493" width="1.5703125" style="24" customWidth="1"/>
    <col min="7494" max="7680" width="11.42578125" style="24"/>
    <col min="7681" max="7705" width="1.5703125" style="24" customWidth="1"/>
    <col min="7706" max="7706" width="0.85546875" style="24" customWidth="1"/>
    <col min="7707" max="7718" width="1.5703125" style="24" customWidth="1"/>
    <col min="7719" max="7719" width="0.85546875" style="24" customWidth="1"/>
    <col min="7720" max="7721" width="1.5703125" style="24" customWidth="1"/>
    <col min="7722" max="7722" width="0.28515625" style="24" customWidth="1"/>
    <col min="7723" max="7732" width="1.5703125" style="24" customWidth="1"/>
    <col min="7733" max="7733" width="0.85546875" style="24" customWidth="1"/>
    <col min="7734" max="7745" width="1.5703125" style="24" customWidth="1"/>
    <col min="7746" max="7746" width="0.85546875" style="24" customWidth="1"/>
    <col min="7747" max="7749" width="1.5703125" style="24" customWidth="1"/>
    <col min="7750" max="7936" width="11.42578125" style="24"/>
    <col min="7937" max="7961" width="1.5703125" style="24" customWidth="1"/>
    <col min="7962" max="7962" width="0.85546875" style="24" customWidth="1"/>
    <col min="7963" max="7974" width="1.5703125" style="24" customWidth="1"/>
    <col min="7975" max="7975" width="0.85546875" style="24" customWidth="1"/>
    <col min="7976" max="7977" width="1.5703125" style="24" customWidth="1"/>
    <col min="7978" max="7978" width="0.28515625" style="24" customWidth="1"/>
    <col min="7979" max="7988" width="1.5703125" style="24" customWidth="1"/>
    <col min="7989" max="7989" width="0.85546875" style="24" customWidth="1"/>
    <col min="7990" max="8001" width="1.5703125" style="24" customWidth="1"/>
    <col min="8002" max="8002" width="0.85546875" style="24" customWidth="1"/>
    <col min="8003" max="8005" width="1.5703125" style="24" customWidth="1"/>
    <col min="8006" max="8192" width="11.42578125" style="24"/>
    <col min="8193" max="8217" width="1.5703125" style="24" customWidth="1"/>
    <col min="8218" max="8218" width="0.85546875" style="24" customWidth="1"/>
    <col min="8219" max="8230" width="1.5703125" style="24" customWidth="1"/>
    <col min="8231" max="8231" width="0.85546875" style="24" customWidth="1"/>
    <col min="8232" max="8233" width="1.5703125" style="24" customWidth="1"/>
    <col min="8234" max="8234" width="0.28515625" style="24" customWidth="1"/>
    <col min="8235" max="8244" width="1.5703125" style="24" customWidth="1"/>
    <col min="8245" max="8245" width="0.85546875" style="24" customWidth="1"/>
    <col min="8246" max="8257" width="1.5703125" style="24" customWidth="1"/>
    <col min="8258" max="8258" width="0.85546875" style="24" customWidth="1"/>
    <col min="8259" max="8261" width="1.5703125" style="24" customWidth="1"/>
    <col min="8262" max="8448" width="11.42578125" style="24"/>
    <col min="8449" max="8473" width="1.5703125" style="24" customWidth="1"/>
    <col min="8474" max="8474" width="0.85546875" style="24" customWidth="1"/>
    <col min="8475" max="8486" width="1.5703125" style="24" customWidth="1"/>
    <col min="8487" max="8487" width="0.85546875" style="24" customWidth="1"/>
    <col min="8488" max="8489" width="1.5703125" style="24" customWidth="1"/>
    <col min="8490" max="8490" width="0.28515625" style="24" customWidth="1"/>
    <col min="8491" max="8500" width="1.5703125" style="24" customWidth="1"/>
    <col min="8501" max="8501" width="0.85546875" style="24" customWidth="1"/>
    <col min="8502" max="8513" width="1.5703125" style="24" customWidth="1"/>
    <col min="8514" max="8514" width="0.85546875" style="24" customWidth="1"/>
    <col min="8515" max="8517" width="1.5703125" style="24" customWidth="1"/>
    <col min="8518" max="8704" width="11.42578125" style="24"/>
    <col min="8705" max="8729" width="1.5703125" style="24" customWidth="1"/>
    <col min="8730" max="8730" width="0.85546875" style="24" customWidth="1"/>
    <col min="8731" max="8742" width="1.5703125" style="24" customWidth="1"/>
    <col min="8743" max="8743" width="0.85546875" style="24" customWidth="1"/>
    <col min="8744" max="8745" width="1.5703125" style="24" customWidth="1"/>
    <col min="8746" max="8746" width="0.28515625" style="24" customWidth="1"/>
    <col min="8747" max="8756" width="1.5703125" style="24" customWidth="1"/>
    <col min="8757" max="8757" width="0.85546875" style="24" customWidth="1"/>
    <col min="8758" max="8769" width="1.5703125" style="24" customWidth="1"/>
    <col min="8770" max="8770" width="0.85546875" style="24" customWidth="1"/>
    <col min="8771" max="8773" width="1.5703125" style="24" customWidth="1"/>
    <col min="8774" max="8960" width="11.42578125" style="24"/>
    <col min="8961" max="8985" width="1.5703125" style="24" customWidth="1"/>
    <col min="8986" max="8986" width="0.85546875" style="24" customWidth="1"/>
    <col min="8987" max="8998" width="1.5703125" style="24" customWidth="1"/>
    <col min="8999" max="8999" width="0.85546875" style="24" customWidth="1"/>
    <col min="9000" max="9001" width="1.5703125" style="24" customWidth="1"/>
    <col min="9002" max="9002" width="0.28515625" style="24" customWidth="1"/>
    <col min="9003" max="9012" width="1.5703125" style="24" customWidth="1"/>
    <col min="9013" max="9013" width="0.85546875" style="24" customWidth="1"/>
    <col min="9014" max="9025" width="1.5703125" style="24" customWidth="1"/>
    <col min="9026" max="9026" width="0.85546875" style="24" customWidth="1"/>
    <col min="9027" max="9029" width="1.5703125" style="24" customWidth="1"/>
    <col min="9030" max="9216" width="11.42578125" style="24"/>
    <col min="9217" max="9241" width="1.5703125" style="24" customWidth="1"/>
    <col min="9242" max="9242" width="0.85546875" style="24" customWidth="1"/>
    <col min="9243" max="9254" width="1.5703125" style="24" customWidth="1"/>
    <col min="9255" max="9255" width="0.85546875" style="24" customWidth="1"/>
    <col min="9256" max="9257" width="1.5703125" style="24" customWidth="1"/>
    <col min="9258" max="9258" width="0.28515625" style="24" customWidth="1"/>
    <col min="9259" max="9268" width="1.5703125" style="24" customWidth="1"/>
    <col min="9269" max="9269" width="0.85546875" style="24" customWidth="1"/>
    <col min="9270" max="9281" width="1.5703125" style="24" customWidth="1"/>
    <col min="9282" max="9282" width="0.85546875" style="24" customWidth="1"/>
    <col min="9283" max="9285" width="1.5703125" style="24" customWidth="1"/>
    <col min="9286" max="9472" width="11.42578125" style="24"/>
    <col min="9473" max="9497" width="1.5703125" style="24" customWidth="1"/>
    <col min="9498" max="9498" width="0.85546875" style="24" customWidth="1"/>
    <col min="9499" max="9510" width="1.5703125" style="24" customWidth="1"/>
    <col min="9511" max="9511" width="0.85546875" style="24" customWidth="1"/>
    <col min="9512" max="9513" width="1.5703125" style="24" customWidth="1"/>
    <col min="9514" max="9514" width="0.28515625" style="24" customWidth="1"/>
    <col min="9515" max="9524" width="1.5703125" style="24" customWidth="1"/>
    <col min="9525" max="9525" width="0.85546875" style="24" customWidth="1"/>
    <col min="9526" max="9537" width="1.5703125" style="24" customWidth="1"/>
    <col min="9538" max="9538" width="0.85546875" style="24" customWidth="1"/>
    <col min="9539" max="9541" width="1.5703125" style="24" customWidth="1"/>
    <col min="9542" max="9728" width="11.42578125" style="24"/>
    <col min="9729" max="9753" width="1.5703125" style="24" customWidth="1"/>
    <col min="9754" max="9754" width="0.85546875" style="24" customWidth="1"/>
    <col min="9755" max="9766" width="1.5703125" style="24" customWidth="1"/>
    <col min="9767" max="9767" width="0.85546875" style="24" customWidth="1"/>
    <col min="9768" max="9769" width="1.5703125" style="24" customWidth="1"/>
    <col min="9770" max="9770" width="0.28515625" style="24" customWidth="1"/>
    <col min="9771" max="9780" width="1.5703125" style="24" customWidth="1"/>
    <col min="9781" max="9781" width="0.85546875" style="24" customWidth="1"/>
    <col min="9782" max="9793" width="1.5703125" style="24" customWidth="1"/>
    <col min="9794" max="9794" width="0.85546875" style="24" customWidth="1"/>
    <col min="9795" max="9797" width="1.5703125" style="24" customWidth="1"/>
    <col min="9798" max="9984" width="11.42578125" style="24"/>
    <col min="9985" max="10009" width="1.5703125" style="24" customWidth="1"/>
    <col min="10010" max="10010" width="0.85546875" style="24" customWidth="1"/>
    <col min="10011" max="10022" width="1.5703125" style="24" customWidth="1"/>
    <col min="10023" max="10023" width="0.85546875" style="24" customWidth="1"/>
    <col min="10024" max="10025" width="1.5703125" style="24" customWidth="1"/>
    <col min="10026" max="10026" width="0.28515625" style="24" customWidth="1"/>
    <col min="10027" max="10036" width="1.5703125" style="24" customWidth="1"/>
    <col min="10037" max="10037" width="0.85546875" style="24" customWidth="1"/>
    <col min="10038" max="10049" width="1.5703125" style="24" customWidth="1"/>
    <col min="10050" max="10050" width="0.85546875" style="24" customWidth="1"/>
    <col min="10051" max="10053" width="1.5703125" style="24" customWidth="1"/>
    <col min="10054" max="10240" width="11.42578125" style="24"/>
    <col min="10241" max="10265" width="1.5703125" style="24" customWidth="1"/>
    <col min="10266" max="10266" width="0.85546875" style="24" customWidth="1"/>
    <col min="10267" max="10278" width="1.5703125" style="24" customWidth="1"/>
    <col min="10279" max="10279" width="0.85546875" style="24" customWidth="1"/>
    <col min="10280" max="10281" width="1.5703125" style="24" customWidth="1"/>
    <col min="10282" max="10282" width="0.28515625" style="24" customWidth="1"/>
    <col min="10283" max="10292" width="1.5703125" style="24" customWidth="1"/>
    <col min="10293" max="10293" width="0.85546875" style="24" customWidth="1"/>
    <col min="10294" max="10305" width="1.5703125" style="24" customWidth="1"/>
    <col min="10306" max="10306" width="0.85546875" style="24" customWidth="1"/>
    <col min="10307" max="10309" width="1.5703125" style="24" customWidth="1"/>
    <col min="10310" max="10496" width="11.42578125" style="24"/>
    <col min="10497" max="10521" width="1.5703125" style="24" customWidth="1"/>
    <col min="10522" max="10522" width="0.85546875" style="24" customWidth="1"/>
    <col min="10523" max="10534" width="1.5703125" style="24" customWidth="1"/>
    <col min="10535" max="10535" width="0.85546875" style="24" customWidth="1"/>
    <col min="10536" max="10537" width="1.5703125" style="24" customWidth="1"/>
    <col min="10538" max="10538" width="0.28515625" style="24" customWidth="1"/>
    <col min="10539" max="10548" width="1.5703125" style="24" customWidth="1"/>
    <col min="10549" max="10549" width="0.85546875" style="24" customWidth="1"/>
    <col min="10550" max="10561" width="1.5703125" style="24" customWidth="1"/>
    <col min="10562" max="10562" width="0.85546875" style="24" customWidth="1"/>
    <col min="10563" max="10565" width="1.5703125" style="24" customWidth="1"/>
    <col min="10566" max="10752" width="11.42578125" style="24"/>
    <col min="10753" max="10777" width="1.5703125" style="24" customWidth="1"/>
    <col min="10778" max="10778" width="0.85546875" style="24" customWidth="1"/>
    <col min="10779" max="10790" width="1.5703125" style="24" customWidth="1"/>
    <col min="10791" max="10791" width="0.85546875" style="24" customWidth="1"/>
    <col min="10792" max="10793" width="1.5703125" style="24" customWidth="1"/>
    <col min="10794" max="10794" width="0.28515625" style="24" customWidth="1"/>
    <col min="10795" max="10804" width="1.5703125" style="24" customWidth="1"/>
    <col min="10805" max="10805" width="0.85546875" style="24" customWidth="1"/>
    <col min="10806" max="10817" width="1.5703125" style="24" customWidth="1"/>
    <col min="10818" max="10818" width="0.85546875" style="24" customWidth="1"/>
    <col min="10819" max="10821" width="1.5703125" style="24" customWidth="1"/>
    <col min="10822" max="11008" width="11.42578125" style="24"/>
    <col min="11009" max="11033" width="1.5703125" style="24" customWidth="1"/>
    <col min="11034" max="11034" width="0.85546875" style="24" customWidth="1"/>
    <col min="11035" max="11046" width="1.5703125" style="24" customWidth="1"/>
    <col min="11047" max="11047" width="0.85546875" style="24" customWidth="1"/>
    <col min="11048" max="11049" width="1.5703125" style="24" customWidth="1"/>
    <col min="11050" max="11050" width="0.28515625" style="24" customWidth="1"/>
    <col min="11051" max="11060" width="1.5703125" style="24" customWidth="1"/>
    <col min="11061" max="11061" width="0.85546875" style="24" customWidth="1"/>
    <col min="11062" max="11073" width="1.5703125" style="24" customWidth="1"/>
    <col min="11074" max="11074" width="0.85546875" style="24" customWidth="1"/>
    <col min="11075" max="11077" width="1.5703125" style="24" customWidth="1"/>
    <col min="11078" max="11264" width="11.42578125" style="24"/>
    <col min="11265" max="11289" width="1.5703125" style="24" customWidth="1"/>
    <col min="11290" max="11290" width="0.85546875" style="24" customWidth="1"/>
    <col min="11291" max="11302" width="1.5703125" style="24" customWidth="1"/>
    <col min="11303" max="11303" width="0.85546875" style="24" customWidth="1"/>
    <col min="11304" max="11305" width="1.5703125" style="24" customWidth="1"/>
    <col min="11306" max="11306" width="0.28515625" style="24" customWidth="1"/>
    <col min="11307" max="11316" width="1.5703125" style="24" customWidth="1"/>
    <col min="11317" max="11317" width="0.85546875" style="24" customWidth="1"/>
    <col min="11318" max="11329" width="1.5703125" style="24" customWidth="1"/>
    <col min="11330" max="11330" width="0.85546875" style="24" customWidth="1"/>
    <col min="11331" max="11333" width="1.5703125" style="24" customWidth="1"/>
    <col min="11334" max="11520" width="11.42578125" style="24"/>
    <col min="11521" max="11545" width="1.5703125" style="24" customWidth="1"/>
    <col min="11546" max="11546" width="0.85546875" style="24" customWidth="1"/>
    <col min="11547" max="11558" width="1.5703125" style="24" customWidth="1"/>
    <col min="11559" max="11559" width="0.85546875" style="24" customWidth="1"/>
    <col min="11560" max="11561" width="1.5703125" style="24" customWidth="1"/>
    <col min="11562" max="11562" width="0.28515625" style="24" customWidth="1"/>
    <col min="11563" max="11572" width="1.5703125" style="24" customWidth="1"/>
    <col min="11573" max="11573" width="0.85546875" style="24" customWidth="1"/>
    <col min="11574" max="11585" width="1.5703125" style="24" customWidth="1"/>
    <col min="11586" max="11586" width="0.85546875" style="24" customWidth="1"/>
    <col min="11587" max="11589" width="1.5703125" style="24" customWidth="1"/>
    <col min="11590" max="11776" width="11.42578125" style="24"/>
    <col min="11777" max="11801" width="1.5703125" style="24" customWidth="1"/>
    <col min="11802" max="11802" width="0.85546875" style="24" customWidth="1"/>
    <col min="11803" max="11814" width="1.5703125" style="24" customWidth="1"/>
    <col min="11815" max="11815" width="0.85546875" style="24" customWidth="1"/>
    <col min="11816" max="11817" width="1.5703125" style="24" customWidth="1"/>
    <col min="11818" max="11818" width="0.28515625" style="24" customWidth="1"/>
    <col min="11819" max="11828" width="1.5703125" style="24" customWidth="1"/>
    <col min="11829" max="11829" width="0.85546875" style="24" customWidth="1"/>
    <col min="11830" max="11841" width="1.5703125" style="24" customWidth="1"/>
    <col min="11842" max="11842" width="0.85546875" style="24" customWidth="1"/>
    <col min="11843" max="11845" width="1.5703125" style="24" customWidth="1"/>
    <col min="11846" max="12032" width="11.42578125" style="24"/>
    <col min="12033" max="12057" width="1.5703125" style="24" customWidth="1"/>
    <col min="12058" max="12058" width="0.85546875" style="24" customWidth="1"/>
    <col min="12059" max="12070" width="1.5703125" style="24" customWidth="1"/>
    <col min="12071" max="12071" width="0.85546875" style="24" customWidth="1"/>
    <col min="12072" max="12073" width="1.5703125" style="24" customWidth="1"/>
    <col min="12074" max="12074" width="0.28515625" style="24" customWidth="1"/>
    <col min="12075" max="12084" width="1.5703125" style="24" customWidth="1"/>
    <col min="12085" max="12085" width="0.85546875" style="24" customWidth="1"/>
    <col min="12086" max="12097" width="1.5703125" style="24" customWidth="1"/>
    <col min="12098" max="12098" width="0.85546875" style="24" customWidth="1"/>
    <col min="12099" max="12101" width="1.5703125" style="24" customWidth="1"/>
    <col min="12102" max="12288" width="11.42578125" style="24"/>
    <col min="12289" max="12313" width="1.5703125" style="24" customWidth="1"/>
    <col min="12314" max="12314" width="0.85546875" style="24" customWidth="1"/>
    <col min="12315" max="12326" width="1.5703125" style="24" customWidth="1"/>
    <col min="12327" max="12327" width="0.85546875" style="24" customWidth="1"/>
    <col min="12328" max="12329" width="1.5703125" style="24" customWidth="1"/>
    <col min="12330" max="12330" width="0.28515625" style="24" customWidth="1"/>
    <col min="12331" max="12340" width="1.5703125" style="24" customWidth="1"/>
    <col min="12341" max="12341" width="0.85546875" style="24" customWidth="1"/>
    <col min="12342" max="12353" width="1.5703125" style="24" customWidth="1"/>
    <col min="12354" max="12354" width="0.85546875" style="24" customWidth="1"/>
    <col min="12355" max="12357" width="1.5703125" style="24" customWidth="1"/>
    <col min="12358" max="12544" width="11.42578125" style="24"/>
    <col min="12545" max="12569" width="1.5703125" style="24" customWidth="1"/>
    <col min="12570" max="12570" width="0.85546875" style="24" customWidth="1"/>
    <col min="12571" max="12582" width="1.5703125" style="24" customWidth="1"/>
    <col min="12583" max="12583" width="0.85546875" style="24" customWidth="1"/>
    <col min="12584" max="12585" width="1.5703125" style="24" customWidth="1"/>
    <col min="12586" max="12586" width="0.28515625" style="24" customWidth="1"/>
    <col min="12587" max="12596" width="1.5703125" style="24" customWidth="1"/>
    <col min="12597" max="12597" width="0.85546875" style="24" customWidth="1"/>
    <col min="12598" max="12609" width="1.5703125" style="24" customWidth="1"/>
    <col min="12610" max="12610" width="0.85546875" style="24" customWidth="1"/>
    <col min="12611" max="12613" width="1.5703125" style="24" customWidth="1"/>
    <col min="12614" max="12800" width="11.42578125" style="24"/>
    <col min="12801" max="12825" width="1.5703125" style="24" customWidth="1"/>
    <col min="12826" max="12826" width="0.85546875" style="24" customWidth="1"/>
    <col min="12827" max="12838" width="1.5703125" style="24" customWidth="1"/>
    <col min="12839" max="12839" width="0.85546875" style="24" customWidth="1"/>
    <col min="12840" max="12841" width="1.5703125" style="24" customWidth="1"/>
    <col min="12842" max="12842" width="0.28515625" style="24" customWidth="1"/>
    <col min="12843" max="12852" width="1.5703125" style="24" customWidth="1"/>
    <col min="12853" max="12853" width="0.85546875" style="24" customWidth="1"/>
    <col min="12854" max="12865" width="1.5703125" style="24" customWidth="1"/>
    <col min="12866" max="12866" width="0.85546875" style="24" customWidth="1"/>
    <col min="12867" max="12869" width="1.5703125" style="24" customWidth="1"/>
    <col min="12870" max="13056" width="11.42578125" style="24"/>
    <col min="13057" max="13081" width="1.5703125" style="24" customWidth="1"/>
    <col min="13082" max="13082" width="0.85546875" style="24" customWidth="1"/>
    <col min="13083" max="13094" width="1.5703125" style="24" customWidth="1"/>
    <col min="13095" max="13095" width="0.85546875" style="24" customWidth="1"/>
    <col min="13096" max="13097" width="1.5703125" style="24" customWidth="1"/>
    <col min="13098" max="13098" width="0.28515625" style="24" customWidth="1"/>
    <col min="13099" max="13108" width="1.5703125" style="24" customWidth="1"/>
    <col min="13109" max="13109" width="0.85546875" style="24" customWidth="1"/>
    <col min="13110" max="13121" width="1.5703125" style="24" customWidth="1"/>
    <col min="13122" max="13122" width="0.85546875" style="24" customWidth="1"/>
    <col min="13123" max="13125" width="1.5703125" style="24" customWidth="1"/>
    <col min="13126" max="13312" width="11.42578125" style="24"/>
    <col min="13313" max="13337" width="1.5703125" style="24" customWidth="1"/>
    <col min="13338" max="13338" width="0.85546875" style="24" customWidth="1"/>
    <col min="13339" max="13350" width="1.5703125" style="24" customWidth="1"/>
    <col min="13351" max="13351" width="0.85546875" style="24" customWidth="1"/>
    <col min="13352" max="13353" width="1.5703125" style="24" customWidth="1"/>
    <col min="13354" max="13354" width="0.28515625" style="24" customWidth="1"/>
    <col min="13355" max="13364" width="1.5703125" style="24" customWidth="1"/>
    <col min="13365" max="13365" width="0.85546875" style="24" customWidth="1"/>
    <col min="13366" max="13377" width="1.5703125" style="24" customWidth="1"/>
    <col min="13378" max="13378" width="0.85546875" style="24" customWidth="1"/>
    <col min="13379" max="13381" width="1.5703125" style="24" customWidth="1"/>
    <col min="13382" max="13568" width="11.42578125" style="24"/>
    <col min="13569" max="13593" width="1.5703125" style="24" customWidth="1"/>
    <col min="13594" max="13594" width="0.85546875" style="24" customWidth="1"/>
    <col min="13595" max="13606" width="1.5703125" style="24" customWidth="1"/>
    <col min="13607" max="13607" width="0.85546875" style="24" customWidth="1"/>
    <col min="13608" max="13609" width="1.5703125" style="24" customWidth="1"/>
    <col min="13610" max="13610" width="0.28515625" style="24" customWidth="1"/>
    <col min="13611" max="13620" width="1.5703125" style="24" customWidth="1"/>
    <col min="13621" max="13621" width="0.85546875" style="24" customWidth="1"/>
    <col min="13622" max="13633" width="1.5703125" style="24" customWidth="1"/>
    <col min="13634" max="13634" width="0.85546875" style="24" customWidth="1"/>
    <col min="13635" max="13637" width="1.5703125" style="24" customWidth="1"/>
    <col min="13638" max="13824" width="11.42578125" style="24"/>
    <col min="13825" max="13849" width="1.5703125" style="24" customWidth="1"/>
    <col min="13850" max="13850" width="0.85546875" style="24" customWidth="1"/>
    <col min="13851" max="13862" width="1.5703125" style="24" customWidth="1"/>
    <col min="13863" max="13863" width="0.85546875" style="24" customWidth="1"/>
    <col min="13864" max="13865" width="1.5703125" style="24" customWidth="1"/>
    <col min="13866" max="13866" width="0.28515625" style="24" customWidth="1"/>
    <col min="13867" max="13876" width="1.5703125" style="24" customWidth="1"/>
    <col min="13877" max="13877" width="0.85546875" style="24" customWidth="1"/>
    <col min="13878" max="13889" width="1.5703125" style="24" customWidth="1"/>
    <col min="13890" max="13890" width="0.85546875" style="24" customWidth="1"/>
    <col min="13891" max="13893" width="1.5703125" style="24" customWidth="1"/>
    <col min="13894" max="14080" width="11.42578125" style="24"/>
    <col min="14081" max="14105" width="1.5703125" style="24" customWidth="1"/>
    <col min="14106" max="14106" width="0.85546875" style="24" customWidth="1"/>
    <col min="14107" max="14118" width="1.5703125" style="24" customWidth="1"/>
    <col min="14119" max="14119" width="0.85546875" style="24" customWidth="1"/>
    <col min="14120" max="14121" width="1.5703125" style="24" customWidth="1"/>
    <col min="14122" max="14122" width="0.28515625" style="24" customWidth="1"/>
    <col min="14123" max="14132" width="1.5703125" style="24" customWidth="1"/>
    <col min="14133" max="14133" width="0.85546875" style="24" customWidth="1"/>
    <col min="14134" max="14145" width="1.5703125" style="24" customWidth="1"/>
    <col min="14146" max="14146" width="0.85546875" style="24" customWidth="1"/>
    <col min="14147" max="14149" width="1.5703125" style="24" customWidth="1"/>
    <col min="14150" max="14336" width="11.42578125" style="24"/>
    <col min="14337" max="14361" width="1.5703125" style="24" customWidth="1"/>
    <col min="14362" max="14362" width="0.85546875" style="24" customWidth="1"/>
    <col min="14363" max="14374" width="1.5703125" style="24" customWidth="1"/>
    <col min="14375" max="14375" width="0.85546875" style="24" customWidth="1"/>
    <col min="14376" max="14377" width="1.5703125" style="24" customWidth="1"/>
    <col min="14378" max="14378" width="0.28515625" style="24" customWidth="1"/>
    <col min="14379" max="14388" width="1.5703125" style="24" customWidth="1"/>
    <col min="14389" max="14389" width="0.85546875" style="24" customWidth="1"/>
    <col min="14390" max="14401" width="1.5703125" style="24" customWidth="1"/>
    <col min="14402" max="14402" width="0.85546875" style="24" customWidth="1"/>
    <col min="14403" max="14405" width="1.5703125" style="24" customWidth="1"/>
    <col min="14406" max="14592" width="11.42578125" style="24"/>
    <col min="14593" max="14617" width="1.5703125" style="24" customWidth="1"/>
    <col min="14618" max="14618" width="0.85546875" style="24" customWidth="1"/>
    <col min="14619" max="14630" width="1.5703125" style="24" customWidth="1"/>
    <col min="14631" max="14631" width="0.85546875" style="24" customWidth="1"/>
    <col min="14632" max="14633" width="1.5703125" style="24" customWidth="1"/>
    <col min="14634" max="14634" width="0.28515625" style="24" customWidth="1"/>
    <col min="14635" max="14644" width="1.5703125" style="24" customWidth="1"/>
    <col min="14645" max="14645" width="0.85546875" style="24" customWidth="1"/>
    <col min="14646" max="14657" width="1.5703125" style="24" customWidth="1"/>
    <col min="14658" max="14658" width="0.85546875" style="24" customWidth="1"/>
    <col min="14659" max="14661" width="1.5703125" style="24" customWidth="1"/>
    <col min="14662" max="14848" width="11.42578125" style="24"/>
    <col min="14849" max="14873" width="1.5703125" style="24" customWidth="1"/>
    <col min="14874" max="14874" width="0.85546875" style="24" customWidth="1"/>
    <col min="14875" max="14886" width="1.5703125" style="24" customWidth="1"/>
    <col min="14887" max="14887" width="0.85546875" style="24" customWidth="1"/>
    <col min="14888" max="14889" width="1.5703125" style="24" customWidth="1"/>
    <col min="14890" max="14890" width="0.28515625" style="24" customWidth="1"/>
    <col min="14891" max="14900" width="1.5703125" style="24" customWidth="1"/>
    <col min="14901" max="14901" width="0.85546875" style="24" customWidth="1"/>
    <col min="14902" max="14913" width="1.5703125" style="24" customWidth="1"/>
    <col min="14914" max="14914" width="0.85546875" style="24" customWidth="1"/>
    <col min="14915" max="14917" width="1.5703125" style="24" customWidth="1"/>
    <col min="14918" max="15104" width="11.42578125" style="24"/>
    <col min="15105" max="15129" width="1.5703125" style="24" customWidth="1"/>
    <col min="15130" max="15130" width="0.85546875" style="24" customWidth="1"/>
    <col min="15131" max="15142" width="1.5703125" style="24" customWidth="1"/>
    <col min="15143" max="15143" width="0.85546875" style="24" customWidth="1"/>
    <col min="15144" max="15145" width="1.5703125" style="24" customWidth="1"/>
    <col min="15146" max="15146" width="0.28515625" style="24" customWidth="1"/>
    <col min="15147" max="15156" width="1.5703125" style="24" customWidth="1"/>
    <col min="15157" max="15157" width="0.85546875" style="24" customWidth="1"/>
    <col min="15158" max="15169" width="1.5703125" style="24" customWidth="1"/>
    <col min="15170" max="15170" width="0.85546875" style="24" customWidth="1"/>
    <col min="15171" max="15173" width="1.5703125" style="24" customWidth="1"/>
    <col min="15174" max="15360" width="11.42578125" style="24"/>
    <col min="15361" max="15385" width="1.5703125" style="24" customWidth="1"/>
    <col min="15386" max="15386" width="0.85546875" style="24" customWidth="1"/>
    <col min="15387" max="15398" width="1.5703125" style="24" customWidth="1"/>
    <col min="15399" max="15399" width="0.85546875" style="24" customWidth="1"/>
    <col min="15400" max="15401" width="1.5703125" style="24" customWidth="1"/>
    <col min="15402" max="15402" width="0.28515625" style="24" customWidth="1"/>
    <col min="15403" max="15412" width="1.5703125" style="24" customWidth="1"/>
    <col min="15413" max="15413" width="0.85546875" style="24" customWidth="1"/>
    <col min="15414" max="15425" width="1.5703125" style="24" customWidth="1"/>
    <col min="15426" max="15426" width="0.85546875" style="24" customWidth="1"/>
    <col min="15427" max="15429" width="1.5703125" style="24" customWidth="1"/>
    <col min="15430" max="15616" width="11.42578125" style="24"/>
    <col min="15617" max="15641" width="1.5703125" style="24" customWidth="1"/>
    <col min="15642" max="15642" width="0.85546875" style="24" customWidth="1"/>
    <col min="15643" max="15654" width="1.5703125" style="24" customWidth="1"/>
    <col min="15655" max="15655" width="0.85546875" style="24" customWidth="1"/>
    <col min="15656" max="15657" width="1.5703125" style="24" customWidth="1"/>
    <col min="15658" max="15658" width="0.28515625" style="24" customWidth="1"/>
    <col min="15659" max="15668" width="1.5703125" style="24" customWidth="1"/>
    <col min="15669" max="15669" width="0.85546875" style="24" customWidth="1"/>
    <col min="15670" max="15681" width="1.5703125" style="24" customWidth="1"/>
    <col min="15682" max="15682" width="0.85546875" style="24" customWidth="1"/>
    <col min="15683" max="15685" width="1.5703125" style="24" customWidth="1"/>
    <col min="15686" max="15872" width="11.42578125" style="24"/>
    <col min="15873" max="15897" width="1.5703125" style="24" customWidth="1"/>
    <col min="15898" max="15898" width="0.85546875" style="24" customWidth="1"/>
    <col min="15899" max="15910" width="1.5703125" style="24" customWidth="1"/>
    <col min="15911" max="15911" width="0.85546875" style="24" customWidth="1"/>
    <col min="15912" max="15913" width="1.5703125" style="24" customWidth="1"/>
    <col min="15914" max="15914" width="0.28515625" style="24" customWidth="1"/>
    <col min="15915" max="15924" width="1.5703125" style="24" customWidth="1"/>
    <col min="15925" max="15925" width="0.85546875" style="24" customWidth="1"/>
    <col min="15926" max="15937" width="1.5703125" style="24" customWidth="1"/>
    <col min="15938" max="15938" width="0.85546875" style="24" customWidth="1"/>
    <col min="15939" max="15941" width="1.5703125" style="24" customWidth="1"/>
    <col min="15942" max="16128" width="11.42578125" style="24"/>
    <col min="16129" max="16153" width="1.5703125" style="24" customWidth="1"/>
    <col min="16154" max="16154" width="0.85546875" style="24" customWidth="1"/>
    <col min="16155" max="16166" width="1.5703125" style="24" customWidth="1"/>
    <col min="16167" max="16167" width="0.85546875" style="24" customWidth="1"/>
    <col min="16168" max="16169" width="1.5703125" style="24" customWidth="1"/>
    <col min="16170" max="16170" width="0.28515625" style="24" customWidth="1"/>
    <col min="16171" max="16180" width="1.5703125" style="24" customWidth="1"/>
    <col min="16181" max="16181" width="0.85546875" style="24" customWidth="1"/>
    <col min="16182" max="16193" width="1.5703125" style="24" customWidth="1"/>
    <col min="16194" max="16194" width="0.85546875" style="24" customWidth="1"/>
    <col min="16195" max="16197" width="1.5703125" style="24" customWidth="1"/>
    <col min="16198" max="16384" width="11.42578125" style="24"/>
  </cols>
  <sheetData>
    <row r="1" spans="1:69" ht="9" customHeight="1">
      <c r="A1" s="1231"/>
      <c r="B1" s="1232"/>
      <c r="L1" s="1233"/>
      <c r="M1" s="1234"/>
      <c r="N1" s="1234"/>
      <c r="O1" s="1234"/>
      <c r="P1" s="1635"/>
      <c r="Q1" s="1635"/>
      <c r="R1" s="1635"/>
      <c r="S1" s="1635"/>
      <c r="T1" s="1635"/>
      <c r="U1" s="1635"/>
      <c r="V1" s="1635"/>
      <c r="W1" s="1635"/>
      <c r="X1" s="1635"/>
      <c r="Y1" s="1635"/>
      <c r="Z1" s="1635"/>
      <c r="AA1" s="1635"/>
      <c r="AB1" s="1635"/>
      <c r="AC1" s="1635"/>
      <c r="AD1" s="1635"/>
      <c r="AE1" s="1635"/>
      <c r="AF1" s="1635"/>
      <c r="AG1" s="1635"/>
      <c r="AH1" s="1635"/>
      <c r="AI1" s="1635"/>
      <c r="AJ1" s="1635"/>
      <c r="AK1" s="1635"/>
      <c r="AL1" s="1635"/>
      <c r="AM1" s="1635"/>
      <c r="AN1" s="1635"/>
      <c r="AO1" s="1635"/>
      <c r="AP1" s="1635"/>
      <c r="AQ1" s="1635"/>
      <c r="AR1" s="1635"/>
      <c r="AS1" s="1635"/>
      <c r="AT1" s="1635"/>
      <c r="AU1" s="1635"/>
      <c r="AV1" s="1635"/>
      <c r="AW1" s="1635"/>
      <c r="AX1" s="1635"/>
      <c r="AY1" s="1635"/>
      <c r="AZ1" s="1635"/>
      <c r="BA1" s="1235"/>
      <c r="BB1" s="1235"/>
      <c r="BC1" s="1235"/>
      <c r="BD1" s="1235" t="s">
        <v>2462</v>
      </c>
      <c r="BE1" s="1235"/>
      <c r="BF1" s="1235"/>
      <c r="BG1" s="1235"/>
      <c r="BH1" s="1235"/>
      <c r="BI1" s="1235"/>
      <c r="BJ1" s="1235"/>
      <c r="BK1" s="1235"/>
      <c r="BL1" s="1235"/>
      <c r="BM1" s="1235"/>
      <c r="BN1" s="1235"/>
      <c r="BO1" s="1235"/>
      <c r="BP1" s="1235"/>
      <c r="BQ1" s="1232"/>
    </row>
    <row r="2" spans="1:69" ht="5.0999999999999996" customHeight="1">
      <c r="A2" s="1236"/>
      <c r="B2" s="1237"/>
      <c r="W2" s="1232"/>
      <c r="X2" s="1232"/>
      <c r="AG2" s="1234"/>
      <c r="AH2" s="1234"/>
      <c r="AI2" s="1232"/>
      <c r="AK2" s="1232"/>
      <c r="AX2" s="1232"/>
      <c r="AY2" s="1232"/>
      <c r="AZ2" s="1232"/>
      <c r="BA2" s="1232"/>
      <c r="BB2" s="1232"/>
      <c r="BC2" s="1232"/>
      <c r="BD2" s="1232"/>
      <c r="BE2" s="1232"/>
      <c r="BF2" s="1232"/>
      <c r="BG2" s="1232"/>
      <c r="BH2" s="1232"/>
      <c r="BI2" s="1232"/>
      <c r="BJ2" s="1232"/>
      <c r="BK2" s="1232"/>
      <c r="BL2" s="1232"/>
      <c r="BM2" s="1232"/>
      <c r="BN2" s="1232"/>
      <c r="BO2" s="1232"/>
      <c r="BP2" s="1232"/>
      <c r="BQ2" s="1232"/>
    </row>
    <row r="3" spans="1:69" ht="9" customHeight="1">
      <c r="A3" s="1238"/>
      <c r="B3" s="1239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M3" s="1240"/>
      <c r="N3" s="1240"/>
      <c r="O3" s="1241"/>
      <c r="P3" s="1232"/>
      <c r="Q3" s="1232"/>
      <c r="R3" s="1232"/>
      <c r="S3" s="1232"/>
      <c r="T3" s="1232"/>
      <c r="U3" s="1232"/>
      <c r="V3" s="1232"/>
      <c r="W3" s="1232"/>
      <c r="X3" s="1232"/>
      <c r="Y3" s="1232"/>
      <c r="Z3" s="1232"/>
      <c r="AA3" s="1232"/>
      <c r="AB3" s="1232"/>
      <c r="AC3" s="1232"/>
      <c r="AD3" s="1232"/>
      <c r="AE3" s="1232"/>
      <c r="AF3" s="1232"/>
      <c r="AG3" s="1232"/>
      <c r="AH3" s="1232"/>
      <c r="AI3" s="1232"/>
      <c r="AJ3" s="1232"/>
      <c r="AK3" s="1232"/>
      <c r="AL3" s="1232"/>
      <c r="AM3" s="1232"/>
      <c r="AN3" s="1232"/>
      <c r="AO3" s="1242"/>
      <c r="AP3" s="1232"/>
      <c r="AQ3" s="1232"/>
      <c r="AR3" s="1232"/>
      <c r="AS3" s="1232"/>
      <c r="AT3" s="1232"/>
      <c r="AU3" s="1232"/>
      <c r="AV3" s="1232"/>
      <c r="AW3" s="1232"/>
      <c r="AX3" s="1232"/>
      <c r="AY3" s="1232"/>
      <c r="AZ3" s="1232"/>
      <c r="BA3" s="1238"/>
      <c r="BB3" s="1240"/>
      <c r="BC3" s="1240"/>
      <c r="BD3" s="1240"/>
      <c r="BE3" s="1240"/>
      <c r="BF3" s="1240"/>
      <c r="BG3" s="1240"/>
      <c r="BH3" s="1240"/>
      <c r="BI3" s="1240"/>
      <c r="BJ3" s="1240"/>
      <c r="BK3" s="1240"/>
      <c r="BL3" s="1240"/>
      <c r="BM3" s="1240"/>
      <c r="BN3" s="1240"/>
      <c r="BO3" s="1240"/>
      <c r="BP3" s="1241"/>
      <c r="BQ3" s="1232"/>
    </row>
    <row r="4" spans="1:69" ht="10.5" customHeight="1">
      <c r="A4" s="1243"/>
      <c r="B4" s="1242" t="s">
        <v>2463</v>
      </c>
      <c r="C4" s="1242"/>
      <c r="D4" s="1232"/>
      <c r="E4" s="1232"/>
      <c r="F4" s="1232"/>
      <c r="G4" s="1232"/>
      <c r="H4" s="1232"/>
      <c r="I4" s="1232"/>
      <c r="J4" s="1232"/>
      <c r="K4" s="1232"/>
      <c r="L4" s="1232"/>
      <c r="M4" s="1232"/>
      <c r="N4" s="1232"/>
      <c r="O4" s="1244"/>
      <c r="P4" s="1636" t="s">
        <v>2464</v>
      </c>
      <c r="Q4" s="1636"/>
      <c r="R4" s="1636"/>
      <c r="S4" s="1636"/>
      <c r="T4" s="1636"/>
      <c r="U4" s="1636"/>
      <c r="V4" s="1636"/>
      <c r="W4" s="1636"/>
      <c r="X4" s="1636"/>
      <c r="Y4" s="1636"/>
      <c r="Z4" s="1636"/>
      <c r="AA4" s="1636"/>
      <c r="AB4" s="1636"/>
      <c r="AC4" s="1636"/>
      <c r="AD4" s="1636"/>
      <c r="AE4" s="1636"/>
      <c r="AF4" s="1636"/>
      <c r="AG4" s="1636"/>
      <c r="AH4" s="1636"/>
      <c r="AI4" s="1636"/>
      <c r="AJ4" s="1636"/>
      <c r="AK4" s="1636"/>
      <c r="AL4" s="1636"/>
      <c r="AM4" s="1636"/>
      <c r="AN4" s="1636"/>
      <c r="AO4" s="1636"/>
      <c r="AP4" s="1636"/>
      <c r="AQ4" s="1636"/>
      <c r="AR4" s="1636"/>
      <c r="AS4" s="1636"/>
      <c r="AT4" s="1636"/>
      <c r="AU4" s="1636"/>
      <c r="AV4" s="1636"/>
      <c r="AW4" s="1636"/>
      <c r="AX4" s="1636"/>
      <c r="AY4" s="1636"/>
      <c r="AZ4" s="1636"/>
      <c r="BA4" s="1243"/>
      <c r="BB4" s="1232"/>
      <c r="BC4" s="1232"/>
      <c r="BD4" s="1242" t="s">
        <v>2465</v>
      </c>
      <c r="BE4" s="1232"/>
      <c r="BF4" s="1232"/>
      <c r="BG4" s="1232"/>
      <c r="BH4" s="1232"/>
      <c r="BI4" s="1232"/>
      <c r="BJ4" s="1232"/>
      <c r="BK4" s="1232"/>
      <c r="BL4" s="1232"/>
      <c r="BM4" s="1232"/>
      <c r="BN4" s="1232"/>
      <c r="BO4" s="1232"/>
      <c r="BP4" s="1244"/>
      <c r="BQ4" s="1232"/>
    </row>
    <row r="5" spans="1:69" ht="10.5" customHeight="1">
      <c r="A5" s="1245"/>
      <c r="B5" s="1237"/>
      <c r="C5" s="1232"/>
      <c r="D5" s="1232"/>
      <c r="E5" s="1232"/>
      <c r="F5" s="1232"/>
      <c r="G5" s="1232"/>
      <c r="H5" s="1232"/>
      <c r="I5" s="1232"/>
      <c r="J5" s="1232"/>
      <c r="K5" s="1232"/>
      <c r="L5" s="1246"/>
      <c r="M5" s="1246"/>
      <c r="N5" s="1246"/>
      <c r="O5" s="1247"/>
      <c r="P5" s="1637" t="s">
        <v>2466</v>
      </c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243"/>
      <c r="BB5" s="260"/>
      <c r="BC5" s="260"/>
      <c r="BD5" s="1242" t="s">
        <v>2467</v>
      </c>
      <c r="BE5" s="260"/>
      <c r="BF5" s="260"/>
      <c r="BG5" s="260"/>
      <c r="BH5" s="260"/>
      <c r="BI5" s="1232"/>
      <c r="BJ5" s="1232"/>
      <c r="BK5" s="1232"/>
      <c r="BL5" s="1232"/>
      <c r="BM5" s="1232"/>
      <c r="BN5" s="1232"/>
      <c r="BO5" s="1232"/>
      <c r="BP5" s="1244"/>
      <c r="BQ5" s="1232"/>
    </row>
    <row r="6" spans="1:69" ht="5.25" customHeight="1">
      <c r="A6" s="1248"/>
      <c r="B6" s="1249"/>
      <c r="C6" s="1250"/>
      <c r="D6" s="1250"/>
      <c r="E6" s="1250"/>
      <c r="F6" s="1250"/>
      <c r="G6" s="1250"/>
      <c r="H6" s="1250"/>
      <c r="I6" s="1250"/>
      <c r="J6" s="1250"/>
      <c r="K6" s="1250"/>
      <c r="L6" s="1251"/>
      <c r="M6" s="1251"/>
      <c r="N6" s="1251"/>
      <c r="O6" s="1252"/>
      <c r="P6" s="1253"/>
      <c r="Q6" s="1253"/>
      <c r="R6" s="1253"/>
      <c r="S6" s="1253"/>
      <c r="T6" s="1253"/>
      <c r="U6" s="1253"/>
      <c r="V6" s="1253"/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3"/>
      <c r="AQ6" s="1253"/>
      <c r="AR6" s="1253"/>
      <c r="AS6" s="1253"/>
      <c r="AT6" s="1253"/>
      <c r="AU6" s="1253"/>
      <c r="AV6" s="1253"/>
      <c r="AW6" s="1253"/>
      <c r="AX6" s="1253"/>
      <c r="AY6" s="1253"/>
      <c r="AZ6" s="1253"/>
      <c r="BA6" s="1254"/>
      <c r="BB6" s="1255"/>
      <c r="BC6" s="1255"/>
      <c r="BD6" s="1255"/>
      <c r="BE6" s="1255"/>
      <c r="BF6" s="1255"/>
      <c r="BG6" s="1255"/>
      <c r="BH6" s="1255"/>
      <c r="BI6" s="1255"/>
      <c r="BJ6" s="1255"/>
      <c r="BK6" s="1255"/>
      <c r="BL6" s="1255"/>
      <c r="BM6" s="1255"/>
      <c r="BN6" s="1255"/>
      <c r="BO6" s="1255"/>
      <c r="BP6" s="1256"/>
      <c r="BQ6" s="1232"/>
    </row>
    <row r="7" spans="1:69" ht="9" customHeight="1">
      <c r="A7" s="1236"/>
      <c r="B7" s="1237"/>
      <c r="C7" s="1232"/>
      <c r="D7" s="1232"/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  <c r="P7" s="1638" t="s">
        <v>2468</v>
      </c>
      <c r="Q7" s="1638"/>
      <c r="R7" s="1638"/>
      <c r="S7" s="1638"/>
      <c r="T7" s="1638"/>
      <c r="U7" s="1638"/>
      <c r="V7" s="1638"/>
      <c r="W7" s="1638"/>
      <c r="X7" s="1638"/>
      <c r="Y7" s="1638"/>
      <c r="Z7" s="1638"/>
      <c r="AA7" s="1638"/>
      <c r="AB7" s="1638"/>
      <c r="AC7" s="1638"/>
      <c r="AD7" s="1638"/>
      <c r="AE7" s="1638"/>
      <c r="AF7" s="1638"/>
      <c r="AG7" s="1638"/>
      <c r="AH7" s="1638"/>
      <c r="AI7" s="1638"/>
      <c r="AJ7" s="1638"/>
      <c r="AK7" s="1638"/>
      <c r="AL7" s="1638"/>
      <c r="AM7" s="1638"/>
      <c r="AN7" s="1638"/>
      <c r="AO7" s="1638"/>
      <c r="AP7" s="1638"/>
      <c r="AQ7" s="1638"/>
      <c r="AR7" s="1638"/>
      <c r="AS7" s="1638"/>
      <c r="AT7" s="1638"/>
      <c r="AU7" s="1638"/>
      <c r="AV7" s="1638"/>
      <c r="AW7" s="1638"/>
      <c r="AX7" s="1638"/>
      <c r="AY7" s="1638"/>
      <c r="AZ7" s="1638"/>
      <c r="BA7" s="1232"/>
      <c r="BB7" s="1232"/>
      <c r="BC7" s="1232"/>
      <c r="BD7" s="1232"/>
      <c r="BE7" s="1232"/>
      <c r="BF7" s="1232"/>
      <c r="BG7" s="1232"/>
      <c r="BH7" s="1232"/>
      <c r="BI7" s="1232"/>
      <c r="BJ7" s="1232"/>
      <c r="BK7" s="1232"/>
      <c r="BL7" s="1232"/>
      <c r="BM7" s="1232"/>
      <c r="BN7" s="1232"/>
      <c r="BO7" s="1232"/>
      <c r="BP7" s="1232"/>
      <c r="BQ7" s="1232"/>
    </row>
    <row r="8" spans="1:69" ht="9" customHeight="1">
      <c r="A8" s="1236"/>
      <c r="B8" s="1237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2"/>
      <c r="N8" s="1232"/>
      <c r="O8" s="1232"/>
      <c r="P8" s="1257"/>
      <c r="Q8" s="1257"/>
      <c r="R8" s="1257"/>
      <c r="S8" s="1257"/>
      <c r="T8" s="1257"/>
      <c r="U8" s="1257"/>
      <c r="V8" s="1257"/>
      <c r="W8" s="1257"/>
      <c r="X8" s="1257"/>
      <c r="Y8" s="1257"/>
      <c r="Z8" s="1257"/>
      <c r="AA8" s="1257"/>
      <c r="AB8" s="1257"/>
      <c r="AC8" s="1257"/>
      <c r="AD8" s="1257"/>
      <c r="AE8" s="1257"/>
      <c r="AF8" s="1257"/>
      <c r="AG8" s="1257"/>
      <c r="AH8" s="1257"/>
      <c r="AI8" s="1257"/>
      <c r="AJ8" s="1257"/>
      <c r="AK8" s="1257"/>
      <c r="AL8" s="1257"/>
      <c r="AM8" s="1257"/>
      <c r="AN8" s="1257"/>
      <c r="AO8" s="1257"/>
      <c r="AP8" s="1257"/>
      <c r="AQ8" s="1257"/>
      <c r="AR8" s="1257"/>
      <c r="AS8" s="1257"/>
      <c r="AT8" s="1257"/>
      <c r="AU8" s="1257"/>
      <c r="AV8" s="1257"/>
      <c r="AW8" s="1257"/>
      <c r="AX8" s="1257"/>
      <c r="AY8" s="1257"/>
      <c r="AZ8" s="1257"/>
      <c r="BA8" s="1232"/>
      <c r="BB8" s="1232"/>
      <c r="BC8" s="1232"/>
      <c r="BD8" s="1232"/>
      <c r="BE8" s="1232"/>
      <c r="BF8" s="1232"/>
      <c r="BG8" s="1232"/>
      <c r="BH8" s="1232"/>
      <c r="BI8" s="1232"/>
      <c r="BJ8" s="1232"/>
      <c r="BK8" s="1232"/>
      <c r="BL8" s="1232"/>
      <c r="BM8" s="1232"/>
      <c r="BN8" s="1232"/>
      <c r="BO8" s="1232"/>
      <c r="BP8" s="1232"/>
      <c r="BQ8" s="1232"/>
    </row>
    <row r="9" spans="1:69" ht="9" customHeight="1">
      <c r="A9" s="1236"/>
      <c r="B9" s="1237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1257"/>
      <c r="S9" s="1257"/>
      <c r="T9" s="1257"/>
      <c r="U9" s="1257"/>
      <c r="V9" s="1257"/>
      <c r="W9" s="1257"/>
      <c r="X9" s="1257"/>
      <c r="Y9" s="1257"/>
      <c r="Z9" s="1257"/>
      <c r="AA9" s="1257"/>
      <c r="AB9" s="1257"/>
      <c r="AC9" s="1257"/>
      <c r="AD9" s="1257"/>
      <c r="AE9" s="1257"/>
      <c r="AF9" s="1257"/>
      <c r="AG9" s="1257"/>
      <c r="AH9" s="1257"/>
      <c r="AI9" s="1257"/>
      <c r="AJ9" s="1257"/>
      <c r="AK9" s="1257"/>
      <c r="AL9" s="1253"/>
      <c r="AM9" s="1253"/>
      <c r="AN9" s="1253"/>
      <c r="AO9" s="1253"/>
      <c r="AP9" s="260"/>
      <c r="AQ9" s="260"/>
      <c r="AR9" s="260"/>
      <c r="AS9" s="1258"/>
      <c r="AT9" s="260"/>
      <c r="AU9" s="1259"/>
      <c r="AX9" s="1232"/>
      <c r="AY9" s="1232"/>
      <c r="AZ9" s="1232"/>
      <c r="BA9" s="1257"/>
      <c r="BB9" s="1257"/>
      <c r="BC9" s="1257"/>
      <c r="BD9" s="1257"/>
      <c r="BE9" s="1257"/>
      <c r="BF9" s="1257"/>
      <c r="BG9" s="1257"/>
      <c r="BH9" s="1257"/>
      <c r="BI9" s="1257"/>
      <c r="BJ9" s="26"/>
      <c r="BK9" s="265" t="s">
        <v>2469</v>
      </c>
      <c r="BL9" s="26"/>
      <c r="BM9" s="1260">
        <v>1</v>
      </c>
      <c r="BN9" s="26"/>
      <c r="BO9" s="1261" t="s">
        <v>2470</v>
      </c>
      <c r="BP9" s="1261"/>
      <c r="BQ9" s="1261"/>
    </row>
    <row r="10" spans="1:69" ht="5.0999999999999996" customHeight="1">
      <c r="A10" s="1236"/>
      <c r="B10" s="1237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60"/>
      <c r="Z10" s="178"/>
      <c r="AA10" s="178"/>
      <c r="AB10" s="178"/>
      <c r="AC10" s="178"/>
      <c r="AD10" s="178"/>
      <c r="AE10" s="178"/>
      <c r="AF10" s="178"/>
      <c r="AG10" s="260"/>
      <c r="AH10" s="260"/>
      <c r="AI10" s="1259"/>
      <c r="AJ10" s="26"/>
      <c r="AK10" s="26"/>
      <c r="AL10" s="178"/>
      <c r="AM10" s="178"/>
      <c r="AN10" s="1639" t="s">
        <v>2471</v>
      </c>
      <c r="AO10" s="1640"/>
      <c r="AP10" s="1640"/>
      <c r="AQ10" s="1640"/>
      <c r="AR10" s="1640"/>
      <c r="AS10" s="1640"/>
      <c r="AT10" s="1640"/>
      <c r="AU10" s="260"/>
      <c r="AV10" s="26"/>
      <c r="AX10" s="1232"/>
      <c r="AY10" s="1232"/>
      <c r="AZ10" s="1232"/>
      <c r="BA10" s="260"/>
      <c r="BB10" s="260"/>
      <c r="BC10" s="1259"/>
      <c r="BD10" s="26"/>
      <c r="BE10" s="26"/>
      <c r="BF10" s="178"/>
      <c r="BG10" s="178"/>
      <c r="BH10" s="178"/>
      <c r="BI10" s="260"/>
      <c r="BJ10" s="26"/>
      <c r="BK10" s="26"/>
      <c r="BL10" s="26"/>
      <c r="BM10" s="26"/>
      <c r="BN10" s="26"/>
      <c r="BO10" s="1261"/>
      <c r="BP10" s="1261"/>
      <c r="BQ10" s="1261"/>
    </row>
    <row r="11" spans="1:69" ht="9" customHeight="1">
      <c r="A11" s="1236"/>
      <c r="B11" s="1237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60"/>
      <c r="Z11" s="178"/>
      <c r="AA11" s="178"/>
      <c r="AB11" s="178"/>
      <c r="AC11" s="178"/>
      <c r="AD11" s="178"/>
      <c r="AE11" s="178"/>
      <c r="AF11" s="178"/>
      <c r="AG11" s="260"/>
      <c r="AH11" s="260"/>
      <c r="AI11" s="260"/>
      <c r="AJ11" s="26"/>
      <c r="AK11" s="26"/>
      <c r="AL11" s="178"/>
      <c r="AM11" s="178"/>
      <c r="AN11" s="1640"/>
      <c r="AO11" s="1640"/>
      <c r="AP11" s="1640"/>
      <c r="AQ11" s="1640"/>
      <c r="AR11" s="1640"/>
      <c r="AS11" s="1640"/>
      <c r="AT11" s="1640"/>
      <c r="AU11" s="1262"/>
      <c r="AV11" s="26"/>
      <c r="AX11" s="1232"/>
      <c r="AY11" s="1232"/>
      <c r="AZ11" s="1232"/>
      <c r="BA11" s="260"/>
      <c r="BB11" s="260"/>
      <c r="BC11" s="260"/>
      <c r="BD11" s="26"/>
      <c r="BE11" s="26"/>
      <c r="BF11" s="178"/>
      <c r="BG11" s="178"/>
      <c r="BH11" s="178"/>
      <c r="BI11" s="260"/>
      <c r="BJ11" s="26"/>
      <c r="BK11" s="26"/>
      <c r="BL11" s="1263"/>
      <c r="BM11" s="1263"/>
      <c r="BN11" s="26"/>
      <c r="BO11" s="1261" t="s">
        <v>2472</v>
      </c>
      <c r="BP11" s="1261"/>
      <c r="BQ11" s="1261"/>
    </row>
    <row r="12" spans="1:69" ht="5.0999999999999996" customHeight="1">
      <c r="A12" s="1236"/>
      <c r="B12" s="1237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60"/>
      <c r="Z12" s="178"/>
      <c r="AA12" s="178"/>
      <c r="AB12" s="178"/>
      <c r="AC12" s="178"/>
      <c r="AD12" s="178"/>
      <c r="AE12" s="178"/>
      <c r="AF12" s="178"/>
      <c r="AG12" s="260"/>
      <c r="AH12" s="260"/>
      <c r="AI12" s="1259"/>
      <c r="AJ12" s="26"/>
      <c r="AK12" s="26"/>
      <c r="AL12" s="178"/>
      <c r="AM12" s="178"/>
      <c r="AN12" s="260"/>
      <c r="AO12" s="260"/>
      <c r="AP12" s="260"/>
      <c r="AQ12" s="260"/>
      <c r="AR12" s="260"/>
      <c r="AS12" s="260"/>
      <c r="AT12" s="260"/>
      <c r="AU12" s="260"/>
      <c r="AV12" s="26"/>
      <c r="AX12" s="1232"/>
      <c r="AY12" s="1232"/>
      <c r="AZ12" s="1232"/>
      <c r="BA12" s="260"/>
      <c r="BB12" s="260"/>
      <c r="BC12" s="1259"/>
      <c r="BD12" s="26"/>
      <c r="BE12" s="26"/>
      <c r="BF12" s="178"/>
      <c r="BG12" s="178"/>
      <c r="BH12" s="178"/>
      <c r="BI12" s="260"/>
      <c r="BJ12" s="26"/>
      <c r="BK12" s="26"/>
      <c r="BL12" s="26"/>
      <c r="BM12" s="26"/>
      <c r="BN12" s="26"/>
      <c r="BO12" s="1261"/>
      <c r="BP12" s="1261"/>
      <c r="BQ12" s="1261"/>
    </row>
    <row r="13" spans="1:69" ht="9" customHeight="1">
      <c r="A13" s="1236"/>
      <c r="B13" s="1237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60"/>
      <c r="Z13" s="178"/>
      <c r="AA13" s="178"/>
      <c r="AB13" s="178"/>
      <c r="AC13" s="178"/>
      <c r="AD13" s="178"/>
      <c r="AE13" s="178"/>
      <c r="AF13" s="178"/>
      <c r="AG13" s="260"/>
      <c r="AH13" s="260"/>
      <c r="AI13" s="260"/>
      <c r="AJ13" s="26"/>
      <c r="AK13" s="26"/>
      <c r="AL13" s="178"/>
      <c r="AM13" s="1232"/>
      <c r="AN13" s="476" t="s">
        <v>354</v>
      </c>
      <c r="AO13" s="260"/>
      <c r="AP13" s="260"/>
      <c r="AQ13" s="260"/>
      <c r="AR13" s="260"/>
      <c r="AS13" s="260"/>
      <c r="AT13" s="260"/>
      <c r="AU13" s="1262"/>
      <c r="AV13" s="26"/>
      <c r="AX13" s="1232"/>
      <c r="AY13" s="1232"/>
      <c r="AZ13" s="1232"/>
      <c r="BA13" s="260"/>
      <c r="BB13" s="260"/>
      <c r="BC13" s="260"/>
      <c r="BD13" s="26"/>
      <c r="BE13" s="26"/>
      <c r="BF13" s="178"/>
      <c r="BG13" s="1232"/>
      <c r="BH13" s="1232"/>
      <c r="BI13" s="260"/>
      <c r="BJ13" s="1264"/>
      <c r="BK13" s="1264"/>
      <c r="BL13" s="1264"/>
      <c r="BM13" s="1264"/>
      <c r="BN13" s="26"/>
      <c r="BO13" s="1261" t="s">
        <v>2473</v>
      </c>
      <c r="BP13" s="1261"/>
      <c r="BQ13" s="1261"/>
    </row>
    <row r="14" spans="1:69" ht="5.0999999999999996" customHeight="1">
      <c r="A14" s="1236"/>
      <c r="B14" s="1237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60"/>
      <c r="Z14" s="178"/>
      <c r="AA14" s="178"/>
      <c r="AB14" s="178"/>
      <c r="AC14" s="178"/>
      <c r="AD14" s="178"/>
      <c r="AE14" s="178"/>
      <c r="AF14" s="178"/>
      <c r="AG14" s="260"/>
      <c r="AH14" s="260"/>
      <c r="AI14" s="1259"/>
      <c r="AJ14" s="26"/>
      <c r="AK14" s="26"/>
      <c r="AL14" s="178"/>
      <c r="AM14" s="178"/>
      <c r="AN14" s="260"/>
      <c r="AO14" s="260"/>
      <c r="AP14" s="260"/>
      <c r="AQ14" s="260"/>
      <c r="AR14" s="260"/>
      <c r="AS14" s="260"/>
      <c r="AT14" s="260"/>
      <c r="AU14" s="260"/>
      <c r="AV14" s="26"/>
      <c r="AX14" s="1232"/>
      <c r="AY14" s="1232"/>
      <c r="AZ14" s="1232"/>
      <c r="BA14" s="260"/>
      <c r="BB14" s="260"/>
      <c r="BC14" s="1259"/>
      <c r="BD14" s="26"/>
      <c r="BE14" s="26"/>
      <c r="BF14" s="178"/>
      <c r="BG14" s="178"/>
      <c r="BH14" s="178"/>
      <c r="BI14" s="260"/>
      <c r="BJ14" s="26"/>
      <c r="BK14" s="26"/>
      <c r="BL14" s="26"/>
      <c r="BM14" s="26"/>
      <c r="BN14" s="26"/>
      <c r="BO14" s="1261"/>
      <c r="BP14" s="1261"/>
      <c r="BQ14" s="1261"/>
    </row>
    <row r="15" spans="1:69" ht="9" customHeight="1">
      <c r="A15" s="1236"/>
      <c r="B15" s="1237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60"/>
      <c r="Z15" s="178"/>
      <c r="AA15" s="178"/>
      <c r="AB15" s="178"/>
      <c r="AC15" s="178"/>
      <c r="AD15" s="178"/>
      <c r="AE15" s="178"/>
      <c r="AF15" s="178"/>
      <c r="AG15" s="260"/>
      <c r="AH15" s="260"/>
      <c r="AI15" s="260"/>
      <c r="AJ15" s="26"/>
      <c r="AK15" s="26"/>
      <c r="AL15" s="178"/>
      <c r="AM15" s="178"/>
      <c r="AN15" s="476" t="s">
        <v>2474</v>
      </c>
      <c r="AO15" s="260"/>
      <c r="AP15" s="260"/>
      <c r="AQ15" s="260"/>
      <c r="AR15" s="260"/>
      <c r="AS15" s="260"/>
      <c r="AT15" s="260"/>
      <c r="AU15" s="1262"/>
      <c r="AV15" s="26"/>
      <c r="AX15" s="1232"/>
      <c r="AY15" s="1232"/>
      <c r="AZ15" s="1232"/>
      <c r="BA15" s="260"/>
      <c r="BB15" s="260"/>
      <c r="BC15" s="260"/>
      <c r="BD15" s="26"/>
      <c r="BE15" s="26"/>
      <c r="BF15" s="178"/>
      <c r="BG15" s="178"/>
      <c r="BH15" s="178"/>
      <c r="BI15" s="260"/>
      <c r="BJ15" s="260"/>
      <c r="BK15" s="1264"/>
      <c r="BL15" s="1264"/>
      <c r="BM15" s="1264"/>
      <c r="BN15" s="26"/>
      <c r="BO15" s="1261" t="s">
        <v>2475</v>
      </c>
      <c r="BP15" s="1261"/>
      <c r="BQ15" s="1261"/>
    </row>
    <row r="16" spans="1:69" ht="10.5" customHeight="1">
      <c r="A16" s="1265" t="s">
        <v>2476</v>
      </c>
      <c r="B16" s="1237"/>
      <c r="C16" s="1265"/>
      <c r="D16" s="1265"/>
      <c r="E16" s="1265"/>
      <c r="F16" s="1265"/>
      <c r="G16" s="1265"/>
      <c r="H16" s="1265"/>
      <c r="I16" s="1265"/>
      <c r="J16" s="1265"/>
      <c r="K16" s="1265"/>
      <c r="L16" s="1265"/>
      <c r="M16" s="260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0"/>
      <c r="Z16" s="260"/>
      <c r="AA16" s="260"/>
      <c r="AB16" s="260"/>
      <c r="AC16" s="260"/>
      <c r="AD16" s="260"/>
      <c r="AE16" s="260"/>
      <c r="AF16" s="260"/>
      <c r="AG16" s="260"/>
      <c r="AH16" s="260"/>
      <c r="AI16" s="260"/>
      <c r="AJ16" s="260"/>
      <c r="AK16" s="260"/>
      <c r="AL16" s="260"/>
      <c r="AM16" s="260"/>
      <c r="AN16" s="260"/>
      <c r="AO16" s="260"/>
      <c r="AP16" s="260"/>
      <c r="AQ16" s="1259"/>
      <c r="AR16" s="26"/>
      <c r="AS16" s="26"/>
      <c r="AT16" s="26"/>
      <c r="AU16" s="26"/>
      <c r="AV16" s="26"/>
      <c r="AW16" s="26"/>
      <c r="AX16" s="260"/>
      <c r="AY16" s="260"/>
      <c r="AZ16" s="260"/>
      <c r="BA16" s="260"/>
      <c r="BB16" s="260"/>
      <c r="BC16" s="260"/>
      <c r="BD16" s="260"/>
      <c r="BE16" s="260"/>
      <c r="BF16" s="260"/>
      <c r="BG16" s="260"/>
      <c r="BH16" s="260"/>
      <c r="BI16" s="260"/>
      <c r="BJ16" s="260"/>
      <c r="BK16" s="1259"/>
      <c r="BL16" s="26"/>
      <c r="BM16" s="26"/>
      <c r="BN16" s="26"/>
      <c r="BO16" s="1261"/>
      <c r="BP16" s="1261"/>
      <c r="BQ16" s="1261"/>
    </row>
    <row r="17" spans="1:69" ht="9" customHeight="1">
      <c r="A17" s="1236"/>
      <c r="B17" s="1237"/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260"/>
      <c r="P17" s="260"/>
      <c r="Q17" s="260"/>
      <c r="R17" s="260"/>
      <c r="S17" s="260"/>
      <c r="T17" s="260"/>
      <c r="U17" s="260"/>
      <c r="V17" s="260"/>
      <c r="W17" s="260"/>
      <c r="X17" s="260"/>
      <c r="Y17" s="260"/>
      <c r="Z17" s="260"/>
      <c r="AA17" s="260"/>
      <c r="AB17" s="260"/>
      <c r="AC17" s="260"/>
      <c r="AD17" s="260"/>
      <c r="AE17" s="260"/>
      <c r="AF17" s="260"/>
      <c r="AG17" s="260"/>
      <c r="AH17" s="260"/>
      <c r="AI17" s="260"/>
      <c r="AJ17" s="260"/>
      <c r="AK17" s="260"/>
      <c r="AL17" s="260"/>
      <c r="AM17" s="260"/>
      <c r="AN17" s="260"/>
      <c r="AO17" s="260"/>
      <c r="AP17" s="260"/>
      <c r="AQ17" s="1259"/>
      <c r="AR17" s="260"/>
      <c r="AS17" s="260"/>
      <c r="AT17" s="260"/>
      <c r="AU17" s="26"/>
      <c r="AV17" s="26"/>
      <c r="AW17" s="26"/>
      <c r="AX17" s="260"/>
      <c r="AY17" s="260"/>
      <c r="AZ17" s="260"/>
      <c r="BA17" s="260"/>
      <c r="BB17" s="260"/>
      <c r="BC17" s="260"/>
      <c r="BD17" s="260"/>
      <c r="BE17" s="260"/>
      <c r="BF17" s="260"/>
      <c r="BG17" s="260"/>
      <c r="BH17" s="260"/>
      <c r="BI17" s="260"/>
      <c r="BJ17" s="260"/>
      <c r="BK17" s="1259"/>
      <c r="BL17" s="260"/>
      <c r="BM17" s="260"/>
      <c r="BN17" s="260"/>
      <c r="BO17" s="1261"/>
      <c r="BP17" s="1261"/>
      <c r="BQ17" s="1261"/>
    </row>
    <row r="18" spans="1:69" ht="9" customHeight="1">
      <c r="A18" s="1236"/>
      <c r="B18" s="1237"/>
      <c r="C18" s="260"/>
      <c r="D18" s="260" t="s">
        <v>2477</v>
      </c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1255"/>
      <c r="S18" s="473"/>
      <c r="T18" s="473"/>
      <c r="U18" s="473"/>
      <c r="V18" s="473"/>
      <c r="W18" s="473"/>
      <c r="X18" s="473"/>
      <c r="Y18" s="473"/>
      <c r="Z18" s="473"/>
      <c r="AA18" s="473"/>
      <c r="AB18" s="473"/>
      <c r="AC18" s="473"/>
      <c r="AD18" s="473"/>
      <c r="AE18" s="473"/>
      <c r="AF18" s="473"/>
      <c r="AG18" s="473"/>
      <c r="AH18" s="473"/>
      <c r="AI18" s="473"/>
      <c r="AJ18" s="473"/>
      <c r="AK18" s="473"/>
      <c r="AL18" s="473"/>
      <c r="AM18" s="473"/>
      <c r="AN18" s="473"/>
      <c r="AO18" s="473"/>
      <c r="AP18" s="473"/>
      <c r="AQ18" s="473"/>
      <c r="AR18" s="207"/>
      <c r="AS18" s="207"/>
      <c r="AT18" s="473"/>
      <c r="AU18" s="1266"/>
      <c r="AV18" s="473"/>
      <c r="AW18" s="473"/>
      <c r="AX18" s="473"/>
      <c r="AY18" s="473"/>
      <c r="AZ18" s="473"/>
      <c r="BA18" s="473"/>
      <c r="BB18" s="473"/>
      <c r="BC18" s="473"/>
      <c r="BD18" s="473"/>
      <c r="BE18" s="473"/>
      <c r="BF18" s="473"/>
      <c r="BG18" s="473"/>
      <c r="BH18" s="473"/>
      <c r="BI18" s="473"/>
      <c r="BJ18" s="473"/>
      <c r="BK18" s="1267"/>
      <c r="BL18" s="1268"/>
      <c r="BM18" s="1268"/>
      <c r="BN18" s="26"/>
      <c r="BO18" s="1261" t="s">
        <v>2478</v>
      </c>
      <c r="BP18" s="1261"/>
      <c r="BQ18" s="1261"/>
    </row>
    <row r="19" spans="1:69" ht="9" customHeight="1">
      <c r="A19" s="1236"/>
      <c r="B19" s="1237"/>
      <c r="C19" s="1269"/>
      <c r="D19" s="260"/>
      <c r="E19" s="260"/>
      <c r="F19" s="260"/>
      <c r="G19" s="260"/>
      <c r="H19" s="260"/>
      <c r="I19" s="260"/>
      <c r="J19" s="260"/>
      <c r="K19" s="260"/>
      <c r="L19" s="260"/>
      <c r="M19" s="260"/>
      <c r="N19" s="260"/>
      <c r="O19" s="1258"/>
      <c r="P19" s="1258"/>
      <c r="Q19" s="1258"/>
      <c r="R19" s="1634" t="s">
        <v>2479</v>
      </c>
      <c r="S19" s="1634"/>
      <c r="T19" s="1634"/>
      <c r="U19" s="1634"/>
      <c r="V19" s="1634"/>
      <c r="W19" s="1634"/>
      <c r="X19" s="1634"/>
      <c r="Y19" s="1634"/>
      <c r="Z19" s="1634"/>
      <c r="AA19" s="1634"/>
      <c r="AB19" s="1634"/>
      <c r="AC19" s="1634"/>
      <c r="AD19" s="1634"/>
      <c r="AE19" s="1634"/>
      <c r="AF19" s="1634"/>
      <c r="AG19" s="1634"/>
      <c r="AH19" s="1634"/>
      <c r="AI19" s="1634"/>
      <c r="AJ19" s="1634"/>
      <c r="AK19" s="1634"/>
      <c r="AL19" s="1634"/>
      <c r="AM19" s="1634"/>
      <c r="AN19" s="1634"/>
      <c r="AO19" s="1634"/>
      <c r="AP19" s="1634"/>
      <c r="AQ19" s="1634"/>
      <c r="AR19" s="1634"/>
      <c r="AS19" s="1634"/>
      <c r="AT19" s="1634"/>
      <c r="AU19" s="1634"/>
      <c r="AV19" s="1634"/>
      <c r="AW19" s="1634"/>
      <c r="AX19" s="1634"/>
      <c r="AY19" s="1634"/>
      <c r="AZ19" s="1634"/>
      <c r="BA19" s="1634"/>
      <c r="BB19" s="1634"/>
      <c r="BC19" s="1634"/>
      <c r="BD19" s="1634"/>
      <c r="BE19" s="1634"/>
      <c r="BF19" s="1634"/>
      <c r="BG19" s="1634"/>
      <c r="BH19" s="1634"/>
      <c r="BI19" s="1634"/>
      <c r="BJ19" s="1634"/>
      <c r="BK19" s="1270"/>
      <c r="BL19" s="1270"/>
      <c r="BM19" s="1270"/>
      <c r="BN19" s="26"/>
      <c r="BO19" s="1261"/>
      <c r="BP19" s="1261"/>
      <c r="BQ19" s="1261"/>
    </row>
    <row r="20" spans="1:69" ht="9" customHeight="1">
      <c r="A20" s="1236"/>
      <c r="B20" s="1237"/>
      <c r="C20" s="260"/>
      <c r="D20" s="260"/>
      <c r="E20" s="260"/>
      <c r="F20" s="260"/>
      <c r="G20" s="260"/>
      <c r="H20" s="260"/>
      <c r="I20" s="260"/>
      <c r="J20" s="260"/>
      <c r="K20" s="260"/>
      <c r="L20" s="260"/>
      <c r="M20" s="260"/>
      <c r="N20" s="260"/>
      <c r="O20" s="260"/>
      <c r="P20" s="260"/>
      <c r="Q20" s="260"/>
      <c r="R20" s="260"/>
      <c r="S20" s="260"/>
      <c r="T20" s="260"/>
      <c r="U20" s="260"/>
      <c r="V20" s="1259"/>
      <c r="W20" s="1259"/>
      <c r="X20" s="260"/>
      <c r="Y20" s="260"/>
      <c r="Z20" s="260"/>
      <c r="AA20" s="260"/>
      <c r="AB20" s="260"/>
      <c r="AC20" s="260"/>
      <c r="AD20" s="260"/>
      <c r="AE20" s="260"/>
      <c r="AF20" s="260"/>
      <c r="AG20" s="260"/>
      <c r="AH20" s="260"/>
      <c r="AI20" s="260"/>
      <c r="AJ20" s="260"/>
      <c r="AK20" s="260"/>
      <c r="AL20" s="260"/>
      <c r="AM20" s="260"/>
      <c r="AN20" s="260"/>
      <c r="AO20" s="260"/>
      <c r="AP20" s="260"/>
      <c r="AQ20" s="260"/>
      <c r="AR20" s="260"/>
      <c r="AS20" s="260"/>
      <c r="AT20" s="260"/>
      <c r="AU20" s="260"/>
      <c r="AV20" s="260"/>
      <c r="AW20" s="260"/>
      <c r="AX20" s="260"/>
      <c r="AY20" s="260"/>
      <c r="AZ20" s="260"/>
      <c r="BA20" s="260"/>
      <c r="BB20" s="260"/>
      <c r="BC20" s="260"/>
      <c r="BD20" s="260"/>
      <c r="BE20" s="260"/>
      <c r="BF20" s="260"/>
      <c r="BG20" s="260"/>
      <c r="BH20" s="260"/>
      <c r="BI20" s="260"/>
      <c r="BJ20" s="26"/>
      <c r="BK20" s="26"/>
      <c r="BL20" s="26"/>
      <c r="BM20" s="26"/>
      <c r="BN20" s="26"/>
      <c r="BO20" s="1261"/>
      <c r="BP20" s="1261"/>
      <c r="BQ20" s="1261"/>
    </row>
    <row r="21" spans="1:69" ht="9.75" customHeight="1">
      <c r="A21" s="1236"/>
      <c r="B21" s="1237"/>
      <c r="C21" s="1271"/>
      <c r="D21" s="260" t="s">
        <v>475</v>
      </c>
      <c r="E21" s="260"/>
      <c r="F21" s="1272"/>
      <c r="G21" s="1272"/>
      <c r="H21" s="1272"/>
      <c r="I21" s="1272"/>
      <c r="J21" s="1272"/>
      <c r="K21" s="1272"/>
      <c r="L21" s="1272"/>
      <c r="M21" s="1272"/>
      <c r="N21" s="1272"/>
      <c r="O21" s="1242"/>
      <c r="P21" s="1242"/>
      <c r="Q21" s="1242"/>
      <c r="R21" s="1251"/>
      <c r="S21" s="1251"/>
      <c r="T21" s="1251"/>
      <c r="U21" s="1251"/>
      <c r="V21" s="1251"/>
      <c r="W21" s="1251"/>
      <c r="X21" s="1251"/>
      <c r="Y21" s="1251"/>
      <c r="Z21" s="1251"/>
      <c r="AA21" s="1251"/>
      <c r="AB21" s="1251"/>
      <c r="AC21" s="1251"/>
      <c r="AD21" s="1251"/>
      <c r="AE21" s="473"/>
      <c r="AF21" s="473"/>
      <c r="AG21" s="473"/>
      <c r="AH21" s="473"/>
      <c r="AI21" s="473"/>
      <c r="AJ21" s="473"/>
      <c r="AK21" s="473"/>
      <c r="AL21" s="473"/>
      <c r="AM21" s="473"/>
      <c r="AN21" s="473"/>
      <c r="AO21" s="473"/>
      <c r="AP21" s="473"/>
      <c r="AQ21" s="207"/>
      <c r="AR21" s="207"/>
      <c r="AS21" s="207"/>
      <c r="AT21" s="207"/>
      <c r="AU21" s="1266"/>
      <c r="AV21" s="473"/>
      <c r="AW21" s="473"/>
      <c r="AX21" s="473"/>
      <c r="AY21" s="473"/>
      <c r="AZ21" s="473"/>
      <c r="BA21" s="473"/>
      <c r="BB21" s="473"/>
      <c r="BC21" s="473"/>
      <c r="BD21" s="473"/>
      <c r="BE21" s="473"/>
      <c r="BF21" s="473"/>
      <c r="BG21" s="473"/>
      <c r="BH21" s="473"/>
      <c r="BI21" s="473"/>
      <c r="BJ21" s="1267"/>
      <c r="BK21" s="1268"/>
      <c r="BL21" s="1268"/>
      <c r="BM21" s="1268"/>
      <c r="BN21" s="26"/>
      <c r="BO21" s="1261" t="s">
        <v>2480</v>
      </c>
      <c r="BP21" s="1261"/>
      <c r="BQ21" s="1261"/>
    </row>
    <row r="22" spans="1:69" ht="9" customHeight="1">
      <c r="A22" s="1236"/>
      <c r="B22" s="1237"/>
      <c r="C22" s="1232"/>
      <c r="D22" s="1232"/>
      <c r="E22" s="1232"/>
      <c r="F22" s="1232"/>
      <c r="G22" s="1232"/>
      <c r="H22" s="1232"/>
      <c r="I22" s="1232"/>
      <c r="J22" s="1232"/>
      <c r="K22" s="1232"/>
      <c r="L22" s="1232"/>
      <c r="M22" s="1232"/>
      <c r="N22" s="1232"/>
      <c r="O22" s="1258"/>
      <c r="P22" s="1258"/>
      <c r="Q22" s="1258"/>
      <c r="R22" s="1634" t="s">
        <v>2479</v>
      </c>
      <c r="S22" s="1634"/>
      <c r="T22" s="1634"/>
      <c r="U22" s="1634"/>
      <c r="V22" s="1634"/>
      <c r="W22" s="1634"/>
      <c r="X22" s="1634"/>
      <c r="Y22" s="1634"/>
      <c r="Z22" s="1634"/>
      <c r="AA22" s="1634"/>
      <c r="AB22" s="1634"/>
      <c r="AC22" s="1634"/>
      <c r="AD22" s="1634"/>
      <c r="AE22" s="1634"/>
      <c r="AF22" s="1634"/>
      <c r="AG22" s="1634"/>
      <c r="AH22" s="1634"/>
      <c r="AI22" s="1634"/>
      <c r="AJ22" s="1634"/>
      <c r="AK22" s="1634"/>
      <c r="AL22" s="1634"/>
      <c r="AM22" s="1634"/>
      <c r="AN22" s="1634"/>
      <c r="AO22" s="1634"/>
      <c r="AP22" s="1634"/>
      <c r="AQ22" s="1634"/>
      <c r="AR22" s="1634"/>
      <c r="AS22" s="1634"/>
      <c r="AT22" s="1634"/>
      <c r="AU22" s="1634"/>
      <c r="AV22" s="1634"/>
      <c r="AW22" s="1634"/>
      <c r="AX22" s="1634"/>
      <c r="AY22" s="1634"/>
      <c r="AZ22" s="1634"/>
      <c r="BA22" s="1634"/>
      <c r="BB22" s="1634"/>
      <c r="BC22" s="1634"/>
      <c r="BD22" s="1634"/>
      <c r="BE22" s="1634"/>
      <c r="BF22" s="1634"/>
      <c r="BG22" s="1634"/>
      <c r="BH22" s="1634"/>
      <c r="BI22" s="1634"/>
      <c r="BJ22" s="1634"/>
    </row>
    <row r="23" spans="1:69" ht="9" customHeight="1">
      <c r="A23" s="1273"/>
      <c r="B23" s="1274"/>
      <c r="C23" s="1255"/>
      <c r="D23" s="1255"/>
      <c r="E23" s="1255"/>
      <c r="F23" s="1255"/>
      <c r="G23" s="1255"/>
      <c r="H23" s="1255"/>
      <c r="I23" s="1255"/>
      <c r="J23" s="1255"/>
      <c r="K23" s="1255"/>
      <c r="L23" s="1255"/>
      <c r="M23" s="1255"/>
      <c r="N23" s="1255"/>
      <c r="O23" s="1275"/>
      <c r="P23" s="1275"/>
      <c r="Q23" s="1275"/>
      <c r="R23" s="1275"/>
      <c r="S23" s="1275"/>
      <c r="T23" s="1275"/>
      <c r="U23" s="1275"/>
      <c r="V23" s="1275"/>
      <c r="W23" s="1275"/>
      <c r="X23" s="1275"/>
      <c r="Y23" s="1275"/>
      <c r="Z23" s="1275"/>
      <c r="AA23" s="1275"/>
      <c r="AB23" s="1275"/>
      <c r="AC23" s="1275"/>
      <c r="AD23" s="1275"/>
      <c r="AE23" s="1275"/>
      <c r="AF23" s="1275"/>
      <c r="AG23" s="1275"/>
      <c r="AH23" s="1275"/>
      <c r="AI23" s="1275"/>
      <c r="AJ23" s="1275"/>
      <c r="AK23" s="1275"/>
      <c r="AL23" s="1275"/>
      <c r="AM23" s="1275"/>
      <c r="AN23" s="1275"/>
      <c r="AO23" s="1275"/>
      <c r="AP23" s="1275"/>
      <c r="AQ23" s="1275"/>
      <c r="AR23" s="1276"/>
      <c r="AS23" s="1276"/>
      <c r="AT23" s="1276"/>
      <c r="AU23" s="1276"/>
      <c r="AV23" s="1276"/>
      <c r="AW23" s="1276"/>
      <c r="AX23" s="1276"/>
      <c r="AY23" s="1276"/>
      <c r="AZ23" s="1276"/>
      <c r="BA23" s="1276"/>
      <c r="BB23" s="1276"/>
      <c r="BC23" s="1276"/>
      <c r="BD23" s="1276"/>
      <c r="BE23" s="1276"/>
      <c r="BF23" s="1255"/>
      <c r="BG23" s="1255"/>
      <c r="BH23" s="1255"/>
      <c r="BI23" s="1255"/>
      <c r="BJ23" s="1255"/>
      <c r="BK23" s="1255"/>
      <c r="BL23" s="1255"/>
      <c r="BM23" s="1255"/>
      <c r="BN23" s="1255"/>
      <c r="BO23" s="1255"/>
      <c r="BP23" s="1255"/>
    </row>
    <row r="24" spans="1:69" ht="5.0999999999999996" customHeight="1">
      <c r="A24" s="1236"/>
      <c r="B24" s="1237"/>
      <c r="C24" s="1237"/>
      <c r="D24" s="1237"/>
      <c r="E24" s="1237"/>
      <c r="F24" s="1237"/>
      <c r="G24" s="1237"/>
      <c r="H24" s="1237"/>
      <c r="I24" s="1237"/>
      <c r="J24" s="1237"/>
      <c r="K24" s="1237"/>
      <c r="L24" s="1237"/>
      <c r="M24" s="1237"/>
      <c r="N24" s="1237"/>
      <c r="O24" s="1237"/>
      <c r="P24" s="1245"/>
      <c r="Q24" s="1237"/>
      <c r="R24" s="1232"/>
      <c r="S24" s="1232"/>
      <c r="T24" s="1232"/>
      <c r="U24" s="1232"/>
      <c r="V24" s="1232"/>
      <c r="W24" s="1232"/>
      <c r="X24" s="1232"/>
      <c r="Y24" s="1232"/>
      <c r="Z24" s="1232"/>
      <c r="AA24" s="1232"/>
      <c r="AB24" s="1232"/>
      <c r="AC24" s="1232"/>
      <c r="AD24" s="1232"/>
      <c r="AE24" s="1232"/>
      <c r="AF24" s="1232"/>
      <c r="AG24" s="1232"/>
      <c r="AH24" s="1232"/>
      <c r="AI24" s="1232"/>
      <c r="AJ24" s="1232"/>
      <c r="AK24" s="1232"/>
      <c r="AL24" s="1232"/>
      <c r="AM24" s="1232"/>
      <c r="AN24" s="1232"/>
      <c r="AO24" s="1232"/>
      <c r="AP24" s="1232"/>
      <c r="AQ24" s="1245"/>
      <c r="AR24" s="1232"/>
      <c r="AS24" s="1232"/>
      <c r="AT24" s="1232"/>
      <c r="AU24" s="1232"/>
      <c r="AV24" s="1232"/>
      <c r="AW24" s="1232"/>
      <c r="AX24" s="1232"/>
      <c r="AY24" s="1232"/>
      <c r="AZ24" s="1232"/>
      <c r="BA24" s="1232"/>
      <c r="BB24" s="1232"/>
      <c r="BC24" s="1232"/>
      <c r="BD24" s="1232"/>
      <c r="BE24" s="1232"/>
      <c r="BF24" s="1232"/>
      <c r="BG24" s="1232"/>
      <c r="BH24" s="1232"/>
      <c r="BI24" s="1232"/>
      <c r="BJ24" s="1232"/>
      <c r="BK24" s="1232"/>
      <c r="BL24" s="1232"/>
      <c r="BM24" s="1232"/>
      <c r="BN24" s="1232"/>
      <c r="BO24" s="1232"/>
      <c r="BP24" s="1232"/>
    </row>
    <row r="25" spans="1:69" ht="9" customHeight="1">
      <c r="A25" s="307"/>
      <c r="B25" s="1110"/>
      <c r="C25" s="1110"/>
      <c r="D25" s="1110"/>
      <c r="E25" s="1110"/>
      <c r="F25" s="307" t="s">
        <v>2481</v>
      </c>
      <c r="G25" s="1110"/>
      <c r="H25" s="1110"/>
      <c r="I25" s="1110"/>
      <c r="J25" s="1110"/>
      <c r="K25" s="1110"/>
      <c r="L25" s="1110"/>
      <c r="M25" s="1110"/>
      <c r="N25" s="1110"/>
      <c r="O25" s="1110"/>
      <c r="P25" s="1245"/>
      <c r="Q25" s="1236"/>
      <c r="R25" s="1237"/>
      <c r="S25" s="1236"/>
      <c r="T25" s="1236"/>
      <c r="U25" s="1236"/>
      <c r="V25" s="1236"/>
      <c r="W25" s="1236"/>
      <c r="X25" s="1236"/>
      <c r="Y25" s="1236"/>
      <c r="Z25" s="1236"/>
      <c r="AA25" s="1236"/>
      <c r="AB25" s="1236"/>
      <c r="AC25" s="1236"/>
      <c r="AD25" s="178"/>
      <c r="AE25" s="1066"/>
      <c r="AF25" s="1277"/>
      <c r="AG25" s="1277"/>
      <c r="AH25" s="1277"/>
      <c r="AI25" s="1277"/>
      <c r="AJ25" s="1277"/>
      <c r="AK25" s="1277"/>
      <c r="AL25" s="1277"/>
      <c r="AM25" s="178"/>
      <c r="AN25" s="1261" t="s">
        <v>2482</v>
      </c>
      <c r="AQ25" s="1245"/>
      <c r="AR25" s="1236"/>
      <c r="AS25" s="1237"/>
      <c r="AT25" s="1236"/>
      <c r="AU25" s="1236"/>
      <c r="AV25" s="1236"/>
      <c r="AW25" s="1236"/>
      <c r="AX25" s="1236"/>
      <c r="AY25" s="1236"/>
      <c r="AZ25" s="1236"/>
      <c r="BA25" s="1236"/>
      <c r="BB25" s="1236"/>
      <c r="BC25" s="1236"/>
      <c r="BD25" s="1236"/>
      <c r="BE25" s="178"/>
      <c r="BF25" s="1066"/>
      <c r="BG25" s="1277"/>
      <c r="BH25" s="1277"/>
      <c r="BI25" s="1277"/>
      <c r="BJ25" s="1277"/>
      <c r="BK25" s="1277"/>
      <c r="BL25" s="1277"/>
      <c r="BM25" s="1277"/>
      <c r="BN25" s="178"/>
      <c r="BO25" s="1261" t="s">
        <v>2482</v>
      </c>
      <c r="BP25" s="1261"/>
      <c r="BQ25" s="1261"/>
    </row>
    <row r="26" spans="1:69" ht="9" customHeight="1">
      <c r="A26" s="1253"/>
      <c r="B26" s="1253"/>
      <c r="C26" s="1253"/>
      <c r="D26" s="1253"/>
      <c r="E26" s="1253"/>
      <c r="F26" s="1253"/>
      <c r="G26" s="1253"/>
      <c r="H26" s="1253"/>
      <c r="I26" s="1253"/>
      <c r="J26" s="1253"/>
      <c r="K26" s="1253"/>
      <c r="L26" s="1253"/>
      <c r="M26" s="1253"/>
      <c r="N26" s="1253"/>
      <c r="O26" s="1236"/>
      <c r="P26" s="1245"/>
      <c r="Q26" s="1236"/>
      <c r="R26" s="1236"/>
      <c r="S26" s="1236"/>
      <c r="T26" s="1236"/>
      <c r="U26" s="1236"/>
      <c r="V26" s="1236"/>
      <c r="W26" s="1236"/>
      <c r="X26" s="1236"/>
      <c r="Y26" s="1236"/>
      <c r="Z26" s="1236"/>
      <c r="AA26" s="1236"/>
      <c r="AB26" s="1236"/>
      <c r="AC26" s="1236"/>
      <c r="AD26" s="1236"/>
      <c r="AE26" s="1236"/>
      <c r="AF26" s="1236"/>
      <c r="AG26" s="1236"/>
      <c r="AH26" s="1236"/>
      <c r="AI26" s="1236"/>
      <c r="AJ26" s="1236"/>
      <c r="AK26" s="1236"/>
      <c r="AL26" s="1236"/>
      <c r="AM26" s="1236"/>
      <c r="AN26" s="1236"/>
      <c r="AO26" s="1236"/>
      <c r="AP26" s="1236"/>
      <c r="AQ26" s="1245"/>
      <c r="AR26" s="1236"/>
      <c r="AS26" s="1236"/>
      <c r="AT26" s="1236"/>
      <c r="AU26" s="1236"/>
      <c r="AV26" s="1236"/>
      <c r="AW26" s="1236"/>
      <c r="AX26" s="1236"/>
      <c r="AY26" s="1236"/>
      <c r="AZ26" s="1236"/>
      <c r="BA26" s="1236"/>
      <c r="BB26" s="1236"/>
      <c r="BC26" s="1236"/>
      <c r="BD26" s="1236"/>
      <c r="BE26" s="1236"/>
      <c r="BF26" s="1236"/>
      <c r="BG26" s="1236"/>
      <c r="BH26" s="1236"/>
      <c r="BI26" s="1236"/>
      <c r="BJ26" s="1236"/>
      <c r="BK26" s="1236"/>
      <c r="BL26" s="1236"/>
      <c r="BM26" s="1236"/>
      <c r="BN26" s="1236"/>
      <c r="BO26" s="1236"/>
      <c r="BP26" s="1236"/>
      <c r="BQ26" s="1236"/>
    </row>
    <row r="27" spans="1:69" ht="9.75" customHeight="1">
      <c r="A27" s="1278" t="s">
        <v>2483</v>
      </c>
      <c r="B27" s="1279"/>
      <c r="C27" s="1232"/>
      <c r="D27" s="1232"/>
      <c r="E27" s="1232"/>
      <c r="F27" s="1232"/>
      <c r="G27" s="1232"/>
      <c r="H27" s="1232"/>
      <c r="I27" s="1232"/>
      <c r="J27" s="1232"/>
      <c r="K27" s="1232"/>
      <c r="L27" s="1232"/>
      <c r="M27" s="1232"/>
      <c r="N27" s="1232"/>
      <c r="O27" s="1236"/>
      <c r="P27" s="1245"/>
      <c r="Q27" s="1236"/>
      <c r="R27" s="1236"/>
      <c r="S27" s="1236"/>
      <c r="T27" s="1236"/>
      <c r="U27" s="1236"/>
      <c r="V27" s="1236"/>
      <c r="W27" s="1236"/>
      <c r="X27" s="1236"/>
      <c r="Y27" s="1236"/>
      <c r="Z27" s="1236"/>
      <c r="AA27" s="1236"/>
      <c r="AB27" s="1236"/>
      <c r="AC27" s="1236"/>
      <c r="AD27" s="1236"/>
      <c r="AE27" s="1236"/>
      <c r="AF27" s="1236"/>
      <c r="AG27" s="1236"/>
      <c r="AH27" s="1236"/>
      <c r="AI27" s="1236"/>
      <c r="AJ27" s="1236"/>
      <c r="AK27" s="1236"/>
      <c r="AL27" s="484"/>
      <c r="AM27" s="260"/>
      <c r="AN27" s="1261"/>
      <c r="AO27" s="1236"/>
      <c r="AP27" s="1236"/>
      <c r="AQ27" s="1245"/>
      <c r="AR27" s="1236"/>
      <c r="AS27" s="1236"/>
      <c r="AT27" s="1236"/>
      <c r="AU27" s="1236"/>
      <c r="AV27" s="1236"/>
      <c r="AW27" s="1236"/>
      <c r="AX27" s="1236"/>
      <c r="AY27" s="1236"/>
      <c r="AZ27" s="1236"/>
      <c r="BA27" s="1236"/>
      <c r="BB27" s="1236"/>
      <c r="BC27" s="1236"/>
      <c r="BD27" s="1236"/>
      <c r="BE27" s="1236"/>
      <c r="BF27" s="1236"/>
      <c r="BG27" s="1236"/>
      <c r="BH27" s="1236"/>
      <c r="BI27" s="1236"/>
      <c r="BJ27" s="1236"/>
      <c r="BK27" s="1236"/>
      <c r="BL27" s="1236"/>
      <c r="BM27" s="484"/>
      <c r="BN27" s="260"/>
      <c r="BO27" s="1261"/>
      <c r="BP27" s="1261"/>
      <c r="BQ27" s="1261"/>
    </row>
    <row r="28" spans="1:69" ht="5.0999999999999996" customHeight="1">
      <c r="A28" s="1265"/>
      <c r="B28" s="1279"/>
      <c r="C28" s="1232"/>
      <c r="D28" s="1232"/>
      <c r="E28" s="1232"/>
      <c r="F28" s="1232"/>
      <c r="G28" s="1232"/>
      <c r="H28" s="1232"/>
      <c r="I28" s="1232"/>
      <c r="J28" s="1232"/>
      <c r="K28" s="1232"/>
      <c r="L28" s="1232"/>
      <c r="M28" s="1232"/>
      <c r="N28" s="1232"/>
      <c r="O28" s="1236"/>
      <c r="P28" s="1245"/>
      <c r="Q28" s="1236"/>
      <c r="R28" s="1236"/>
      <c r="S28" s="1236"/>
      <c r="T28" s="1236"/>
      <c r="U28" s="1236"/>
      <c r="V28" s="1236"/>
      <c r="W28" s="1236"/>
      <c r="X28" s="1236"/>
      <c r="Y28" s="1236"/>
      <c r="Z28" s="1236"/>
      <c r="AA28" s="1236"/>
      <c r="AB28" s="1236"/>
      <c r="AC28" s="1236"/>
      <c r="AD28" s="1236"/>
      <c r="AE28" s="1236"/>
      <c r="AF28" s="1236"/>
      <c r="AG28" s="1236"/>
      <c r="AH28" s="1236"/>
      <c r="AI28" s="1236"/>
      <c r="AJ28" s="1236"/>
      <c r="AK28" s="1236"/>
      <c r="AL28" s="1236"/>
      <c r="AM28" s="1236"/>
      <c r="AN28" s="1236"/>
      <c r="AO28" s="1236"/>
      <c r="AP28" s="1236"/>
      <c r="AQ28" s="1245"/>
      <c r="AR28" s="1236"/>
      <c r="AS28" s="1236"/>
      <c r="AT28" s="1236"/>
      <c r="AU28" s="1236"/>
      <c r="AV28" s="1236"/>
      <c r="AW28" s="1236"/>
      <c r="AX28" s="1236"/>
      <c r="AY28" s="1236"/>
      <c r="AZ28" s="1236"/>
      <c r="BA28" s="1236"/>
      <c r="BB28" s="1236"/>
      <c r="BC28" s="1236"/>
      <c r="BD28" s="1236"/>
      <c r="BE28" s="1236"/>
      <c r="BF28" s="1236"/>
      <c r="BG28" s="1236"/>
      <c r="BH28" s="1236"/>
      <c r="BI28" s="1236"/>
      <c r="BJ28" s="1236"/>
      <c r="BK28" s="1236"/>
      <c r="BL28" s="1236"/>
      <c r="BM28" s="1236"/>
      <c r="BN28" s="1236"/>
      <c r="BO28" s="1236"/>
      <c r="BP28" s="1236"/>
      <c r="BQ28" s="1236"/>
    </row>
    <row r="29" spans="1:69" ht="9" customHeight="1">
      <c r="A29" s="178" t="s">
        <v>2484</v>
      </c>
      <c r="B29" s="1279"/>
      <c r="C29" s="1232"/>
      <c r="D29" s="1232"/>
      <c r="E29" s="1232"/>
      <c r="F29" s="1232"/>
      <c r="G29" s="1232"/>
      <c r="H29" s="1232"/>
      <c r="I29" s="1232"/>
      <c r="J29" s="1232"/>
      <c r="K29" s="1232"/>
      <c r="L29" s="1232"/>
      <c r="M29" s="1232"/>
      <c r="N29" s="1232"/>
      <c r="O29" s="1236"/>
      <c r="P29" s="1245"/>
      <c r="Q29" s="1236"/>
      <c r="R29" s="1236"/>
      <c r="S29" s="1236"/>
      <c r="T29" s="1236"/>
      <c r="U29" s="1236"/>
      <c r="V29" s="1236"/>
      <c r="W29" s="1236"/>
      <c r="X29" s="1236"/>
      <c r="Y29" s="1236"/>
      <c r="Z29" s="1236"/>
      <c r="AA29" s="1236"/>
      <c r="AB29" s="1236"/>
      <c r="AC29" s="1236"/>
      <c r="AD29" s="1236"/>
      <c r="AE29" s="1236"/>
      <c r="AF29" s="1236"/>
      <c r="AG29" s="1236"/>
      <c r="AH29" s="1236"/>
      <c r="AI29" s="1236"/>
      <c r="AJ29" s="1236"/>
      <c r="AK29" s="1236"/>
      <c r="AL29" s="1236"/>
      <c r="AM29" s="1236"/>
      <c r="AN29" s="1236"/>
      <c r="AO29" s="1236"/>
      <c r="AP29" s="1236"/>
      <c r="AQ29" s="1245"/>
      <c r="AR29" s="1236"/>
      <c r="AS29" s="1236"/>
      <c r="AT29" s="1236"/>
      <c r="AU29" s="1236"/>
      <c r="AV29" s="1236"/>
      <c r="AW29" s="1236"/>
      <c r="AX29" s="1236"/>
      <c r="AY29" s="1236"/>
      <c r="AZ29" s="1236"/>
      <c r="BA29" s="1236"/>
      <c r="BB29" s="1236"/>
      <c r="BC29" s="1236"/>
      <c r="BD29" s="1236"/>
      <c r="BE29" s="1236"/>
      <c r="BF29" s="1236"/>
      <c r="BG29" s="1236"/>
      <c r="BH29" s="1236"/>
      <c r="BI29" s="1236"/>
      <c r="BJ29" s="1236"/>
      <c r="BK29" s="1236"/>
      <c r="BL29" s="1236"/>
      <c r="BM29" s="1236"/>
      <c r="BN29" s="1236"/>
      <c r="BO29" s="1236"/>
      <c r="BP29" s="1236"/>
      <c r="BQ29" s="1236"/>
    </row>
    <row r="30" spans="1:69" ht="5.0999999999999996" customHeight="1">
      <c r="A30" s="260"/>
      <c r="B30" s="1279"/>
      <c r="C30" s="1232"/>
      <c r="D30" s="1232"/>
      <c r="E30" s="1232"/>
      <c r="F30" s="1232"/>
      <c r="G30" s="1232"/>
      <c r="H30" s="1232"/>
      <c r="I30" s="1232"/>
      <c r="J30" s="1232"/>
      <c r="K30" s="1232"/>
      <c r="L30" s="1232"/>
      <c r="M30" s="1232"/>
      <c r="N30" s="1232"/>
      <c r="O30" s="1236"/>
      <c r="P30" s="1245"/>
      <c r="Q30" s="1236"/>
      <c r="R30" s="1236"/>
      <c r="S30" s="1236"/>
      <c r="T30" s="1236"/>
      <c r="U30" s="1236"/>
      <c r="V30" s="1236"/>
      <c r="W30" s="1236"/>
      <c r="X30" s="1236"/>
      <c r="Y30" s="1236"/>
      <c r="Z30" s="1236"/>
      <c r="AA30" s="1236"/>
      <c r="AB30" s="1236"/>
      <c r="AC30" s="1236"/>
      <c r="AD30" s="1236"/>
      <c r="AE30" s="1236"/>
      <c r="AF30" s="1236"/>
      <c r="AG30" s="1236"/>
      <c r="AH30" s="1236"/>
      <c r="AI30" s="1236"/>
      <c r="AJ30" s="1236"/>
      <c r="AK30" s="1236"/>
      <c r="AL30" s="1236"/>
      <c r="AM30" s="1236"/>
      <c r="AN30" s="1236"/>
      <c r="AO30" s="1236"/>
      <c r="AP30" s="1236"/>
      <c r="AQ30" s="1245"/>
      <c r="AR30" s="1236"/>
      <c r="AS30" s="1236"/>
      <c r="AT30" s="1236"/>
      <c r="AU30" s="1236"/>
      <c r="AV30" s="1236"/>
      <c r="AW30" s="1236"/>
      <c r="AX30" s="1236"/>
      <c r="AY30" s="1236"/>
      <c r="AZ30" s="1236"/>
      <c r="BA30" s="1236"/>
      <c r="BB30" s="1236"/>
      <c r="BC30" s="1236"/>
      <c r="BD30" s="1236"/>
      <c r="BE30" s="1236"/>
      <c r="BF30" s="1236"/>
      <c r="BG30" s="1236"/>
      <c r="BH30" s="1236"/>
      <c r="BI30" s="1236"/>
      <c r="BJ30" s="1236"/>
      <c r="BK30" s="1236"/>
      <c r="BL30" s="1236"/>
      <c r="BM30" s="1236"/>
      <c r="BN30" s="1236"/>
      <c r="BO30" s="1236"/>
      <c r="BP30" s="1236"/>
      <c r="BQ30" s="1236"/>
    </row>
    <row r="31" spans="1:69" ht="9" customHeight="1">
      <c r="A31" s="178" t="s">
        <v>2485</v>
      </c>
      <c r="B31" s="1279"/>
      <c r="C31" s="1232"/>
      <c r="D31" s="1232"/>
      <c r="E31" s="1232"/>
      <c r="F31" s="1232"/>
      <c r="G31" s="1232"/>
      <c r="H31" s="1232"/>
      <c r="I31" s="1232"/>
      <c r="J31" s="1232"/>
      <c r="K31" s="1232"/>
      <c r="L31" s="1232"/>
      <c r="M31" s="1232"/>
      <c r="N31" s="1232"/>
      <c r="O31" s="1236"/>
      <c r="P31" s="1245"/>
      <c r="Q31" s="1273"/>
      <c r="R31" s="1273"/>
      <c r="S31" s="1273"/>
      <c r="T31" s="1273"/>
      <c r="U31" s="1273"/>
      <c r="V31" s="1273"/>
      <c r="W31" s="1273"/>
      <c r="X31" s="1273"/>
      <c r="Y31" s="1273"/>
      <c r="Z31" s="1273"/>
      <c r="AA31" s="1273"/>
      <c r="AB31" s="1273"/>
      <c r="AC31" s="1273"/>
      <c r="AD31" s="1273"/>
      <c r="AE31" s="1273"/>
      <c r="AF31" s="1273"/>
      <c r="AG31" s="1273"/>
      <c r="AH31" s="1273"/>
      <c r="AI31" s="1273"/>
      <c r="AJ31" s="1273"/>
      <c r="AK31" s="1273"/>
      <c r="AL31" s="1273"/>
      <c r="AM31" s="1236"/>
      <c r="AN31" s="1236"/>
      <c r="AO31" s="1236"/>
      <c r="AP31" s="1236"/>
      <c r="AQ31" s="1245"/>
      <c r="AR31" s="1273"/>
      <c r="AS31" s="1273"/>
      <c r="AT31" s="1273"/>
      <c r="AU31" s="1273"/>
      <c r="AV31" s="1273"/>
      <c r="AW31" s="1273"/>
      <c r="AX31" s="1273"/>
      <c r="AY31" s="1273"/>
      <c r="AZ31" s="1273"/>
      <c r="BA31" s="1273"/>
      <c r="BB31" s="1273"/>
      <c r="BC31" s="1273"/>
      <c r="BD31" s="1273"/>
      <c r="BE31" s="1273"/>
      <c r="BF31" s="1273"/>
      <c r="BG31" s="1273"/>
      <c r="BH31" s="1273"/>
      <c r="BI31" s="1273"/>
      <c r="BJ31" s="1273"/>
      <c r="BK31" s="1273"/>
      <c r="BL31" s="1273"/>
      <c r="BM31" s="1273"/>
      <c r="BN31" s="1236"/>
      <c r="BO31" s="1236"/>
      <c r="BP31" s="1236"/>
      <c r="BQ31" s="1236"/>
    </row>
    <row r="32" spans="1:69" ht="5.0999999999999996" customHeight="1">
      <c r="A32" s="260"/>
      <c r="B32" s="1279"/>
      <c r="C32" s="1232"/>
      <c r="D32" s="1232"/>
      <c r="E32" s="1232"/>
      <c r="F32" s="1232"/>
      <c r="G32" s="1232"/>
      <c r="H32" s="1232"/>
      <c r="I32" s="1232"/>
      <c r="J32" s="1232"/>
      <c r="K32" s="1232"/>
      <c r="L32" s="1232"/>
      <c r="M32" s="1232"/>
      <c r="N32" s="1232"/>
      <c r="O32" s="1236"/>
      <c r="P32" s="1245"/>
      <c r="Q32" s="1236"/>
      <c r="R32" s="1236"/>
      <c r="S32" s="1236"/>
      <c r="T32" s="1236"/>
      <c r="U32" s="1236"/>
      <c r="V32" s="1236"/>
      <c r="W32" s="1236"/>
      <c r="X32" s="1236"/>
      <c r="Y32" s="1236"/>
      <c r="Z32" s="1236"/>
      <c r="AA32" s="1236"/>
      <c r="AB32" s="1236"/>
      <c r="AC32" s="1236"/>
      <c r="AD32" s="1236"/>
      <c r="AE32" s="1236"/>
      <c r="AF32" s="1236"/>
      <c r="AG32" s="1236"/>
      <c r="AH32" s="1236"/>
      <c r="AI32" s="1236"/>
      <c r="AJ32" s="1236"/>
      <c r="AK32" s="1236"/>
      <c r="AL32" s="1236"/>
      <c r="AM32" s="1236"/>
      <c r="AN32" s="1236"/>
      <c r="AO32" s="1236"/>
      <c r="AP32" s="1236"/>
      <c r="AQ32" s="1245"/>
      <c r="AR32" s="1236"/>
      <c r="AS32" s="1236"/>
      <c r="AT32" s="1236"/>
      <c r="AU32" s="1236"/>
      <c r="AV32" s="1236"/>
      <c r="AW32" s="1236"/>
      <c r="AX32" s="1236"/>
      <c r="AY32" s="1236"/>
      <c r="AZ32" s="1236"/>
      <c r="BA32" s="1236"/>
      <c r="BB32" s="1236"/>
      <c r="BC32" s="1236"/>
      <c r="BD32" s="1236"/>
      <c r="BE32" s="1236"/>
      <c r="BF32" s="1236"/>
      <c r="BG32" s="1236"/>
      <c r="BH32" s="1236"/>
      <c r="BI32" s="1236"/>
      <c r="BJ32" s="1236"/>
      <c r="BK32" s="1236"/>
      <c r="BL32" s="1236"/>
      <c r="BM32" s="1236"/>
      <c r="BN32" s="1236"/>
      <c r="BO32" s="1236"/>
      <c r="BP32" s="1236"/>
      <c r="BQ32" s="1236"/>
    </row>
    <row r="33" spans="1:69" ht="9" customHeight="1">
      <c r="A33" s="1265"/>
      <c r="B33" s="1279"/>
      <c r="C33" s="1232"/>
      <c r="D33" s="1232"/>
      <c r="E33" s="1232"/>
      <c r="F33" s="1232"/>
      <c r="G33" s="1232"/>
      <c r="H33" s="1232"/>
      <c r="I33" s="1232"/>
      <c r="J33" s="1232"/>
      <c r="K33" s="1232"/>
      <c r="L33" s="1232"/>
      <c r="M33" s="1232"/>
      <c r="N33" s="1232"/>
      <c r="O33" s="1236"/>
      <c r="P33" s="1245"/>
      <c r="Q33" s="1273"/>
      <c r="R33" s="1273"/>
      <c r="S33" s="1273"/>
      <c r="T33" s="1273"/>
      <c r="U33" s="1273"/>
      <c r="V33" s="1273"/>
      <c r="W33" s="1273"/>
      <c r="X33" s="1273"/>
      <c r="Y33" s="1273"/>
      <c r="Z33" s="1273"/>
      <c r="AA33" s="1273"/>
      <c r="AB33" s="1273"/>
      <c r="AC33" s="1273"/>
      <c r="AD33" s="1273"/>
      <c r="AE33" s="1273"/>
      <c r="AF33" s="1273"/>
      <c r="AG33" s="807"/>
      <c r="AH33" s="1280"/>
      <c r="AI33" s="1281"/>
      <c r="AJ33" s="1282"/>
      <c r="AK33" s="1282"/>
      <c r="AL33" s="1282"/>
      <c r="AM33" s="264"/>
      <c r="AN33" s="1261" t="s">
        <v>2486</v>
      </c>
      <c r="AO33" s="1283"/>
      <c r="AP33" s="1283"/>
      <c r="AQ33" s="1245"/>
      <c r="AR33" s="1273"/>
      <c r="AS33" s="1273"/>
      <c r="AT33" s="1273"/>
      <c r="AU33" s="1273"/>
      <c r="AV33" s="1273"/>
      <c r="AW33" s="1273"/>
      <c r="AX33" s="1273"/>
      <c r="AY33" s="1273"/>
      <c r="AZ33" s="1273"/>
      <c r="BA33" s="1273"/>
      <c r="BB33" s="1273"/>
      <c r="BC33" s="1273"/>
      <c r="BD33" s="1273"/>
      <c r="BE33" s="1273"/>
      <c r="BF33" s="1273"/>
      <c r="BG33" s="1273"/>
      <c r="BH33" s="807"/>
      <c r="BI33" s="1280"/>
      <c r="BJ33" s="1281"/>
      <c r="BK33" s="1282"/>
      <c r="BL33" s="1282"/>
      <c r="BM33" s="1282"/>
      <c r="BN33" s="264"/>
      <c r="BO33" s="1261" t="s">
        <v>2486</v>
      </c>
      <c r="BP33" s="1261"/>
      <c r="BQ33" s="1261"/>
    </row>
    <row r="34" spans="1:69" ht="6.95" customHeight="1">
      <c r="A34" s="260"/>
      <c r="B34" s="1279"/>
      <c r="C34" s="1232"/>
      <c r="D34" s="1232"/>
      <c r="E34" s="1232"/>
      <c r="F34" s="1232"/>
      <c r="G34" s="1232"/>
      <c r="H34" s="1232"/>
      <c r="I34" s="1232"/>
      <c r="J34" s="1232"/>
      <c r="K34" s="1232"/>
      <c r="L34" s="1232"/>
      <c r="M34" s="1232"/>
      <c r="N34" s="1232"/>
      <c r="O34" s="1236"/>
      <c r="P34" s="1245"/>
      <c r="Q34" s="1626" t="s">
        <v>2479</v>
      </c>
      <c r="R34" s="1626"/>
      <c r="S34" s="1626"/>
      <c r="T34" s="1626"/>
      <c r="U34" s="1626"/>
      <c r="V34" s="1626"/>
      <c r="W34" s="1626"/>
      <c r="X34" s="1626"/>
      <c r="Y34" s="1626"/>
      <c r="Z34" s="1626"/>
      <c r="AA34" s="1626"/>
      <c r="AB34" s="1626"/>
      <c r="AC34" s="1626"/>
      <c r="AD34" s="1626"/>
      <c r="AE34" s="1626"/>
      <c r="AF34" s="1626"/>
      <c r="AG34" s="1626"/>
      <c r="AH34" s="1626"/>
      <c r="AI34" s="264"/>
      <c r="AJ34" s="264"/>
      <c r="AK34" s="264"/>
      <c r="AL34" s="1261"/>
      <c r="AM34" s="1261"/>
      <c r="AN34" s="1283"/>
      <c r="AO34" s="1232"/>
      <c r="AP34" s="1232"/>
      <c r="AQ34" s="1245"/>
      <c r="AR34" s="1626" t="s">
        <v>2479</v>
      </c>
      <c r="AS34" s="1626"/>
      <c r="AT34" s="1626"/>
      <c r="AU34" s="1626"/>
      <c r="AV34" s="1626"/>
      <c r="AW34" s="1626"/>
      <c r="AX34" s="1626"/>
      <c r="AY34" s="1626"/>
      <c r="AZ34" s="1626"/>
      <c r="BA34" s="1626"/>
      <c r="BB34" s="1626"/>
      <c r="BC34" s="1626"/>
      <c r="BD34" s="1626"/>
      <c r="BE34" s="1626"/>
      <c r="BF34" s="1626"/>
      <c r="BG34" s="1626"/>
      <c r="BH34" s="1626"/>
      <c r="BI34" s="1626"/>
      <c r="BJ34" s="264"/>
      <c r="BK34" s="264"/>
      <c r="BL34" s="264"/>
      <c r="BM34" s="1261"/>
      <c r="BN34" s="1261"/>
      <c r="BO34" s="1283"/>
      <c r="BP34" s="1283"/>
      <c r="BQ34" s="1283"/>
    </row>
    <row r="35" spans="1:69" ht="5.0999999999999996" customHeight="1">
      <c r="A35" s="260"/>
      <c r="B35" s="1279"/>
      <c r="C35" s="1232"/>
      <c r="D35" s="1232"/>
      <c r="E35" s="1232"/>
      <c r="F35" s="1232"/>
      <c r="G35" s="1232"/>
      <c r="H35" s="1232"/>
      <c r="I35" s="1232"/>
      <c r="J35" s="1232"/>
      <c r="K35" s="1232"/>
      <c r="L35" s="1232"/>
      <c r="M35" s="1232"/>
      <c r="N35" s="1232"/>
      <c r="O35" s="1236"/>
      <c r="P35" s="1245"/>
      <c r="Q35" s="1236"/>
      <c r="R35" s="1236"/>
      <c r="S35" s="1236"/>
      <c r="T35" s="1236"/>
      <c r="U35" s="1236"/>
      <c r="V35" s="1236"/>
      <c r="W35" s="1236"/>
      <c r="X35" s="1236"/>
      <c r="Y35" s="1236"/>
      <c r="Z35" s="1236"/>
      <c r="AA35" s="1236"/>
      <c r="AB35" s="1236"/>
      <c r="AC35" s="1236"/>
      <c r="AD35" s="1236"/>
      <c r="AE35" s="1236"/>
      <c r="AF35" s="1236"/>
      <c r="AG35" s="1236"/>
      <c r="AH35" s="1236"/>
      <c r="AI35" s="1236"/>
      <c r="AJ35" s="1236"/>
      <c r="AK35" s="1236"/>
      <c r="AL35" s="1236"/>
      <c r="AM35" s="1236"/>
      <c r="AN35" s="1236"/>
      <c r="AO35" s="1236"/>
      <c r="AP35" s="1236"/>
      <c r="AQ35" s="1245"/>
      <c r="AR35" s="1236"/>
      <c r="AS35" s="1236"/>
      <c r="AT35" s="1236"/>
      <c r="AU35" s="1236"/>
      <c r="AV35" s="1236"/>
      <c r="AW35" s="1236"/>
      <c r="AX35" s="1236"/>
      <c r="AY35" s="1236"/>
      <c r="AZ35" s="1236"/>
      <c r="BA35" s="1236"/>
      <c r="BB35" s="1236"/>
      <c r="BC35" s="1236"/>
      <c r="BD35" s="1236"/>
      <c r="BE35" s="1236"/>
      <c r="BF35" s="1236"/>
      <c r="BG35" s="1236"/>
      <c r="BH35" s="1236"/>
      <c r="BI35" s="1236"/>
      <c r="BJ35" s="1236"/>
      <c r="BK35" s="1236"/>
      <c r="BL35" s="1236"/>
      <c r="BM35" s="1236"/>
      <c r="BN35" s="1236"/>
      <c r="BO35" s="1236"/>
      <c r="BP35" s="1236"/>
      <c r="BQ35" s="1236"/>
    </row>
    <row r="36" spans="1:69" ht="9" customHeight="1">
      <c r="A36" s="178" t="s">
        <v>2487</v>
      </c>
      <c r="B36" s="1279"/>
      <c r="C36" s="1232"/>
      <c r="D36" s="1232"/>
      <c r="E36" s="1232"/>
      <c r="F36" s="1232"/>
      <c r="G36" s="1232"/>
      <c r="H36" s="1232"/>
      <c r="I36" s="1232"/>
      <c r="J36" s="1232"/>
      <c r="K36" s="1232"/>
      <c r="L36" s="1232"/>
      <c r="M36" s="1232"/>
      <c r="N36" s="1232"/>
      <c r="O36" s="1236"/>
      <c r="P36" s="1245"/>
      <c r="Q36" s="1273"/>
      <c r="R36" s="1273"/>
      <c r="S36" s="1273"/>
      <c r="T36" s="1273"/>
      <c r="U36" s="1273"/>
      <c r="V36" s="1273"/>
      <c r="W36" s="1273"/>
      <c r="X36" s="1273"/>
      <c r="Y36" s="1273"/>
      <c r="Z36" s="1273"/>
      <c r="AA36" s="1273"/>
      <c r="AB36" s="1273"/>
      <c r="AC36" s="1273"/>
      <c r="AD36" s="1273"/>
      <c r="AE36" s="1273"/>
      <c r="AF36" s="1273"/>
      <c r="AG36" s="1273"/>
      <c r="AH36" s="1273"/>
      <c r="AI36" s="1273"/>
      <c r="AJ36" s="1273"/>
      <c r="AK36" s="1273"/>
      <c r="AL36" s="1273"/>
      <c r="AM36" s="1236"/>
      <c r="AN36" s="1236"/>
      <c r="AO36" s="1236"/>
      <c r="AP36" s="1236"/>
      <c r="AQ36" s="1245"/>
      <c r="AR36" s="1273"/>
      <c r="AS36" s="1273"/>
      <c r="AT36" s="1273"/>
      <c r="AU36" s="1273"/>
      <c r="AV36" s="1273"/>
      <c r="AW36" s="1273"/>
      <c r="AX36" s="1273"/>
      <c r="AY36" s="1273"/>
      <c r="AZ36" s="1273"/>
      <c r="BA36" s="1273"/>
      <c r="BB36" s="1273"/>
      <c r="BC36" s="1273"/>
      <c r="BD36" s="1273"/>
      <c r="BE36" s="1273"/>
      <c r="BF36" s="1273"/>
      <c r="BG36" s="1273"/>
      <c r="BH36" s="1273"/>
      <c r="BI36" s="1273"/>
      <c r="BJ36" s="1273"/>
      <c r="BK36" s="1273"/>
      <c r="BL36" s="1273"/>
      <c r="BM36" s="1273"/>
      <c r="BN36" s="1236"/>
      <c r="BO36" s="1236"/>
      <c r="BP36" s="1236"/>
      <c r="BQ36" s="1236"/>
    </row>
    <row r="37" spans="1:69" ht="5.0999999999999996" customHeight="1">
      <c r="A37" s="260"/>
      <c r="B37" s="1279"/>
      <c r="C37" s="1232"/>
      <c r="D37" s="1232"/>
      <c r="E37" s="1232"/>
      <c r="F37" s="1232"/>
      <c r="G37" s="1232"/>
      <c r="H37" s="1232"/>
      <c r="I37" s="1232"/>
      <c r="J37" s="1232"/>
      <c r="K37" s="1232"/>
      <c r="L37" s="1232"/>
      <c r="M37" s="1232"/>
      <c r="N37" s="1232"/>
      <c r="O37" s="1236"/>
      <c r="P37" s="1245"/>
      <c r="Q37" s="1236"/>
      <c r="R37" s="1236"/>
      <c r="S37" s="1236"/>
      <c r="T37" s="1236"/>
      <c r="U37" s="1236"/>
      <c r="V37" s="1236"/>
      <c r="W37" s="1236"/>
      <c r="X37" s="1236"/>
      <c r="Y37" s="1236"/>
      <c r="Z37" s="1236"/>
      <c r="AA37" s="1236"/>
      <c r="AB37" s="1236"/>
      <c r="AC37" s="1236"/>
      <c r="AD37" s="1236"/>
      <c r="AE37" s="1236"/>
      <c r="AF37" s="1236"/>
      <c r="AG37" s="1236"/>
      <c r="AH37" s="1236"/>
      <c r="AI37" s="1236"/>
      <c r="AJ37" s="1236"/>
      <c r="AK37" s="1236"/>
      <c r="AL37" s="1236"/>
      <c r="AM37" s="1236"/>
      <c r="AN37" s="1236"/>
      <c r="AO37" s="1236"/>
      <c r="AP37" s="1236"/>
      <c r="AQ37" s="1245"/>
      <c r="AR37" s="1236"/>
      <c r="AS37" s="1236"/>
      <c r="AT37" s="1236"/>
      <c r="AU37" s="1236"/>
      <c r="AV37" s="1236"/>
      <c r="AW37" s="1236"/>
      <c r="AX37" s="1236"/>
      <c r="AY37" s="1236"/>
      <c r="AZ37" s="1236"/>
      <c r="BA37" s="1236"/>
      <c r="BB37" s="1236"/>
      <c r="BC37" s="1236"/>
      <c r="BD37" s="1236"/>
      <c r="BE37" s="1236"/>
      <c r="BF37" s="1236"/>
      <c r="BG37" s="1236"/>
      <c r="BH37" s="1236"/>
      <c r="BI37" s="1236"/>
      <c r="BJ37" s="1236"/>
      <c r="BK37" s="1236"/>
      <c r="BL37" s="1236"/>
      <c r="BM37" s="1236"/>
      <c r="BN37" s="1236"/>
      <c r="BO37" s="1236"/>
      <c r="BP37" s="1236"/>
      <c r="BQ37" s="1236"/>
    </row>
    <row r="38" spans="1:69" ht="9" customHeight="1">
      <c r="A38" s="1265"/>
      <c r="B38" s="1279"/>
      <c r="C38" s="1232"/>
      <c r="D38" s="1232"/>
      <c r="E38" s="1232"/>
      <c r="F38" s="1232"/>
      <c r="G38" s="1232"/>
      <c r="H38" s="1232"/>
      <c r="I38" s="1232"/>
      <c r="J38" s="1232"/>
      <c r="K38" s="1232"/>
      <c r="L38" s="1232"/>
      <c r="M38" s="1232"/>
      <c r="N38" s="1232"/>
      <c r="O38" s="1236"/>
      <c r="P38" s="1245"/>
      <c r="Q38" s="1273"/>
      <c r="R38" s="1273"/>
      <c r="S38" s="1273"/>
      <c r="T38" s="1273"/>
      <c r="U38" s="1273"/>
      <c r="V38" s="1273"/>
      <c r="W38" s="1273"/>
      <c r="X38" s="1273"/>
      <c r="Y38" s="1273"/>
      <c r="Z38" s="1273"/>
      <c r="AA38" s="1273"/>
      <c r="AB38" s="1273"/>
      <c r="AC38" s="1273"/>
      <c r="AD38" s="1273"/>
      <c r="AE38" s="1273"/>
      <c r="AF38" s="1273"/>
      <c r="AG38" s="807"/>
      <c r="AH38" s="807"/>
      <c r="AI38" s="1280"/>
      <c r="AJ38" s="1282"/>
      <c r="AK38" s="1282"/>
      <c r="AL38" s="1282"/>
      <c r="AM38" s="264"/>
      <c r="AN38" s="1261" t="s">
        <v>2488</v>
      </c>
      <c r="AO38" s="1283"/>
      <c r="AP38" s="1283"/>
      <c r="AQ38" s="1245"/>
      <c r="AR38" s="1273"/>
      <c r="AS38" s="1273"/>
      <c r="AT38" s="1273"/>
      <c r="AU38" s="1273"/>
      <c r="AV38" s="1273"/>
      <c r="AW38" s="1273"/>
      <c r="AX38" s="1273"/>
      <c r="AY38" s="1273"/>
      <c r="AZ38" s="1273"/>
      <c r="BA38" s="1273"/>
      <c r="BB38" s="1273"/>
      <c r="BC38" s="1273"/>
      <c r="BD38" s="1273"/>
      <c r="BE38" s="1273"/>
      <c r="BF38" s="1273"/>
      <c r="BG38" s="1273"/>
      <c r="BH38" s="807"/>
      <c r="BI38" s="807"/>
      <c r="BJ38" s="1280"/>
      <c r="BK38" s="1282"/>
      <c r="BL38" s="1282"/>
      <c r="BM38" s="1282"/>
      <c r="BN38" s="264"/>
      <c r="BO38" s="1261" t="s">
        <v>2488</v>
      </c>
      <c r="BP38" s="1261"/>
      <c r="BQ38" s="1261"/>
    </row>
    <row r="39" spans="1:69" ht="6.75" customHeight="1">
      <c r="A39" s="260"/>
      <c r="B39" s="1279"/>
      <c r="C39" s="1232"/>
      <c r="D39" s="1232"/>
      <c r="E39" s="1232"/>
      <c r="F39" s="1232"/>
      <c r="G39" s="1232"/>
      <c r="H39" s="1232"/>
      <c r="I39" s="1232"/>
      <c r="J39" s="1232"/>
      <c r="K39" s="1232"/>
      <c r="L39" s="1232"/>
      <c r="M39" s="1232"/>
      <c r="N39" s="1232"/>
      <c r="O39" s="1236"/>
      <c r="P39" s="1245"/>
      <c r="Q39" s="1626" t="s">
        <v>2479</v>
      </c>
      <c r="R39" s="1626"/>
      <c r="S39" s="1626"/>
      <c r="T39" s="1626"/>
      <c r="U39" s="1626"/>
      <c r="V39" s="1626"/>
      <c r="W39" s="1626"/>
      <c r="X39" s="1626"/>
      <c r="Y39" s="1626"/>
      <c r="Z39" s="1626"/>
      <c r="AA39" s="1626"/>
      <c r="AB39" s="1626"/>
      <c r="AC39" s="1626"/>
      <c r="AD39" s="1626"/>
      <c r="AE39" s="1626"/>
      <c r="AF39" s="1626"/>
      <c r="AG39" s="1626"/>
      <c r="AH39" s="1633"/>
      <c r="AI39" s="264"/>
      <c r="AJ39" s="264"/>
      <c r="AK39" s="264"/>
      <c r="AL39" s="1261"/>
      <c r="AM39" s="1261"/>
      <c r="AN39" s="1283"/>
      <c r="AO39" s="1232"/>
      <c r="AP39" s="1232"/>
      <c r="AQ39" s="1245"/>
      <c r="AR39" s="1626" t="s">
        <v>2479</v>
      </c>
      <c r="AS39" s="1626"/>
      <c r="AT39" s="1626"/>
      <c r="AU39" s="1626"/>
      <c r="AV39" s="1626"/>
      <c r="AW39" s="1626"/>
      <c r="AX39" s="1626"/>
      <c r="AY39" s="1626"/>
      <c r="AZ39" s="1626"/>
      <c r="BA39" s="1626"/>
      <c r="BB39" s="1626"/>
      <c r="BC39" s="1626"/>
      <c r="BD39" s="1626"/>
      <c r="BE39" s="1626"/>
      <c r="BF39" s="1626"/>
      <c r="BG39" s="1626"/>
      <c r="BH39" s="1626"/>
      <c r="BI39" s="1633"/>
      <c r="BJ39" s="264"/>
      <c r="BK39" s="264"/>
      <c r="BL39" s="264"/>
      <c r="BM39" s="1261"/>
      <c r="BN39" s="1261"/>
      <c r="BO39" s="1283"/>
      <c r="BP39" s="1283"/>
      <c r="BQ39" s="1283"/>
    </row>
    <row r="40" spans="1:69" ht="9" customHeight="1">
      <c r="A40" s="1265"/>
      <c r="B40" s="1279"/>
      <c r="C40" s="1232"/>
      <c r="D40" s="1232"/>
      <c r="E40" s="1232"/>
      <c r="F40" s="1232"/>
      <c r="G40" s="1232"/>
      <c r="H40" s="1232"/>
      <c r="I40" s="1232"/>
      <c r="J40" s="1232"/>
      <c r="K40" s="1232"/>
      <c r="L40" s="1232"/>
      <c r="M40" s="1232"/>
      <c r="N40" s="1232"/>
      <c r="O40" s="1236"/>
      <c r="P40" s="1245"/>
      <c r="Q40" s="1236"/>
      <c r="R40" s="1236"/>
      <c r="S40" s="1236"/>
      <c r="T40" s="1236"/>
      <c r="U40" s="1236"/>
      <c r="V40" s="1236"/>
      <c r="W40" s="1236"/>
      <c r="X40" s="1236"/>
      <c r="Y40" s="1236"/>
      <c r="Z40" s="1236"/>
      <c r="AA40" s="1236"/>
      <c r="AB40" s="1236"/>
      <c r="AC40" s="1236"/>
      <c r="AD40" s="1236"/>
      <c r="AE40" s="1236"/>
      <c r="AF40" s="1236"/>
      <c r="AG40" s="264"/>
      <c r="AH40" s="264"/>
      <c r="AI40" s="264"/>
      <c r="AJ40" s="264"/>
      <c r="AK40" s="264"/>
      <c r="AL40" s="1261"/>
      <c r="AM40" s="1261"/>
      <c r="AN40" s="1283"/>
      <c r="AO40" s="1232"/>
      <c r="AP40" s="1232"/>
      <c r="AQ40" s="1245"/>
      <c r="AR40" s="1236"/>
      <c r="AS40" s="1236"/>
      <c r="AT40" s="1236"/>
      <c r="AU40" s="1236"/>
      <c r="AV40" s="1236"/>
      <c r="AW40" s="1236"/>
      <c r="AX40" s="1236"/>
      <c r="AY40" s="1236"/>
      <c r="AZ40" s="1236"/>
      <c r="BA40" s="1236"/>
      <c r="BB40" s="1236"/>
      <c r="BC40" s="1236"/>
      <c r="BD40" s="1236"/>
      <c r="BE40" s="1236"/>
      <c r="BF40" s="1236"/>
      <c r="BG40" s="1236"/>
      <c r="BH40" s="264"/>
      <c r="BI40" s="264"/>
      <c r="BJ40" s="264"/>
      <c r="BK40" s="264"/>
      <c r="BL40" s="264"/>
      <c r="BM40" s="1261"/>
      <c r="BN40" s="1261"/>
      <c r="BO40" s="1283"/>
      <c r="BP40" s="1283"/>
      <c r="BQ40" s="1283"/>
    </row>
    <row r="41" spans="1:69" ht="9" customHeight="1">
      <c r="A41" s="178" t="s">
        <v>2489</v>
      </c>
      <c r="B41" s="1279"/>
      <c r="C41" s="1232"/>
      <c r="D41" s="1232"/>
      <c r="E41" s="1232"/>
      <c r="F41" s="1232"/>
      <c r="G41" s="1232"/>
      <c r="H41" s="1232"/>
      <c r="I41" s="1232"/>
      <c r="J41" s="1232"/>
      <c r="K41" s="1232"/>
      <c r="L41" s="1232"/>
      <c r="M41" s="1232"/>
      <c r="N41" s="1232"/>
      <c r="O41" s="1236"/>
      <c r="P41" s="1245"/>
      <c r="Q41" s="329" t="s">
        <v>2490</v>
      </c>
      <c r="R41" s="289"/>
      <c r="S41" s="289"/>
      <c r="T41" s="289"/>
      <c r="U41" s="289"/>
      <c r="V41" s="289"/>
      <c r="W41" s="289"/>
      <c r="X41" s="289"/>
      <c r="Y41" s="289"/>
      <c r="Z41" s="289"/>
      <c r="AA41" s="289"/>
      <c r="AB41" s="289"/>
      <c r="AC41" s="289"/>
      <c r="AD41" s="289"/>
      <c r="AE41" s="289"/>
      <c r="AF41" s="289"/>
      <c r="AG41" s="264"/>
      <c r="AH41" s="264"/>
      <c r="AI41" s="264"/>
      <c r="AJ41" s="264"/>
      <c r="AK41" s="1284"/>
      <c r="AL41" s="1285">
        <v>1</v>
      </c>
      <c r="AM41" s="178"/>
      <c r="AN41" s="1261" t="s">
        <v>2491</v>
      </c>
      <c r="AQ41" s="1245"/>
      <c r="AR41" s="329" t="s">
        <v>2490</v>
      </c>
      <c r="AS41" s="289"/>
      <c r="AT41" s="289"/>
      <c r="AU41" s="289"/>
      <c r="AV41" s="289"/>
      <c r="AW41" s="289"/>
      <c r="AX41" s="289"/>
      <c r="AY41" s="289"/>
      <c r="AZ41" s="289"/>
      <c r="BA41" s="289"/>
      <c r="BB41" s="289"/>
      <c r="BC41" s="289"/>
      <c r="BD41" s="289"/>
      <c r="BE41" s="289"/>
      <c r="BF41" s="289"/>
      <c r="BG41" s="289"/>
      <c r="BH41" s="264"/>
      <c r="BI41" s="264"/>
      <c r="BJ41" s="264"/>
      <c r="BK41" s="264"/>
      <c r="BL41" s="1284"/>
      <c r="BM41" s="1285">
        <v>1</v>
      </c>
      <c r="BN41" s="178"/>
      <c r="BO41" s="1261" t="s">
        <v>2491</v>
      </c>
      <c r="BP41" s="1261"/>
      <c r="BQ41" s="1261"/>
    </row>
    <row r="42" spans="1:69" ht="9" customHeight="1">
      <c r="A42" s="1265"/>
      <c r="B42" s="1279"/>
      <c r="C42" s="1232"/>
      <c r="D42" s="1232"/>
      <c r="E42" s="1232"/>
      <c r="F42" s="1232"/>
      <c r="G42" s="1232"/>
      <c r="H42" s="1232"/>
      <c r="I42" s="1232"/>
      <c r="J42" s="1232"/>
      <c r="K42" s="1232"/>
      <c r="L42" s="1232"/>
      <c r="M42" s="1232"/>
      <c r="N42" s="1232"/>
      <c r="O42" s="1236"/>
      <c r="P42" s="1245"/>
      <c r="Q42" s="329" t="s">
        <v>2492</v>
      </c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89"/>
      <c r="AG42" s="264"/>
      <c r="AH42" s="264"/>
      <c r="AI42" s="264"/>
      <c r="AJ42" s="264"/>
      <c r="AK42" s="1277"/>
      <c r="AL42" s="1285">
        <v>2</v>
      </c>
      <c r="AM42" s="178"/>
      <c r="AN42" s="1261"/>
      <c r="AQ42" s="1245"/>
      <c r="AR42" s="329" t="s">
        <v>2492</v>
      </c>
      <c r="AS42" s="289"/>
      <c r="AT42" s="289"/>
      <c r="AU42" s="289"/>
      <c r="AV42" s="289"/>
      <c r="AW42" s="289"/>
      <c r="AX42" s="289"/>
      <c r="AY42" s="289"/>
      <c r="AZ42" s="289"/>
      <c r="BA42" s="289"/>
      <c r="BB42" s="289"/>
      <c r="BC42" s="289"/>
      <c r="BD42" s="289"/>
      <c r="BE42" s="289"/>
      <c r="BF42" s="289"/>
      <c r="BG42" s="289"/>
      <c r="BH42" s="264"/>
      <c r="BI42" s="264"/>
      <c r="BJ42" s="264"/>
      <c r="BK42" s="264"/>
      <c r="BL42" s="1277"/>
      <c r="BM42" s="1285">
        <v>2</v>
      </c>
      <c r="BN42" s="178"/>
      <c r="BO42" s="1261"/>
      <c r="BP42" s="1261"/>
      <c r="BQ42" s="1261"/>
    </row>
    <row r="43" spans="1:69" ht="9" customHeight="1">
      <c r="A43" s="1265"/>
      <c r="B43" s="1279"/>
      <c r="C43" s="1232"/>
      <c r="D43" s="1232"/>
      <c r="E43" s="1232"/>
      <c r="F43" s="1232"/>
      <c r="G43" s="1232"/>
      <c r="H43" s="1232"/>
      <c r="I43" s="1232"/>
      <c r="J43" s="1232"/>
      <c r="K43" s="1232"/>
      <c r="L43" s="1232"/>
      <c r="M43" s="1232"/>
      <c r="N43" s="1232"/>
      <c r="O43" s="1236"/>
      <c r="P43" s="1245"/>
      <c r="Q43" s="289"/>
      <c r="R43" s="289"/>
      <c r="S43" s="289"/>
      <c r="T43" s="289"/>
      <c r="U43" s="289"/>
      <c r="V43" s="289"/>
      <c r="W43" s="289"/>
      <c r="X43" s="289"/>
      <c r="Y43" s="289"/>
      <c r="Z43" s="289"/>
      <c r="AA43" s="289"/>
      <c r="AB43" s="289"/>
      <c r="AC43" s="329"/>
      <c r="AD43" s="289"/>
      <c r="AE43" s="289"/>
      <c r="AF43" s="289"/>
      <c r="AG43" s="264"/>
      <c r="AH43" s="264"/>
      <c r="AI43" s="264"/>
      <c r="AJ43" s="264"/>
      <c r="AK43" s="264"/>
      <c r="AL43" s="1286"/>
      <c r="AM43" s="1286"/>
      <c r="AN43" s="1283"/>
      <c r="AO43" s="1232"/>
      <c r="AP43" s="1232"/>
      <c r="AQ43" s="1245"/>
      <c r="AR43" s="289"/>
      <c r="AS43" s="289"/>
      <c r="AT43" s="289"/>
      <c r="AU43" s="289"/>
      <c r="AV43" s="289"/>
      <c r="AW43" s="289"/>
      <c r="AX43" s="289"/>
      <c r="AY43" s="289"/>
      <c r="AZ43" s="289"/>
      <c r="BA43" s="289"/>
      <c r="BB43" s="289"/>
      <c r="BC43" s="289"/>
      <c r="BD43" s="329"/>
      <c r="BE43" s="289"/>
      <c r="BF43" s="289"/>
      <c r="BG43" s="289"/>
      <c r="BH43" s="264"/>
      <c r="BI43" s="264"/>
      <c r="BJ43" s="264"/>
      <c r="BK43" s="264"/>
      <c r="BL43" s="264"/>
      <c r="BM43" s="1287"/>
      <c r="BN43" s="1286"/>
      <c r="BO43" s="1283"/>
      <c r="BP43" s="1283"/>
      <c r="BQ43" s="1283"/>
    </row>
    <row r="44" spans="1:69" ht="9" customHeight="1">
      <c r="A44" s="178" t="s">
        <v>2493</v>
      </c>
      <c r="B44" s="178"/>
      <c r="C44" s="1232"/>
      <c r="D44" s="1232"/>
      <c r="E44" s="1232"/>
      <c r="F44" s="1232"/>
      <c r="G44" s="1232"/>
      <c r="H44" s="1232"/>
      <c r="I44" s="1232"/>
      <c r="J44" s="1232"/>
      <c r="K44" s="1232"/>
      <c r="L44" s="1232"/>
      <c r="M44" s="1232"/>
      <c r="N44" s="1232"/>
      <c r="O44" s="1236"/>
      <c r="P44" s="1245"/>
      <c r="Q44" s="329"/>
      <c r="R44" s="289"/>
      <c r="S44" s="329"/>
      <c r="T44" s="289"/>
      <c r="U44" s="289"/>
      <c r="V44" s="289"/>
      <c r="W44" s="289"/>
      <c r="X44" s="333"/>
      <c r="Y44" s="1288"/>
      <c r="Z44" s="178"/>
      <c r="AA44" s="1289"/>
      <c r="AB44" s="289"/>
      <c r="AC44" s="329"/>
      <c r="AD44" s="289"/>
      <c r="AE44" s="329"/>
      <c r="AF44" s="329"/>
      <c r="AG44" s="264"/>
      <c r="AH44" s="264"/>
      <c r="AI44" s="264"/>
      <c r="AJ44" s="178"/>
      <c r="AK44" s="333"/>
      <c r="AL44" s="1288"/>
      <c r="AM44" s="178"/>
      <c r="AN44" s="1261"/>
      <c r="AO44" s="1232"/>
      <c r="AP44" s="1232"/>
      <c r="AQ44" s="1245"/>
      <c r="AR44" s="329"/>
      <c r="AS44" s="289"/>
      <c r="AT44" s="329"/>
      <c r="AU44" s="289"/>
      <c r="AV44" s="289"/>
      <c r="AW44" s="289"/>
      <c r="AX44" s="289"/>
      <c r="AY44" s="333"/>
      <c r="AZ44" s="1288"/>
      <c r="BA44" s="178"/>
      <c r="BB44" s="1261"/>
      <c r="BC44" s="289"/>
      <c r="BD44" s="329"/>
      <c r="BE44" s="289"/>
      <c r="BF44" s="329"/>
      <c r="BG44" s="329"/>
      <c r="BH44" s="264"/>
      <c r="BI44" s="264"/>
      <c r="BJ44" s="264"/>
      <c r="BK44" s="178"/>
      <c r="BL44" s="333"/>
      <c r="BM44" s="1288"/>
      <c r="BN44" s="178"/>
      <c r="BO44" s="1261"/>
      <c r="BP44" s="1261"/>
      <c r="BQ44" s="1261"/>
    </row>
    <row r="45" spans="1:69" ht="9" customHeight="1">
      <c r="A45" s="178" t="s">
        <v>2494</v>
      </c>
      <c r="B45" s="1279"/>
      <c r="C45" s="1232"/>
      <c r="D45" s="1232"/>
      <c r="E45" s="1232"/>
      <c r="F45" s="1232"/>
      <c r="G45" s="1232"/>
      <c r="H45" s="1232"/>
      <c r="I45" s="1232"/>
      <c r="J45" s="1232"/>
      <c r="K45" s="1232"/>
      <c r="L45" s="1232"/>
      <c r="M45" s="1232"/>
      <c r="N45" s="1232"/>
      <c r="O45" s="1236"/>
      <c r="P45" s="1245"/>
      <c r="Q45" s="329"/>
      <c r="R45" s="289"/>
      <c r="S45" s="329" t="s">
        <v>2495</v>
      </c>
      <c r="T45" s="289"/>
      <c r="U45" s="289"/>
      <c r="V45" s="289"/>
      <c r="W45" s="289"/>
      <c r="X45" s="1277"/>
      <c r="Y45" s="1290">
        <v>1</v>
      </c>
      <c r="Z45" s="178"/>
      <c r="AA45" s="1261" t="s">
        <v>2496</v>
      </c>
      <c r="AB45" s="289"/>
      <c r="AC45" s="329"/>
      <c r="AD45" s="289"/>
      <c r="AE45" s="329"/>
      <c r="AF45" s="329" t="s">
        <v>2497</v>
      </c>
      <c r="AG45" s="264"/>
      <c r="AH45" s="264"/>
      <c r="AI45" s="264"/>
      <c r="AJ45" s="1066"/>
      <c r="AK45" s="1277"/>
      <c r="AL45" s="1290">
        <v>2</v>
      </c>
      <c r="AM45" s="178"/>
      <c r="AN45" s="1261" t="s">
        <v>2496</v>
      </c>
      <c r="AO45" s="1232"/>
      <c r="AP45" s="1232"/>
      <c r="AQ45" s="1245"/>
      <c r="AR45" s="329"/>
      <c r="AS45" s="289"/>
      <c r="AT45" s="329" t="s">
        <v>2495</v>
      </c>
      <c r="AU45" s="289"/>
      <c r="AV45" s="289"/>
      <c r="AW45" s="289"/>
      <c r="AX45" s="289"/>
      <c r="AY45" s="1277"/>
      <c r="AZ45" s="1290">
        <v>1</v>
      </c>
      <c r="BA45" s="178"/>
      <c r="BB45" s="1261" t="s">
        <v>2496</v>
      </c>
      <c r="BC45" s="289"/>
      <c r="BD45" s="329"/>
      <c r="BE45" s="289"/>
      <c r="BF45" s="329"/>
      <c r="BG45" s="329" t="s">
        <v>2497</v>
      </c>
      <c r="BH45" s="264"/>
      <c r="BI45" s="264"/>
      <c r="BJ45" s="264"/>
      <c r="BK45" s="1066"/>
      <c r="BL45" s="1277"/>
      <c r="BM45" s="1290">
        <v>2</v>
      </c>
      <c r="BN45" s="178"/>
      <c r="BO45" s="1261" t="s">
        <v>2496</v>
      </c>
      <c r="BP45" s="1283"/>
      <c r="BQ45" s="1283"/>
    </row>
    <row r="46" spans="1:69" ht="5.0999999999999996" customHeight="1">
      <c r="A46" s="260"/>
      <c r="B46" s="1279"/>
      <c r="C46" s="1232"/>
      <c r="D46" s="1232"/>
      <c r="E46" s="1232"/>
      <c r="F46" s="1232"/>
      <c r="G46" s="1232"/>
      <c r="H46" s="1232"/>
      <c r="I46" s="1232"/>
      <c r="J46" s="1232"/>
      <c r="K46" s="1232"/>
      <c r="L46" s="1232"/>
      <c r="M46" s="1232"/>
      <c r="N46" s="1232"/>
      <c r="O46" s="1236"/>
      <c r="P46" s="1245"/>
      <c r="Q46" s="289"/>
      <c r="R46" s="289"/>
      <c r="S46" s="289"/>
      <c r="T46" s="289"/>
      <c r="U46" s="289"/>
      <c r="V46" s="289"/>
      <c r="W46" s="289"/>
      <c r="X46" s="289"/>
      <c r="Y46" s="289"/>
      <c r="Z46" s="289"/>
      <c r="AA46" s="289"/>
      <c r="AB46" s="289"/>
      <c r="AC46" s="289"/>
      <c r="AD46" s="289"/>
      <c r="AE46" s="289"/>
      <c r="AF46" s="289"/>
      <c r="AG46" s="264"/>
      <c r="AH46" s="264"/>
      <c r="AI46" s="264"/>
      <c r="AJ46" s="264"/>
      <c r="AK46" s="264"/>
      <c r="AL46" s="1286"/>
      <c r="AM46" s="1286"/>
      <c r="AN46" s="1283"/>
      <c r="AO46" s="1232"/>
      <c r="AP46" s="1232"/>
      <c r="AQ46" s="1245"/>
      <c r="AR46" s="289"/>
      <c r="AS46" s="289"/>
      <c r="AT46" s="289"/>
      <c r="AU46" s="289"/>
      <c r="AV46" s="289"/>
      <c r="AW46" s="289"/>
      <c r="AX46" s="289"/>
      <c r="AY46" s="289"/>
      <c r="AZ46" s="1291"/>
      <c r="BA46" s="289"/>
      <c r="BB46" s="289"/>
      <c r="BC46" s="289"/>
      <c r="BD46" s="289"/>
      <c r="BE46" s="289"/>
      <c r="BF46" s="289"/>
      <c r="BG46" s="289"/>
      <c r="BH46" s="264"/>
      <c r="BI46" s="264"/>
      <c r="BJ46" s="264"/>
      <c r="BK46" s="264"/>
      <c r="BL46" s="264"/>
      <c r="BM46" s="1291"/>
      <c r="BN46" s="1286"/>
      <c r="BO46" s="1283"/>
      <c r="BP46" s="1283"/>
      <c r="BQ46" s="1283"/>
    </row>
    <row r="47" spans="1:69" ht="10.5" customHeight="1">
      <c r="A47" s="178" t="s">
        <v>2498</v>
      </c>
      <c r="B47" s="1279"/>
      <c r="C47" s="1232"/>
      <c r="D47" s="1232"/>
      <c r="E47" s="1232"/>
      <c r="F47" s="1232"/>
      <c r="G47" s="1232"/>
      <c r="H47" s="1232"/>
      <c r="I47" s="1232"/>
      <c r="J47" s="1232"/>
      <c r="K47" s="1232"/>
      <c r="L47" s="1232"/>
      <c r="M47" s="1232"/>
      <c r="N47" s="1232"/>
      <c r="O47" s="1236"/>
      <c r="P47" s="1245"/>
      <c r="Q47" s="289"/>
      <c r="R47" s="289"/>
      <c r="S47" s="289"/>
      <c r="T47" s="289"/>
      <c r="U47" s="289"/>
      <c r="V47" s="289"/>
      <c r="W47" s="289"/>
      <c r="X47" s="289"/>
      <c r="Y47" s="289"/>
      <c r="Z47" s="289"/>
      <c r="AA47" s="289"/>
      <c r="AB47" s="289"/>
      <c r="AC47" s="289"/>
      <c r="AD47" s="289"/>
      <c r="AE47" s="289"/>
      <c r="AF47" s="289"/>
      <c r="AG47" s="264"/>
      <c r="AH47" s="264"/>
      <c r="AI47" s="264"/>
      <c r="AJ47" s="264"/>
      <c r="AK47" s="264"/>
      <c r="AL47" s="1286"/>
      <c r="AM47" s="1286"/>
      <c r="AN47" s="1283"/>
      <c r="AO47" s="1232"/>
      <c r="AP47" s="1232"/>
      <c r="AQ47" s="1245"/>
      <c r="AR47" s="289"/>
      <c r="AS47" s="289"/>
      <c r="AT47" s="289"/>
      <c r="AU47" s="289"/>
      <c r="AV47" s="289"/>
      <c r="AW47" s="289"/>
      <c r="AX47" s="289"/>
      <c r="AY47" s="289"/>
      <c r="AZ47" s="289"/>
      <c r="BA47" s="289"/>
      <c r="BB47" s="289"/>
      <c r="BC47" s="289"/>
      <c r="BD47" s="289"/>
      <c r="BE47" s="289"/>
      <c r="BF47" s="289"/>
      <c r="BG47" s="289"/>
      <c r="BH47" s="264"/>
      <c r="BI47" s="264"/>
      <c r="BJ47" s="264"/>
      <c r="BK47" s="264"/>
      <c r="BL47" s="264"/>
      <c r="BM47" s="1286"/>
      <c r="BN47" s="1286"/>
      <c r="BO47" s="1283"/>
      <c r="BP47" s="1283"/>
      <c r="BQ47" s="1283"/>
    </row>
    <row r="48" spans="1:69" ht="10.5" customHeight="1">
      <c r="A48" s="178" t="s">
        <v>2499</v>
      </c>
      <c r="B48" s="178"/>
      <c r="C48" s="1232"/>
      <c r="D48" s="1232"/>
      <c r="E48" s="1232"/>
      <c r="F48" s="1232"/>
      <c r="G48" s="1232"/>
      <c r="H48" s="1232"/>
      <c r="I48" s="1232"/>
      <c r="J48" s="1232"/>
      <c r="K48" s="1232"/>
      <c r="L48" s="1232"/>
      <c r="M48" s="1232"/>
      <c r="N48" s="1232"/>
      <c r="O48" s="1236"/>
      <c r="P48" s="1245"/>
      <c r="Q48" s="289"/>
      <c r="R48" s="289"/>
      <c r="S48" s="289"/>
      <c r="T48" s="289"/>
      <c r="U48" s="289"/>
      <c r="V48" s="289"/>
      <c r="W48" s="289"/>
      <c r="X48" s="289"/>
      <c r="Y48" s="289"/>
      <c r="Z48" s="289"/>
      <c r="AA48" s="289"/>
      <c r="AB48" s="289"/>
      <c r="AC48" s="289"/>
      <c r="AD48" s="289"/>
      <c r="AE48" s="289"/>
      <c r="AF48" s="289"/>
      <c r="AG48" s="264"/>
      <c r="AH48" s="264"/>
      <c r="AI48" s="264"/>
      <c r="AJ48" s="264"/>
      <c r="AK48" s="264"/>
      <c r="AL48" s="1286"/>
      <c r="AM48" s="1286"/>
      <c r="AN48" s="1283"/>
      <c r="AO48" s="1232"/>
      <c r="AP48" s="1232"/>
      <c r="AQ48" s="1245"/>
      <c r="AR48" s="289"/>
      <c r="AS48" s="289"/>
      <c r="AT48" s="289"/>
      <c r="AU48" s="289"/>
      <c r="AV48" s="289"/>
      <c r="AW48" s="289"/>
      <c r="AX48" s="289"/>
      <c r="AY48" s="289"/>
      <c r="AZ48" s="289"/>
      <c r="BA48" s="289"/>
      <c r="BB48" s="289"/>
      <c r="BC48" s="289"/>
      <c r="BD48" s="289"/>
      <c r="BE48" s="289"/>
      <c r="BF48" s="289"/>
      <c r="BG48" s="289"/>
      <c r="BH48" s="264"/>
      <c r="BI48" s="264"/>
      <c r="BJ48" s="264"/>
      <c r="BK48" s="264"/>
      <c r="BL48" s="264"/>
      <c r="BM48" s="1286"/>
      <c r="BN48" s="1286"/>
      <c r="BO48" s="1283"/>
      <c r="BP48" s="1283"/>
      <c r="BQ48" s="1283"/>
    </row>
    <row r="49" spans="1:69" ht="5.0999999999999996" customHeight="1">
      <c r="A49" s="260"/>
      <c r="B49" s="1279"/>
      <c r="C49" s="1232"/>
      <c r="D49" s="1232"/>
      <c r="E49" s="1232"/>
      <c r="F49" s="1232"/>
      <c r="G49" s="1232"/>
      <c r="H49" s="1232"/>
      <c r="I49" s="1232"/>
      <c r="J49" s="1232"/>
      <c r="K49" s="1232"/>
      <c r="L49" s="1232"/>
      <c r="M49" s="1232"/>
      <c r="N49" s="1232"/>
      <c r="O49" s="1236"/>
      <c r="P49" s="1245"/>
      <c r="Q49" s="289"/>
      <c r="R49" s="289"/>
      <c r="S49" s="289"/>
      <c r="T49" s="289"/>
      <c r="U49" s="289"/>
      <c r="V49" s="289"/>
      <c r="W49" s="289"/>
      <c r="X49" s="289"/>
      <c r="Y49" s="289"/>
      <c r="Z49" s="289"/>
      <c r="AA49" s="289"/>
      <c r="AB49" s="289"/>
      <c r="AC49" s="289"/>
      <c r="AD49" s="289"/>
      <c r="AE49" s="289"/>
      <c r="AF49" s="289"/>
      <c r="AG49" s="264"/>
      <c r="AH49" s="264"/>
      <c r="AI49" s="264"/>
      <c r="AJ49" s="264"/>
      <c r="AK49" s="264"/>
      <c r="AL49" s="1286"/>
      <c r="AM49" s="1286"/>
      <c r="AN49" s="1283"/>
      <c r="AO49" s="1232"/>
      <c r="AP49" s="1232"/>
      <c r="AQ49" s="1245"/>
      <c r="AR49" s="289"/>
      <c r="AS49" s="289"/>
      <c r="AT49" s="289"/>
      <c r="AU49" s="289"/>
      <c r="AV49" s="289"/>
      <c r="AW49" s="289"/>
      <c r="AX49" s="289"/>
      <c r="AY49" s="289"/>
      <c r="AZ49" s="289"/>
      <c r="BA49" s="289"/>
      <c r="BB49" s="289"/>
      <c r="BC49" s="289"/>
      <c r="BD49" s="289"/>
      <c r="BE49" s="289"/>
      <c r="BF49" s="289"/>
      <c r="BG49" s="289"/>
      <c r="BH49" s="264"/>
      <c r="BI49" s="264"/>
      <c r="BJ49" s="264"/>
      <c r="BK49" s="264"/>
      <c r="BL49" s="264"/>
      <c r="BM49" s="1286"/>
      <c r="BN49" s="1286"/>
      <c r="BO49" s="1283"/>
      <c r="BP49" s="1283"/>
      <c r="BQ49" s="1283"/>
    </row>
    <row r="50" spans="1:69" ht="9" customHeight="1">
      <c r="A50" s="178" t="s">
        <v>2500</v>
      </c>
      <c r="B50" s="1279"/>
      <c r="C50" s="1232"/>
      <c r="D50" s="1232"/>
      <c r="E50" s="1232"/>
      <c r="F50" s="1232"/>
      <c r="G50" s="1232"/>
      <c r="H50" s="1232"/>
      <c r="I50" s="1232"/>
      <c r="J50" s="1232"/>
      <c r="K50" s="1232"/>
      <c r="L50" s="1232"/>
      <c r="M50" s="1232"/>
      <c r="N50" s="1232"/>
      <c r="O50" s="1236"/>
      <c r="P50" s="1245"/>
      <c r="Q50" s="329" t="s">
        <v>2501</v>
      </c>
      <c r="R50" s="289"/>
      <c r="S50" s="289"/>
      <c r="T50" s="289"/>
      <c r="U50" s="289"/>
      <c r="V50" s="289"/>
      <c r="W50" s="289"/>
      <c r="X50" s="1284"/>
      <c r="Y50" s="1285">
        <v>1</v>
      </c>
      <c r="Z50" s="178"/>
      <c r="AA50" s="1261" t="s">
        <v>2502</v>
      </c>
      <c r="AB50" s="289"/>
      <c r="AC50" s="289"/>
      <c r="AD50" s="329" t="s">
        <v>2503</v>
      </c>
      <c r="AE50" s="289"/>
      <c r="AF50" s="289"/>
      <c r="AG50" s="264"/>
      <c r="AH50" s="264"/>
      <c r="AI50" s="264"/>
      <c r="AJ50" s="264"/>
      <c r="AK50" s="1284"/>
      <c r="AL50" s="1285">
        <v>4</v>
      </c>
      <c r="AM50" s="178"/>
      <c r="AN50" s="1261" t="s">
        <v>2502</v>
      </c>
      <c r="AO50" s="1232"/>
      <c r="AP50" s="1232"/>
      <c r="AQ50" s="1245"/>
      <c r="AR50" s="329" t="s">
        <v>2501</v>
      </c>
      <c r="AS50" s="289"/>
      <c r="AT50" s="289"/>
      <c r="AU50" s="289"/>
      <c r="AV50" s="289"/>
      <c r="AW50" s="289"/>
      <c r="AX50" s="289"/>
      <c r="AY50" s="1284"/>
      <c r="AZ50" s="1285">
        <v>1</v>
      </c>
      <c r="BA50" s="178"/>
      <c r="BB50" s="1261" t="s">
        <v>2502</v>
      </c>
      <c r="BC50" s="289"/>
      <c r="BD50" s="289"/>
      <c r="BE50" s="329" t="s">
        <v>2503</v>
      </c>
      <c r="BF50" s="289"/>
      <c r="BG50" s="289"/>
      <c r="BH50" s="264"/>
      <c r="BI50" s="264"/>
      <c r="BJ50" s="264"/>
      <c r="BK50" s="264"/>
      <c r="BL50" s="1284"/>
      <c r="BM50" s="1285">
        <v>4</v>
      </c>
      <c r="BN50" s="178"/>
      <c r="BO50" s="1261" t="s">
        <v>2502</v>
      </c>
      <c r="BP50" s="1261"/>
      <c r="BQ50" s="1261"/>
    </row>
    <row r="51" spans="1:69" ht="9" customHeight="1">
      <c r="A51" s="178" t="s">
        <v>2504</v>
      </c>
      <c r="B51" s="1279"/>
      <c r="C51" s="1232"/>
      <c r="D51" s="1232"/>
      <c r="E51" s="1232"/>
      <c r="F51" s="1232"/>
      <c r="G51" s="1232"/>
      <c r="H51" s="1232"/>
      <c r="I51" s="1232"/>
      <c r="J51" s="1232"/>
      <c r="K51" s="1232"/>
      <c r="L51" s="1232"/>
      <c r="M51" s="1232"/>
      <c r="N51" s="1232"/>
      <c r="O51" s="1236"/>
      <c r="P51" s="1245"/>
      <c r="Q51" s="329" t="s">
        <v>2505</v>
      </c>
      <c r="R51" s="289"/>
      <c r="S51" s="289"/>
      <c r="T51" s="289"/>
      <c r="U51" s="289"/>
      <c r="V51" s="289"/>
      <c r="W51" s="289"/>
      <c r="X51" s="1284"/>
      <c r="Y51" s="1285">
        <v>2</v>
      </c>
      <c r="Z51" s="178"/>
      <c r="AA51" s="1286"/>
      <c r="AB51" s="1286"/>
      <c r="AC51" s="289"/>
      <c r="AD51" s="329" t="s">
        <v>2506</v>
      </c>
      <c r="AE51" s="289"/>
      <c r="AF51" s="289"/>
      <c r="AG51" s="289"/>
      <c r="AH51" s="289"/>
      <c r="AI51" s="289"/>
      <c r="AJ51" s="289"/>
      <c r="AK51" s="1284"/>
      <c r="AL51" s="1285">
        <v>5</v>
      </c>
      <c r="AM51" s="178"/>
      <c r="AN51" s="1286"/>
      <c r="AO51" s="1289"/>
      <c r="AP51" s="1289"/>
      <c r="AQ51" s="1245"/>
      <c r="AR51" s="329" t="s">
        <v>2505</v>
      </c>
      <c r="AS51" s="289"/>
      <c r="AT51" s="289"/>
      <c r="AU51" s="289"/>
      <c r="AV51" s="289"/>
      <c r="AW51" s="289"/>
      <c r="AX51" s="289"/>
      <c r="AY51" s="1284"/>
      <c r="AZ51" s="1285">
        <v>2</v>
      </c>
      <c r="BA51" s="178"/>
      <c r="BB51" s="1286"/>
      <c r="BC51" s="1286"/>
      <c r="BD51" s="289"/>
      <c r="BE51" s="329" t="s">
        <v>2506</v>
      </c>
      <c r="BF51" s="289"/>
      <c r="BG51" s="289"/>
      <c r="BH51" s="289"/>
      <c r="BI51" s="289"/>
      <c r="BJ51" s="289"/>
      <c r="BK51" s="289"/>
      <c r="BL51" s="1284"/>
      <c r="BM51" s="1285">
        <v>5</v>
      </c>
      <c r="BN51" s="178"/>
      <c r="BO51" s="1286"/>
      <c r="BP51" s="1286"/>
      <c r="BQ51" s="1286"/>
    </row>
    <row r="52" spans="1:69" ht="9" customHeight="1">
      <c r="A52" s="260"/>
      <c r="B52" s="1279"/>
      <c r="C52" s="1232"/>
      <c r="D52" s="1232"/>
      <c r="E52" s="1232"/>
      <c r="F52" s="1232"/>
      <c r="G52" s="1232"/>
      <c r="H52" s="1232"/>
      <c r="I52" s="1232"/>
      <c r="J52" s="1232"/>
      <c r="K52" s="1232"/>
      <c r="L52" s="1232"/>
      <c r="M52" s="1232"/>
      <c r="N52" s="1232"/>
      <c r="O52" s="1236"/>
      <c r="P52" s="1245"/>
      <c r="Q52" s="329" t="s">
        <v>2507</v>
      </c>
      <c r="R52" s="289"/>
      <c r="S52" s="289"/>
      <c r="T52" s="289"/>
      <c r="U52" s="289"/>
      <c r="V52" s="289"/>
      <c r="W52" s="289"/>
      <c r="X52" s="1284"/>
      <c r="Y52" s="1285">
        <v>3</v>
      </c>
      <c r="Z52" s="178"/>
      <c r="AA52" s="1236"/>
      <c r="AB52" s="1236"/>
      <c r="AC52" s="1236"/>
      <c r="AD52" s="329" t="s">
        <v>2508</v>
      </c>
      <c r="AE52" s="289"/>
      <c r="AF52" s="289"/>
      <c r="AG52" s="289"/>
      <c r="AH52" s="289"/>
      <c r="AI52" s="289"/>
      <c r="AJ52" s="289"/>
      <c r="AK52" s="1284"/>
      <c r="AL52" s="1285">
        <v>6</v>
      </c>
      <c r="AM52" s="178"/>
      <c r="AN52" s="1283"/>
      <c r="AO52" s="1232"/>
      <c r="AP52" s="1232"/>
      <c r="AQ52" s="1245"/>
      <c r="AR52" s="329" t="s">
        <v>2507</v>
      </c>
      <c r="AS52" s="289"/>
      <c r="AT52" s="289"/>
      <c r="AU52" s="289"/>
      <c r="AV52" s="289"/>
      <c r="AW52" s="289"/>
      <c r="AX52" s="289"/>
      <c r="AY52" s="1284"/>
      <c r="AZ52" s="1285">
        <v>3</v>
      </c>
      <c r="BA52" s="178"/>
      <c r="BB52" s="1236"/>
      <c r="BC52" s="1236"/>
      <c r="BD52" s="1236"/>
      <c r="BE52" s="329" t="s">
        <v>2508</v>
      </c>
      <c r="BF52" s="289"/>
      <c r="BG52" s="289"/>
      <c r="BH52" s="289"/>
      <c r="BI52" s="289"/>
      <c r="BJ52" s="289"/>
      <c r="BK52" s="289"/>
      <c r="BL52" s="1284"/>
      <c r="BM52" s="1285">
        <v>6</v>
      </c>
      <c r="BN52" s="178"/>
      <c r="BO52" s="1283"/>
      <c r="BP52" s="1283"/>
      <c r="BQ52" s="1283"/>
    </row>
    <row r="53" spans="1:69" ht="9" customHeight="1">
      <c r="A53" s="260"/>
      <c r="B53" s="1279"/>
      <c r="C53" s="1232"/>
      <c r="D53" s="1232"/>
      <c r="E53" s="1232"/>
      <c r="F53" s="1232"/>
      <c r="G53" s="1232"/>
      <c r="H53" s="1232"/>
      <c r="I53" s="1232"/>
      <c r="J53" s="1232"/>
      <c r="K53" s="1232"/>
      <c r="L53" s="1232"/>
      <c r="M53" s="1232"/>
      <c r="N53" s="1232"/>
      <c r="O53" s="1236"/>
      <c r="P53" s="1245"/>
      <c r="Q53" s="1236"/>
      <c r="R53" s="1236"/>
      <c r="S53" s="1236"/>
      <c r="T53" s="1236"/>
      <c r="U53" s="1236"/>
      <c r="V53" s="1236"/>
      <c r="W53" s="1236"/>
      <c r="X53" s="1236"/>
      <c r="Y53" s="1236"/>
      <c r="Z53" s="1236"/>
      <c r="AA53" s="1236"/>
      <c r="AB53" s="1236"/>
      <c r="AC53" s="1236"/>
      <c r="AD53" s="1236"/>
      <c r="AE53" s="1236"/>
      <c r="AF53" s="1236"/>
      <c r="AG53" s="264"/>
      <c r="AH53" s="264"/>
      <c r="AI53" s="264"/>
      <c r="AJ53" s="264"/>
      <c r="AK53" s="264"/>
      <c r="AL53" s="1261"/>
      <c r="AM53" s="1261"/>
      <c r="AN53" s="1283"/>
      <c r="AO53" s="1232"/>
      <c r="AP53" s="1232"/>
      <c r="AQ53" s="1245"/>
      <c r="AR53" s="1236"/>
      <c r="AS53" s="1236"/>
      <c r="AT53" s="1236"/>
      <c r="AU53" s="1236"/>
      <c r="AV53" s="1236"/>
      <c r="AW53" s="1236"/>
      <c r="AX53" s="1236"/>
      <c r="AY53" s="1236"/>
      <c r="AZ53" s="1236"/>
      <c r="BA53" s="1236"/>
      <c r="BB53" s="1236"/>
      <c r="BC53" s="1236"/>
      <c r="BD53" s="1236"/>
      <c r="BE53" s="1236"/>
      <c r="BF53" s="1236"/>
      <c r="BG53" s="1236"/>
      <c r="BH53" s="264"/>
      <c r="BI53" s="264"/>
      <c r="BJ53" s="264"/>
      <c r="BK53" s="264"/>
      <c r="BL53" s="264"/>
      <c r="BM53" s="1261"/>
      <c r="BN53" s="1261"/>
      <c r="BO53" s="1283"/>
      <c r="BP53" s="1283"/>
      <c r="BQ53" s="1283"/>
    </row>
    <row r="54" spans="1:69" ht="10.5" customHeight="1">
      <c r="A54" s="178" t="s">
        <v>2509</v>
      </c>
      <c r="B54" s="1279"/>
      <c r="C54" s="1232"/>
      <c r="D54" s="1232"/>
      <c r="E54" s="1232"/>
      <c r="F54" s="1232"/>
      <c r="G54" s="1232"/>
      <c r="H54" s="1232"/>
      <c r="I54" s="1232"/>
      <c r="J54" s="1232"/>
      <c r="K54" s="1232"/>
      <c r="L54" s="1232"/>
      <c r="M54" s="1232"/>
      <c r="N54" s="1232"/>
      <c r="O54" s="1236"/>
      <c r="P54" s="1245"/>
      <c r="Q54" s="1236"/>
      <c r="R54" s="1236"/>
      <c r="S54" s="1236"/>
      <c r="T54" s="1236"/>
      <c r="U54" s="1236"/>
      <c r="V54" s="1236"/>
      <c r="W54" s="1236"/>
      <c r="X54" s="1236"/>
      <c r="Y54" s="1236"/>
      <c r="Z54" s="1236"/>
      <c r="AA54" s="1236"/>
      <c r="AB54" s="1236"/>
      <c r="AC54" s="1236"/>
      <c r="AD54" s="1236"/>
      <c r="AE54" s="1236"/>
      <c r="AF54" s="1236"/>
      <c r="AG54" s="264"/>
      <c r="AH54" s="264"/>
      <c r="AI54" s="264"/>
      <c r="AJ54" s="264"/>
      <c r="AK54" s="264"/>
      <c r="AL54" s="1261"/>
      <c r="AM54" s="1261"/>
      <c r="AN54" s="1283"/>
      <c r="AO54" s="1232"/>
      <c r="AP54" s="1232"/>
      <c r="AQ54" s="1245"/>
      <c r="AR54" s="1236"/>
      <c r="AS54" s="1236"/>
      <c r="AT54" s="1236"/>
      <c r="AU54" s="1236"/>
      <c r="AV54" s="1236"/>
      <c r="AW54" s="1236"/>
      <c r="AX54" s="1236"/>
      <c r="AY54" s="1236"/>
      <c r="AZ54" s="1236"/>
      <c r="BA54" s="1236"/>
      <c r="BB54" s="1236"/>
      <c r="BC54" s="1236"/>
      <c r="BD54" s="1236"/>
      <c r="BE54" s="1236"/>
      <c r="BF54" s="1236"/>
      <c r="BG54" s="1236"/>
      <c r="BH54" s="264"/>
      <c r="BI54" s="264"/>
      <c r="BJ54" s="264"/>
      <c r="BK54" s="264"/>
      <c r="BL54" s="264"/>
      <c r="BM54" s="1261"/>
      <c r="BN54" s="1261"/>
      <c r="BO54" s="1283"/>
      <c r="BP54" s="1283"/>
      <c r="BQ54" s="1283"/>
    </row>
    <row r="55" spans="1:69" ht="9" customHeight="1">
      <c r="A55" s="178" t="s">
        <v>2510</v>
      </c>
      <c r="B55" s="178"/>
      <c r="C55" s="1232"/>
      <c r="D55" s="1232"/>
      <c r="E55" s="1232"/>
      <c r="F55" s="1232"/>
      <c r="G55" s="1232"/>
      <c r="H55" s="1232"/>
      <c r="I55" s="1232"/>
      <c r="J55" s="1232"/>
      <c r="K55" s="1232"/>
      <c r="L55" s="1232"/>
      <c r="M55" s="1232"/>
      <c r="N55" s="1232"/>
      <c r="O55" s="1236"/>
      <c r="P55" s="1245"/>
      <c r="Q55" s="1236"/>
      <c r="R55" s="1236"/>
      <c r="S55" s="1236"/>
      <c r="T55" s="1236"/>
      <c r="U55" s="1236"/>
      <c r="V55" s="1236"/>
      <c r="W55" s="1236"/>
      <c r="X55" s="1236"/>
      <c r="Y55" s="1236"/>
      <c r="Z55" s="1236"/>
      <c r="AA55" s="1236"/>
      <c r="AB55" s="1236"/>
      <c r="AC55" s="1236"/>
      <c r="AD55" s="1236"/>
      <c r="AE55" s="1236"/>
      <c r="AF55" s="1236"/>
      <c r="AG55" s="264"/>
      <c r="AH55" s="264"/>
      <c r="AI55" s="264"/>
      <c r="AJ55" s="264"/>
      <c r="AK55" s="1277"/>
      <c r="AL55" s="1277"/>
      <c r="AM55" s="178"/>
      <c r="AN55" s="1261" t="s">
        <v>2511</v>
      </c>
      <c r="AQ55" s="1245"/>
      <c r="AR55" s="1236"/>
      <c r="AS55" s="1236"/>
      <c r="AT55" s="1236"/>
      <c r="AU55" s="1236"/>
      <c r="AV55" s="1236"/>
      <c r="AW55" s="1236"/>
      <c r="AX55" s="1236"/>
      <c r="AY55" s="1236"/>
      <c r="AZ55" s="1236"/>
      <c r="BA55" s="1236"/>
      <c r="BB55" s="1236"/>
      <c r="BC55" s="1236"/>
      <c r="BD55" s="1236"/>
      <c r="BE55" s="1236"/>
      <c r="BF55" s="1236"/>
      <c r="BG55" s="1236"/>
      <c r="BH55" s="264"/>
      <c r="BI55" s="264"/>
      <c r="BJ55" s="264"/>
      <c r="BK55" s="264"/>
      <c r="BL55" s="1277"/>
      <c r="BM55" s="1277"/>
      <c r="BN55" s="178"/>
      <c r="BO55" s="1261" t="s">
        <v>2511</v>
      </c>
      <c r="BP55" s="1261"/>
      <c r="BQ55" s="1261"/>
    </row>
    <row r="56" spans="1:69" ht="5.0999999999999996" customHeight="1">
      <c r="A56" s="260"/>
      <c r="B56" s="1279"/>
      <c r="C56" s="1232"/>
      <c r="D56" s="1232"/>
      <c r="E56" s="1232"/>
      <c r="F56" s="1232"/>
      <c r="G56" s="1232"/>
      <c r="H56" s="1232"/>
      <c r="I56" s="1232"/>
      <c r="J56" s="1232"/>
      <c r="K56" s="1232"/>
      <c r="L56" s="1232"/>
      <c r="M56" s="1232"/>
      <c r="N56" s="1232"/>
      <c r="O56" s="1236"/>
      <c r="P56" s="1245"/>
      <c r="Q56" s="1236"/>
      <c r="R56" s="1236"/>
      <c r="S56" s="1236"/>
      <c r="T56" s="1236"/>
      <c r="U56" s="1236"/>
      <c r="V56" s="1236"/>
      <c r="W56" s="1236"/>
      <c r="X56" s="1236"/>
      <c r="Y56" s="1236"/>
      <c r="Z56" s="1236"/>
      <c r="AA56" s="1236"/>
      <c r="AB56" s="1236"/>
      <c r="AC56" s="1236"/>
      <c r="AD56" s="1236"/>
      <c r="AE56" s="1236"/>
      <c r="AF56" s="1236"/>
      <c r="AG56" s="264"/>
      <c r="AH56" s="264"/>
      <c r="AI56" s="264"/>
      <c r="AJ56" s="264"/>
      <c r="AK56" s="178"/>
      <c r="AL56" s="178"/>
      <c r="AM56" s="178"/>
      <c r="AN56" s="1261"/>
      <c r="AQ56" s="1245"/>
      <c r="AR56" s="1236"/>
      <c r="AS56" s="1236"/>
      <c r="AT56" s="1236"/>
      <c r="AU56" s="1236"/>
      <c r="AV56" s="1236"/>
      <c r="AW56" s="1236"/>
      <c r="AX56" s="1236"/>
      <c r="AY56" s="1236"/>
      <c r="AZ56" s="1236"/>
      <c r="BA56" s="1236"/>
      <c r="BB56" s="1236"/>
      <c r="BC56" s="1236"/>
      <c r="BD56" s="1236"/>
      <c r="BE56" s="1236"/>
      <c r="BF56" s="1236"/>
      <c r="BG56" s="1236"/>
      <c r="BH56" s="264"/>
      <c r="BI56" s="264"/>
      <c r="BJ56" s="264"/>
      <c r="BK56" s="264"/>
      <c r="BL56" s="178"/>
      <c r="BM56" s="178"/>
      <c r="BN56" s="178"/>
      <c r="BO56" s="1261"/>
      <c r="BP56" s="1261"/>
      <c r="BQ56" s="1261"/>
    </row>
    <row r="57" spans="1:69" ht="9" customHeight="1">
      <c r="A57" s="178" t="s">
        <v>2512</v>
      </c>
      <c r="B57" s="1279"/>
      <c r="C57" s="1232"/>
      <c r="D57" s="1232"/>
      <c r="E57" s="1232"/>
      <c r="F57" s="1232"/>
      <c r="G57" s="1232"/>
      <c r="H57" s="1232"/>
      <c r="I57" s="1232"/>
      <c r="J57" s="1232"/>
      <c r="K57" s="1232"/>
      <c r="L57" s="1232"/>
      <c r="M57" s="1232"/>
      <c r="N57" s="1232"/>
      <c r="O57" s="1236"/>
      <c r="P57" s="1245"/>
      <c r="Q57" s="329" t="s">
        <v>2513</v>
      </c>
      <c r="R57" s="1236"/>
      <c r="S57" s="1236"/>
      <c r="T57" s="1236"/>
      <c r="U57" s="1236"/>
      <c r="V57" s="1236"/>
      <c r="W57" s="1236"/>
      <c r="X57" s="1236"/>
      <c r="Y57" s="1236"/>
      <c r="Z57" s="1236"/>
      <c r="AA57" s="1236"/>
      <c r="AB57" s="1236"/>
      <c r="AC57" s="1236"/>
      <c r="AD57" s="1236"/>
      <c r="AE57" s="1236"/>
      <c r="AF57" s="1236"/>
      <c r="AG57" s="264"/>
      <c r="AH57" s="264"/>
      <c r="AI57" s="264"/>
      <c r="AJ57" s="264"/>
      <c r="AK57" s="1284"/>
      <c r="AL57" s="1285">
        <v>1</v>
      </c>
      <c r="AM57" s="178"/>
      <c r="AN57" s="1261" t="s">
        <v>2514</v>
      </c>
      <c r="AQ57" s="1245"/>
      <c r="AR57" s="329" t="s">
        <v>2513</v>
      </c>
      <c r="AS57" s="1236"/>
      <c r="AT57" s="1236"/>
      <c r="AU57" s="1236"/>
      <c r="AV57" s="1236"/>
      <c r="AW57" s="1236"/>
      <c r="AX57" s="1236"/>
      <c r="AY57" s="1236"/>
      <c r="AZ57" s="1236"/>
      <c r="BA57" s="1236"/>
      <c r="BB57" s="1236"/>
      <c r="BC57" s="1236"/>
      <c r="BD57" s="1236"/>
      <c r="BE57" s="1236"/>
      <c r="BF57" s="1236"/>
      <c r="BG57" s="1236"/>
      <c r="BH57" s="264"/>
      <c r="BI57" s="264"/>
      <c r="BJ57" s="264"/>
      <c r="BK57" s="264"/>
      <c r="BL57" s="1284"/>
      <c r="BM57" s="1285">
        <v>1</v>
      </c>
      <c r="BN57" s="178"/>
      <c r="BO57" s="1261" t="s">
        <v>2514</v>
      </c>
      <c r="BP57" s="1261"/>
      <c r="BQ57" s="1261"/>
    </row>
    <row r="58" spans="1:69" ht="9" customHeight="1">
      <c r="A58" s="178"/>
      <c r="B58" s="1279"/>
      <c r="C58" s="1232"/>
      <c r="D58" s="1232"/>
      <c r="E58" s="1232"/>
      <c r="F58" s="1232"/>
      <c r="G58" s="1232"/>
      <c r="H58" s="1232"/>
      <c r="I58" s="1232"/>
      <c r="J58" s="1232"/>
      <c r="K58" s="1232"/>
      <c r="L58" s="1232"/>
      <c r="M58" s="1232"/>
      <c r="N58" s="1232"/>
      <c r="O58" s="1236"/>
      <c r="P58" s="1245"/>
      <c r="Q58" s="329" t="s">
        <v>2515</v>
      </c>
      <c r="R58" s="1236"/>
      <c r="S58" s="1236"/>
      <c r="T58" s="1236"/>
      <c r="U58" s="1236"/>
      <c r="V58" s="1236"/>
      <c r="W58" s="1236"/>
      <c r="X58" s="1236"/>
      <c r="Y58" s="1236"/>
      <c r="Z58" s="1236"/>
      <c r="AA58" s="1236"/>
      <c r="AB58" s="1236"/>
      <c r="AC58" s="1236"/>
      <c r="AD58" s="1236"/>
      <c r="AE58" s="1236"/>
      <c r="AF58" s="1236"/>
      <c r="AG58" s="264"/>
      <c r="AH58" s="264"/>
      <c r="AI58" s="264"/>
      <c r="AJ58" s="264"/>
      <c r="AK58" s="1277"/>
      <c r="AL58" s="1285">
        <v>2</v>
      </c>
      <c r="AM58" s="178"/>
      <c r="AN58" s="1261"/>
      <c r="AO58" s="1232"/>
      <c r="AP58" s="1232"/>
      <c r="AQ58" s="1245"/>
      <c r="AR58" s="329" t="s">
        <v>2515</v>
      </c>
      <c r="AS58" s="1236"/>
      <c r="AT58" s="1236"/>
      <c r="AU58" s="1236"/>
      <c r="AV58" s="1236"/>
      <c r="AW58" s="1236"/>
      <c r="AX58" s="1236"/>
      <c r="AY58" s="1236"/>
      <c r="AZ58" s="1236"/>
      <c r="BA58" s="1236"/>
      <c r="BB58" s="1236"/>
      <c r="BC58" s="1236"/>
      <c r="BD58" s="1236"/>
      <c r="BE58" s="1236"/>
      <c r="BF58" s="1236"/>
      <c r="BG58" s="1236"/>
      <c r="BH58" s="264"/>
      <c r="BI58" s="264"/>
      <c r="BJ58" s="264"/>
      <c r="BK58" s="264"/>
      <c r="BL58" s="1284"/>
      <c r="BM58" s="1285">
        <v>2</v>
      </c>
      <c r="BN58" s="178"/>
      <c r="BO58" s="1261"/>
      <c r="BP58" s="1261"/>
      <c r="BQ58" s="1261"/>
    </row>
    <row r="59" spans="1:69" ht="9" customHeight="1">
      <c r="A59" s="260"/>
      <c r="B59" s="1279"/>
      <c r="C59" s="1232"/>
      <c r="D59" s="1232"/>
      <c r="E59" s="1232"/>
      <c r="F59" s="1232"/>
      <c r="G59" s="1232"/>
      <c r="H59" s="1232"/>
      <c r="I59" s="1232"/>
      <c r="J59" s="1232"/>
      <c r="K59" s="1232"/>
      <c r="L59" s="1232"/>
      <c r="M59" s="1232"/>
      <c r="N59" s="1232"/>
      <c r="O59" s="1236"/>
      <c r="P59" s="1245"/>
      <c r="Q59" s="329" t="s">
        <v>2516</v>
      </c>
      <c r="R59" s="1236"/>
      <c r="S59" s="1236"/>
      <c r="T59" s="1236"/>
      <c r="U59" s="1236"/>
      <c r="V59" s="1236"/>
      <c r="W59" s="1236"/>
      <c r="X59" s="1236"/>
      <c r="Y59" s="1236"/>
      <c r="Z59" s="1236"/>
      <c r="AA59" s="1236"/>
      <c r="AB59" s="1236"/>
      <c r="AC59" s="1236"/>
      <c r="AD59" s="1236"/>
      <c r="AE59" s="1236"/>
      <c r="AF59" s="1236"/>
      <c r="AG59" s="264"/>
      <c r="AH59" s="264"/>
      <c r="AI59" s="264"/>
      <c r="AJ59" s="264"/>
      <c r="AK59" s="264"/>
      <c r="AL59" s="1261"/>
      <c r="AM59" s="1261"/>
      <c r="AN59" s="1283"/>
      <c r="AO59" s="1232"/>
      <c r="AP59" s="1232"/>
      <c r="AQ59" s="1245"/>
      <c r="AR59" s="329" t="s">
        <v>2516</v>
      </c>
      <c r="AS59" s="1236"/>
      <c r="AT59" s="1236"/>
      <c r="AU59" s="1236"/>
      <c r="AV59" s="1236"/>
      <c r="AW59" s="1236"/>
      <c r="AX59" s="1236"/>
      <c r="AY59" s="1236"/>
      <c r="AZ59" s="1236"/>
      <c r="BA59" s="1236"/>
      <c r="BB59" s="1236"/>
      <c r="BC59" s="1236"/>
      <c r="BD59" s="1236"/>
      <c r="BE59" s="1236"/>
      <c r="BF59" s="1236"/>
      <c r="BG59" s="1236"/>
      <c r="BH59" s="264"/>
      <c r="BI59" s="264"/>
      <c r="BJ59" s="264"/>
      <c r="BK59" s="264"/>
      <c r="BL59" s="264"/>
      <c r="BM59" s="1291"/>
      <c r="BN59" s="1289"/>
      <c r="BO59" s="1283"/>
      <c r="BP59" s="1283"/>
      <c r="BQ59" s="1283"/>
    </row>
    <row r="60" spans="1:69" ht="2.25" customHeight="1">
      <c r="A60" s="253"/>
      <c r="B60" s="1292"/>
      <c r="C60" s="1240"/>
      <c r="D60" s="1240"/>
      <c r="E60" s="1240"/>
      <c r="F60" s="1240"/>
      <c r="G60" s="1240"/>
      <c r="H60" s="1240"/>
      <c r="I60" s="1240"/>
      <c r="J60" s="1240"/>
      <c r="K60" s="1240"/>
      <c r="L60" s="1240"/>
      <c r="M60" s="1240"/>
      <c r="N60" s="1241"/>
      <c r="O60" s="1236"/>
      <c r="P60" s="1245"/>
      <c r="Q60" s="1236"/>
      <c r="R60" s="1236"/>
      <c r="S60" s="1236"/>
      <c r="T60" s="1236"/>
      <c r="U60" s="1236"/>
      <c r="V60" s="1236"/>
      <c r="W60" s="1236"/>
      <c r="X60" s="1236"/>
      <c r="Y60" s="1236"/>
      <c r="Z60" s="1236"/>
      <c r="AA60" s="1236"/>
      <c r="AB60" s="1236"/>
      <c r="AC60" s="1236"/>
      <c r="AD60" s="1236"/>
      <c r="AE60" s="1236"/>
      <c r="AF60" s="1236"/>
      <c r="AG60" s="264"/>
      <c r="AH60" s="264"/>
      <c r="AI60" s="264"/>
      <c r="AJ60" s="264"/>
      <c r="AK60" s="178"/>
      <c r="AL60" s="178"/>
      <c r="AM60" s="178"/>
      <c r="AN60" s="1261"/>
      <c r="AQ60" s="1245"/>
      <c r="AR60" s="1236"/>
      <c r="AS60" s="1236"/>
      <c r="AT60" s="1236"/>
      <c r="AU60" s="1236"/>
      <c r="AV60" s="1236"/>
      <c r="AW60" s="1236"/>
      <c r="AX60" s="1236"/>
      <c r="AY60" s="1236"/>
      <c r="AZ60" s="1236"/>
      <c r="BA60" s="1236"/>
      <c r="BB60" s="1236"/>
      <c r="BC60" s="1236"/>
      <c r="BD60" s="1236"/>
      <c r="BE60" s="1236"/>
      <c r="BF60" s="1236"/>
      <c r="BG60" s="1236"/>
      <c r="BH60" s="264"/>
      <c r="BI60" s="264"/>
      <c r="BJ60" s="264"/>
      <c r="BK60" s="264"/>
      <c r="BL60" s="178"/>
      <c r="BM60" s="1291"/>
      <c r="BN60" s="178"/>
      <c r="BO60" s="1261"/>
      <c r="BP60" s="1261"/>
      <c r="BQ60" s="1261"/>
    </row>
    <row r="61" spans="1:69" ht="9" customHeight="1">
      <c r="A61" s="1293"/>
      <c r="B61" s="307" t="s">
        <v>2517</v>
      </c>
      <c r="C61" s="307"/>
      <c r="D61" s="307"/>
      <c r="E61" s="307"/>
      <c r="F61" s="307"/>
      <c r="G61" s="307"/>
      <c r="H61" s="307"/>
      <c r="I61" s="307"/>
      <c r="J61" s="307"/>
      <c r="K61" s="307"/>
      <c r="L61" s="307"/>
      <c r="M61" s="307"/>
      <c r="N61" s="1294"/>
      <c r="O61" s="1236"/>
      <c r="P61" s="1245"/>
      <c r="Q61" s="329"/>
      <c r="R61" s="1236"/>
      <c r="S61" s="1236"/>
      <c r="T61" s="1236"/>
      <c r="U61" s="1236"/>
      <c r="V61" s="1236"/>
      <c r="W61" s="1236"/>
      <c r="X61" s="1236"/>
      <c r="Y61" s="1236"/>
      <c r="Z61" s="1236"/>
      <c r="AA61" s="1236"/>
      <c r="AB61" s="1236"/>
      <c r="AC61" s="1236"/>
      <c r="AD61" s="1236"/>
      <c r="AE61" s="1236"/>
      <c r="AF61" s="1236"/>
      <c r="AG61" s="264"/>
      <c r="AH61" s="264"/>
      <c r="AI61" s="264"/>
      <c r="AJ61" s="264"/>
      <c r="AK61" s="264"/>
      <c r="AL61" s="1261"/>
      <c r="AM61" s="1261"/>
      <c r="AN61" s="1283"/>
      <c r="AO61" s="1232"/>
      <c r="AP61" s="1232"/>
      <c r="AQ61" s="1245"/>
      <c r="AR61" s="329"/>
      <c r="AS61" s="1236"/>
      <c r="AT61" s="1236"/>
      <c r="AU61" s="1236"/>
      <c r="AV61" s="1236"/>
      <c r="AW61" s="1236"/>
      <c r="AX61" s="1236"/>
      <c r="AY61" s="1236"/>
      <c r="AZ61" s="1236"/>
      <c r="BA61" s="1236"/>
      <c r="BB61" s="1236"/>
      <c r="BC61" s="1236"/>
      <c r="BD61" s="1236"/>
      <c r="BE61" s="1236"/>
      <c r="BF61" s="1236"/>
      <c r="BG61" s="1236"/>
      <c r="BH61" s="264"/>
      <c r="BI61" s="264"/>
      <c r="BJ61" s="264"/>
      <c r="BK61" s="264"/>
      <c r="BL61" s="264"/>
      <c r="BM61" s="1289"/>
      <c r="BN61" s="1289"/>
      <c r="BO61" s="1283"/>
      <c r="BP61" s="1283"/>
      <c r="BQ61" s="1283"/>
    </row>
    <row r="62" spans="1:69" ht="9" customHeight="1">
      <c r="A62" s="1295"/>
      <c r="B62" s="178" t="s">
        <v>2518</v>
      </c>
      <c r="C62" s="1232"/>
      <c r="D62" s="1232"/>
      <c r="E62" s="1232"/>
      <c r="F62" s="1232"/>
      <c r="G62" s="1232"/>
      <c r="H62" s="1232"/>
      <c r="I62" s="1232"/>
      <c r="J62" s="1232"/>
      <c r="K62" s="1232"/>
      <c r="L62" s="1232"/>
      <c r="M62" s="1232"/>
      <c r="N62" s="1244"/>
      <c r="O62" s="1236"/>
      <c r="P62" s="1245"/>
      <c r="Q62" s="329"/>
      <c r="R62" s="1236"/>
      <c r="S62" s="1236"/>
      <c r="T62" s="1236"/>
      <c r="U62" s="1236"/>
      <c r="V62" s="1236"/>
      <c r="W62" s="1236"/>
      <c r="X62" s="1236"/>
      <c r="Y62" s="1236"/>
      <c r="Z62" s="1236"/>
      <c r="AA62" s="1236"/>
      <c r="AB62" s="1236"/>
      <c r="AC62" s="1236"/>
      <c r="AD62" s="1236"/>
      <c r="AE62" s="1236"/>
      <c r="AF62" s="1236"/>
      <c r="AG62" s="264"/>
      <c r="AH62" s="264"/>
      <c r="AI62" s="264"/>
      <c r="AJ62" s="264"/>
      <c r="AK62" s="264"/>
      <c r="AL62" s="1261"/>
      <c r="AM62" s="1261"/>
      <c r="AN62" s="1283"/>
      <c r="AO62" s="1232"/>
      <c r="AP62" s="1232"/>
      <c r="AQ62" s="1245"/>
      <c r="AR62" s="329"/>
      <c r="AS62" s="1236"/>
      <c r="AT62" s="1236"/>
      <c r="AU62" s="1236"/>
      <c r="AV62" s="1236"/>
      <c r="AW62" s="1236"/>
      <c r="AX62" s="1236"/>
      <c r="AY62" s="1236"/>
      <c r="AZ62" s="1236"/>
      <c r="BA62" s="1236"/>
      <c r="BB62" s="1236"/>
      <c r="BC62" s="1236"/>
      <c r="BD62" s="1236"/>
      <c r="BE62" s="1236"/>
      <c r="BF62" s="1236"/>
      <c r="BG62" s="1236"/>
      <c r="BH62" s="264"/>
      <c r="BI62" s="264"/>
      <c r="BJ62" s="264"/>
      <c r="BK62" s="264"/>
      <c r="BL62" s="264"/>
      <c r="BM62" s="1261"/>
      <c r="BN62" s="1261"/>
      <c r="BO62" s="1283"/>
      <c r="BP62" s="1283"/>
      <c r="BQ62" s="1283"/>
    </row>
    <row r="63" spans="1:69" ht="9" customHeight="1">
      <c r="A63" s="1296"/>
      <c r="B63" s="333" t="s">
        <v>2519</v>
      </c>
      <c r="C63" s="1255"/>
      <c r="D63" s="1255"/>
      <c r="E63" s="1255"/>
      <c r="F63" s="1255"/>
      <c r="G63" s="1255"/>
      <c r="H63" s="1255"/>
      <c r="I63" s="1255"/>
      <c r="J63" s="1255"/>
      <c r="K63" s="1255"/>
      <c r="L63" s="1255"/>
      <c r="M63" s="1255"/>
      <c r="N63" s="1256"/>
      <c r="O63" s="1236"/>
      <c r="P63" s="1245"/>
      <c r="Q63" s="329"/>
      <c r="R63" s="1236"/>
      <c r="S63" s="1236"/>
      <c r="T63" s="1236"/>
      <c r="U63" s="1236"/>
      <c r="V63" s="1236"/>
      <c r="W63" s="1236"/>
      <c r="X63" s="1236"/>
      <c r="Y63" s="1236"/>
      <c r="Z63" s="1236"/>
      <c r="AA63" s="1236"/>
      <c r="AB63" s="1236"/>
      <c r="AC63" s="1236"/>
      <c r="AD63" s="1236"/>
      <c r="AE63" s="1236"/>
      <c r="AF63" s="1236"/>
      <c r="AG63" s="264"/>
      <c r="AH63" s="264"/>
      <c r="AI63" s="264"/>
      <c r="AJ63" s="264"/>
      <c r="AK63" s="264"/>
      <c r="AL63" s="1261"/>
      <c r="AM63" s="1261"/>
      <c r="AN63" s="1283"/>
      <c r="AO63" s="1232"/>
      <c r="AP63" s="1232"/>
      <c r="AQ63" s="1245"/>
      <c r="AR63" s="329"/>
      <c r="AS63" s="1236"/>
      <c r="AT63" s="1236"/>
      <c r="AU63" s="1236"/>
      <c r="AV63" s="1236"/>
      <c r="AW63" s="1236"/>
      <c r="AX63" s="1236"/>
      <c r="AY63" s="1236"/>
      <c r="AZ63" s="1236"/>
      <c r="BA63" s="1236"/>
      <c r="BB63" s="1236"/>
      <c r="BC63" s="1236"/>
      <c r="BD63" s="1236"/>
      <c r="BE63" s="1236"/>
      <c r="BF63" s="1236"/>
      <c r="BG63" s="1236"/>
      <c r="BH63" s="264"/>
      <c r="BI63" s="264"/>
      <c r="BJ63" s="264"/>
      <c r="BK63" s="264"/>
      <c r="BL63" s="264"/>
      <c r="BM63" s="1261"/>
      <c r="BN63" s="1261"/>
      <c r="BO63" s="1283"/>
      <c r="BP63" s="1283"/>
      <c r="BQ63" s="1283"/>
    </row>
    <row r="64" spans="1:69" ht="5.0999999999999996" customHeight="1">
      <c r="A64" s="260"/>
      <c r="B64" s="1279"/>
      <c r="C64" s="1232"/>
      <c r="D64" s="1232"/>
      <c r="E64" s="1232"/>
      <c r="F64" s="1232"/>
      <c r="G64" s="1232"/>
      <c r="H64" s="1232"/>
      <c r="I64" s="1232"/>
      <c r="J64" s="1232"/>
      <c r="K64" s="1232"/>
      <c r="L64" s="1232"/>
      <c r="M64" s="1232"/>
      <c r="N64" s="1232"/>
      <c r="O64" s="1236"/>
      <c r="P64" s="1245"/>
      <c r="Q64" s="329"/>
      <c r="R64" s="1236"/>
      <c r="S64" s="1236"/>
      <c r="T64" s="1236"/>
      <c r="U64" s="1236"/>
      <c r="V64" s="1236"/>
      <c r="W64" s="1236"/>
      <c r="X64" s="1236"/>
      <c r="Y64" s="1236"/>
      <c r="Z64" s="1236"/>
      <c r="AA64" s="1236"/>
      <c r="AB64" s="1236"/>
      <c r="AC64" s="1236"/>
      <c r="AD64" s="1236"/>
      <c r="AE64" s="1236"/>
      <c r="AF64" s="1236"/>
      <c r="AG64" s="264"/>
      <c r="AH64" s="264"/>
      <c r="AI64" s="264"/>
      <c r="AJ64" s="264"/>
      <c r="AK64" s="264"/>
      <c r="AL64" s="1261"/>
      <c r="AM64" s="1261"/>
      <c r="AN64" s="1283"/>
      <c r="AO64" s="1232"/>
      <c r="AP64" s="1232"/>
      <c r="AQ64" s="1245"/>
      <c r="AR64" s="329"/>
      <c r="AS64" s="1236"/>
      <c r="AT64" s="1236"/>
      <c r="AU64" s="1236"/>
      <c r="AV64" s="1236"/>
      <c r="AW64" s="1236"/>
      <c r="AX64" s="1236"/>
      <c r="AY64" s="1236"/>
      <c r="AZ64" s="1236"/>
      <c r="BA64" s="1236"/>
      <c r="BB64" s="1236"/>
      <c r="BC64" s="1236"/>
      <c r="BD64" s="1236"/>
      <c r="BE64" s="1236"/>
      <c r="BF64" s="1236"/>
      <c r="BG64" s="1236"/>
      <c r="BH64" s="264"/>
      <c r="BI64" s="264"/>
      <c r="BJ64" s="264"/>
      <c r="BK64" s="264"/>
      <c r="BL64" s="264"/>
      <c r="BM64" s="1261"/>
      <c r="BN64" s="1261"/>
      <c r="BO64" s="1283"/>
      <c r="BP64" s="1283"/>
      <c r="BQ64" s="1283"/>
    </row>
    <row r="65" spans="1:69" ht="9" customHeight="1">
      <c r="A65" s="178" t="s">
        <v>2520</v>
      </c>
      <c r="B65" s="1279"/>
      <c r="C65" s="1232"/>
      <c r="D65" s="1232"/>
      <c r="E65" s="1232"/>
      <c r="F65" s="1232"/>
      <c r="G65" s="1232"/>
      <c r="H65" s="1232"/>
      <c r="I65" s="1232"/>
      <c r="J65" s="1232"/>
      <c r="K65" s="1232"/>
      <c r="L65" s="1232"/>
      <c r="M65" s="1232"/>
      <c r="N65" s="1232"/>
      <c r="O65" s="1236"/>
      <c r="P65" s="1245"/>
      <c r="Q65" s="329" t="s">
        <v>2521</v>
      </c>
      <c r="R65" s="1236"/>
      <c r="S65" s="1236"/>
      <c r="T65" s="1236"/>
      <c r="U65" s="1236"/>
      <c r="V65" s="1236"/>
      <c r="W65" s="1236"/>
      <c r="X65" s="1236"/>
      <c r="Y65" s="1236"/>
      <c r="Z65" s="1236"/>
      <c r="AA65" s="1236"/>
      <c r="AB65" s="1236"/>
      <c r="AC65" s="1236"/>
      <c r="AD65" s="1236"/>
      <c r="AE65" s="1236"/>
      <c r="AF65" s="1236"/>
      <c r="AG65" s="264"/>
      <c r="AH65" s="264"/>
      <c r="AI65" s="264"/>
      <c r="AJ65" s="264"/>
      <c r="AK65" s="1284"/>
      <c r="AL65" s="1285">
        <v>1</v>
      </c>
      <c r="AM65" s="178"/>
      <c r="AN65" s="1261" t="s">
        <v>2522</v>
      </c>
      <c r="AO65" s="1232"/>
      <c r="AP65" s="1232"/>
      <c r="AQ65" s="1245"/>
      <c r="AR65" s="329" t="s">
        <v>2521</v>
      </c>
      <c r="AS65" s="1236"/>
      <c r="AT65" s="1236"/>
      <c r="AU65" s="1236"/>
      <c r="AV65" s="1236"/>
      <c r="AW65" s="1236"/>
      <c r="AX65" s="1236"/>
      <c r="AY65" s="1236"/>
      <c r="AZ65" s="1236"/>
      <c r="BA65" s="1236"/>
      <c r="BB65" s="1236"/>
      <c r="BC65" s="1236"/>
      <c r="BD65" s="1236"/>
      <c r="BE65" s="1236"/>
      <c r="BF65" s="1236"/>
      <c r="BG65" s="1236"/>
      <c r="BH65" s="264"/>
      <c r="BI65" s="264"/>
      <c r="BJ65" s="264"/>
      <c r="BK65" s="264"/>
      <c r="BL65" s="1284"/>
      <c r="BM65" s="1285">
        <v>1</v>
      </c>
      <c r="BN65" s="178"/>
      <c r="BO65" s="1261" t="s">
        <v>2522</v>
      </c>
      <c r="BP65" s="1261"/>
      <c r="BQ65" s="1261"/>
    </row>
    <row r="66" spans="1:69" ht="9" customHeight="1">
      <c r="A66" s="260"/>
      <c r="B66" s="1279"/>
      <c r="C66" s="1232"/>
      <c r="D66" s="1232"/>
      <c r="E66" s="1232"/>
      <c r="F66" s="1232"/>
      <c r="G66" s="1232"/>
      <c r="H66" s="1232"/>
      <c r="I66" s="1232"/>
      <c r="J66" s="1232"/>
      <c r="K66" s="1232"/>
      <c r="L66" s="1232"/>
      <c r="M66" s="1232"/>
      <c r="N66" s="1232"/>
      <c r="O66" s="1236"/>
      <c r="P66" s="1245"/>
      <c r="Q66" s="329" t="s">
        <v>2523</v>
      </c>
      <c r="R66" s="1236"/>
      <c r="S66" s="1236"/>
      <c r="T66" s="1236"/>
      <c r="U66" s="1236"/>
      <c r="V66" s="1236"/>
      <c r="W66" s="1236"/>
      <c r="X66" s="1236"/>
      <c r="Y66" s="1236"/>
      <c r="Z66" s="1236"/>
      <c r="AA66" s="1236"/>
      <c r="AB66" s="1236"/>
      <c r="AC66" s="1236"/>
      <c r="AD66" s="1236"/>
      <c r="AE66" s="1236"/>
      <c r="AF66" s="1236"/>
      <c r="AG66" s="264"/>
      <c r="AH66" s="264"/>
      <c r="AI66" s="264"/>
      <c r="AJ66" s="264"/>
      <c r="AK66" s="1277"/>
      <c r="AL66" s="1285">
        <v>2</v>
      </c>
      <c r="AM66" s="178"/>
      <c r="AN66" s="1261"/>
      <c r="AO66" s="1232"/>
      <c r="AP66" s="1232"/>
      <c r="AQ66" s="1245"/>
      <c r="AR66" s="329" t="s">
        <v>2523</v>
      </c>
      <c r="AS66" s="1236"/>
      <c r="AT66" s="1236"/>
      <c r="AU66" s="1236"/>
      <c r="AV66" s="1236"/>
      <c r="AW66" s="1236"/>
      <c r="AX66" s="1236"/>
      <c r="AY66" s="1236"/>
      <c r="AZ66" s="1236"/>
      <c r="BA66" s="1236"/>
      <c r="BB66" s="1236"/>
      <c r="BC66" s="1236"/>
      <c r="BD66" s="1236"/>
      <c r="BE66" s="1236"/>
      <c r="BF66" s="1236"/>
      <c r="BG66" s="1236"/>
      <c r="BH66" s="264"/>
      <c r="BI66" s="264"/>
      <c r="BJ66" s="264"/>
      <c r="BK66" s="264"/>
      <c r="BL66" s="1277"/>
      <c r="BM66" s="1285">
        <v>2</v>
      </c>
      <c r="BN66" s="178"/>
      <c r="BO66" s="1261"/>
      <c r="BP66" s="1261"/>
      <c r="BQ66" s="1261"/>
    </row>
    <row r="67" spans="1:69" ht="9" customHeight="1">
      <c r="A67" s="260"/>
      <c r="B67" s="1279"/>
      <c r="C67" s="1232"/>
      <c r="D67" s="1232"/>
      <c r="E67" s="1232"/>
      <c r="F67" s="1232"/>
      <c r="G67" s="1232"/>
      <c r="H67" s="1232"/>
      <c r="I67" s="1232"/>
      <c r="J67" s="1232"/>
      <c r="K67" s="1232"/>
      <c r="L67" s="1232"/>
      <c r="M67" s="1232"/>
      <c r="N67" s="1232"/>
      <c r="O67" s="1236"/>
      <c r="P67" s="1245"/>
      <c r="Q67" s="329" t="s">
        <v>2524</v>
      </c>
      <c r="R67" s="1236"/>
      <c r="S67" s="1236"/>
      <c r="T67" s="1236"/>
      <c r="U67" s="1236"/>
      <c r="V67" s="1236"/>
      <c r="W67" s="1236"/>
      <c r="X67" s="1236"/>
      <c r="Y67" s="1236"/>
      <c r="Z67" s="1236"/>
      <c r="AA67" s="1236"/>
      <c r="AB67" s="1236"/>
      <c r="AC67" s="1236"/>
      <c r="AD67" s="1236"/>
      <c r="AE67" s="1236"/>
      <c r="AF67" s="1236"/>
      <c r="AG67" s="264"/>
      <c r="AH67" s="264"/>
      <c r="AI67" s="264"/>
      <c r="AJ67" s="264"/>
      <c r="AK67" s="1284"/>
      <c r="AL67" s="1285">
        <v>4</v>
      </c>
      <c r="AM67" s="178"/>
      <c r="AN67" s="1283"/>
      <c r="AO67" s="1232"/>
      <c r="AP67" s="1232"/>
      <c r="AQ67" s="1245"/>
      <c r="AR67" s="329" t="s">
        <v>2524</v>
      </c>
      <c r="AS67" s="1236"/>
      <c r="AT67" s="1236"/>
      <c r="AU67" s="1236"/>
      <c r="AV67" s="1236"/>
      <c r="AW67" s="1236"/>
      <c r="AX67" s="1236"/>
      <c r="AY67" s="1236"/>
      <c r="AZ67" s="1236"/>
      <c r="BA67" s="1236"/>
      <c r="BB67" s="1236"/>
      <c r="BC67" s="1236"/>
      <c r="BD67" s="1236"/>
      <c r="BE67" s="1236"/>
      <c r="BF67" s="1236"/>
      <c r="BG67" s="1236"/>
      <c r="BH67" s="264"/>
      <c r="BI67" s="264"/>
      <c r="BJ67" s="264"/>
      <c r="BK67" s="264"/>
      <c r="BL67" s="1284"/>
      <c r="BM67" s="1285">
        <v>4</v>
      </c>
      <c r="BN67" s="178"/>
      <c r="BO67" s="1283"/>
      <c r="BP67" s="1283"/>
      <c r="BQ67" s="1283"/>
    </row>
    <row r="68" spans="1:69" ht="9" customHeight="1">
      <c r="A68" s="260"/>
      <c r="B68" s="1279"/>
      <c r="C68" s="1232"/>
      <c r="D68" s="1232"/>
      <c r="E68" s="1232"/>
      <c r="F68" s="1232"/>
      <c r="G68" s="1232"/>
      <c r="H68" s="1232"/>
      <c r="I68" s="1232"/>
      <c r="J68" s="1232"/>
      <c r="K68" s="1232"/>
      <c r="L68" s="1232"/>
      <c r="M68" s="1232"/>
      <c r="N68" s="1232"/>
      <c r="O68" s="1236"/>
      <c r="P68" s="1245"/>
      <c r="Q68" s="329"/>
      <c r="R68" s="1236"/>
      <c r="S68" s="1236"/>
      <c r="T68" s="1236"/>
      <c r="U68" s="1236"/>
      <c r="V68" s="1236"/>
      <c r="W68" s="1236"/>
      <c r="X68" s="1236"/>
      <c r="Y68" s="1236"/>
      <c r="Z68" s="1236"/>
      <c r="AA68" s="1236"/>
      <c r="AB68" s="1236"/>
      <c r="AC68" s="1236"/>
      <c r="AD68" s="1236"/>
      <c r="AE68" s="1236"/>
      <c r="AF68" s="1236"/>
      <c r="AG68" s="264"/>
      <c r="AH68" s="264"/>
      <c r="AI68" s="264"/>
      <c r="AJ68" s="264"/>
      <c r="AK68" s="264"/>
      <c r="AL68" s="1261"/>
      <c r="AM68" s="1261"/>
      <c r="AN68" s="1283"/>
      <c r="AO68" s="1232"/>
      <c r="AP68" s="1232"/>
      <c r="AQ68" s="1245"/>
      <c r="AR68" s="329"/>
      <c r="AS68" s="1236"/>
      <c r="AT68" s="1236"/>
      <c r="AU68" s="1236"/>
      <c r="AV68" s="1236"/>
      <c r="AW68" s="1236"/>
      <c r="AX68" s="1236"/>
      <c r="AY68" s="1236"/>
      <c r="AZ68" s="1236"/>
      <c r="BA68" s="1236"/>
      <c r="BB68" s="1236"/>
      <c r="BC68" s="1236"/>
      <c r="BD68" s="1236"/>
      <c r="BE68" s="1236"/>
      <c r="BF68" s="1236"/>
      <c r="BG68" s="1236"/>
      <c r="BH68" s="264"/>
      <c r="BI68" s="264"/>
      <c r="BJ68" s="264"/>
      <c r="BK68" s="264"/>
      <c r="BL68" s="807"/>
      <c r="BM68" s="1297"/>
      <c r="BN68" s="1289"/>
      <c r="BO68" s="1283"/>
      <c r="BP68" s="1283"/>
      <c r="BQ68" s="1283"/>
    </row>
    <row r="69" spans="1:69" ht="9" customHeight="1">
      <c r="A69" s="178" t="s">
        <v>2525</v>
      </c>
      <c r="B69" s="1279"/>
      <c r="C69" s="1232"/>
      <c r="D69" s="1232"/>
      <c r="E69" s="1232"/>
      <c r="F69" s="1232"/>
      <c r="G69" s="1232"/>
      <c r="H69" s="1232"/>
      <c r="I69" s="1232"/>
      <c r="J69" s="1232"/>
      <c r="K69" s="1232"/>
      <c r="L69" s="1232"/>
      <c r="M69" s="1232"/>
      <c r="N69" s="1232"/>
      <c r="O69" s="1236"/>
      <c r="P69" s="1245"/>
      <c r="Q69" s="329" t="s">
        <v>2526</v>
      </c>
      <c r="R69" s="289"/>
      <c r="S69" s="289"/>
      <c r="T69" s="289"/>
      <c r="U69" s="289"/>
      <c r="V69" s="289"/>
      <c r="W69" s="289"/>
      <c r="X69" s="1284"/>
      <c r="Y69" s="1285">
        <v>1</v>
      </c>
      <c r="Z69" s="178"/>
      <c r="AA69" s="1261" t="s">
        <v>2527</v>
      </c>
      <c r="AB69" s="289"/>
      <c r="AC69" s="289"/>
      <c r="AD69" s="329" t="s">
        <v>2528</v>
      </c>
      <c r="AE69" s="289"/>
      <c r="AF69" s="289"/>
      <c r="AG69" s="264"/>
      <c r="AH69" s="264"/>
      <c r="AI69" s="264"/>
      <c r="AJ69" s="264"/>
      <c r="AK69" s="1284"/>
      <c r="AL69" s="1285">
        <v>2</v>
      </c>
      <c r="AM69" s="178"/>
      <c r="AN69" s="1261" t="s">
        <v>2527</v>
      </c>
      <c r="AO69" s="1232"/>
      <c r="AP69" s="1232"/>
      <c r="AQ69" s="1245"/>
      <c r="AR69" s="329" t="s">
        <v>2526</v>
      </c>
      <c r="AS69" s="289"/>
      <c r="AT69" s="289"/>
      <c r="AU69" s="289"/>
      <c r="AV69" s="289"/>
      <c r="AW69" s="289"/>
      <c r="AX69" s="289"/>
      <c r="AY69" s="1284"/>
      <c r="AZ69" s="1285">
        <v>1</v>
      </c>
      <c r="BA69" s="178"/>
      <c r="BB69" s="1261" t="s">
        <v>2527</v>
      </c>
      <c r="BC69" s="289"/>
      <c r="BD69" s="289"/>
      <c r="BE69" s="329" t="s">
        <v>2528</v>
      </c>
      <c r="BF69" s="289"/>
      <c r="BG69" s="289"/>
      <c r="BH69" s="264"/>
      <c r="BI69" s="264"/>
      <c r="BJ69" s="264"/>
      <c r="BK69" s="264"/>
      <c r="BL69" s="1277"/>
      <c r="BM69" s="1290">
        <v>2</v>
      </c>
      <c r="BN69" s="178"/>
      <c r="BO69" s="1261" t="s">
        <v>2527</v>
      </c>
      <c r="BP69" s="1261"/>
      <c r="BQ69" s="1261"/>
    </row>
    <row r="70" spans="1:69" ht="9" customHeight="1">
      <c r="A70" s="260"/>
      <c r="B70" s="1279"/>
      <c r="C70" s="1232"/>
      <c r="D70" s="1232"/>
      <c r="E70" s="1232"/>
      <c r="F70" s="1232"/>
      <c r="G70" s="1232"/>
      <c r="H70" s="1232"/>
      <c r="I70" s="1232"/>
      <c r="J70" s="1232"/>
      <c r="K70" s="1232"/>
      <c r="L70" s="1232"/>
      <c r="M70" s="1232"/>
      <c r="N70" s="1232"/>
      <c r="O70" s="1236"/>
      <c r="P70" s="1245"/>
      <c r="Q70" s="329"/>
      <c r="R70" s="1236"/>
      <c r="S70" s="1236"/>
      <c r="T70" s="1236"/>
      <c r="U70" s="1236"/>
      <c r="V70" s="1236"/>
      <c r="W70" s="1236"/>
      <c r="X70" s="1273"/>
      <c r="Y70" s="1288"/>
      <c r="Z70" s="1236"/>
      <c r="AA70" s="1236"/>
      <c r="AB70" s="1236"/>
      <c r="AC70" s="1236"/>
      <c r="AD70" s="1236"/>
      <c r="AE70" s="1236"/>
      <c r="AF70" s="1236"/>
      <c r="AG70" s="264"/>
      <c r="AH70" s="264"/>
      <c r="AI70" s="264"/>
      <c r="AJ70" s="264"/>
      <c r="AK70" s="1298"/>
      <c r="AL70" s="1299"/>
      <c r="AM70" s="1261"/>
      <c r="AN70" s="1283"/>
      <c r="AO70" s="1232"/>
      <c r="AP70" s="1232"/>
      <c r="AQ70" s="1245"/>
      <c r="AR70" s="329"/>
      <c r="AS70" s="1236"/>
      <c r="AT70" s="1236"/>
      <c r="AU70" s="1236"/>
      <c r="AV70" s="1236"/>
      <c r="AW70" s="1236"/>
      <c r="AX70" s="1236"/>
      <c r="AY70" s="1273"/>
      <c r="AZ70" s="1288"/>
      <c r="BA70" s="1236"/>
      <c r="BB70" s="1236"/>
      <c r="BC70" s="1236"/>
      <c r="BD70" s="1236"/>
      <c r="BE70" s="1236"/>
      <c r="BF70" s="1236"/>
      <c r="BG70" s="1236"/>
      <c r="BH70" s="264"/>
      <c r="BI70" s="264"/>
      <c r="BJ70" s="264"/>
      <c r="BK70" s="264"/>
      <c r="BL70" s="807"/>
      <c r="BM70" s="1288"/>
      <c r="BN70" s="1289"/>
      <c r="BO70" s="1283"/>
      <c r="BP70" s="1283"/>
      <c r="BQ70" s="1283"/>
    </row>
    <row r="71" spans="1:69" ht="9" customHeight="1">
      <c r="A71" s="178" t="s">
        <v>2529</v>
      </c>
      <c r="B71" s="1279"/>
      <c r="C71" s="1232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236"/>
      <c r="P71" s="1245"/>
      <c r="Q71" s="329" t="s">
        <v>2530</v>
      </c>
      <c r="R71" s="289"/>
      <c r="S71" s="289"/>
      <c r="T71" s="289"/>
      <c r="U71" s="289"/>
      <c r="V71" s="289"/>
      <c r="W71" s="289"/>
      <c r="X71" s="1277"/>
      <c r="Y71" s="1290">
        <v>1</v>
      </c>
      <c r="Z71" s="178"/>
      <c r="AA71" s="1261" t="s">
        <v>2531</v>
      </c>
      <c r="AB71" s="289"/>
      <c r="AC71" s="289"/>
      <c r="AD71" s="329" t="s">
        <v>2532</v>
      </c>
      <c r="AE71" s="289"/>
      <c r="AF71" s="289"/>
      <c r="AG71" s="264"/>
      <c r="AH71" s="264"/>
      <c r="AI71" s="264"/>
      <c r="AJ71" s="264"/>
      <c r="AK71" s="1284"/>
      <c r="AL71" s="1290">
        <v>3</v>
      </c>
      <c r="AM71" s="178"/>
      <c r="AN71" s="1261" t="s">
        <v>2531</v>
      </c>
      <c r="AO71" s="1232"/>
      <c r="AP71" s="1232"/>
      <c r="AQ71" s="1245"/>
      <c r="AR71" s="329" t="s">
        <v>2530</v>
      </c>
      <c r="AS71" s="289"/>
      <c r="AT71" s="289"/>
      <c r="AU71" s="289"/>
      <c r="AV71" s="289"/>
      <c r="AW71" s="289"/>
      <c r="AX71" s="289"/>
      <c r="AY71" s="1277"/>
      <c r="AZ71" s="1290">
        <v>1</v>
      </c>
      <c r="BA71" s="178"/>
      <c r="BB71" s="1261" t="s">
        <v>2531</v>
      </c>
      <c r="BC71" s="289"/>
      <c r="BD71" s="289"/>
      <c r="BE71" s="329" t="s">
        <v>2532</v>
      </c>
      <c r="BF71" s="289"/>
      <c r="BG71" s="289"/>
      <c r="BH71" s="264"/>
      <c r="BI71" s="264"/>
      <c r="BJ71" s="264"/>
      <c r="BK71" s="264"/>
      <c r="BL71" s="1277"/>
      <c r="BM71" s="1290">
        <v>3</v>
      </c>
      <c r="BN71" s="178"/>
      <c r="BO71" s="1261" t="s">
        <v>2531</v>
      </c>
      <c r="BP71" s="1261"/>
      <c r="BQ71" s="1261"/>
    </row>
    <row r="72" spans="1:69" ht="9" customHeight="1">
      <c r="A72" s="260"/>
      <c r="B72" s="1279"/>
      <c r="C72" s="1232"/>
      <c r="D72" s="1232"/>
      <c r="E72" s="1232"/>
      <c r="F72" s="1232"/>
      <c r="G72" s="1232"/>
      <c r="H72" s="1232"/>
      <c r="I72" s="1232"/>
      <c r="J72" s="1232"/>
      <c r="K72" s="1232"/>
      <c r="L72" s="1232"/>
      <c r="M72" s="1232"/>
      <c r="N72" s="1232"/>
      <c r="O72" s="1236"/>
      <c r="P72" s="1245"/>
      <c r="Q72" s="329" t="s">
        <v>2533</v>
      </c>
      <c r="R72" s="289"/>
      <c r="S72" s="289"/>
      <c r="T72" s="289"/>
      <c r="U72" s="289"/>
      <c r="V72" s="289"/>
      <c r="W72" s="289"/>
      <c r="X72" s="1284"/>
      <c r="Y72" s="1285">
        <v>2</v>
      </c>
      <c r="Z72" s="178"/>
      <c r="AA72" s="1261"/>
      <c r="AB72" s="289"/>
      <c r="AC72" s="289"/>
      <c r="AD72" s="329" t="s">
        <v>2534</v>
      </c>
      <c r="AE72" s="289"/>
      <c r="AF72" s="289"/>
      <c r="AG72" s="264"/>
      <c r="AH72" s="264"/>
      <c r="AI72" s="264"/>
      <c r="AJ72" s="264"/>
      <c r="AK72" s="1300"/>
      <c r="AL72" s="1285">
        <v>4</v>
      </c>
      <c r="AM72" s="178"/>
      <c r="AN72" s="1261"/>
      <c r="AO72" s="1232"/>
      <c r="AP72" s="1232"/>
      <c r="AQ72" s="1245"/>
      <c r="AR72" s="329" t="s">
        <v>2533</v>
      </c>
      <c r="AS72" s="289"/>
      <c r="AT72" s="289"/>
      <c r="AU72" s="289"/>
      <c r="AV72" s="289"/>
      <c r="AW72" s="289"/>
      <c r="AX72" s="289"/>
      <c r="AY72" s="1284"/>
      <c r="AZ72" s="1285">
        <v>2</v>
      </c>
      <c r="BA72" s="178"/>
      <c r="BB72" s="1261"/>
      <c r="BC72" s="289"/>
      <c r="BD72" s="289"/>
      <c r="BE72" s="329" t="s">
        <v>2534</v>
      </c>
      <c r="BF72" s="289"/>
      <c r="BG72" s="289"/>
      <c r="BH72" s="264"/>
      <c r="BI72" s="264"/>
      <c r="BJ72" s="264"/>
      <c r="BK72" s="264"/>
      <c r="BL72" s="1284"/>
      <c r="BM72" s="1285">
        <v>4</v>
      </c>
      <c r="BN72" s="178"/>
      <c r="BO72" s="1261"/>
      <c r="BP72" s="1261"/>
      <c r="BQ72" s="1261"/>
    </row>
    <row r="73" spans="1:69" ht="5.0999999999999996" customHeight="1">
      <c r="A73" s="260"/>
      <c r="B73" s="1279"/>
      <c r="C73" s="1232"/>
      <c r="D73" s="1232"/>
      <c r="E73" s="1232"/>
      <c r="F73" s="1232"/>
      <c r="G73" s="1232"/>
      <c r="H73" s="1232"/>
      <c r="I73" s="1232"/>
      <c r="J73" s="1232"/>
      <c r="K73" s="1232"/>
      <c r="L73" s="1232"/>
      <c r="M73" s="1232"/>
      <c r="N73" s="1232"/>
      <c r="O73" s="1236"/>
      <c r="P73" s="1245"/>
      <c r="Q73" s="1236"/>
      <c r="R73" s="1236"/>
      <c r="S73" s="1236"/>
      <c r="T73" s="1236"/>
      <c r="U73" s="1236"/>
      <c r="V73" s="1236"/>
      <c r="W73" s="1236"/>
      <c r="X73" s="1236"/>
      <c r="Y73" s="1291"/>
      <c r="Z73" s="1236"/>
      <c r="AA73" s="1236"/>
      <c r="AB73" s="1236"/>
      <c r="AC73" s="1236"/>
      <c r="AD73" s="1236"/>
      <c r="AE73" s="1236"/>
      <c r="AF73" s="1236"/>
      <c r="AG73" s="1236"/>
      <c r="AH73" s="1236"/>
      <c r="AI73" s="1236"/>
      <c r="AJ73" s="1236"/>
      <c r="AK73" s="1236"/>
      <c r="AL73" s="1291"/>
      <c r="AM73" s="1236"/>
      <c r="AN73" s="1236"/>
      <c r="AO73" s="1236"/>
      <c r="AP73" s="1236"/>
      <c r="AQ73" s="1245"/>
      <c r="AR73" s="1236"/>
      <c r="AS73" s="1236"/>
      <c r="AT73" s="1236"/>
      <c r="AU73" s="1236"/>
      <c r="AV73" s="1236"/>
      <c r="AW73" s="1236"/>
      <c r="AX73" s="1236"/>
      <c r="AY73" s="1236"/>
      <c r="AZ73" s="1291"/>
      <c r="BA73" s="1236"/>
      <c r="BB73" s="1236"/>
      <c r="BC73" s="1236"/>
      <c r="BD73" s="1236"/>
      <c r="BE73" s="1236"/>
      <c r="BF73" s="1236"/>
      <c r="BG73" s="1236"/>
      <c r="BH73" s="1236"/>
      <c r="BI73" s="1236"/>
      <c r="BJ73" s="1236"/>
      <c r="BK73" s="1236"/>
      <c r="BL73" s="1236"/>
      <c r="BM73" s="1291"/>
      <c r="BN73" s="1236"/>
      <c r="BO73" s="1236"/>
      <c r="BP73" s="1236"/>
      <c r="BQ73" s="1236"/>
    </row>
    <row r="74" spans="1:69" ht="9" customHeight="1">
      <c r="A74" s="178" t="s">
        <v>2535</v>
      </c>
      <c r="B74" s="1279"/>
      <c r="C74" s="1232"/>
      <c r="D74" s="1232"/>
      <c r="E74" s="1232"/>
      <c r="F74" s="1232"/>
      <c r="G74" s="1232"/>
      <c r="H74" s="1232"/>
      <c r="I74" s="1232"/>
      <c r="J74" s="1232"/>
      <c r="K74" s="1232"/>
      <c r="L74" s="1232"/>
      <c r="M74" s="1232"/>
      <c r="N74" s="1232"/>
      <c r="O74" s="1236"/>
      <c r="P74" s="1245"/>
      <c r="Q74" s="329"/>
      <c r="R74" s="1236"/>
      <c r="S74" s="1236"/>
      <c r="T74" s="1236"/>
      <c r="U74" s="1236"/>
      <c r="V74" s="1236"/>
      <c r="W74" s="1236"/>
      <c r="X74" s="1236"/>
      <c r="Y74" s="1291"/>
      <c r="Z74" s="1236"/>
      <c r="AA74" s="1236"/>
      <c r="AB74" s="1236"/>
      <c r="AC74" s="1236"/>
      <c r="AD74" s="1236"/>
      <c r="AE74" s="1236"/>
      <c r="AF74" s="1236"/>
      <c r="AG74" s="264"/>
      <c r="AH74" s="264"/>
      <c r="AI74" s="264"/>
      <c r="AJ74" s="264"/>
      <c r="AK74" s="264"/>
      <c r="AL74" s="1291"/>
      <c r="AM74" s="1261"/>
      <c r="AN74" s="1283"/>
      <c r="AO74" s="1232"/>
      <c r="AP74" s="1232"/>
      <c r="AQ74" s="1245"/>
      <c r="AR74" s="329"/>
      <c r="AS74" s="1236"/>
      <c r="AT74" s="1236"/>
      <c r="AU74" s="1236"/>
      <c r="AV74" s="1236"/>
      <c r="AW74" s="1236"/>
      <c r="AX74" s="1236"/>
      <c r="AY74" s="1236"/>
      <c r="AZ74" s="1291"/>
      <c r="BA74" s="1236"/>
      <c r="BB74" s="1236"/>
      <c r="BC74" s="1236"/>
      <c r="BD74" s="1236"/>
      <c r="BE74" s="1236"/>
      <c r="BF74" s="1236"/>
      <c r="BG74" s="1236"/>
      <c r="BH74" s="264"/>
      <c r="BI74" s="264"/>
      <c r="BJ74" s="264"/>
      <c r="BK74" s="264"/>
      <c r="BL74" s="264"/>
      <c r="BM74" s="1291"/>
      <c r="BN74" s="1289"/>
      <c r="BO74" s="1283"/>
      <c r="BP74" s="1283"/>
      <c r="BQ74" s="1283"/>
    </row>
    <row r="75" spans="1:69" ht="9" customHeight="1">
      <c r="A75" s="178" t="s">
        <v>2536</v>
      </c>
      <c r="B75" s="1279"/>
      <c r="C75" s="1232"/>
      <c r="D75" s="1232"/>
      <c r="E75" s="1232"/>
      <c r="F75" s="1232"/>
      <c r="G75" s="1232"/>
      <c r="H75" s="1232"/>
      <c r="I75" s="1232"/>
      <c r="J75" s="1232"/>
      <c r="K75" s="1232"/>
      <c r="L75" s="1232"/>
      <c r="M75" s="1232"/>
      <c r="N75" s="1232"/>
      <c r="O75" s="1236"/>
      <c r="P75" s="1245"/>
      <c r="Q75" s="1273"/>
      <c r="R75" s="1273"/>
      <c r="S75" s="1273"/>
      <c r="T75" s="1273"/>
      <c r="U75" s="1273"/>
      <c r="V75" s="1273"/>
      <c r="W75" s="1273"/>
      <c r="X75" s="1273"/>
      <c r="Y75" s="1273"/>
      <c r="Z75" s="1273"/>
      <c r="AA75" s="1273"/>
      <c r="AB75" s="1273"/>
      <c r="AC75" s="1273"/>
      <c r="AD75" s="1273"/>
      <c r="AE75" s="1273"/>
      <c r="AF75" s="1273"/>
      <c r="AG75" s="1273"/>
      <c r="AH75" s="1273"/>
      <c r="AI75" s="1273"/>
      <c r="AJ75" s="1273"/>
      <c r="AK75" s="1273"/>
      <c r="AL75" s="1273"/>
      <c r="AM75" s="1236"/>
      <c r="AN75" s="1236"/>
      <c r="AO75" s="1236"/>
      <c r="AP75" s="1236"/>
      <c r="AQ75" s="1245"/>
      <c r="AR75" s="1273"/>
      <c r="AS75" s="1273"/>
      <c r="AT75" s="1273"/>
      <c r="AU75" s="1273"/>
      <c r="AV75" s="1273"/>
      <c r="AW75" s="1273"/>
      <c r="AX75" s="1273"/>
      <c r="AY75" s="1273"/>
      <c r="AZ75" s="1273"/>
      <c r="BA75" s="1273"/>
      <c r="BB75" s="1273"/>
      <c r="BC75" s="1273"/>
      <c r="BD75" s="1273"/>
      <c r="BE75" s="1273"/>
      <c r="BF75" s="1273"/>
      <c r="BG75" s="1273"/>
      <c r="BH75" s="1273"/>
      <c r="BI75" s="1273"/>
      <c r="BJ75" s="1273"/>
      <c r="BK75" s="1273"/>
      <c r="BL75" s="1273"/>
      <c r="BM75" s="1273"/>
      <c r="BN75" s="1236"/>
      <c r="BO75" s="1236"/>
      <c r="BP75" s="1236"/>
      <c r="BQ75" s="1236"/>
    </row>
    <row r="76" spans="1:69" ht="5.0999999999999996" customHeight="1">
      <c r="A76" s="260"/>
      <c r="B76" s="1279"/>
      <c r="C76" s="1232"/>
      <c r="D76" s="1232"/>
      <c r="E76" s="1232"/>
      <c r="F76" s="1232"/>
      <c r="G76" s="1232"/>
      <c r="H76" s="1232"/>
      <c r="I76" s="1232"/>
      <c r="J76" s="1232"/>
      <c r="K76" s="1232"/>
      <c r="L76" s="1232"/>
      <c r="M76" s="1232"/>
      <c r="N76" s="1232"/>
      <c r="O76" s="1236"/>
      <c r="P76" s="1245"/>
      <c r="Q76" s="1236"/>
      <c r="R76" s="1236"/>
      <c r="S76" s="1236"/>
      <c r="T76" s="1236"/>
      <c r="U76" s="1236"/>
      <c r="V76" s="1236"/>
      <c r="W76" s="1236"/>
      <c r="X76" s="1236"/>
      <c r="Y76" s="1236"/>
      <c r="Z76" s="1236"/>
      <c r="AA76" s="1236"/>
      <c r="AB76" s="1236"/>
      <c r="AC76" s="1236"/>
      <c r="AD76" s="1236"/>
      <c r="AE76" s="1236"/>
      <c r="AF76" s="1236"/>
      <c r="AG76" s="1236"/>
      <c r="AH76" s="1236"/>
      <c r="AI76" s="1236"/>
      <c r="AJ76" s="1236"/>
      <c r="AK76" s="1236"/>
      <c r="AL76" s="1236"/>
      <c r="AM76" s="1236"/>
      <c r="AN76" s="1236"/>
      <c r="AO76" s="1236"/>
      <c r="AP76" s="1236"/>
      <c r="AQ76" s="1245"/>
      <c r="AR76" s="1236"/>
      <c r="AS76" s="1236"/>
      <c r="AT76" s="1236"/>
      <c r="AU76" s="1236"/>
      <c r="AV76" s="1236"/>
      <c r="AW76" s="1236"/>
      <c r="AX76" s="1236"/>
      <c r="AY76" s="1236"/>
      <c r="AZ76" s="1236"/>
      <c r="BA76" s="1236"/>
      <c r="BB76" s="1236"/>
      <c r="BC76" s="1236"/>
      <c r="BD76" s="1236"/>
      <c r="BE76" s="1236"/>
      <c r="BF76" s="1236"/>
      <c r="BG76" s="1236"/>
      <c r="BH76" s="1236"/>
      <c r="BI76" s="1236"/>
      <c r="BJ76" s="1236"/>
      <c r="BK76" s="1236"/>
      <c r="BL76" s="1236"/>
      <c r="BM76" s="1236"/>
      <c r="BN76" s="1236"/>
      <c r="BO76" s="1236"/>
      <c r="BP76" s="1236"/>
      <c r="BQ76" s="1236"/>
    </row>
    <row r="77" spans="1:69" ht="9" customHeight="1">
      <c r="A77" s="260"/>
      <c r="B77" s="1279"/>
      <c r="C77" s="1232"/>
      <c r="D77" s="1232"/>
      <c r="E77" s="1232"/>
      <c r="F77" s="1232"/>
      <c r="G77" s="1232"/>
      <c r="H77" s="1232"/>
      <c r="I77" s="1232"/>
      <c r="J77" s="1232"/>
      <c r="K77" s="1232"/>
      <c r="L77" s="1232"/>
      <c r="M77" s="1232"/>
      <c r="N77" s="1232"/>
      <c r="O77" s="1236"/>
      <c r="P77" s="1245"/>
      <c r="Q77" s="1273"/>
      <c r="R77" s="1273"/>
      <c r="S77" s="1273"/>
      <c r="T77" s="1273"/>
      <c r="U77" s="1273"/>
      <c r="V77" s="1273"/>
      <c r="W77" s="1273"/>
      <c r="X77" s="1273"/>
      <c r="Y77" s="1273"/>
      <c r="Z77" s="1273"/>
      <c r="AA77" s="1273"/>
      <c r="AB77" s="1273"/>
      <c r="AC77" s="1273"/>
      <c r="AD77" s="1273"/>
      <c r="AE77" s="1273"/>
      <c r="AF77" s="1273"/>
      <c r="AG77" s="807"/>
      <c r="AH77" s="1280"/>
      <c r="AI77" s="1281"/>
      <c r="AJ77" s="1282"/>
      <c r="AK77" s="1282"/>
      <c r="AL77" s="1282"/>
      <c r="AM77" s="264"/>
      <c r="AN77" s="1261" t="s">
        <v>2537</v>
      </c>
      <c r="AO77" s="1283"/>
      <c r="AP77" s="1283"/>
      <c r="AQ77" s="1245"/>
      <c r="AR77" s="1273"/>
      <c r="AS77" s="1273"/>
      <c r="AT77" s="1273"/>
      <c r="AU77" s="1273"/>
      <c r="AV77" s="1273"/>
      <c r="AW77" s="1273"/>
      <c r="AX77" s="1273"/>
      <c r="AY77" s="1273"/>
      <c r="AZ77" s="1273"/>
      <c r="BA77" s="1273"/>
      <c r="BB77" s="1273"/>
      <c r="BC77" s="1273"/>
      <c r="BD77" s="1273"/>
      <c r="BE77" s="1273"/>
      <c r="BF77" s="1273"/>
      <c r="BG77" s="1273"/>
      <c r="BH77" s="807"/>
      <c r="BI77" s="1280"/>
      <c r="BJ77" s="1281"/>
      <c r="BK77" s="1282"/>
      <c r="BL77" s="1282"/>
      <c r="BM77" s="1282"/>
      <c r="BN77" s="264"/>
      <c r="BO77" s="1261" t="s">
        <v>2537</v>
      </c>
      <c r="BP77" s="1261"/>
      <c r="BQ77" s="1261"/>
    </row>
    <row r="78" spans="1:69" ht="6.95" customHeight="1">
      <c r="A78" s="260"/>
      <c r="B78" s="1279"/>
      <c r="C78" s="1232"/>
      <c r="D78" s="1232"/>
      <c r="E78" s="1232"/>
      <c r="F78" s="1232"/>
      <c r="G78" s="1232"/>
      <c r="H78" s="1232"/>
      <c r="I78" s="1232"/>
      <c r="J78" s="1232"/>
      <c r="K78" s="1232"/>
      <c r="L78" s="1232"/>
      <c r="M78" s="1232"/>
      <c r="N78" s="1232"/>
      <c r="O78" s="1236"/>
      <c r="P78" s="1245"/>
      <c r="Q78" s="1626" t="s">
        <v>2479</v>
      </c>
      <c r="R78" s="1626"/>
      <c r="S78" s="1626"/>
      <c r="T78" s="1626"/>
      <c r="U78" s="1626"/>
      <c r="V78" s="1626"/>
      <c r="W78" s="1626"/>
      <c r="X78" s="1626"/>
      <c r="Y78" s="1626"/>
      <c r="Z78" s="1626"/>
      <c r="AA78" s="1626"/>
      <c r="AB78" s="1626"/>
      <c r="AC78" s="1626"/>
      <c r="AD78" s="1626"/>
      <c r="AE78" s="1626"/>
      <c r="AF78" s="1626"/>
      <c r="AG78" s="1626"/>
      <c r="AH78" s="1626"/>
      <c r="AI78" s="264"/>
      <c r="AJ78" s="264"/>
      <c r="AK78" s="264"/>
      <c r="AL78" s="1261"/>
      <c r="AM78" s="1261"/>
      <c r="AN78" s="1283"/>
      <c r="AO78" s="1232"/>
      <c r="AP78" s="1232"/>
      <c r="AQ78" s="1245"/>
      <c r="AR78" s="1626" t="s">
        <v>2479</v>
      </c>
      <c r="AS78" s="1626"/>
      <c r="AT78" s="1626"/>
      <c r="AU78" s="1626"/>
      <c r="AV78" s="1626"/>
      <c r="AW78" s="1626"/>
      <c r="AX78" s="1626"/>
      <c r="AY78" s="1626"/>
      <c r="AZ78" s="1626"/>
      <c r="BA78" s="1626"/>
      <c r="BB78" s="1626"/>
      <c r="BC78" s="1626"/>
      <c r="BD78" s="1626"/>
      <c r="BE78" s="1626"/>
      <c r="BF78" s="1626"/>
      <c r="BG78" s="1626"/>
      <c r="BH78" s="1626"/>
      <c r="BI78" s="1626"/>
      <c r="BJ78" s="264"/>
      <c r="BK78" s="264"/>
      <c r="BL78" s="264"/>
      <c r="BM78" s="1261"/>
      <c r="BN78" s="1261"/>
      <c r="BO78" s="1283"/>
      <c r="BP78" s="1283"/>
      <c r="BQ78" s="1283"/>
    </row>
    <row r="79" spans="1:69" ht="2.25" customHeight="1">
      <c r="A79" s="1629" t="s">
        <v>2538</v>
      </c>
      <c r="B79" s="1628"/>
      <c r="C79" s="1628"/>
      <c r="D79" s="1628"/>
      <c r="E79" s="1628"/>
      <c r="F79" s="1628"/>
      <c r="G79" s="1628"/>
      <c r="H79" s="1628"/>
      <c r="I79" s="1628"/>
      <c r="J79" s="1628"/>
      <c r="K79" s="1628"/>
      <c r="L79" s="1628"/>
      <c r="M79" s="1628"/>
      <c r="N79" s="1628"/>
      <c r="O79" s="1630"/>
      <c r="P79" s="1245"/>
      <c r="Q79" s="1301"/>
      <c r="R79" s="1301"/>
      <c r="S79" s="1301"/>
      <c r="T79" s="1301"/>
      <c r="U79" s="1301"/>
      <c r="V79" s="1301"/>
      <c r="W79" s="1301"/>
      <c r="X79" s="1301"/>
      <c r="Y79" s="1301"/>
      <c r="Z79" s="1301"/>
      <c r="AA79" s="1301"/>
      <c r="AB79" s="1301"/>
      <c r="AC79" s="1301"/>
      <c r="AD79" s="1301"/>
      <c r="AE79" s="1301"/>
      <c r="AF79" s="1301"/>
      <c r="AG79" s="1301"/>
      <c r="AH79" s="1301"/>
      <c r="AI79" s="264"/>
      <c r="AJ79" s="264"/>
      <c r="AK79" s="264"/>
      <c r="AL79" s="1261"/>
      <c r="AM79" s="1261"/>
      <c r="AN79" s="1283"/>
      <c r="AO79" s="1232"/>
      <c r="AP79" s="1232"/>
      <c r="AQ79" s="1245"/>
      <c r="AR79" s="1301"/>
      <c r="AS79" s="1301"/>
      <c r="AT79" s="1301"/>
      <c r="AU79" s="1301"/>
      <c r="AV79" s="1301"/>
      <c r="AW79" s="1301"/>
      <c r="AX79" s="1301"/>
      <c r="AY79" s="1301"/>
      <c r="AZ79" s="1301"/>
      <c r="BA79" s="1301"/>
      <c r="BB79" s="1301"/>
      <c r="BC79" s="1301"/>
      <c r="BD79" s="1301"/>
      <c r="BE79" s="1301"/>
      <c r="BF79" s="1301"/>
      <c r="BG79" s="1301"/>
      <c r="BH79" s="1301"/>
      <c r="BI79" s="1301"/>
      <c r="BJ79" s="264"/>
      <c r="BK79" s="264"/>
      <c r="BL79" s="264"/>
      <c r="BM79" s="1261"/>
      <c r="BN79" s="1261"/>
      <c r="BO79" s="1283"/>
      <c r="BP79" s="1283"/>
      <c r="BQ79" s="1283"/>
    </row>
    <row r="80" spans="1:69" ht="9" customHeight="1">
      <c r="A80" s="1628"/>
      <c r="B80" s="1628"/>
      <c r="C80" s="1628"/>
      <c r="D80" s="1628"/>
      <c r="E80" s="1628"/>
      <c r="F80" s="1628"/>
      <c r="G80" s="1628"/>
      <c r="H80" s="1628"/>
      <c r="I80" s="1628"/>
      <c r="J80" s="1628"/>
      <c r="K80" s="1628"/>
      <c r="L80" s="1628"/>
      <c r="M80" s="1628"/>
      <c r="N80" s="1628"/>
      <c r="O80" s="1630"/>
      <c r="P80" s="1245"/>
      <c r="Q80" s="1301"/>
      <c r="R80" s="1301"/>
      <c r="S80" s="1301"/>
      <c r="T80" s="1301"/>
      <c r="U80" s="1301"/>
      <c r="V80" s="1301"/>
      <c r="W80" s="1301"/>
      <c r="X80" s="1301"/>
      <c r="Y80" s="1301"/>
      <c r="Z80" s="1301"/>
      <c r="AA80" s="1301"/>
      <c r="AB80" s="1301"/>
      <c r="AC80" s="1301"/>
      <c r="AD80" s="1301"/>
      <c r="AE80" s="1301"/>
      <c r="AF80" s="1301"/>
      <c r="AG80" s="1301"/>
      <c r="AH80" s="1301"/>
      <c r="AI80" s="264"/>
      <c r="AJ80" s="264"/>
      <c r="AK80" s="1277"/>
      <c r="AL80" s="1277"/>
      <c r="AM80" s="178"/>
      <c r="AN80" s="1261" t="s">
        <v>2539</v>
      </c>
      <c r="AQ80" s="1245"/>
      <c r="AR80" s="1301"/>
      <c r="AS80" s="1301"/>
      <c r="AT80" s="1301"/>
      <c r="AU80" s="1301"/>
      <c r="AV80" s="1301"/>
      <c r="AW80" s="1301"/>
      <c r="AX80" s="1301"/>
      <c r="AY80" s="1301"/>
      <c r="AZ80" s="1301"/>
      <c r="BA80" s="1301"/>
      <c r="BB80" s="1301"/>
      <c r="BC80" s="1301"/>
      <c r="BD80" s="1301"/>
      <c r="BE80" s="1301"/>
      <c r="BF80" s="1301"/>
      <c r="BG80" s="1301"/>
      <c r="BH80" s="1301"/>
      <c r="BI80" s="1301"/>
      <c r="BJ80" s="264"/>
      <c r="BK80" s="264"/>
      <c r="BL80" s="1277"/>
      <c r="BM80" s="1277"/>
      <c r="BN80" s="178"/>
      <c r="BO80" s="1261" t="s">
        <v>2539</v>
      </c>
      <c r="BP80" s="1261"/>
      <c r="BQ80" s="1261"/>
    </row>
    <row r="81" spans="1:69" ht="5.0999999999999996" customHeight="1">
      <c r="A81" s="260"/>
      <c r="B81" s="1279"/>
      <c r="C81" s="1232"/>
      <c r="D81" s="1232"/>
      <c r="E81" s="1232"/>
      <c r="F81" s="1232"/>
      <c r="G81" s="1232"/>
      <c r="H81" s="1232"/>
      <c r="I81" s="1232"/>
      <c r="J81" s="1232"/>
      <c r="K81" s="1232"/>
      <c r="L81" s="1232"/>
      <c r="M81" s="1232"/>
      <c r="N81" s="1232"/>
      <c r="O81" s="1236"/>
      <c r="P81" s="1245"/>
      <c r="Q81" s="1301"/>
      <c r="R81" s="1301"/>
      <c r="S81" s="1301"/>
      <c r="T81" s="1301"/>
      <c r="U81" s="1301"/>
      <c r="V81" s="1301"/>
      <c r="W81" s="1301"/>
      <c r="X81" s="1301"/>
      <c r="Y81" s="1301"/>
      <c r="Z81" s="1301"/>
      <c r="AA81" s="1301"/>
      <c r="AB81" s="1301"/>
      <c r="AC81" s="1301"/>
      <c r="AD81" s="1301"/>
      <c r="AE81" s="1301"/>
      <c r="AF81" s="1301"/>
      <c r="AG81" s="1301"/>
      <c r="AH81" s="1301"/>
      <c r="AI81" s="264"/>
      <c r="AJ81" s="264"/>
      <c r="AK81" s="264"/>
      <c r="AL81" s="1261"/>
      <c r="AM81" s="1261"/>
      <c r="AN81" s="1283"/>
      <c r="AO81" s="1232"/>
      <c r="AP81" s="1232"/>
      <c r="AQ81" s="1245"/>
      <c r="AR81" s="1301"/>
      <c r="AS81" s="1301"/>
      <c r="AT81" s="1301"/>
      <c r="AU81" s="1301"/>
      <c r="AV81" s="1301"/>
      <c r="AW81" s="1301"/>
      <c r="AX81" s="1301"/>
      <c r="AY81" s="1301"/>
      <c r="AZ81" s="1301"/>
      <c r="BA81" s="1301"/>
      <c r="BB81" s="1301"/>
      <c r="BC81" s="1301"/>
      <c r="BD81" s="1301"/>
      <c r="BE81" s="1301"/>
      <c r="BF81" s="1301"/>
      <c r="BG81" s="1301"/>
      <c r="BH81" s="1301"/>
      <c r="BI81" s="1301"/>
      <c r="BJ81" s="264"/>
      <c r="BK81" s="264"/>
      <c r="BL81" s="264"/>
      <c r="BM81" s="1261"/>
      <c r="BN81" s="1261"/>
      <c r="BO81" s="1283"/>
      <c r="BP81" s="1283"/>
      <c r="BQ81" s="1283"/>
    </row>
    <row r="82" spans="1:69" ht="9" customHeight="1">
      <c r="A82" s="178" t="s">
        <v>2540</v>
      </c>
      <c r="B82" s="1279"/>
      <c r="C82" s="1232"/>
      <c r="D82" s="1232"/>
      <c r="E82" s="1232"/>
      <c r="F82" s="1232"/>
      <c r="G82" s="1232"/>
      <c r="H82" s="1232"/>
      <c r="I82" s="1232"/>
      <c r="J82" s="1232"/>
      <c r="K82" s="1232"/>
      <c r="L82" s="1232"/>
      <c r="M82" s="1232"/>
      <c r="N82" s="1232"/>
      <c r="O82" s="1236"/>
      <c r="P82" s="1245"/>
      <c r="Q82" s="329"/>
      <c r="R82" s="289"/>
      <c r="S82" s="329" t="s">
        <v>2541</v>
      </c>
      <c r="T82" s="289"/>
      <c r="U82" s="289"/>
      <c r="V82" s="289"/>
      <c r="W82" s="289"/>
      <c r="X82" s="1284"/>
      <c r="Y82" s="1285">
        <v>1</v>
      </c>
      <c r="Z82" s="178"/>
      <c r="AA82" s="1261" t="s">
        <v>2542</v>
      </c>
      <c r="AB82" s="289"/>
      <c r="AC82" s="329"/>
      <c r="AD82" s="289"/>
      <c r="AE82" s="329"/>
      <c r="AF82" s="329" t="s">
        <v>2543</v>
      </c>
      <c r="AG82" s="264"/>
      <c r="AH82" s="264"/>
      <c r="AI82" s="264"/>
      <c r="AJ82" s="1066"/>
      <c r="AK82" s="1284"/>
      <c r="AL82" s="1285">
        <v>2</v>
      </c>
      <c r="AM82" s="178"/>
      <c r="AN82" s="1261" t="s">
        <v>2542</v>
      </c>
      <c r="AO82" s="1232"/>
      <c r="AP82" s="1232"/>
      <c r="AQ82" s="1245"/>
      <c r="AR82" s="329"/>
      <c r="AS82" s="289"/>
      <c r="AT82" s="329" t="s">
        <v>2541</v>
      </c>
      <c r="AU82" s="289"/>
      <c r="AV82" s="289"/>
      <c r="AW82" s="289"/>
      <c r="AX82" s="289"/>
      <c r="AY82" s="1284"/>
      <c r="AZ82" s="1285">
        <v>1</v>
      </c>
      <c r="BA82" s="178"/>
      <c r="BB82" s="1286" t="s">
        <v>2542</v>
      </c>
      <c r="BC82" s="289"/>
      <c r="BD82" s="329"/>
      <c r="BE82" s="289"/>
      <c r="BF82" s="329"/>
      <c r="BG82" s="329" t="s">
        <v>2543</v>
      </c>
      <c r="BH82" s="264"/>
      <c r="BI82" s="264"/>
      <c r="BJ82" s="264"/>
      <c r="BK82" s="1066"/>
      <c r="BL82" s="1284"/>
      <c r="BM82" s="1285">
        <v>2</v>
      </c>
      <c r="BN82" s="178"/>
      <c r="BO82" s="1261" t="s">
        <v>2542</v>
      </c>
      <c r="BP82" s="1261"/>
      <c r="BQ82" s="1261"/>
    </row>
    <row r="83" spans="1:69" ht="5.0999999999999996" customHeight="1">
      <c r="A83" s="260"/>
      <c r="B83" s="1279"/>
      <c r="C83" s="1232"/>
      <c r="D83" s="1232"/>
      <c r="E83" s="1232"/>
      <c r="F83" s="1232"/>
      <c r="G83" s="1232"/>
      <c r="H83" s="1232"/>
      <c r="I83" s="1232"/>
      <c r="J83" s="1232"/>
      <c r="K83" s="1232"/>
      <c r="L83" s="1232"/>
      <c r="M83" s="1232"/>
      <c r="N83" s="1232"/>
      <c r="O83" s="1236"/>
      <c r="P83" s="1245"/>
      <c r="Q83" s="1301"/>
      <c r="R83" s="1301"/>
      <c r="S83" s="1301"/>
      <c r="T83" s="1301"/>
      <c r="U83" s="1301"/>
      <c r="V83" s="1301"/>
      <c r="W83" s="1301"/>
      <c r="X83" s="1301"/>
      <c r="Y83" s="1291"/>
      <c r="Z83" s="1301"/>
      <c r="AA83" s="1301"/>
      <c r="AB83" s="1301"/>
      <c r="AC83" s="1301"/>
      <c r="AD83" s="1301"/>
      <c r="AE83" s="1301"/>
      <c r="AF83" s="1301"/>
      <c r="AG83" s="1301"/>
      <c r="AH83" s="1301"/>
      <c r="AI83" s="264"/>
      <c r="AJ83" s="264"/>
      <c r="AK83" s="264"/>
      <c r="AL83" s="1291"/>
      <c r="AM83" s="1261"/>
      <c r="AN83" s="1283"/>
      <c r="AO83" s="1232"/>
      <c r="AP83" s="1232"/>
      <c r="AQ83" s="1245"/>
      <c r="AR83" s="1301"/>
      <c r="AS83" s="1301"/>
      <c r="AT83" s="1301"/>
      <c r="AU83" s="1301"/>
      <c r="AV83" s="1301"/>
      <c r="AW83" s="1301"/>
      <c r="AX83" s="1301"/>
      <c r="AY83" s="1301"/>
      <c r="AZ83" s="1291"/>
      <c r="BA83" s="1301"/>
      <c r="BB83" s="1301"/>
      <c r="BC83" s="1301"/>
      <c r="BD83" s="1301"/>
      <c r="BE83" s="1301"/>
      <c r="BF83" s="1301"/>
      <c r="BG83" s="1301"/>
      <c r="BH83" s="1301"/>
      <c r="BI83" s="1301"/>
      <c r="BJ83" s="264"/>
      <c r="BK83" s="264"/>
      <c r="BL83" s="264"/>
      <c r="BM83" s="1291"/>
      <c r="BN83" s="1261"/>
      <c r="BO83" s="1283"/>
      <c r="BP83" s="1283"/>
      <c r="BQ83" s="1283"/>
    </row>
    <row r="84" spans="1:69" ht="9" customHeight="1">
      <c r="A84" s="178" t="s">
        <v>2544</v>
      </c>
      <c r="B84" s="1279"/>
      <c r="C84" s="1232"/>
      <c r="D84" s="1232"/>
      <c r="E84" s="1232"/>
      <c r="F84" s="1232"/>
      <c r="G84" s="1232"/>
      <c r="H84" s="1232"/>
      <c r="I84" s="1232"/>
      <c r="J84" s="1232"/>
      <c r="K84" s="1232"/>
      <c r="L84" s="1232"/>
      <c r="M84" s="1232"/>
      <c r="N84" s="1232"/>
      <c r="O84" s="1236"/>
      <c r="P84" s="1245"/>
      <c r="Q84" s="1301"/>
      <c r="R84" s="1301"/>
      <c r="S84" s="1301"/>
      <c r="T84" s="1301"/>
      <c r="U84" s="1301"/>
      <c r="V84" s="1301"/>
      <c r="W84" s="1301"/>
      <c r="X84" s="1301"/>
      <c r="Y84" s="1291"/>
      <c r="Z84" s="1301"/>
      <c r="AA84" s="1301"/>
      <c r="AB84" s="1301"/>
      <c r="AC84" s="1301"/>
      <c r="AD84" s="1301"/>
      <c r="AE84" s="1301"/>
      <c r="AF84" s="1301"/>
      <c r="AG84" s="1301"/>
      <c r="AH84" s="1301"/>
      <c r="AI84" s="1302"/>
      <c r="AJ84" s="1303"/>
      <c r="AK84" s="1277"/>
      <c r="AL84" s="1304"/>
      <c r="AM84" s="178"/>
      <c r="AN84" s="1261" t="s">
        <v>2545</v>
      </c>
      <c r="AQ84" s="1245"/>
      <c r="AR84" s="1301"/>
      <c r="AS84" s="1301"/>
      <c r="AT84" s="1301"/>
      <c r="AU84" s="1301"/>
      <c r="AV84" s="1301"/>
      <c r="AW84" s="1301"/>
      <c r="AX84" s="1301"/>
      <c r="AY84" s="1301"/>
      <c r="AZ84" s="1291"/>
      <c r="BA84" s="1301"/>
      <c r="BB84" s="1301"/>
      <c r="BC84" s="1301"/>
      <c r="BD84" s="1301"/>
      <c r="BE84" s="1301"/>
      <c r="BF84" s="1301"/>
      <c r="BG84" s="1301"/>
      <c r="BH84" s="1301"/>
      <c r="BI84" s="1301"/>
      <c r="BJ84" s="1302"/>
      <c r="BK84" s="1303"/>
      <c r="BL84" s="1277"/>
      <c r="BM84" s="1304"/>
      <c r="BN84" s="178"/>
      <c r="BO84" s="1261" t="s">
        <v>2545</v>
      </c>
      <c r="BP84" s="1261"/>
      <c r="BQ84" s="1261"/>
    </row>
    <row r="85" spans="1:69" ht="9" customHeight="1">
      <c r="A85" s="260"/>
      <c r="B85" s="1279"/>
      <c r="C85" s="1232"/>
      <c r="D85" s="1232"/>
      <c r="E85" s="1232"/>
      <c r="F85" s="1232"/>
      <c r="G85" s="1232"/>
      <c r="H85" s="1232"/>
      <c r="I85" s="1232"/>
      <c r="J85" s="1232"/>
      <c r="K85" s="1232"/>
      <c r="L85" s="1232"/>
      <c r="M85" s="1232"/>
      <c r="N85" s="1232"/>
      <c r="O85" s="1236"/>
      <c r="P85" s="1245"/>
      <c r="Q85" s="1301"/>
      <c r="R85" s="1301"/>
      <c r="S85" s="1301"/>
      <c r="T85" s="1301"/>
      <c r="U85" s="1301"/>
      <c r="V85" s="1301"/>
      <c r="W85" s="1301"/>
      <c r="X85" s="1301"/>
      <c r="Y85" s="1301"/>
      <c r="Z85" s="1301"/>
      <c r="AA85" s="1301"/>
      <c r="AB85" s="1301"/>
      <c r="AC85" s="1301"/>
      <c r="AD85" s="1301"/>
      <c r="AE85" s="1301"/>
      <c r="AF85" s="1301"/>
      <c r="AG85" s="1301"/>
      <c r="AH85" s="1631" t="s">
        <v>2546</v>
      </c>
      <c r="AI85" s="1631"/>
      <c r="AJ85" s="1631"/>
      <c r="AK85" s="1632" t="s">
        <v>112</v>
      </c>
      <c r="AL85" s="1632"/>
      <c r="AM85" s="1305"/>
      <c r="AN85" s="1283"/>
      <c r="AO85" s="1232"/>
      <c r="AP85" s="1232"/>
      <c r="AQ85" s="1245"/>
      <c r="AR85" s="1301"/>
      <c r="AS85" s="1301"/>
      <c r="AT85" s="1301"/>
      <c r="AU85" s="1301"/>
      <c r="AV85" s="1301"/>
      <c r="AW85" s="1301"/>
      <c r="AX85" s="1301"/>
      <c r="AY85" s="1301"/>
      <c r="AZ85" s="1301"/>
      <c r="BA85" s="1301"/>
      <c r="BB85" s="1301"/>
      <c r="BC85" s="1301"/>
      <c r="BD85" s="1301"/>
      <c r="BE85" s="1301"/>
      <c r="BF85" s="1301"/>
      <c r="BG85" s="1301"/>
      <c r="BH85" s="1301"/>
      <c r="BI85" s="1631" t="s">
        <v>2546</v>
      </c>
      <c r="BJ85" s="1631"/>
      <c r="BK85" s="1631"/>
      <c r="BL85" s="1632" t="s">
        <v>112</v>
      </c>
      <c r="BM85" s="1632"/>
      <c r="BN85" s="1305"/>
      <c r="BO85" s="1283"/>
      <c r="BP85" s="1283"/>
      <c r="BQ85" s="1283"/>
    </row>
    <row r="86" spans="1:69" ht="4.5" customHeight="1">
      <c r="A86" s="260"/>
      <c r="B86" s="1279"/>
      <c r="C86" s="1232"/>
      <c r="D86" s="1232"/>
      <c r="E86" s="1232"/>
      <c r="F86" s="1232"/>
      <c r="G86" s="1232"/>
      <c r="H86" s="1232"/>
      <c r="I86" s="1232"/>
      <c r="J86" s="1232"/>
      <c r="K86" s="1232"/>
      <c r="L86" s="1232"/>
      <c r="M86" s="1232"/>
      <c r="N86" s="1232"/>
      <c r="O86" s="1236"/>
      <c r="P86" s="1245"/>
      <c r="Q86" s="1301"/>
      <c r="R86" s="1301"/>
      <c r="S86" s="1301"/>
      <c r="T86" s="1301"/>
      <c r="U86" s="1301"/>
      <c r="V86" s="1301"/>
      <c r="W86" s="1301"/>
      <c r="X86" s="1301"/>
      <c r="Y86" s="1301"/>
      <c r="Z86" s="1301"/>
      <c r="AA86" s="1301"/>
      <c r="AB86" s="1301"/>
      <c r="AC86" s="1301"/>
      <c r="AD86" s="1301"/>
      <c r="AE86" s="1301"/>
      <c r="AF86" s="1301"/>
      <c r="AG86" s="1301"/>
      <c r="AH86" s="1306"/>
      <c r="AI86" s="1306"/>
      <c r="AJ86" s="1306"/>
      <c r="AK86" s="1305"/>
      <c r="AL86" s="1305"/>
      <c r="AM86" s="1305"/>
      <c r="AN86" s="1283"/>
      <c r="AO86" s="1232"/>
      <c r="AP86" s="1232"/>
      <c r="AQ86" s="1245"/>
      <c r="AR86" s="1301"/>
      <c r="AS86" s="1301"/>
      <c r="AT86" s="1301"/>
      <c r="AU86" s="1301"/>
      <c r="AV86" s="1301"/>
      <c r="AW86" s="1301"/>
      <c r="AX86" s="1301"/>
      <c r="AY86" s="1301"/>
      <c r="AZ86" s="1301"/>
      <c r="BA86" s="1301"/>
      <c r="BB86" s="1301"/>
      <c r="BC86" s="1301"/>
      <c r="BD86" s="1301"/>
      <c r="BE86" s="1301"/>
      <c r="BF86" s="1301"/>
      <c r="BG86" s="1301"/>
      <c r="BH86" s="1301"/>
      <c r="BI86" s="1306"/>
      <c r="BJ86" s="1306"/>
      <c r="BK86" s="1306"/>
      <c r="BL86" s="1305"/>
      <c r="BM86" s="1305"/>
      <c r="BN86" s="1305"/>
      <c r="BO86" s="1283"/>
      <c r="BP86" s="1283"/>
      <c r="BQ86" s="1283"/>
    </row>
    <row r="87" spans="1:69" ht="9" customHeight="1">
      <c r="A87" s="178" t="s">
        <v>2547</v>
      </c>
      <c r="B87" s="1279"/>
      <c r="C87" s="1232"/>
      <c r="D87" s="1232"/>
      <c r="E87" s="1232"/>
      <c r="F87" s="1232"/>
      <c r="G87" s="1232"/>
      <c r="H87" s="1232"/>
      <c r="I87" s="1232"/>
      <c r="J87" s="1232"/>
      <c r="K87" s="1232"/>
      <c r="L87" s="1232"/>
      <c r="M87" s="1232"/>
      <c r="N87" s="1232"/>
      <c r="O87" s="1236"/>
      <c r="P87" s="1245"/>
      <c r="Q87" s="329" t="s">
        <v>2548</v>
      </c>
      <c r="R87" s="1301"/>
      <c r="S87" s="1301"/>
      <c r="T87" s="1301"/>
      <c r="U87" s="1301"/>
      <c r="V87" s="1301"/>
      <c r="W87" s="1301"/>
      <c r="X87" s="1301"/>
      <c r="Y87" s="1301"/>
      <c r="Z87" s="1301"/>
      <c r="AA87" s="1301"/>
      <c r="AB87" s="1301"/>
      <c r="AC87" s="1301"/>
      <c r="AD87" s="1301"/>
      <c r="AE87" s="1301"/>
      <c r="AF87" s="1301"/>
      <c r="AG87" s="1301"/>
      <c r="AH87" s="264"/>
      <c r="AI87" s="1285"/>
      <c r="AJ87" s="1285">
        <v>0</v>
      </c>
      <c r="AK87" s="1285">
        <v>0</v>
      </c>
      <c r="AL87" s="1285">
        <v>0</v>
      </c>
      <c r="AM87" s="178"/>
      <c r="AN87" s="1307" t="s">
        <v>2549</v>
      </c>
      <c r="AP87" s="1232"/>
      <c r="AQ87" s="1245"/>
      <c r="AR87" s="329" t="s">
        <v>2548</v>
      </c>
      <c r="AS87" s="1301"/>
      <c r="AT87" s="1301"/>
      <c r="AU87" s="1301"/>
      <c r="AV87" s="1301"/>
      <c r="AW87" s="1301"/>
      <c r="AX87" s="1301"/>
      <c r="AY87" s="1301"/>
      <c r="AZ87" s="1301"/>
      <c r="BA87" s="1301"/>
      <c r="BB87" s="1301"/>
      <c r="BC87" s="1301"/>
      <c r="BD87" s="1301"/>
      <c r="BE87" s="1301"/>
      <c r="BF87" s="1301"/>
      <c r="BG87" s="1301"/>
      <c r="BH87" s="1301"/>
      <c r="BI87" s="264"/>
      <c r="BJ87" s="1285"/>
      <c r="BK87" s="1285">
        <v>0</v>
      </c>
      <c r="BL87" s="1285">
        <v>0</v>
      </c>
      <c r="BM87" s="1285">
        <v>0</v>
      </c>
      <c r="BN87" s="178"/>
      <c r="BO87" s="1307" t="s">
        <v>2549</v>
      </c>
      <c r="BQ87" s="1283"/>
    </row>
    <row r="88" spans="1:69" ht="4.5" customHeight="1">
      <c r="A88" s="178"/>
      <c r="B88" s="1279"/>
      <c r="C88" s="1232"/>
      <c r="D88" s="1232"/>
      <c r="E88" s="1232"/>
      <c r="F88" s="1232"/>
      <c r="G88" s="1232"/>
      <c r="H88" s="1232"/>
      <c r="I88" s="1232"/>
      <c r="J88" s="1232"/>
      <c r="K88" s="1232"/>
      <c r="L88" s="1232"/>
      <c r="M88" s="1232"/>
      <c r="N88" s="1232"/>
      <c r="O88" s="1236"/>
      <c r="P88" s="1245"/>
      <c r="Q88" s="329"/>
      <c r="R88" s="1301"/>
      <c r="S88" s="1301"/>
      <c r="T88" s="1301"/>
      <c r="U88" s="1301"/>
      <c r="V88" s="1301"/>
      <c r="W88" s="1301"/>
      <c r="X88" s="1301"/>
      <c r="Y88" s="1301"/>
      <c r="Z88" s="1301"/>
      <c r="AA88" s="1301"/>
      <c r="AB88" s="1301"/>
      <c r="AC88" s="1301"/>
      <c r="AD88" s="1301"/>
      <c r="AE88" s="1301"/>
      <c r="AF88" s="1301"/>
      <c r="AG88" s="1301"/>
      <c r="AH88" s="264"/>
      <c r="AI88" s="1308"/>
      <c r="AJ88" s="1308"/>
      <c r="AK88" s="1308"/>
      <c r="AL88" s="1308"/>
      <c r="AM88" s="178"/>
      <c r="AN88" s="1307"/>
      <c r="AP88" s="1232"/>
      <c r="AQ88" s="1245"/>
      <c r="AR88" s="329"/>
      <c r="AS88" s="1301"/>
      <c r="AT88" s="1301"/>
      <c r="AU88" s="1301"/>
      <c r="AV88" s="1301"/>
      <c r="AW88" s="1301"/>
      <c r="AX88" s="1301"/>
      <c r="AY88" s="1301"/>
      <c r="AZ88" s="1301"/>
      <c r="BA88" s="1301"/>
      <c r="BB88" s="1301"/>
      <c r="BC88" s="1301"/>
      <c r="BD88" s="1301"/>
      <c r="BE88" s="1301"/>
      <c r="BF88" s="1301"/>
      <c r="BG88" s="1301"/>
      <c r="BH88" s="1301"/>
      <c r="BI88" s="264"/>
      <c r="BJ88" s="1308"/>
      <c r="BK88" s="1308"/>
      <c r="BL88" s="1308"/>
      <c r="BM88" s="1308"/>
      <c r="BN88" s="178"/>
      <c r="BO88" s="1307"/>
      <c r="BQ88" s="1283"/>
    </row>
    <row r="89" spans="1:69" ht="9" customHeight="1">
      <c r="A89" s="178" t="s">
        <v>2550</v>
      </c>
      <c r="B89" s="1279"/>
      <c r="C89" s="1232"/>
      <c r="D89" s="1232"/>
      <c r="E89" s="1232"/>
      <c r="F89" s="1232"/>
      <c r="G89" s="1232"/>
      <c r="H89" s="1232"/>
      <c r="I89" s="1232"/>
      <c r="J89" s="1232"/>
      <c r="K89" s="1232"/>
      <c r="L89" s="1232"/>
      <c r="M89" s="1232"/>
      <c r="N89" s="1232"/>
      <c r="O89" s="1236"/>
      <c r="P89" s="1245"/>
      <c r="Q89" s="1273"/>
      <c r="R89" s="1273"/>
      <c r="S89" s="1273"/>
      <c r="T89" s="1273"/>
      <c r="U89" s="1273"/>
      <c r="V89" s="1273"/>
      <c r="W89" s="1273"/>
      <c r="X89" s="1273"/>
      <c r="Y89" s="1273"/>
      <c r="Z89" s="1273"/>
      <c r="AA89" s="1273"/>
      <c r="AB89" s="1273"/>
      <c r="AC89" s="1273"/>
      <c r="AD89" s="1273"/>
      <c r="AE89" s="1273"/>
      <c r="AF89" s="1273"/>
      <c r="AG89" s="807"/>
      <c r="AH89" s="807"/>
      <c r="AI89" s="1280"/>
      <c r="AJ89" s="1282"/>
      <c r="AK89" s="1282"/>
      <c r="AL89" s="1282"/>
      <c r="AM89" s="1305"/>
      <c r="AN89" s="1307" t="s">
        <v>2549</v>
      </c>
      <c r="AO89" s="1232"/>
      <c r="AP89" s="1232"/>
      <c r="AQ89" s="1245"/>
      <c r="AR89" s="1273"/>
      <c r="AS89" s="1273"/>
      <c r="AT89" s="1273"/>
      <c r="AU89" s="1273"/>
      <c r="AV89" s="1273"/>
      <c r="AW89" s="1273"/>
      <c r="AX89" s="1273"/>
      <c r="AY89" s="1273"/>
      <c r="AZ89" s="1273"/>
      <c r="BA89" s="1273"/>
      <c r="BB89" s="1273"/>
      <c r="BC89" s="1273"/>
      <c r="BD89" s="1273"/>
      <c r="BE89" s="1273"/>
      <c r="BF89" s="1273"/>
      <c r="BG89" s="1273"/>
      <c r="BH89" s="807"/>
      <c r="BI89" s="807"/>
      <c r="BJ89" s="1280"/>
      <c r="BK89" s="1282"/>
      <c r="BL89" s="1282"/>
      <c r="BM89" s="1282"/>
      <c r="BN89" s="1305"/>
      <c r="BO89" s="1307" t="s">
        <v>2549</v>
      </c>
      <c r="BP89" s="1232"/>
      <c r="BQ89" s="1283"/>
    </row>
    <row r="90" spans="1:69" ht="9" customHeight="1">
      <c r="A90" s="260"/>
      <c r="B90" s="1279"/>
      <c r="C90" s="1232"/>
      <c r="D90" s="1232"/>
      <c r="E90" s="1232"/>
      <c r="F90" s="1232"/>
      <c r="G90" s="1232"/>
      <c r="H90" s="1232"/>
      <c r="I90" s="1232"/>
      <c r="J90" s="1232"/>
      <c r="K90" s="1232"/>
      <c r="L90" s="1232"/>
      <c r="M90" s="1232"/>
      <c r="N90" s="1232"/>
      <c r="O90" s="1236"/>
      <c r="P90" s="1245"/>
      <c r="Q90" s="1626" t="s">
        <v>2479</v>
      </c>
      <c r="R90" s="1626"/>
      <c r="S90" s="1626"/>
      <c r="T90" s="1626"/>
      <c r="U90" s="1626"/>
      <c r="V90" s="1626"/>
      <c r="W90" s="1626"/>
      <c r="X90" s="1626"/>
      <c r="Y90" s="1626"/>
      <c r="Z90" s="1626"/>
      <c r="AA90" s="1626"/>
      <c r="AB90" s="1626"/>
      <c r="AC90" s="1626"/>
      <c r="AD90" s="1626"/>
      <c r="AE90" s="1626"/>
      <c r="AF90" s="1626"/>
      <c r="AG90" s="1626"/>
      <c r="AH90" s="1633"/>
      <c r="AI90" s="264"/>
      <c r="AJ90" s="264"/>
      <c r="AK90" s="264"/>
      <c r="AL90" s="1261"/>
      <c r="AM90" s="1305"/>
      <c r="AN90" s="1283"/>
      <c r="AO90" s="1232"/>
      <c r="AP90" s="1232"/>
      <c r="AQ90" s="1245"/>
      <c r="AR90" s="1626" t="s">
        <v>2479</v>
      </c>
      <c r="AS90" s="1626"/>
      <c r="AT90" s="1626"/>
      <c r="AU90" s="1626"/>
      <c r="AV90" s="1626"/>
      <c r="AW90" s="1626"/>
      <c r="AX90" s="1626"/>
      <c r="AY90" s="1626"/>
      <c r="AZ90" s="1626"/>
      <c r="BA90" s="1626"/>
      <c r="BB90" s="1626"/>
      <c r="BC90" s="1626"/>
      <c r="BD90" s="1626"/>
      <c r="BE90" s="1626"/>
      <c r="BF90" s="1626"/>
      <c r="BG90" s="1626"/>
      <c r="BH90" s="1626"/>
      <c r="BI90" s="1633"/>
      <c r="BJ90" s="264"/>
      <c r="BK90" s="264"/>
      <c r="BL90" s="264"/>
      <c r="BM90" s="1261"/>
      <c r="BN90" s="1305"/>
      <c r="BO90" s="1283"/>
      <c r="BP90" s="1232"/>
      <c r="BQ90" s="1283"/>
    </row>
    <row r="91" spans="1:69" ht="9" customHeight="1">
      <c r="A91" s="178" t="s">
        <v>2551</v>
      </c>
      <c r="B91" s="1279"/>
      <c r="C91" s="1232"/>
      <c r="D91" s="1232"/>
      <c r="E91" s="1232"/>
      <c r="F91" s="1232"/>
      <c r="G91" s="1232"/>
      <c r="H91" s="1232"/>
      <c r="I91" s="1232"/>
      <c r="J91" s="1232"/>
      <c r="K91" s="1232"/>
      <c r="L91" s="1232"/>
      <c r="M91" s="1232"/>
      <c r="N91" s="1232"/>
      <c r="O91" s="1236"/>
      <c r="P91" s="1245"/>
      <c r="Q91" s="1301"/>
      <c r="R91" s="1301"/>
      <c r="S91" s="1301"/>
      <c r="T91" s="1301"/>
      <c r="U91" s="1301"/>
      <c r="V91" s="1301"/>
      <c r="W91" s="1301"/>
      <c r="X91" s="1301"/>
      <c r="Y91" s="1301"/>
      <c r="Z91" s="1301"/>
      <c r="AA91" s="1301"/>
      <c r="AB91" s="1301"/>
      <c r="AC91" s="1301"/>
      <c r="AD91" s="1301"/>
      <c r="AE91" s="1301"/>
      <c r="AF91" s="1301"/>
      <c r="AG91" s="1301"/>
      <c r="AH91" s="1301"/>
      <c r="AI91" s="264"/>
      <c r="AJ91" s="264"/>
      <c r="AK91" s="264"/>
      <c r="AL91" s="1261"/>
      <c r="AM91" s="1261"/>
      <c r="AN91" s="1283"/>
      <c r="AO91" s="1232"/>
      <c r="AP91" s="1232"/>
      <c r="AQ91" s="1245"/>
      <c r="AR91" s="1301"/>
      <c r="AS91" s="1301"/>
      <c r="AT91" s="1301"/>
      <c r="AU91" s="1301"/>
      <c r="AV91" s="1301"/>
      <c r="AW91" s="1301"/>
      <c r="AX91" s="1301"/>
      <c r="AY91" s="1301"/>
      <c r="AZ91" s="1301"/>
      <c r="BA91" s="1301"/>
      <c r="BB91" s="1301"/>
      <c r="BC91" s="1301"/>
      <c r="BD91" s="1301"/>
      <c r="BE91" s="1301"/>
      <c r="BF91" s="1301"/>
      <c r="BG91" s="1301"/>
      <c r="BH91" s="1301"/>
      <c r="BI91" s="1301"/>
      <c r="BJ91" s="264"/>
      <c r="BK91" s="264"/>
      <c r="BL91" s="264"/>
      <c r="BM91" s="1261"/>
      <c r="BN91" s="1261"/>
      <c r="BO91" s="1283"/>
      <c r="BP91" s="1283"/>
      <c r="BQ91" s="1283"/>
    </row>
    <row r="92" spans="1:69" ht="5.0999999999999996" customHeight="1">
      <c r="A92" s="260"/>
      <c r="B92" s="1279"/>
      <c r="C92" s="1232"/>
      <c r="D92" s="1232"/>
      <c r="E92" s="1232"/>
      <c r="F92" s="1232"/>
      <c r="G92" s="1232"/>
      <c r="H92" s="1232"/>
      <c r="I92" s="1232"/>
      <c r="J92" s="1232"/>
      <c r="K92" s="1232"/>
      <c r="L92" s="1232"/>
      <c r="M92" s="1232"/>
      <c r="N92" s="1232"/>
      <c r="O92" s="1236"/>
      <c r="P92" s="1245"/>
      <c r="Q92" s="1301"/>
      <c r="R92" s="1301"/>
      <c r="S92" s="1301"/>
      <c r="T92" s="1301"/>
      <c r="U92" s="1301"/>
      <c r="V92" s="1301"/>
      <c r="W92" s="1301"/>
      <c r="X92" s="1301"/>
      <c r="Y92" s="1301"/>
      <c r="Z92" s="1301"/>
      <c r="AA92" s="1301"/>
      <c r="AB92" s="1301"/>
      <c r="AC92" s="1301"/>
      <c r="AD92" s="1301"/>
      <c r="AE92" s="1301"/>
      <c r="AF92" s="1301"/>
      <c r="AG92" s="1301"/>
      <c r="AH92" s="1301"/>
      <c r="AI92" s="264"/>
      <c r="AJ92" s="264"/>
      <c r="AK92" s="264"/>
      <c r="AL92" s="1261"/>
      <c r="AM92" s="1261"/>
      <c r="AN92" s="1283"/>
      <c r="AO92" s="1232"/>
      <c r="AP92" s="1232"/>
      <c r="AQ92" s="1245"/>
      <c r="AR92" s="1301"/>
      <c r="AS92" s="1301"/>
      <c r="AT92" s="1301"/>
      <c r="AU92" s="1301"/>
      <c r="AV92" s="1301"/>
      <c r="AW92" s="1301"/>
      <c r="AX92" s="1301"/>
      <c r="AY92" s="1301"/>
      <c r="AZ92" s="1301"/>
      <c r="BA92" s="1301"/>
      <c r="BB92" s="1301"/>
      <c r="BC92" s="1301"/>
      <c r="BD92" s="1301"/>
      <c r="BE92" s="1301"/>
      <c r="BF92" s="1301"/>
      <c r="BG92" s="1301"/>
      <c r="BH92" s="1301"/>
      <c r="BI92" s="1301"/>
      <c r="BJ92" s="264"/>
      <c r="BK92" s="264"/>
      <c r="BL92" s="264"/>
      <c r="BM92" s="1261"/>
      <c r="BN92" s="1261"/>
      <c r="BO92" s="1283"/>
      <c r="BP92" s="1283"/>
      <c r="BQ92" s="1283"/>
    </row>
    <row r="93" spans="1:69" ht="9" customHeight="1">
      <c r="A93" s="178" t="s">
        <v>2552</v>
      </c>
      <c r="B93" s="1279"/>
      <c r="C93" s="1232"/>
      <c r="D93" s="1232"/>
      <c r="E93" s="1232"/>
      <c r="F93" s="1232"/>
      <c r="G93" s="1232"/>
      <c r="H93" s="1232"/>
      <c r="I93" s="1232"/>
      <c r="J93" s="1232"/>
      <c r="K93" s="1232"/>
      <c r="L93" s="1232"/>
      <c r="M93" s="1232"/>
      <c r="N93" s="1232"/>
      <c r="O93" s="1236"/>
      <c r="P93" s="1245"/>
      <c r="Q93" s="289"/>
      <c r="R93" s="289"/>
      <c r="S93" s="289"/>
      <c r="T93" s="289"/>
      <c r="U93" s="289"/>
      <c r="V93" s="289"/>
      <c r="W93" s="289"/>
      <c r="X93" s="289"/>
      <c r="Y93" s="289"/>
      <c r="Z93" s="289"/>
      <c r="AA93" s="289"/>
      <c r="AB93" s="289"/>
      <c r="AC93" s="289"/>
      <c r="AD93" s="289"/>
      <c r="AE93" s="289"/>
      <c r="AF93" s="289"/>
      <c r="AG93" s="264"/>
      <c r="AH93" s="1309"/>
      <c r="AI93" s="1285">
        <v>0</v>
      </c>
      <c r="AJ93" s="1285">
        <v>0</v>
      </c>
      <c r="AK93" s="1285">
        <v>0</v>
      </c>
      <c r="AL93" s="1285">
        <v>0</v>
      </c>
      <c r="AM93" s="178"/>
      <c r="AN93" s="1261" t="s">
        <v>2553</v>
      </c>
      <c r="AQ93" s="1245"/>
      <c r="AR93" s="289"/>
      <c r="AS93" s="289"/>
      <c r="AT93" s="289"/>
      <c r="AU93" s="289"/>
      <c r="AV93" s="289"/>
      <c r="AW93" s="289"/>
      <c r="AX93" s="289"/>
      <c r="AY93" s="289"/>
      <c r="AZ93" s="289"/>
      <c r="BA93" s="289"/>
      <c r="BB93" s="289"/>
      <c r="BC93" s="289"/>
      <c r="BD93" s="289"/>
      <c r="BE93" s="289"/>
      <c r="BF93" s="289"/>
      <c r="BG93" s="289"/>
      <c r="BH93" s="264"/>
      <c r="BI93" s="1309"/>
      <c r="BJ93" s="1285">
        <v>0</v>
      </c>
      <c r="BK93" s="1285">
        <v>0</v>
      </c>
      <c r="BL93" s="1285">
        <v>0</v>
      </c>
      <c r="BM93" s="1285">
        <v>0</v>
      </c>
      <c r="BN93" s="178"/>
      <c r="BO93" s="1261" t="s">
        <v>2553</v>
      </c>
      <c r="BP93" s="1261"/>
      <c r="BQ93" s="1261"/>
    </row>
    <row r="94" spans="1:69" ht="5.0999999999999996" customHeight="1">
      <c r="A94" s="260"/>
      <c r="B94" s="1279"/>
      <c r="C94" s="1232"/>
      <c r="D94" s="1232"/>
      <c r="E94" s="1232"/>
      <c r="F94" s="1232"/>
      <c r="G94" s="1232"/>
      <c r="H94" s="1232"/>
      <c r="I94" s="1232"/>
      <c r="J94" s="1232"/>
      <c r="K94" s="1232"/>
      <c r="L94" s="1232"/>
      <c r="M94" s="1232"/>
      <c r="N94" s="1232"/>
      <c r="O94" s="1236"/>
      <c r="P94" s="1245"/>
      <c r="Q94" s="1301"/>
      <c r="R94" s="1301"/>
      <c r="S94" s="1301"/>
      <c r="T94" s="1301"/>
      <c r="U94" s="1301"/>
      <c r="V94" s="1301"/>
      <c r="W94" s="1301"/>
      <c r="X94" s="1301"/>
      <c r="Y94" s="1301"/>
      <c r="Z94" s="1301"/>
      <c r="AA94" s="1301"/>
      <c r="AB94" s="1301"/>
      <c r="AC94" s="1301"/>
      <c r="AD94" s="1301"/>
      <c r="AE94" s="1301"/>
      <c r="AF94" s="1301"/>
      <c r="AG94" s="1301"/>
      <c r="AH94" s="1301"/>
      <c r="AI94" s="805"/>
      <c r="AJ94" s="805"/>
      <c r="AK94" s="805"/>
      <c r="AL94" s="1310"/>
      <c r="AM94" s="1261"/>
      <c r="AN94" s="1283"/>
      <c r="AO94" s="1232"/>
      <c r="AP94" s="1232"/>
      <c r="AQ94" s="1245"/>
      <c r="AR94" s="1301"/>
      <c r="AS94" s="1301"/>
      <c r="AT94" s="1301"/>
      <c r="AU94" s="1301"/>
      <c r="AV94" s="1301"/>
      <c r="AW94" s="1301"/>
      <c r="AX94" s="1301"/>
      <c r="AY94" s="1301"/>
      <c r="AZ94" s="1301"/>
      <c r="BA94" s="1301"/>
      <c r="BB94" s="1301"/>
      <c r="BC94" s="1301"/>
      <c r="BD94" s="1301"/>
      <c r="BE94" s="1301"/>
      <c r="BF94" s="1301"/>
      <c r="BG94" s="1301"/>
      <c r="BH94" s="1301"/>
      <c r="BI94" s="1301"/>
      <c r="BJ94" s="264"/>
      <c r="BK94" s="264"/>
      <c r="BL94" s="264"/>
      <c r="BM94" s="1261"/>
      <c r="BN94" s="1261"/>
      <c r="BO94" s="1283"/>
      <c r="BP94" s="1283"/>
      <c r="BQ94" s="1283"/>
    </row>
    <row r="95" spans="1:69" ht="9" customHeight="1">
      <c r="A95" s="178" t="s">
        <v>2554</v>
      </c>
      <c r="B95" s="1279"/>
      <c r="C95" s="1232"/>
      <c r="D95" s="1232"/>
      <c r="E95" s="1232"/>
      <c r="F95" s="1232"/>
      <c r="G95" s="1232"/>
      <c r="H95" s="1232"/>
      <c r="I95" s="1232"/>
      <c r="J95" s="1232"/>
      <c r="K95" s="1232"/>
      <c r="L95" s="1232"/>
      <c r="M95" s="1232"/>
      <c r="N95" s="1232"/>
      <c r="O95" s="1236"/>
      <c r="P95" s="1245"/>
      <c r="Q95" s="1301"/>
      <c r="R95" s="1301"/>
      <c r="S95" s="1301"/>
      <c r="T95" s="1301"/>
      <c r="U95" s="1301"/>
      <c r="V95" s="1301"/>
      <c r="W95" s="1301"/>
      <c r="X95" s="1301"/>
      <c r="Y95" s="1301"/>
      <c r="Z95" s="1301"/>
      <c r="AA95" s="1301"/>
      <c r="AB95" s="1301"/>
      <c r="AC95" s="1301"/>
      <c r="AD95" s="1301"/>
      <c r="AE95" s="1301"/>
      <c r="AF95" s="1301"/>
      <c r="AG95" s="1301"/>
      <c r="AH95" s="1301"/>
      <c r="AI95" s="264"/>
      <c r="AJ95" s="264"/>
      <c r="AK95" s="264"/>
      <c r="AL95" s="1261"/>
      <c r="AM95" s="1261"/>
      <c r="AN95" s="1283"/>
      <c r="AO95" s="1232"/>
      <c r="AP95" s="1232"/>
      <c r="AQ95" s="1245"/>
      <c r="AR95" s="1301"/>
      <c r="AS95" s="1301"/>
      <c r="AT95" s="1301"/>
      <c r="AU95" s="1301"/>
      <c r="AV95" s="1301"/>
      <c r="AW95" s="1301"/>
      <c r="AX95" s="1301"/>
      <c r="AY95" s="1301"/>
      <c r="AZ95" s="1301"/>
      <c r="BA95" s="1301"/>
      <c r="BB95" s="1301"/>
      <c r="BC95" s="1301"/>
      <c r="BD95" s="1301"/>
      <c r="BE95" s="1301"/>
      <c r="BF95" s="1301"/>
      <c r="BG95" s="1301"/>
      <c r="BH95" s="1301"/>
      <c r="BI95" s="1301"/>
      <c r="BJ95" s="264"/>
      <c r="BK95" s="264"/>
      <c r="BL95" s="264"/>
      <c r="BM95" s="1261"/>
      <c r="BN95" s="1261"/>
      <c r="BO95" s="1283"/>
      <c r="BP95" s="1283"/>
      <c r="BQ95" s="1283"/>
    </row>
    <row r="96" spans="1:69" ht="5.0999999999999996" customHeight="1">
      <c r="A96" s="260"/>
      <c r="B96" s="1279"/>
      <c r="C96" s="1232"/>
      <c r="D96" s="1232"/>
      <c r="E96" s="1232"/>
      <c r="F96" s="1232"/>
      <c r="G96" s="1232"/>
      <c r="H96" s="1232"/>
      <c r="I96" s="1232"/>
      <c r="J96" s="1232"/>
      <c r="K96" s="1232"/>
      <c r="L96" s="1232"/>
      <c r="M96" s="1232"/>
      <c r="N96" s="1232"/>
      <c r="O96" s="1236"/>
      <c r="P96" s="1245"/>
      <c r="Q96" s="1301"/>
      <c r="R96" s="1301"/>
      <c r="S96" s="1301"/>
      <c r="T96" s="1301"/>
      <c r="U96" s="1301"/>
      <c r="V96" s="1301"/>
      <c r="W96" s="1301"/>
      <c r="X96" s="1301"/>
      <c r="Y96" s="1301"/>
      <c r="Z96" s="1301"/>
      <c r="AA96" s="1301"/>
      <c r="AB96" s="1301"/>
      <c r="AC96" s="1301"/>
      <c r="AD96" s="1301"/>
      <c r="AE96" s="1301"/>
      <c r="AF96" s="1301"/>
      <c r="AG96" s="1301"/>
      <c r="AH96" s="1301"/>
      <c r="AI96" s="264"/>
      <c r="AJ96" s="264"/>
      <c r="AK96" s="264"/>
      <c r="AL96" s="1261"/>
      <c r="AM96" s="1261"/>
      <c r="AN96" s="1283"/>
      <c r="AO96" s="1232"/>
      <c r="AP96" s="1232"/>
      <c r="AQ96" s="1245"/>
      <c r="AR96" s="1301"/>
      <c r="AS96" s="1301"/>
      <c r="AT96" s="1301"/>
      <c r="AU96" s="1301"/>
      <c r="AV96" s="1301"/>
      <c r="AW96" s="1301"/>
      <c r="AX96" s="1301"/>
      <c r="AY96" s="1301"/>
      <c r="AZ96" s="1301"/>
      <c r="BA96" s="1301"/>
      <c r="BB96" s="1301"/>
      <c r="BC96" s="1301"/>
      <c r="BD96" s="1301"/>
      <c r="BE96" s="1301"/>
      <c r="BF96" s="1301"/>
      <c r="BG96" s="1301"/>
      <c r="BH96" s="1301"/>
      <c r="BI96" s="1301"/>
      <c r="BJ96" s="264"/>
      <c r="BK96" s="264"/>
      <c r="BL96" s="264"/>
      <c r="BM96" s="1261"/>
      <c r="BN96" s="1261"/>
      <c r="BO96" s="1283"/>
      <c r="BP96" s="1283"/>
      <c r="BQ96" s="1283"/>
    </row>
    <row r="97" spans="1:69" ht="9" customHeight="1">
      <c r="A97" s="178" t="s">
        <v>2555</v>
      </c>
      <c r="B97" s="1279"/>
      <c r="C97" s="1232"/>
      <c r="D97" s="1232"/>
      <c r="E97" s="1232"/>
      <c r="F97" s="1232"/>
      <c r="G97" s="1232"/>
      <c r="H97" s="1232"/>
      <c r="I97" s="1232"/>
      <c r="J97" s="1232"/>
      <c r="K97" s="1232"/>
      <c r="L97" s="1232"/>
      <c r="M97" s="1232"/>
      <c r="N97" s="1236"/>
      <c r="O97" s="1236"/>
      <c r="P97" s="1245"/>
      <c r="Q97" s="1273"/>
      <c r="R97" s="1273"/>
      <c r="S97" s="1273"/>
      <c r="T97" s="1273"/>
      <c r="U97" s="1273"/>
      <c r="V97" s="1273"/>
      <c r="W97" s="1273"/>
      <c r="X97" s="1273"/>
      <c r="Y97" s="1273"/>
      <c r="Z97" s="1273"/>
      <c r="AA97" s="1273"/>
      <c r="AB97" s="1273"/>
      <c r="AC97" s="1273"/>
      <c r="AD97" s="1273"/>
      <c r="AE97" s="1273"/>
      <c r="AF97" s="1273"/>
      <c r="AG97" s="807"/>
      <c r="AH97" s="1280"/>
      <c r="AI97" s="1281"/>
      <c r="AJ97" s="1282"/>
      <c r="AK97" s="1282"/>
      <c r="AL97" s="1282"/>
      <c r="AM97" s="264"/>
      <c r="AN97" s="1261" t="s">
        <v>2553</v>
      </c>
      <c r="AO97" s="1283"/>
      <c r="AP97" s="1283"/>
      <c r="AQ97" s="1245"/>
      <c r="AR97" s="1273"/>
      <c r="AS97" s="1273"/>
      <c r="AT97" s="1273"/>
      <c r="AU97" s="1273"/>
      <c r="AV97" s="1273"/>
      <c r="AW97" s="1273"/>
      <c r="AX97" s="1273"/>
      <c r="AY97" s="1273"/>
      <c r="AZ97" s="1273"/>
      <c r="BA97" s="1273"/>
      <c r="BB97" s="1273"/>
      <c r="BC97" s="1273"/>
      <c r="BD97" s="1273"/>
      <c r="BE97" s="1273"/>
      <c r="BF97" s="1273"/>
      <c r="BG97" s="1273"/>
      <c r="BH97" s="807"/>
      <c r="BI97" s="1280"/>
      <c r="BJ97" s="1281"/>
      <c r="BK97" s="1282"/>
      <c r="BL97" s="1282"/>
      <c r="BM97" s="1282"/>
      <c r="BN97" s="264"/>
      <c r="BO97" s="1261" t="s">
        <v>2553</v>
      </c>
      <c r="BP97" s="1261"/>
      <c r="BQ97" s="1261"/>
    </row>
    <row r="98" spans="1:69" ht="6.95" customHeight="1">
      <c r="A98" s="260"/>
      <c r="B98" s="1279"/>
      <c r="C98" s="1232"/>
      <c r="D98" s="1232"/>
      <c r="E98" s="1232"/>
      <c r="F98" s="1232"/>
      <c r="G98" s="1232"/>
      <c r="H98" s="1232"/>
      <c r="I98" s="1232"/>
      <c r="J98" s="1232"/>
      <c r="K98" s="1232"/>
      <c r="L98" s="1232"/>
      <c r="M98" s="1232"/>
      <c r="N98" s="1236"/>
      <c r="O98" s="1236"/>
      <c r="P98" s="1245"/>
      <c r="Q98" s="1626" t="s">
        <v>2479</v>
      </c>
      <c r="R98" s="1626"/>
      <c r="S98" s="1626"/>
      <c r="T98" s="1626"/>
      <c r="U98" s="1626"/>
      <c r="V98" s="1626"/>
      <c r="W98" s="1626"/>
      <c r="X98" s="1626"/>
      <c r="Y98" s="1626"/>
      <c r="Z98" s="1626"/>
      <c r="AA98" s="1626"/>
      <c r="AB98" s="1626"/>
      <c r="AC98" s="1626"/>
      <c r="AD98" s="1626"/>
      <c r="AE98" s="1626"/>
      <c r="AF98" s="1626"/>
      <c r="AG98" s="1626"/>
      <c r="AH98" s="1626"/>
      <c r="AI98" s="264"/>
      <c r="AJ98" s="264"/>
      <c r="AK98" s="264"/>
      <c r="AL98" s="1261"/>
      <c r="AM98" s="1261"/>
      <c r="AN98" s="1283"/>
      <c r="AO98" s="1232"/>
      <c r="AP98" s="1232"/>
      <c r="AQ98" s="1245"/>
      <c r="AR98" s="1626" t="s">
        <v>2479</v>
      </c>
      <c r="AS98" s="1626"/>
      <c r="AT98" s="1626"/>
      <c r="AU98" s="1626"/>
      <c r="AV98" s="1626"/>
      <c r="AW98" s="1626"/>
      <c r="AX98" s="1626"/>
      <c r="AY98" s="1626"/>
      <c r="AZ98" s="1626"/>
      <c r="BA98" s="1626"/>
      <c r="BB98" s="1626"/>
      <c r="BC98" s="1626"/>
      <c r="BD98" s="1626"/>
      <c r="BE98" s="1626"/>
      <c r="BF98" s="1626"/>
      <c r="BG98" s="1626"/>
      <c r="BH98" s="1626"/>
      <c r="BI98" s="1626"/>
      <c r="BJ98" s="264"/>
      <c r="BK98" s="264"/>
      <c r="BL98" s="264"/>
      <c r="BM98" s="1261"/>
      <c r="BN98" s="1261"/>
      <c r="BO98" s="1283"/>
      <c r="BP98" s="1283"/>
      <c r="BQ98" s="1283"/>
    </row>
    <row r="99" spans="1:69" ht="5.0999999999999996" customHeight="1">
      <c r="A99" s="260"/>
      <c r="B99" s="1279"/>
      <c r="C99" s="1232"/>
      <c r="D99" s="1232"/>
      <c r="E99" s="1232"/>
      <c r="F99" s="1232"/>
      <c r="G99" s="1232"/>
      <c r="H99" s="1232"/>
      <c r="I99" s="1627" t="s">
        <v>2556</v>
      </c>
      <c r="J99" s="1628"/>
      <c r="K99" s="1628"/>
      <c r="L99" s="1628"/>
      <c r="M99" s="1628"/>
      <c r="N99" s="1628"/>
      <c r="O99" s="1311"/>
      <c r="P99" s="1245"/>
      <c r="Q99" s="1301"/>
      <c r="R99" s="1301"/>
      <c r="S99" s="1301"/>
      <c r="T99" s="1301"/>
      <c r="U99" s="1301"/>
      <c r="V99" s="1301"/>
      <c r="W99" s="1301"/>
      <c r="X99" s="1301"/>
      <c r="Y99" s="1301"/>
      <c r="Z99" s="1301"/>
      <c r="AA99" s="1301"/>
      <c r="AB99" s="1301"/>
      <c r="AC99" s="1301"/>
      <c r="AD99" s="1301"/>
      <c r="AE99" s="1301"/>
      <c r="AF99" s="1301"/>
      <c r="AG99" s="1301"/>
      <c r="AH99" s="1301"/>
      <c r="AI99" s="264"/>
      <c r="AJ99" s="264"/>
      <c r="AK99" s="264"/>
      <c r="AL99" s="1261"/>
      <c r="AM99" s="1261"/>
      <c r="AN99" s="1283"/>
      <c r="AO99" s="1232"/>
      <c r="AP99" s="1232"/>
      <c r="AQ99" s="1245"/>
      <c r="AR99" s="1301"/>
      <c r="AS99" s="1301"/>
      <c r="AT99" s="1301"/>
      <c r="AU99" s="1301"/>
      <c r="AV99" s="1301"/>
      <c r="AW99" s="1301"/>
      <c r="AX99" s="1301"/>
      <c r="AY99" s="1301"/>
      <c r="AZ99" s="1301"/>
      <c r="BA99" s="1301"/>
      <c r="BB99" s="1301"/>
      <c r="BC99" s="1301"/>
      <c r="BD99" s="1301"/>
      <c r="BE99" s="1301"/>
      <c r="BF99" s="1301"/>
      <c r="BG99" s="1301"/>
      <c r="BH99" s="1301"/>
      <c r="BI99" s="1301"/>
      <c r="BJ99" s="264"/>
      <c r="BK99" s="264"/>
      <c r="BL99" s="264"/>
      <c r="BM99" s="1261"/>
      <c r="BN99" s="1261"/>
      <c r="BO99" s="1283"/>
      <c r="BP99" s="1283"/>
      <c r="BQ99" s="1283"/>
    </row>
    <row r="100" spans="1:69" ht="9" customHeight="1">
      <c r="A100" s="178" t="s">
        <v>2557</v>
      </c>
      <c r="B100" s="1279"/>
      <c r="C100" s="1232"/>
      <c r="D100" s="1232"/>
      <c r="E100" s="1232"/>
      <c r="F100" s="1232"/>
      <c r="G100" s="1232"/>
      <c r="H100" s="1232"/>
      <c r="I100" s="1628"/>
      <c r="J100" s="1628"/>
      <c r="K100" s="1628"/>
      <c r="L100" s="1628"/>
      <c r="M100" s="1628"/>
      <c r="N100" s="1628"/>
      <c r="O100" s="1311"/>
      <c r="P100" s="1245"/>
      <c r="Q100" s="1273"/>
      <c r="R100" s="1273"/>
      <c r="S100" s="1273"/>
      <c r="T100" s="1273"/>
      <c r="U100" s="1273"/>
      <c r="V100" s="1273"/>
      <c r="W100" s="1273"/>
      <c r="X100" s="1273"/>
      <c r="Y100" s="1273"/>
      <c r="Z100" s="1273"/>
      <c r="AA100" s="1273"/>
      <c r="AB100" s="1273"/>
      <c r="AC100" s="1273"/>
      <c r="AD100" s="1273"/>
      <c r="AE100" s="1273"/>
      <c r="AF100" s="1273"/>
      <c r="AG100" s="807"/>
      <c r="AH100" s="807"/>
      <c r="AI100" s="807"/>
      <c r="AJ100" s="1280"/>
      <c r="AK100" s="1280"/>
      <c r="AL100" s="1303"/>
      <c r="AM100" s="264"/>
      <c r="AN100" s="1261" t="s">
        <v>2558</v>
      </c>
      <c r="AO100" s="1283"/>
      <c r="AP100" s="1283"/>
      <c r="AQ100" s="1245"/>
      <c r="AR100" s="1273"/>
      <c r="AS100" s="1273"/>
      <c r="AT100" s="1273"/>
      <c r="AU100" s="1273"/>
      <c r="AV100" s="1273"/>
      <c r="AW100" s="1273"/>
      <c r="AX100" s="1273"/>
      <c r="AY100" s="1273"/>
      <c r="AZ100" s="1273"/>
      <c r="BA100" s="1273"/>
      <c r="BB100" s="1273"/>
      <c r="BC100" s="1273"/>
      <c r="BD100" s="1273"/>
      <c r="BE100" s="1273"/>
      <c r="BF100" s="1273"/>
      <c r="BG100" s="1273"/>
      <c r="BH100" s="807"/>
      <c r="BI100" s="807"/>
      <c r="BJ100" s="807"/>
      <c r="BK100" s="1280"/>
      <c r="BL100" s="1280"/>
      <c r="BM100" s="1303"/>
      <c r="BN100" s="264"/>
      <c r="BO100" s="1261" t="s">
        <v>2558</v>
      </c>
      <c r="BP100" s="1261"/>
      <c r="BQ100" s="1261"/>
    </row>
    <row r="101" spans="1:69" ht="5.0999999999999996" customHeight="1">
      <c r="A101" s="260"/>
      <c r="B101" s="1279"/>
      <c r="C101" s="1232"/>
      <c r="D101" s="1232"/>
      <c r="E101" s="1232"/>
      <c r="F101" s="1232"/>
      <c r="G101" s="1232"/>
      <c r="H101" s="1232"/>
      <c r="I101" s="1232"/>
      <c r="J101" s="1232"/>
      <c r="K101" s="1232"/>
      <c r="L101" s="1232"/>
      <c r="M101" s="1232"/>
      <c r="N101" s="1236"/>
      <c r="O101" s="1236"/>
      <c r="P101" s="1245"/>
      <c r="Q101" s="1236"/>
      <c r="R101" s="1236"/>
      <c r="S101" s="1236"/>
      <c r="T101" s="1236"/>
      <c r="U101" s="1236"/>
      <c r="V101" s="1236"/>
      <c r="W101" s="1236"/>
      <c r="X101" s="1236"/>
      <c r="Y101" s="1236"/>
      <c r="Z101" s="1236"/>
      <c r="AA101" s="1236"/>
      <c r="AB101" s="1236"/>
      <c r="AC101" s="1236"/>
      <c r="AD101" s="1236"/>
      <c r="AE101" s="1236"/>
      <c r="AF101" s="1236"/>
      <c r="AG101" s="264"/>
      <c r="AH101" s="264"/>
      <c r="AI101" s="264"/>
      <c r="AJ101" s="264"/>
      <c r="AK101" s="264"/>
      <c r="AL101" s="1261"/>
      <c r="AM101" s="1261"/>
      <c r="AN101" s="1283"/>
      <c r="AO101" s="1232"/>
      <c r="AP101" s="1232"/>
      <c r="AQ101" s="1245"/>
      <c r="AR101" s="1236"/>
      <c r="AS101" s="1236"/>
      <c r="AT101" s="1236"/>
      <c r="AU101" s="1236"/>
      <c r="AV101" s="1236"/>
      <c r="AW101" s="1236"/>
      <c r="AX101" s="1236"/>
      <c r="AY101" s="1236"/>
      <c r="AZ101" s="1236"/>
      <c r="BA101" s="1236"/>
      <c r="BB101" s="1236"/>
      <c r="BC101" s="1236"/>
      <c r="BD101" s="1236"/>
      <c r="BE101" s="1236"/>
      <c r="BF101" s="1236"/>
      <c r="BG101" s="1236"/>
      <c r="BH101" s="264"/>
      <c r="BI101" s="264"/>
      <c r="BJ101" s="264"/>
      <c r="BK101" s="264"/>
      <c r="BL101" s="264"/>
      <c r="BM101" s="1261"/>
      <c r="BN101" s="1261"/>
      <c r="BO101" s="1283"/>
      <c r="BP101" s="1283"/>
      <c r="BQ101" s="1283"/>
    </row>
    <row r="102" spans="1:69" ht="9" customHeight="1">
      <c r="A102" s="178" t="s">
        <v>2559</v>
      </c>
      <c r="B102" s="1279"/>
      <c r="C102" s="1232"/>
      <c r="D102" s="1232"/>
      <c r="E102" s="1232"/>
      <c r="F102" s="1232"/>
      <c r="G102" s="1232"/>
      <c r="H102" s="1232"/>
      <c r="I102" s="1232"/>
      <c r="J102" s="1232"/>
      <c r="K102" s="1232"/>
      <c r="L102" s="1232"/>
      <c r="M102" s="1232"/>
      <c r="N102" s="1236"/>
      <c r="O102" s="1236"/>
      <c r="P102" s="1245"/>
      <c r="Q102" s="1273"/>
      <c r="R102" s="1273"/>
      <c r="S102" s="1273"/>
      <c r="T102" s="1273"/>
      <c r="U102" s="1273"/>
      <c r="V102" s="1273"/>
      <c r="W102" s="1273"/>
      <c r="X102" s="1273"/>
      <c r="Y102" s="1273"/>
      <c r="Z102" s="1273"/>
      <c r="AA102" s="1273"/>
      <c r="AB102" s="1273"/>
      <c r="AC102" s="1273"/>
      <c r="AD102" s="1273"/>
      <c r="AE102" s="1273"/>
      <c r="AF102" s="1273"/>
      <c r="AG102" s="807"/>
      <c r="AH102" s="1280"/>
      <c r="AI102" s="1281"/>
      <c r="AJ102" s="1282"/>
      <c r="AK102" s="1282"/>
      <c r="AL102" s="1282"/>
      <c r="AM102" s="264"/>
      <c r="AN102" s="1261" t="s">
        <v>2560</v>
      </c>
      <c r="AO102" s="1283"/>
      <c r="AP102" s="1283"/>
      <c r="AQ102" s="1245"/>
      <c r="AR102" s="1273"/>
      <c r="AS102" s="1273"/>
      <c r="AT102" s="1273"/>
      <c r="AU102" s="1273"/>
      <c r="AV102" s="1273"/>
      <c r="AW102" s="1273"/>
      <c r="AX102" s="1273"/>
      <c r="AY102" s="1273"/>
      <c r="AZ102" s="1273"/>
      <c r="BA102" s="1273"/>
      <c r="BB102" s="1273"/>
      <c r="BC102" s="1273"/>
      <c r="BD102" s="1273"/>
      <c r="BE102" s="1273"/>
      <c r="BF102" s="1273"/>
      <c r="BG102" s="1273"/>
      <c r="BH102" s="807"/>
      <c r="BI102" s="1280"/>
      <c r="BJ102" s="1281"/>
      <c r="BK102" s="1282"/>
      <c r="BL102" s="1282"/>
      <c r="BM102" s="1282"/>
      <c r="BN102" s="264"/>
      <c r="BO102" s="1261" t="s">
        <v>2560</v>
      </c>
      <c r="BP102" s="1261"/>
      <c r="BQ102" s="1261"/>
    </row>
    <row r="103" spans="1:69" ht="6.95" customHeight="1">
      <c r="A103" s="260"/>
      <c r="B103" s="1279"/>
      <c r="C103" s="1232"/>
      <c r="D103" s="1232"/>
      <c r="E103" s="1232"/>
      <c r="F103" s="1232"/>
      <c r="G103" s="1232"/>
      <c r="H103" s="1232"/>
      <c r="I103" s="1232"/>
      <c r="J103" s="1232"/>
      <c r="K103" s="1232"/>
      <c r="L103" s="1232"/>
      <c r="M103" s="1232"/>
      <c r="N103" s="1232"/>
      <c r="O103" s="1236"/>
      <c r="P103" s="1245"/>
      <c r="Q103" s="1626" t="s">
        <v>2479</v>
      </c>
      <c r="R103" s="1626"/>
      <c r="S103" s="1626"/>
      <c r="T103" s="1626"/>
      <c r="U103" s="1626"/>
      <c r="V103" s="1626"/>
      <c r="W103" s="1626"/>
      <c r="X103" s="1626"/>
      <c r="Y103" s="1626"/>
      <c r="Z103" s="1626"/>
      <c r="AA103" s="1626"/>
      <c r="AB103" s="1626"/>
      <c r="AC103" s="1626"/>
      <c r="AD103" s="1626"/>
      <c r="AE103" s="1626"/>
      <c r="AF103" s="1626"/>
      <c r="AG103" s="1626"/>
      <c r="AH103" s="1626"/>
      <c r="AI103" s="264"/>
      <c r="AJ103" s="264"/>
      <c r="AK103" s="264"/>
      <c r="AL103" s="1261"/>
      <c r="AM103" s="1261"/>
      <c r="AN103" s="1283"/>
      <c r="AO103" s="1232"/>
      <c r="AP103" s="1232"/>
      <c r="AQ103" s="1245"/>
      <c r="AR103" s="1626" t="s">
        <v>2479</v>
      </c>
      <c r="AS103" s="1626"/>
      <c r="AT103" s="1626"/>
      <c r="AU103" s="1626"/>
      <c r="AV103" s="1626"/>
      <c r="AW103" s="1626"/>
      <c r="AX103" s="1626"/>
      <c r="AY103" s="1626"/>
      <c r="AZ103" s="1626"/>
      <c r="BA103" s="1626"/>
      <c r="BB103" s="1626"/>
      <c r="BC103" s="1626"/>
      <c r="BD103" s="1626"/>
      <c r="BE103" s="1626"/>
      <c r="BF103" s="1626"/>
      <c r="BG103" s="1626"/>
      <c r="BH103" s="1626"/>
      <c r="BI103" s="1626"/>
      <c r="BJ103" s="264"/>
      <c r="BK103" s="264"/>
      <c r="BL103" s="264"/>
      <c r="BM103" s="1261"/>
      <c r="BN103" s="1261"/>
      <c r="BO103" s="1283"/>
      <c r="BP103" s="1283"/>
      <c r="BQ103" s="1283"/>
    </row>
    <row r="104" spans="1:69" ht="5.0999999999999996" customHeight="1">
      <c r="A104" s="260"/>
      <c r="B104" s="1279"/>
      <c r="C104" s="1232"/>
      <c r="D104" s="1232"/>
      <c r="E104" s="1232"/>
      <c r="F104" s="1232"/>
      <c r="G104" s="1232"/>
      <c r="H104" s="1232"/>
      <c r="I104" s="1232"/>
      <c r="J104" s="1232"/>
      <c r="K104" s="1232"/>
      <c r="L104" s="1232"/>
      <c r="M104" s="1232"/>
      <c r="N104" s="1232"/>
      <c r="O104" s="1236"/>
      <c r="P104" s="1245"/>
      <c r="Q104" s="1301"/>
      <c r="R104" s="1301"/>
      <c r="S104" s="1301"/>
      <c r="T104" s="1301"/>
      <c r="U104" s="1301"/>
      <c r="V104" s="1301"/>
      <c r="W104" s="1301"/>
      <c r="X104" s="1301"/>
      <c r="Y104" s="1301"/>
      <c r="Z104" s="1301"/>
      <c r="AA104" s="1301"/>
      <c r="AB104" s="1301"/>
      <c r="AC104" s="1301"/>
      <c r="AD104" s="1301"/>
      <c r="AE104" s="1301"/>
      <c r="AF104" s="1301"/>
      <c r="AG104" s="1301"/>
      <c r="AH104" s="1301"/>
      <c r="AI104" s="264"/>
      <c r="AJ104" s="264"/>
      <c r="AK104" s="264"/>
      <c r="AL104" s="1261"/>
      <c r="AM104" s="1261"/>
      <c r="AN104" s="1283"/>
      <c r="AO104" s="1232"/>
      <c r="AP104" s="1232"/>
      <c r="AQ104" s="1245"/>
      <c r="AR104" s="1301"/>
      <c r="AS104" s="1301"/>
      <c r="AT104" s="1301"/>
      <c r="AU104" s="1301"/>
      <c r="AV104" s="1301"/>
      <c r="AW104" s="1301"/>
      <c r="AX104" s="1301"/>
      <c r="AY104" s="1301"/>
      <c r="AZ104" s="1301"/>
      <c r="BA104" s="1301"/>
      <c r="BB104" s="1301"/>
      <c r="BC104" s="1301"/>
      <c r="BD104" s="1301"/>
      <c r="BE104" s="1301"/>
      <c r="BF104" s="1301"/>
      <c r="BG104" s="1301"/>
      <c r="BH104" s="1301"/>
      <c r="BI104" s="1301"/>
      <c r="BJ104" s="264"/>
      <c r="BK104" s="264"/>
      <c r="BL104" s="264"/>
      <c r="BM104" s="1261"/>
      <c r="BN104" s="1261"/>
      <c r="BO104" s="1283"/>
      <c r="BP104" s="1283"/>
      <c r="BQ104" s="1283"/>
    </row>
    <row r="105" spans="1:69" ht="10.5" customHeight="1">
      <c r="A105" s="178" t="s">
        <v>2561</v>
      </c>
      <c r="B105" s="178"/>
      <c r="C105" s="178"/>
      <c r="D105" s="178"/>
      <c r="E105" s="178"/>
      <c r="F105" s="178"/>
      <c r="G105" s="178"/>
      <c r="H105" s="178"/>
      <c r="I105" s="178"/>
      <c r="J105" s="178"/>
      <c r="K105" s="1232"/>
      <c r="L105" s="1232"/>
      <c r="M105" s="1232"/>
      <c r="N105" s="1232"/>
      <c r="O105" s="1236"/>
      <c r="P105" s="1245"/>
      <c r="Q105" s="1236"/>
      <c r="R105" s="1236"/>
      <c r="S105" s="1236"/>
      <c r="T105" s="1236"/>
      <c r="U105" s="1236"/>
      <c r="V105" s="1236"/>
      <c r="W105" s="1236"/>
      <c r="X105" s="1236"/>
      <c r="Y105" s="1236"/>
      <c r="Z105" s="1236"/>
      <c r="AA105" s="1236"/>
      <c r="AB105" s="1236"/>
      <c r="AC105" s="1236"/>
      <c r="AD105" s="1236"/>
      <c r="AE105" s="1236"/>
      <c r="AF105" s="1236"/>
      <c r="AG105" s="264"/>
      <c r="AH105" s="264"/>
      <c r="AI105" s="264"/>
      <c r="AJ105" s="264"/>
      <c r="AK105" s="264"/>
      <c r="AL105" s="1261"/>
      <c r="AM105" s="1261"/>
      <c r="AN105" s="1283"/>
      <c r="AO105" s="1232"/>
      <c r="AP105" s="1232"/>
      <c r="AQ105" s="1245"/>
      <c r="AR105" s="1236"/>
      <c r="AS105" s="1236"/>
      <c r="AT105" s="1236"/>
      <c r="AU105" s="1236"/>
      <c r="AV105" s="1236"/>
      <c r="AW105" s="1236"/>
      <c r="AX105" s="1236"/>
      <c r="AY105" s="1236"/>
      <c r="AZ105" s="1236"/>
      <c r="BA105" s="1236"/>
      <c r="BB105" s="1236"/>
      <c r="BC105" s="1236"/>
      <c r="BD105" s="1236"/>
      <c r="BE105" s="1236"/>
      <c r="BF105" s="1236"/>
      <c r="BG105" s="1236"/>
      <c r="BH105" s="264"/>
      <c r="BI105" s="264"/>
      <c r="BJ105" s="264"/>
      <c r="BK105" s="264"/>
      <c r="BL105" s="264"/>
      <c r="BM105" s="1261"/>
      <c r="BN105" s="1261"/>
      <c r="BO105" s="1283"/>
      <c r="BP105" s="1283"/>
      <c r="BQ105" s="1283"/>
    </row>
    <row r="106" spans="1:69" ht="9" customHeight="1">
      <c r="A106" s="178" t="s">
        <v>2562</v>
      </c>
      <c r="B106" s="1279"/>
      <c r="C106" s="1232"/>
      <c r="D106" s="1232"/>
      <c r="E106" s="1232"/>
      <c r="F106" s="1232"/>
      <c r="G106" s="1232"/>
      <c r="H106" s="1232"/>
      <c r="I106" s="1232"/>
      <c r="J106" s="1232"/>
      <c r="K106" s="1232"/>
      <c r="L106" s="1232"/>
      <c r="M106" s="1232"/>
      <c r="N106" s="1232"/>
      <c r="O106" s="1236"/>
      <c r="P106" s="1245"/>
      <c r="Q106" s="1236"/>
      <c r="R106" s="1236"/>
      <c r="S106" s="1236"/>
      <c r="T106" s="1236"/>
      <c r="U106" s="1236"/>
      <c r="V106" s="1236"/>
      <c r="W106" s="1236"/>
      <c r="X106" s="1236"/>
      <c r="Y106" s="1236"/>
      <c r="Z106" s="1236"/>
      <c r="AA106" s="1236"/>
      <c r="AB106" s="1236"/>
      <c r="AC106" s="1236"/>
      <c r="AD106" s="1236"/>
      <c r="AE106" s="1236"/>
      <c r="AF106" s="1236"/>
      <c r="AG106" s="264"/>
      <c r="AH106" s="264"/>
      <c r="AI106" s="264"/>
      <c r="AJ106" s="264"/>
      <c r="AK106" s="1277"/>
      <c r="AL106" s="1277"/>
      <c r="AM106" s="178"/>
      <c r="AN106" s="1261" t="s">
        <v>2563</v>
      </c>
      <c r="AQ106" s="1245"/>
      <c r="AR106" s="1236"/>
      <c r="AS106" s="1236"/>
      <c r="AT106" s="1236"/>
      <c r="AU106" s="1236"/>
      <c r="AV106" s="1236"/>
      <c r="AW106" s="1236"/>
      <c r="AX106" s="1236"/>
      <c r="AY106" s="1236"/>
      <c r="AZ106" s="1236"/>
      <c r="BA106" s="1236"/>
      <c r="BB106" s="1236"/>
      <c r="BC106" s="1236"/>
      <c r="BD106" s="1236"/>
      <c r="BE106" s="1236"/>
      <c r="BF106" s="1236"/>
      <c r="BG106" s="1236"/>
      <c r="BH106" s="264"/>
      <c r="BI106" s="264"/>
      <c r="BJ106" s="264"/>
      <c r="BK106" s="264"/>
      <c r="BL106" s="1277"/>
      <c r="BM106" s="1277"/>
      <c r="BN106" s="178"/>
      <c r="BO106" s="1261" t="s">
        <v>2563</v>
      </c>
      <c r="BP106" s="1261"/>
      <c r="BQ106" s="1261"/>
    </row>
    <row r="107" spans="1:69" ht="12.75" customHeight="1">
      <c r="A107" s="473"/>
      <c r="B107" s="1312"/>
      <c r="C107" s="1255"/>
      <c r="D107" s="1255"/>
      <c r="E107" s="1232"/>
      <c r="F107" s="1232"/>
      <c r="G107" s="1232"/>
      <c r="H107" s="1232"/>
      <c r="I107" s="1232"/>
      <c r="J107" s="1232"/>
      <c r="K107" s="1232"/>
      <c r="L107" s="1232"/>
      <c r="M107" s="1232"/>
      <c r="N107" s="1232"/>
      <c r="O107" s="1236"/>
      <c r="P107" s="1236"/>
      <c r="Q107" s="1236"/>
      <c r="R107" s="1236"/>
      <c r="S107" s="1236"/>
      <c r="T107" s="1236"/>
      <c r="U107" s="1236"/>
      <c r="V107" s="1236"/>
      <c r="W107" s="1236"/>
      <c r="X107" s="1236"/>
      <c r="Y107" s="1236"/>
      <c r="Z107" s="1236"/>
      <c r="AA107" s="1236"/>
      <c r="AB107" s="1236"/>
      <c r="AC107" s="1236"/>
      <c r="AD107" s="1236"/>
      <c r="AE107" s="1236"/>
      <c r="AF107" s="1236"/>
      <c r="AG107" s="264"/>
      <c r="AH107" s="264"/>
      <c r="AI107" s="264"/>
      <c r="AJ107" s="264"/>
      <c r="AK107" s="264"/>
      <c r="AL107" s="1261"/>
      <c r="AM107" s="1261"/>
      <c r="AN107" s="1283"/>
      <c r="AO107" s="1232"/>
      <c r="AP107" s="1232"/>
      <c r="AQ107" s="1236"/>
      <c r="AR107" s="1236"/>
      <c r="AS107" s="1236"/>
      <c r="AT107" s="1236"/>
      <c r="AU107" s="1236"/>
      <c r="AV107" s="1236"/>
      <c r="AW107" s="1236"/>
      <c r="AX107" s="1236"/>
      <c r="AY107" s="1236"/>
      <c r="AZ107" s="1236"/>
      <c r="BA107" s="1236"/>
      <c r="BB107" s="1236"/>
      <c r="BC107" s="1236"/>
      <c r="BD107" s="1236"/>
      <c r="BE107" s="1236"/>
      <c r="BF107" s="1236"/>
      <c r="BG107" s="1236"/>
      <c r="BH107" s="264"/>
      <c r="BI107" s="264"/>
      <c r="BJ107" s="264"/>
      <c r="BK107" s="264"/>
      <c r="BL107" s="264"/>
      <c r="BM107" s="1261"/>
      <c r="BN107" s="1261"/>
      <c r="BO107" s="1283"/>
      <c r="BP107" s="1283"/>
      <c r="BQ107" s="1283"/>
    </row>
    <row r="108" spans="1:69" ht="3.75" customHeight="1">
      <c r="A108" s="260"/>
      <c r="B108" s="1279"/>
      <c r="C108" s="1232"/>
      <c r="D108" s="1232"/>
      <c r="E108" s="1232"/>
      <c r="F108" s="1232"/>
      <c r="G108" s="1232"/>
      <c r="H108" s="1232"/>
      <c r="I108" s="1232"/>
      <c r="J108" s="1232"/>
      <c r="K108" s="1232"/>
      <c r="L108" s="1232"/>
      <c r="M108" s="1232"/>
      <c r="N108" s="1232"/>
      <c r="O108" s="1236"/>
      <c r="P108" s="1236"/>
      <c r="Q108" s="1236"/>
      <c r="R108" s="1236"/>
      <c r="S108" s="1236"/>
      <c r="T108" s="1236"/>
      <c r="U108" s="1236"/>
      <c r="V108" s="1236"/>
      <c r="W108" s="1236"/>
      <c r="X108" s="1236"/>
      <c r="Y108" s="1236"/>
      <c r="Z108" s="1236"/>
      <c r="AA108" s="1236"/>
      <c r="AB108" s="1236"/>
      <c r="AC108" s="1236"/>
      <c r="AD108" s="1236"/>
      <c r="AE108" s="1236"/>
      <c r="AF108" s="1236"/>
      <c r="AG108" s="264"/>
      <c r="AH108" s="264"/>
      <c r="AI108" s="264"/>
      <c r="AJ108" s="264"/>
      <c r="AK108" s="264"/>
      <c r="AL108" s="1261"/>
      <c r="AM108" s="1261"/>
      <c r="AN108" s="1283"/>
      <c r="AO108" s="1232"/>
      <c r="AP108" s="1232"/>
      <c r="AQ108" s="1236"/>
      <c r="AR108" s="1236"/>
      <c r="AS108" s="1236"/>
      <c r="AT108" s="1236"/>
      <c r="AU108" s="1236"/>
      <c r="AV108" s="1236"/>
      <c r="AW108" s="1236"/>
      <c r="AX108" s="1236"/>
      <c r="AY108" s="1236"/>
      <c r="AZ108" s="1236"/>
      <c r="BA108" s="1236"/>
      <c r="BB108" s="1236"/>
      <c r="BC108" s="1236"/>
      <c r="BD108" s="1236"/>
      <c r="BE108" s="1236"/>
      <c r="BF108" s="1236"/>
      <c r="BG108" s="1236"/>
      <c r="BH108" s="264"/>
      <c r="BI108" s="264"/>
      <c r="BJ108" s="264"/>
      <c r="BK108" s="264"/>
      <c r="BL108" s="264"/>
      <c r="BM108" s="1261"/>
      <c r="BN108" s="1261"/>
      <c r="BO108" s="1283"/>
      <c r="BP108" s="1283"/>
      <c r="BQ108" s="1283"/>
    </row>
    <row r="109" spans="1:69" ht="15.75" customHeight="1">
      <c r="A109" s="1313" t="s">
        <v>2564</v>
      </c>
      <c r="B109" s="1279"/>
      <c r="C109" s="1232"/>
      <c r="D109" s="1232"/>
      <c r="E109" s="1232"/>
      <c r="F109" s="1232"/>
      <c r="G109" s="1232"/>
      <c r="H109" s="1232"/>
      <c r="I109" s="1232"/>
      <c r="J109" s="1232"/>
      <c r="K109" s="1232"/>
      <c r="L109" s="1232"/>
      <c r="M109" s="1232"/>
      <c r="N109" s="1232"/>
      <c r="O109" s="1236"/>
      <c r="P109" s="1236"/>
      <c r="Q109" s="1236"/>
      <c r="R109" s="1236"/>
      <c r="S109" s="1236"/>
      <c r="T109" s="1236"/>
      <c r="U109" s="1236"/>
      <c r="V109" s="1236"/>
      <c r="W109" s="1236"/>
      <c r="X109" s="1236"/>
      <c r="Y109" s="1236"/>
      <c r="Z109" s="1236"/>
      <c r="AA109" s="1236"/>
      <c r="AB109" s="1236"/>
      <c r="AC109" s="1236"/>
      <c r="AD109" s="1236"/>
      <c r="AE109" s="1236"/>
      <c r="AF109" s="1236"/>
      <c r="AG109" s="264"/>
      <c r="AH109" s="264"/>
      <c r="AI109" s="264"/>
      <c r="AJ109" s="264"/>
      <c r="AK109" s="264"/>
      <c r="AL109" s="1261"/>
      <c r="AM109" s="1261"/>
      <c r="AN109" s="1283"/>
      <c r="AO109" s="1232"/>
      <c r="AP109" s="1232"/>
      <c r="AQ109" s="1236"/>
      <c r="AR109" s="1236"/>
      <c r="AS109" s="1236"/>
      <c r="AT109" s="1236"/>
      <c r="AU109" s="1236"/>
      <c r="AV109" s="1236"/>
      <c r="AW109" s="1236"/>
      <c r="AX109" s="1236"/>
      <c r="AY109" s="1236"/>
      <c r="AZ109" s="1236"/>
      <c r="BA109" s="1236"/>
      <c r="BB109" s="1236"/>
      <c r="BC109" s="1236"/>
      <c r="BD109" s="1236"/>
      <c r="BE109" s="1236"/>
      <c r="BF109" s="1236"/>
      <c r="BG109" s="1236"/>
      <c r="BH109" s="264"/>
      <c r="BI109" s="264"/>
      <c r="BJ109" s="264"/>
      <c r="BK109" s="264"/>
      <c r="BL109" s="264"/>
      <c r="BM109" s="1261"/>
      <c r="BN109" s="1261"/>
      <c r="BO109" s="1283"/>
      <c r="BP109" s="1283"/>
      <c r="BQ109" s="1283"/>
    </row>
    <row r="110" spans="1:69" ht="9.9499999999999993" customHeight="1">
      <c r="A110" s="260"/>
      <c r="B110" s="1279"/>
      <c r="C110" s="1232"/>
      <c r="D110" s="1232"/>
      <c r="E110" s="1232"/>
      <c r="F110" s="1232"/>
      <c r="G110" s="1232"/>
      <c r="H110" s="1232"/>
      <c r="I110" s="1232"/>
      <c r="J110" s="1232"/>
      <c r="K110" s="1232"/>
      <c r="L110" s="1232"/>
      <c r="M110" s="1232"/>
      <c r="N110" s="1232"/>
      <c r="O110" s="1236"/>
      <c r="P110" s="1236"/>
      <c r="Q110" s="1236"/>
      <c r="R110" s="1236"/>
      <c r="S110" s="1236"/>
      <c r="T110" s="1236"/>
      <c r="U110" s="1236"/>
      <c r="V110" s="1236"/>
      <c r="W110" s="1236"/>
      <c r="X110" s="1236"/>
      <c r="Y110" s="1236"/>
      <c r="Z110" s="1236"/>
      <c r="AA110" s="1236"/>
      <c r="AB110" s="1236"/>
      <c r="AC110" s="1236"/>
      <c r="AD110" s="1236"/>
      <c r="AE110" s="1236"/>
      <c r="AF110" s="1236"/>
      <c r="AG110" s="264"/>
      <c r="AH110" s="264"/>
      <c r="AI110" s="264"/>
      <c r="AJ110" s="264"/>
      <c r="AK110" s="264"/>
      <c r="AL110" s="1261"/>
      <c r="AM110" s="1261"/>
      <c r="AN110" s="1283"/>
      <c r="AO110" s="1232"/>
      <c r="AP110" s="1232"/>
      <c r="AQ110" s="1232"/>
      <c r="AR110" s="1236"/>
      <c r="AS110" s="1236"/>
      <c r="AT110" s="1236"/>
      <c r="AU110" s="1237"/>
      <c r="AV110" s="1237"/>
      <c r="AW110" s="1237"/>
      <c r="AX110" s="1237"/>
      <c r="AY110" s="1237"/>
      <c r="AZ110" s="1237"/>
      <c r="BA110" s="1237"/>
      <c r="BB110" s="1237"/>
      <c r="BC110" s="1237"/>
      <c r="BD110" s="1237"/>
      <c r="BE110" s="1237"/>
      <c r="BF110" s="1237"/>
      <c r="BG110" s="1237"/>
      <c r="BH110" s="1237"/>
      <c r="BI110" s="1237"/>
      <c r="BJ110" s="1237"/>
      <c r="BK110" s="1232"/>
    </row>
    <row r="111" spans="1:69" ht="9.9499999999999993" customHeight="1">
      <c r="A111" s="307" t="s">
        <v>53</v>
      </c>
      <c r="B111" s="1253"/>
      <c r="C111" s="1253"/>
      <c r="D111" s="1253"/>
      <c r="E111" s="1253"/>
      <c r="F111" s="1253"/>
      <c r="G111" s="1253"/>
      <c r="H111" s="1253"/>
      <c r="I111" s="1253"/>
      <c r="J111" s="1253"/>
      <c r="K111" s="1253"/>
      <c r="L111" s="1253"/>
      <c r="M111" s="1253"/>
      <c r="N111" s="1253"/>
      <c r="O111" s="1253"/>
      <c r="P111" s="1242"/>
      <c r="Q111" s="1242"/>
      <c r="R111" s="1258"/>
      <c r="S111" s="1258"/>
      <c r="T111" s="1258"/>
      <c r="U111" s="1258"/>
      <c r="V111" s="260"/>
      <c r="W111" s="260"/>
      <c r="X111" s="260"/>
      <c r="Y111" s="1289"/>
      <c r="Z111" s="1289"/>
      <c r="AA111" s="1314"/>
      <c r="AB111" s="1242"/>
      <c r="AC111" s="1258"/>
      <c r="AD111" s="1258"/>
      <c r="AE111" s="1258"/>
      <c r="AF111" s="1258"/>
      <c r="AG111" s="1258"/>
      <c r="AH111" s="1258"/>
      <c r="AI111" s="1258"/>
      <c r="AJ111" s="260"/>
      <c r="AK111" s="260"/>
      <c r="AL111" s="1289"/>
      <c r="AM111" s="1289"/>
      <c r="AN111" s="1289"/>
      <c r="AO111" s="26"/>
      <c r="AP111" s="26"/>
      <c r="AQ111" s="1253"/>
      <c r="AR111" s="1253"/>
      <c r="AS111" s="1253"/>
      <c r="AT111" s="1253"/>
      <c r="AU111" s="1253"/>
      <c r="AV111" s="1253"/>
      <c r="AW111" s="1253"/>
      <c r="AX111" s="1253"/>
      <c r="AY111" s="1253"/>
      <c r="AZ111" s="1253"/>
      <c r="BA111" s="1253"/>
      <c r="BB111" s="1253"/>
      <c r="BC111" s="1253"/>
      <c r="BD111" s="1253"/>
      <c r="BE111" s="1253"/>
      <c r="BF111" s="1253"/>
      <c r="BG111" s="1253"/>
      <c r="BH111" s="1253"/>
      <c r="BI111" s="1253"/>
      <c r="BJ111" s="1253"/>
      <c r="BK111" s="1232"/>
    </row>
    <row r="112" spans="1:69" ht="9.9499999999999993" customHeight="1">
      <c r="B112" s="1253"/>
      <c r="C112" s="1253"/>
      <c r="D112" s="1253"/>
      <c r="E112" s="1253"/>
      <c r="F112" s="1253"/>
      <c r="G112" s="1253"/>
      <c r="H112" s="1253"/>
      <c r="I112" s="1253"/>
      <c r="J112" s="1253"/>
      <c r="K112" s="1253"/>
      <c r="L112" s="1253"/>
      <c r="M112" s="1253"/>
      <c r="N112" s="1253"/>
      <c r="O112" s="1253"/>
      <c r="P112" s="1253"/>
      <c r="Q112" s="1253"/>
      <c r="R112" s="1253"/>
      <c r="S112" s="1253"/>
      <c r="T112" s="1253"/>
      <c r="U112" s="1253"/>
      <c r="V112" s="1253"/>
      <c r="W112" s="1253"/>
      <c r="X112" s="1253"/>
      <c r="Y112" s="1253"/>
      <c r="Z112" s="1253"/>
      <c r="AA112" s="1253"/>
      <c r="AB112" s="1253"/>
      <c r="AC112" s="1253"/>
      <c r="AD112" s="1253"/>
      <c r="AE112" s="1253"/>
      <c r="AF112" s="1253"/>
      <c r="AG112" s="1253"/>
      <c r="AH112" s="1253"/>
      <c r="AI112" s="1253"/>
      <c r="AJ112" s="1253"/>
      <c r="AK112" s="1253"/>
      <c r="AL112" s="1253"/>
      <c r="AM112" s="1253"/>
      <c r="AN112" s="1253"/>
      <c r="AO112" s="1253"/>
      <c r="AP112" s="1253"/>
      <c r="AQ112" s="1253"/>
      <c r="AR112" s="1253"/>
      <c r="AS112" s="1253"/>
      <c r="AT112" s="1253"/>
      <c r="AU112" s="1253"/>
      <c r="AV112" s="1253"/>
      <c r="AW112" s="1253"/>
      <c r="AX112" s="1253"/>
      <c r="AY112" s="1253"/>
      <c r="AZ112" s="1253"/>
      <c r="BA112" s="1253"/>
      <c r="BB112" s="1253"/>
      <c r="BC112" s="1253"/>
      <c r="BD112" s="1253"/>
      <c r="BE112" s="1253"/>
      <c r="BF112" s="1253"/>
      <c r="BG112" s="1253"/>
      <c r="BH112" s="1253"/>
      <c r="BI112" s="1253"/>
      <c r="BJ112" s="1253"/>
    </row>
  </sheetData>
  <mergeCells count="25">
    <mergeCell ref="R19:BJ19"/>
    <mergeCell ref="P1:AZ1"/>
    <mergeCell ref="P4:AZ4"/>
    <mergeCell ref="P5:AZ5"/>
    <mergeCell ref="P7:AZ7"/>
    <mergeCell ref="AN10:AT11"/>
    <mergeCell ref="Q90:AH90"/>
    <mergeCell ref="AR90:BI90"/>
    <mergeCell ref="R22:BJ22"/>
    <mergeCell ref="Q34:AH34"/>
    <mergeCell ref="AR34:BI34"/>
    <mergeCell ref="Q39:AH39"/>
    <mergeCell ref="AR39:BI39"/>
    <mergeCell ref="Q78:AH78"/>
    <mergeCell ref="AR78:BI78"/>
    <mergeCell ref="A79:O80"/>
    <mergeCell ref="AH85:AJ85"/>
    <mergeCell ref="AK85:AL85"/>
    <mergeCell ref="BI85:BK85"/>
    <mergeCell ref="BL85:BM85"/>
    <mergeCell ref="Q98:AH98"/>
    <mergeCell ref="AR98:BI98"/>
    <mergeCell ref="I99:N100"/>
    <mergeCell ref="Q103:AH103"/>
    <mergeCell ref="AR103:BI103"/>
  </mergeCells>
  <printOptions horizontalCentered="1" verticalCentered="1"/>
  <pageMargins left="0.51181102362204722" right="0.39370078740157483" top="0.59055118110236227" bottom="0" header="0" footer="0"/>
  <pageSetup paperSize="9" scale="8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93"/>
  <sheetViews>
    <sheetView workbookViewId="0">
      <pane ySplit="7" topLeftCell="A8" activePane="bottomLeft" state="frozen"/>
      <selection pane="bottomLeft"/>
    </sheetView>
  </sheetViews>
  <sheetFormatPr baseColWidth="10" defaultColWidth="2.140625" defaultRowHeight="12.75"/>
  <cols>
    <col min="1" max="25" width="1.5703125" style="158" customWidth="1"/>
    <col min="26" max="26" width="0.85546875" style="158" customWidth="1"/>
    <col min="27" max="38" width="1.5703125" style="158" customWidth="1"/>
    <col min="39" max="39" width="0.85546875" style="158" customWidth="1"/>
    <col min="40" max="41" width="1.5703125" style="158" customWidth="1"/>
    <col min="42" max="42" width="0.28515625" style="158" customWidth="1"/>
    <col min="43" max="52" width="1.5703125" style="158" customWidth="1"/>
    <col min="53" max="53" width="0.85546875" style="158" customWidth="1"/>
    <col min="54" max="65" width="1.5703125" style="158" customWidth="1"/>
    <col min="66" max="66" width="0.85546875" style="158" customWidth="1"/>
    <col min="67" max="69" width="1.5703125" style="158" customWidth="1"/>
    <col min="70" max="256" width="2.140625" style="158"/>
    <col min="257" max="281" width="1.5703125" style="158" customWidth="1"/>
    <col min="282" max="282" width="0.85546875" style="158" customWidth="1"/>
    <col min="283" max="294" width="1.5703125" style="158" customWidth="1"/>
    <col min="295" max="295" width="0.85546875" style="158" customWidth="1"/>
    <col min="296" max="297" width="1.5703125" style="158" customWidth="1"/>
    <col min="298" max="298" width="0.28515625" style="158" customWidth="1"/>
    <col min="299" max="308" width="1.5703125" style="158" customWidth="1"/>
    <col min="309" max="309" width="0.85546875" style="158" customWidth="1"/>
    <col min="310" max="321" width="1.5703125" style="158" customWidth="1"/>
    <col min="322" max="322" width="0.85546875" style="158" customWidth="1"/>
    <col min="323" max="325" width="1.5703125" style="158" customWidth="1"/>
    <col min="326" max="512" width="2.140625" style="158"/>
    <col min="513" max="537" width="1.5703125" style="158" customWidth="1"/>
    <col min="538" max="538" width="0.85546875" style="158" customWidth="1"/>
    <col min="539" max="550" width="1.5703125" style="158" customWidth="1"/>
    <col min="551" max="551" width="0.85546875" style="158" customWidth="1"/>
    <col min="552" max="553" width="1.5703125" style="158" customWidth="1"/>
    <col min="554" max="554" width="0.28515625" style="158" customWidth="1"/>
    <col min="555" max="564" width="1.5703125" style="158" customWidth="1"/>
    <col min="565" max="565" width="0.85546875" style="158" customWidth="1"/>
    <col min="566" max="577" width="1.5703125" style="158" customWidth="1"/>
    <col min="578" max="578" width="0.85546875" style="158" customWidth="1"/>
    <col min="579" max="581" width="1.5703125" style="158" customWidth="1"/>
    <col min="582" max="768" width="2.140625" style="158"/>
    <col min="769" max="793" width="1.5703125" style="158" customWidth="1"/>
    <col min="794" max="794" width="0.85546875" style="158" customWidth="1"/>
    <col min="795" max="806" width="1.5703125" style="158" customWidth="1"/>
    <col min="807" max="807" width="0.85546875" style="158" customWidth="1"/>
    <col min="808" max="809" width="1.5703125" style="158" customWidth="1"/>
    <col min="810" max="810" width="0.28515625" style="158" customWidth="1"/>
    <col min="811" max="820" width="1.5703125" style="158" customWidth="1"/>
    <col min="821" max="821" width="0.85546875" style="158" customWidth="1"/>
    <col min="822" max="833" width="1.5703125" style="158" customWidth="1"/>
    <col min="834" max="834" width="0.85546875" style="158" customWidth="1"/>
    <col min="835" max="837" width="1.5703125" style="158" customWidth="1"/>
    <col min="838" max="1024" width="2.140625" style="158"/>
    <col min="1025" max="1049" width="1.5703125" style="158" customWidth="1"/>
    <col min="1050" max="1050" width="0.85546875" style="158" customWidth="1"/>
    <col min="1051" max="1062" width="1.5703125" style="158" customWidth="1"/>
    <col min="1063" max="1063" width="0.85546875" style="158" customWidth="1"/>
    <col min="1064" max="1065" width="1.5703125" style="158" customWidth="1"/>
    <col min="1066" max="1066" width="0.28515625" style="158" customWidth="1"/>
    <col min="1067" max="1076" width="1.5703125" style="158" customWidth="1"/>
    <col min="1077" max="1077" width="0.85546875" style="158" customWidth="1"/>
    <col min="1078" max="1089" width="1.5703125" style="158" customWidth="1"/>
    <col min="1090" max="1090" width="0.85546875" style="158" customWidth="1"/>
    <col min="1091" max="1093" width="1.5703125" style="158" customWidth="1"/>
    <col min="1094" max="1280" width="2.140625" style="158"/>
    <col min="1281" max="1305" width="1.5703125" style="158" customWidth="1"/>
    <col min="1306" max="1306" width="0.85546875" style="158" customWidth="1"/>
    <col min="1307" max="1318" width="1.5703125" style="158" customWidth="1"/>
    <col min="1319" max="1319" width="0.85546875" style="158" customWidth="1"/>
    <col min="1320" max="1321" width="1.5703125" style="158" customWidth="1"/>
    <col min="1322" max="1322" width="0.28515625" style="158" customWidth="1"/>
    <col min="1323" max="1332" width="1.5703125" style="158" customWidth="1"/>
    <col min="1333" max="1333" width="0.85546875" style="158" customWidth="1"/>
    <col min="1334" max="1345" width="1.5703125" style="158" customWidth="1"/>
    <col min="1346" max="1346" width="0.85546875" style="158" customWidth="1"/>
    <col min="1347" max="1349" width="1.5703125" style="158" customWidth="1"/>
    <col min="1350" max="1536" width="2.140625" style="158"/>
    <col min="1537" max="1561" width="1.5703125" style="158" customWidth="1"/>
    <col min="1562" max="1562" width="0.85546875" style="158" customWidth="1"/>
    <col min="1563" max="1574" width="1.5703125" style="158" customWidth="1"/>
    <col min="1575" max="1575" width="0.85546875" style="158" customWidth="1"/>
    <col min="1576" max="1577" width="1.5703125" style="158" customWidth="1"/>
    <col min="1578" max="1578" width="0.28515625" style="158" customWidth="1"/>
    <col min="1579" max="1588" width="1.5703125" style="158" customWidth="1"/>
    <col min="1589" max="1589" width="0.85546875" style="158" customWidth="1"/>
    <col min="1590" max="1601" width="1.5703125" style="158" customWidth="1"/>
    <col min="1602" max="1602" width="0.85546875" style="158" customWidth="1"/>
    <col min="1603" max="1605" width="1.5703125" style="158" customWidth="1"/>
    <col min="1606" max="1792" width="2.140625" style="158"/>
    <col min="1793" max="1817" width="1.5703125" style="158" customWidth="1"/>
    <col min="1818" max="1818" width="0.85546875" style="158" customWidth="1"/>
    <col min="1819" max="1830" width="1.5703125" style="158" customWidth="1"/>
    <col min="1831" max="1831" width="0.85546875" style="158" customWidth="1"/>
    <col min="1832" max="1833" width="1.5703125" style="158" customWidth="1"/>
    <col min="1834" max="1834" width="0.28515625" style="158" customWidth="1"/>
    <col min="1835" max="1844" width="1.5703125" style="158" customWidth="1"/>
    <col min="1845" max="1845" width="0.85546875" style="158" customWidth="1"/>
    <col min="1846" max="1857" width="1.5703125" style="158" customWidth="1"/>
    <col min="1858" max="1858" width="0.85546875" style="158" customWidth="1"/>
    <col min="1859" max="1861" width="1.5703125" style="158" customWidth="1"/>
    <col min="1862" max="2048" width="2.140625" style="158"/>
    <col min="2049" max="2073" width="1.5703125" style="158" customWidth="1"/>
    <col min="2074" max="2074" width="0.85546875" style="158" customWidth="1"/>
    <col min="2075" max="2086" width="1.5703125" style="158" customWidth="1"/>
    <col min="2087" max="2087" width="0.85546875" style="158" customWidth="1"/>
    <col min="2088" max="2089" width="1.5703125" style="158" customWidth="1"/>
    <col min="2090" max="2090" width="0.28515625" style="158" customWidth="1"/>
    <col min="2091" max="2100" width="1.5703125" style="158" customWidth="1"/>
    <col min="2101" max="2101" width="0.85546875" style="158" customWidth="1"/>
    <col min="2102" max="2113" width="1.5703125" style="158" customWidth="1"/>
    <col min="2114" max="2114" width="0.85546875" style="158" customWidth="1"/>
    <col min="2115" max="2117" width="1.5703125" style="158" customWidth="1"/>
    <col min="2118" max="2304" width="2.140625" style="158"/>
    <col min="2305" max="2329" width="1.5703125" style="158" customWidth="1"/>
    <col min="2330" max="2330" width="0.85546875" style="158" customWidth="1"/>
    <col min="2331" max="2342" width="1.5703125" style="158" customWidth="1"/>
    <col min="2343" max="2343" width="0.85546875" style="158" customWidth="1"/>
    <col min="2344" max="2345" width="1.5703125" style="158" customWidth="1"/>
    <col min="2346" max="2346" width="0.28515625" style="158" customWidth="1"/>
    <col min="2347" max="2356" width="1.5703125" style="158" customWidth="1"/>
    <col min="2357" max="2357" width="0.85546875" style="158" customWidth="1"/>
    <col min="2358" max="2369" width="1.5703125" style="158" customWidth="1"/>
    <col min="2370" max="2370" width="0.85546875" style="158" customWidth="1"/>
    <col min="2371" max="2373" width="1.5703125" style="158" customWidth="1"/>
    <col min="2374" max="2560" width="2.140625" style="158"/>
    <col min="2561" max="2585" width="1.5703125" style="158" customWidth="1"/>
    <col min="2586" max="2586" width="0.85546875" style="158" customWidth="1"/>
    <col min="2587" max="2598" width="1.5703125" style="158" customWidth="1"/>
    <col min="2599" max="2599" width="0.85546875" style="158" customWidth="1"/>
    <col min="2600" max="2601" width="1.5703125" style="158" customWidth="1"/>
    <col min="2602" max="2602" width="0.28515625" style="158" customWidth="1"/>
    <col min="2603" max="2612" width="1.5703125" style="158" customWidth="1"/>
    <col min="2613" max="2613" width="0.85546875" style="158" customWidth="1"/>
    <col min="2614" max="2625" width="1.5703125" style="158" customWidth="1"/>
    <col min="2626" max="2626" width="0.85546875" style="158" customWidth="1"/>
    <col min="2627" max="2629" width="1.5703125" style="158" customWidth="1"/>
    <col min="2630" max="2816" width="2.140625" style="158"/>
    <col min="2817" max="2841" width="1.5703125" style="158" customWidth="1"/>
    <col min="2842" max="2842" width="0.85546875" style="158" customWidth="1"/>
    <col min="2843" max="2854" width="1.5703125" style="158" customWidth="1"/>
    <col min="2855" max="2855" width="0.85546875" style="158" customWidth="1"/>
    <col min="2856" max="2857" width="1.5703125" style="158" customWidth="1"/>
    <col min="2858" max="2858" width="0.28515625" style="158" customWidth="1"/>
    <col min="2859" max="2868" width="1.5703125" style="158" customWidth="1"/>
    <col min="2869" max="2869" width="0.85546875" style="158" customWidth="1"/>
    <col min="2870" max="2881" width="1.5703125" style="158" customWidth="1"/>
    <col min="2882" max="2882" width="0.85546875" style="158" customWidth="1"/>
    <col min="2883" max="2885" width="1.5703125" style="158" customWidth="1"/>
    <col min="2886" max="3072" width="2.140625" style="158"/>
    <col min="3073" max="3097" width="1.5703125" style="158" customWidth="1"/>
    <col min="3098" max="3098" width="0.85546875" style="158" customWidth="1"/>
    <col min="3099" max="3110" width="1.5703125" style="158" customWidth="1"/>
    <col min="3111" max="3111" width="0.85546875" style="158" customWidth="1"/>
    <col min="3112" max="3113" width="1.5703125" style="158" customWidth="1"/>
    <col min="3114" max="3114" width="0.28515625" style="158" customWidth="1"/>
    <col min="3115" max="3124" width="1.5703125" style="158" customWidth="1"/>
    <col min="3125" max="3125" width="0.85546875" style="158" customWidth="1"/>
    <col min="3126" max="3137" width="1.5703125" style="158" customWidth="1"/>
    <col min="3138" max="3138" width="0.85546875" style="158" customWidth="1"/>
    <col min="3139" max="3141" width="1.5703125" style="158" customWidth="1"/>
    <col min="3142" max="3328" width="2.140625" style="158"/>
    <col min="3329" max="3353" width="1.5703125" style="158" customWidth="1"/>
    <col min="3354" max="3354" width="0.85546875" style="158" customWidth="1"/>
    <col min="3355" max="3366" width="1.5703125" style="158" customWidth="1"/>
    <col min="3367" max="3367" width="0.85546875" style="158" customWidth="1"/>
    <col min="3368" max="3369" width="1.5703125" style="158" customWidth="1"/>
    <col min="3370" max="3370" width="0.28515625" style="158" customWidth="1"/>
    <col min="3371" max="3380" width="1.5703125" style="158" customWidth="1"/>
    <col min="3381" max="3381" width="0.85546875" style="158" customWidth="1"/>
    <col min="3382" max="3393" width="1.5703125" style="158" customWidth="1"/>
    <col min="3394" max="3394" width="0.85546875" style="158" customWidth="1"/>
    <col min="3395" max="3397" width="1.5703125" style="158" customWidth="1"/>
    <col min="3398" max="3584" width="2.140625" style="158"/>
    <col min="3585" max="3609" width="1.5703125" style="158" customWidth="1"/>
    <col min="3610" max="3610" width="0.85546875" style="158" customWidth="1"/>
    <col min="3611" max="3622" width="1.5703125" style="158" customWidth="1"/>
    <col min="3623" max="3623" width="0.85546875" style="158" customWidth="1"/>
    <col min="3624" max="3625" width="1.5703125" style="158" customWidth="1"/>
    <col min="3626" max="3626" width="0.28515625" style="158" customWidth="1"/>
    <col min="3627" max="3636" width="1.5703125" style="158" customWidth="1"/>
    <col min="3637" max="3637" width="0.85546875" style="158" customWidth="1"/>
    <col min="3638" max="3649" width="1.5703125" style="158" customWidth="1"/>
    <col min="3650" max="3650" width="0.85546875" style="158" customWidth="1"/>
    <col min="3651" max="3653" width="1.5703125" style="158" customWidth="1"/>
    <col min="3654" max="3840" width="2.140625" style="158"/>
    <col min="3841" max="3865" width="1.5703125" style="158" customWidth="1"/>
    <col min="3866" max="3866" width="0.85546875" style="158" customWidth="1"/>
    <col min="3867" max="3878" width="1.5703125" style="158" customWidth="1"/>
    <col min="3879" max="3879" width="0.85546875" style="158" customWidth="1"/>
    <col min="3880" max="3881" width="1.5703125" style="158" customWidth="1"/>
    <col min="3882" max="3882" width="0.28515625" style="158" customWidth="1"/>
    <col min="3883" max="3892" width="1.5703125" style="158" customWidth="1"/>
    <col min="3893" max="3893" width="0.85546875" style="158" customWidth="1"/>
    <col min="3894" max="3905" width="1.5703125" style="158" customWidth="1"/>
    <col min="3906" max="3906" width="0.85546875" style="158" customWidth="1"/>
    <col min="3907" max="3909" width="1.5703125" style="158" customWidth="1"/>
    <col min="3910" max="4096" width="2.140625" style="158"/>
    <col min="4097" max="4121" width="1.5703125" style="158" customWidth="1"/>
    <col min="4122" max="4122" width="0.85546875" style="158" customWidth="1"/>
    <col min="4123" max="4134" width="1.5703125" style="158" customWidth="1"/>
    <col min="4135" max="4135" width="0.85546875" style="158" customWidth="1"/>
    <col min="4136" max="4137" width="1.5703125" style="158" customWidth="1"/>
    <col min="4138" max="4138" width="0.28515625" style="158" customWidth="1"/>
    <col min="4139" max="4148" width="1.5703125" style="158" customWidth="1"/>
    <col min="4149" max="4149" width="0.85546875" style="158" customWidth="1"/>
    <col min="4150" max="4161" width="1.5703125" style="158" customWidth="1"/>
    <col min="4162" max="4162" width="0.85546875" style="158" customWidth="1"/>
    <col min="4163" max="4165" width="1.5703125" style="158" customWidth="1"/>
    <col min="4166" max="4352" width="2.140625" style="158"/>
    <col min="4353" max="4377" width="1.5703125" style="158" customWidth="1"/>
    <col min="4378" max="4378" width="0.85546875" style="158" customWidth="1"/>
    <col min="4379" max="4390" width="1.5703125" style="158" customWidth="1"/>
    <col min="4391" max="4391" width="0.85546875" style="158" customWidth="1"/>
    <col min="4392" max="4393" width="1.5703125" style="158" customWidth="1"/>
    <col min="4394" max="4394" width="0.28515625" style="158" customWidth="1"/>
    <col min="4395" max="4404" width="1.5703125" style="158" customWidth="1"/>
    <col min="4405" max="4405" width="0.85546875" style="158" customWidth="1"/>
    <col min="4406" max="4417" width="1.5703125" style="158" customWidth="1"/>
    <col min="4418" max="4418" width="0.85546875" style="158" customWidth="1"/>
    <col min="4419" max="4421" width="1.5703125" style="158" customWidth="1"/>
    <col min="4422" max="4608" width="2.140625" style="158"/>
    <col min="4609" max="4633" width="1.5703125" style="158" customWidth="1"/>
    <col min="4634" max="4634" width="0.85546875" style="158" customWidth="1"/>
    <col min="4635" max="4646" width="1.5703125" style="158" customWidth="1"/>
    <col min="4647" max="4647" width="0.85546875" style="158" customWidth="1"/>
    <col min="4648" max="4649" width="1.5703125" style="158" customWidth="1"/>
    <col min="4650" max="4650" width="0.28515625" style="158" customWidth="1"/>
    <col min="4651" max="4660" width="1.5703125" style="158" customWidth="1"/>
    <col min="4661" max="4661" width="0.85546875" style="158" customWidth="1"/>
    <col min="4662" max="4673" width="1.5703125" style="158" customWidth="1"/>
    <col min="4674" max="4674" width="0.85546875" style="158" customWidth="1"/>
    <col min="4675" max="4677" width="1.5703125" style="158" customWidth="1"/>
    <col min="4678" max="4864" width="2.140625" style="158"/>
    <col min="4865" max="4889" width="1.5703125" style="158" customWidth="1"/>
    <col min="4890" max="4890" width="0.85546875" style="158" customWidth="1"/>
    <col min="4891" max="4902" width="1.5703125" style="158" customWidth="1"/>
    <col min="4903" max="4903" width="0.85546875" style="158" customWidth="1"/>
    <col min="4904" max="4905" width="1.5703125" style="158" customWidth="1"/>
    <col min="4906" max="4906" width="0.28515625" style="158" customWidth="1"/>
    <col min="4907" max="4916" width="1.5703125" style="158" customWidth="1"/>
    <col min="4917" max="4917" width="0.85546875" style="158" customWidth="1"/>
    <col min="4918" max="4929" width="1.5703125" style="158" customWidth="1"/>
    <col min="4930" max="4930" width="0.85546875" style="158" customWidth="1"/>
    <col min="4931" max="4933" width="1.5703125" style="158" customWidth="1"/>
    <col min="4934" max="5120" width="2.140625" style="158"/>
    <col min="5121" max="5145" width="1.5703125" style="158" customWidth="1"/>
    <col min="5146" max="5146" width="0.85546875" style="158" customWidth="1"/>
    <col min="5147" max="5158" width="1.5703125" style="158" customWidth="1"/>
    <col min="5159" max="5159" width="0.85546875" style="158" customWidth="1"/>
    <col min="5160" max="5161" width="1.5703125" style="158" customWidth="1"/>
    <col min="5162" max="5162" width="0.28515625" style="158" customWidth="1"/>
    <col min="5163" max="5172" width="1.5703125" style="158" customWidth="1"/>
    <col min="5173" max="5173" width="0.85546875" style="158" customWidth="1"/>
    <col min="5174" max="5185" width="1.5703125" style="158" customWidth="1"/>
    <col min="5186" max="5186" width="0.85546875" style="158" customWidth="1"/>
    <col min="5187" max="5189" width="1.5703125" style="158" customWidth="1"/>
    <col min="5190" max="5376" width="2.140625" style="158"/>
    <col min="5377" max="5401" width="1.5703125" style="158" customWidth="1"/>
    <col min="5402" max="5402" width="0.85546875" style="158" customWidth="1"/>
    <col min="5403" max="5414" width="1.5703125" style="158" customWidth="1"/>
    <col min="5415" max="5415" width="0.85546875" style="158" customWidth="1"/>
    <col min="5416" max="5417" width="1.5703125" style="158" customWidth="1"/>
    <col min="5418" max="5418" width="0.28515625" style="158" customWidth="1"/>
    <col min="5419" max="5428" width="1.5703125" style="158" customWidth="1"/>
    <col min="5429" max="5429" width="0.85546875" style="158" customWidth="1"/>
    <col min="5430" max="5441" width="1.5703125" style="158" customWidth="1"/>
    <col min="5442" max="5442" width="0.85546875" style="158" customWidth="1"/>
    <col min="5443" max="5445" width="1.5703125" style="158" customWidth="1"/>
    <col min="5446" max="5632" width="2.140625" style="158"/>
    <col min="5633" max="5657" width="1.5703125" style="158" customWidth="1"/>
    <col min="5658" max="5658" width="0.85546875" style="158" customWidth="1"/>
    <col min="5659" max="5670" width="1.5703125" style="158" customWidth="1"/>
    <col min="5671" max="5671" width="0.85546875" style="158" customWidth="1"/>
    <col min="5672" max="5673" width="1.5703125" style="158" customWidth="1"/>
    <col min="5674" max="5674" width="0.28515625" style="158" customWidth="1"/>
    <col min="5675" max="5684" width="1.5703125" style="158" customWidth="1"/>
    <col min="5685" max="5685" width="0.85546875" style="158" customWidth="1"/>
    <col min="5686" max="5697" width="1.5703125" style="158" customWidth="1"/>
    <col min="5698" max="5698" width="0.85546875" style="158" customWidth="1"/>
    <col min="5699" max="5701" width="1.5703125" style="158" customWidth="1"/>
    <col min="5702" max="5888" width="2.140625" style="158"/>
    <col min="5889" max="5913" width="1.5703125" style="158" customWidth="1"/>
    <col min="5914" max="5914" width="0.85546875" style="158" customWidth="1"/>
    <col min="5915" max="5926" width="1.5703125" style="158" customWidth="1"/>
    <col min="5927" max="5927" width="0.85546875" style="158" customWidth="1"/>
    <col min="5928" max="5929" width="1.5703125" style="158" customWidth="1"/>
    <col min="5930" max="5930" width="0.28515625" style="158" customWidth="1"/>
    <col min="5931" max="5940" width="1.5703125" style="158" customWidth="1"/>
    <col min="5941" max="5941" width="0.85546875" style="158" customWidth="1"/>
    <col min="5942" max="5953" width="1.5703125" style="158" customWidth="1"/>
    <col min="5954" max="5954" width="0.85546875" style="158" customWidth="1"/>
    <col min="5955" max="5957" width="1.5703125" style="158" customWidth="1"/>
    <col min="5958" max="6144" width="2.140625" style="158"/>
    <col min="6145" max="6169" width="1.5703125" style="158" customWidth="1"/>
    <col min="6170" max="6170" width="0.85546875" style="158" customWidth="1"/>
    <col min="6171" max="6182" width="1.5703125" style="158" customWidth="1"/>
    <col min="6183" max="6183" width="0.85546875" style="158" customWidth="1"/>
    <col min="6184" max="6185" width="1.5703125" style="158" customWidth="1"/>
    <col min="6186" max="6186" width="0.28515625" style="158" customWidth="1"/>
    <col min="6187" max="6196" width="1.5703125" style="158" customWidth="1"/>
    <col min="6197" max="6197" width="0.85546875" style="158" customWidth="1"/>
    <col min="6198" max="6209" width="1.5703125" style="158" customWidth="1"/>
    <col min="6210" max="6210" width="0.85546875" style="158" customWidth="1"/>
    <col min="6211" max="6213" width="1.5703125" style="158" customWidth="1"/>
    <col min="6214" max="6400" width="2.140625" style="158"/>
    <col min="6401" max="6425" width="1.5703125" style="158" customWidth="1"/>
    <col min="6426" max="6426" width="0.85546875" style="158" customWidth="1"/>
    <col min="6427" max="6438" width="1.5703125" style="158" customWidth="1"/>
    <col min="6439" max="6439" width="0.85546875" style="158" customWidth="1"/>
    <col min="6440" max="6441" width="1.5703125" style="158" customWidth="1"/>
    <col min="6442" max="6442" width="0.28515625" style="158" customWidth="1"/>
    <col min="6443" max="6452" width="1.5703125" style="158" customWidth="1"/>
    <col min="6453" max="6453" width="0.85546875" style="158" customWidth="1"/>
    <col min="6454" max="6465" width="1.5703125" style="158" customWidth="1"/>
    <col min="6466" max="6466" width="0.85546875" style="158" customWidth="1"/>
    <col min="6467" max="6469" width="1.5703125" style="158" customWidth="1"/>
    <col min="6470" max="6656" width="2.140625" style="158"/>
    <col min="6657" max="6681" width="1.5703125" style="158" customWidth="1"/>
    <col min="6682" max="6682" width="0.85546875" style="158" customWidth="1"/>
    <col min="6683" max="6694" width="1.5703125" style="158" customWidth="1"/>
    <col min="6695" max="6695" width="0.85546875" style="158" customWidth="1"/>
    <col min="6696" max="6697" width="1.5703125" style="158" customWidth="1"/>
    <col min="6698" max="6698" width="0.28515625" style="158" customWidth="1"/>
    <col min="6699" max="6708" width="1.5703125" style="158" customWidth="1"/>
    <col min="6709" max="6709" width="0.85546875" style="158" customWidth="1"/>
    <col min="6710" max="6721" width="1.5703125" style="158" customWidth="1"/>
    <col min="6722" max="6722" width="0.85546875" style="158" customWidth="1"/>
    <col min="6723" max="6725" width="1.5703125" style="158" customWidth="1"/>
    <col min="6726" max="6912" width="2.140625" style="158"/>
    <col min="6913" max="6937" width="1.5703125" style="158" customWidth="1"/>
    <col min="6938" max="6938" width="0.85546875" style="158" customWidth="1"/>
    <col min="6939" max="6950" width="1.5703125" style="158" customWidth="1"/>
    <col min="6951" max="6951" width="0.85546875" style="158" customWidth="1"/>
    <col min="6952" max="6953" width="1.5703125" style="158" customWidth="1"/>
    <col min="6954" max="6954" width="0.28515625" style="158" customWidth="1"/>
    <col min="6955" max="6964" width="1.5703125" style="158" customWidth="1"/>
    <col min="6965" max="6965" width="0.85546875" style="158" customWidth="1"/>
    <col min="6966" max="6977" width="1.5703125" style="158" customWidth="1"/>
    <col min="6978" max="6978" width="0.85546875" style="158" customWidth="1"/>
    <col min="6979" max="6981" width="1.5703125" style="158" customWidth="1"/>
    <col min="6982" max="7168" width="2.140625" style="158"/>
    <col min="7169" max="7193" width="1.5703125" style="158" customWidth="1"/>
    <col min="7194" max="7194" width="0.85546875" style="158" customWidth="1"/>
    <col min="7195" max="7206" width="1.5703125" style="158" customWidth="1"/>
    <col min="7207" max="7207" width="0.85546875" style="158" customWidth="1"/>
    <col min="7208" max="7209" width="1.5703125" style="158" customWidth="1"/>
    <col min="7210" max="7210" width="0.28515625" style="158" customWidth="1"/>
    <col min="7211" max="7220" width="1.5703125" style="158" customWidth="1"/>
    <col min="7221" max="7221" width="0.85546875" style="158" customWidth="1"/>
    <col min="7222" max="7233" width="1.5703125" style="158" customWidth="1"/>
    <col min="7234" max="7234" width="0.85546875" style="158" customWidth="1"/>
    <col min="7235" max="7237" width="1.5703125" style="158" customWidth="1"/>
    <col min="7238" max="7424" width="2.140625" style="158"/>
    <col min="7425" max="7449" width="1.5703125" style="158" customWidth="1"/>
    <col min="7450" max="7450" width="0.85546875" style="158" customWidth="1"/>
    <col min="7451" max="7462" width="1.5703125" style="158" customWidth="1"/>
    <col min="7463" max="7463" width="0.85546875" style="158" customWidth="1"/>
    <col min="7464" max="7465" width="1.5703125" style="158" customWidth="1"/>
    <col min="7466" max="7466" width="0.28515625" style="158" customWidth="1"/>
    <col min="7467" max="7476" width="1.5703125" style="158" customWidth="1"/>
    <col min="7477" max="7477" width="0.85546875" style="158" customWidth="1"/>
    <col min="7478" max="7489" width="1.5703125" style="158" customWidth="1"/>
    <col min="7490" max="7490" width="0.85546875" style="158" customWidth="1"/>
    <col min="7491" max="7493" width="1.5703125" style="158" customWidth="1"/>
    <col min="7494" max="7680" width="2.140625" style="158"/>
    <col min="7681" max="7705" width="1.5703125" style="158" customWidth="1"/>
    <col min="7706" max="7706" width="0.85546875" style="158" customWidth="1"/>
    <col min="7707" max="7718" width="1.5703125" style="158" customWidth="1"/>
    <col min="7719" max="7719" width="0.85546875" style="158" customWidth="1"/>
    <col min="7720" max="7721" width="1.5703125" style="158" customWidth="1"/>
    <col min="7722" max="7722" width="0.28515625" style="158" customWidth="1"/>
    <col min="7723" max="7732" width="1.5703125" style="158" customWidth="1"/>
    <col min="7733" max="7733" width="0.85546875" style="158" customWidth="1"/>
    <col min="7734" max="7745" width="1.5703125" style="158" customWidth="1"/>
    <col min="7746" max="7746" width="0.85546875" style="158" customWidth="1"/>
    <col min="7747" max="7749" width="1.5703125" style="158" customWidth="1"/>
    <col min="7750" max="7936" width="2.140625" style="158"/>
    <col min="7937" max="7961" width="1.5703125" style="158" customWidth="1"/>
    <col min="7962" max="7962" width="0.85546875" style="158" customWidth="1"/>
    <col min="7963" max="7974" width="1.5703125" style="158" customWidth="1"/>
    <col min="7975" max="7975" width="0.85546875" style="158" customWidth="1"/>
    <col min="7976" max="7977" width="1.5703125" style="158" customWidth="1"/>
    <col min="7978" max="7978" width="0.28515625" style="158" customWidth="1"/>
    <col min="7979" max="7988" width="1.5703125" style="158" customWidth="1"/>
    <col min="7989" max="7989" width="0.85546875" style="158" customWidth="1"/>
    <col min="7990" max="8001" width="1.5703125" style="158" customWidth="1"/>
    <col min="8002" max="8002" width="0.85546875" style="158" customWidth="1"/>
    <col min="8003" max="8005" width="1.5703125" style="158" customWidth="1"/>
    <col min="8006" max="8192" width="2.140625" style="158"/>
    <col min="8193" max="8217" width="1.5703125" style="158" customWidth="1"/>
    <col min="8218" max="8218" width="0.85546875" style="158" customWidth="1"/>
    <col min="8219" max="8230" width="1.5703125" style="158" customWidth="1"/>
    <col min="8231" max="8231" width="0.85546875" style="158" customWidth="1"/>
    <col min="8232" max="8233" width="1.5703125" style="158" customWidth="1"/>
    <col min="8234" max="8234" width="0.28515625" style="158" customWidth="1"/>
    <col min="8235" max="8244" width="1.5703125" style="158" customWidth="1"/>
    <col min="8245" max="8245" width="0.85546875" style="158" customWidth="1"/>
    <col min="8246" max="8257" width="1.5703125" style="158" customWidth="1"/>
    <col min="8258" max="8258" width="0.85546875" style="158" customWidth="1"/>
    <col min="8259" max="8261" width="1.5703125" style="158" customWidth="1"/>
    <col min="8262" max="8448" width="2.140625" style="158"/>
    <col min="8449" max="8473" width="1.5703125" style="158" customWidth="1"/>
    <col min="8474" max="8474" width="0.85546875" style="158" customWidth="1"/>
    <col min="8475" max="8486" width="1.5703125" style="158" customWidth="1"/>
    <col min="8487" max="8487" width="0.85546875" style="158" customWidth="1"/>
    <col min="8488" max="8489" width="1.5703125" style="158" customWidth="1"/>
    <col min="8490" max="8490" width="0.28515625" style="158" customWidth="1"/>
    <col min="8491" max="8500" width="1.5703125" style="158" customWidth="1"/>
    <col min="8501" max="8501" width="0.85546875" style="158" customWidth="1"/>
    <col min="8502" max="8513" width="1.5703125" style="158" customWidth="1"/>
    <col min="8514" max="8514" width="0.85546875" style="158" customWidth="1"/>
    <col min="8515" max="8517" width="1.5703125" style="158" customWidth="1"/>
    <col min="8518" max="8704" width="2.140625" style="158"/>
    <col min="8705" max="8729" width="1.5703125" style="158" customWidth="1"/>
    <col min="8730" max="8730" width="0.85546875" style="158" customWidth="1"/>
    <col min="8731" max="8742" width="1.5703125" style="158" customWidth="1"/>
    <col min="8743" max="8743" width="0.85546875" style="158" customWidth="1"/>
    <col min="8744" max="8745" width="1.5703125" style="158" customWidth="1"/>
    <col min="8746" max="8746" width="0.28515625" style="158" customWidth="1"/>
    <col min="8747" max="8756" width="1.5703125" style="158" customWidth="1"/>
    <col min="8757" max="8757" width="0.85546875" style="158" customWidth="1"/>
    <col min="8758" max="8769" width="1.5703125" style="158" customWidth="1"/>
    <col min="8770" max="8770" width="0.85546875" style="158" customWidth="1"/>
    <col min="8771" max="8773" width="1.5703125" style="158" customWidth="1"/>
    <col min="8774" max="8960" width="2.140625" style="158"/>
    <col min="8961" max="8985" width="1.5703125" style="158" customWidth="1"/>
    <col min="8986" max="8986" width="0.85546875" style="158" customWidth="1"/>
    <col min="8987" max="8998" width="1.5703125" style="158" customWidth="1"/>
    <col min="8999" max="8999" width="0.85546875" style="158" customWidth="1"/>
    <col min="9000" max="9001" width="1.5703125" style="158" customWidth="1"/>
    <col min="9002" max="9002" width="0.28515625" style="158" customWidth="1"/>
    <col min="9003" max="9012" width="1.5703125" style="158" customWidth="1"/>
    <col min="9013" max="9013" width="0.85546875" style="158" customWidth="1"/>
    <col min="9014" max="9025" width="1.5703125" style="158" customWidth="1"/>
    <col min="9026" max="9026" width="0.85546875" style="158" customWidth="1"/>
    <col min="9027" max="9029" width="1.5703125" style="158" customWidth="1"/>
    <col min="9030" max="9216" width="2.140625" style="158"/>
    <col min="9217" max="9241" width="1.5703125" style="158" customWidth="1"/>
    <col min="9242" max="9242" width="0.85546875" style="158" customWidth="1"/>
    <col min="9243" max="9254" width="1.5703125" style="158" customWidth="1"/>
    <col min="9255" max="9255" width="0.85546875" style="158" customWidth="1"/>
    <col min="9256" max="9257" width="1.5703125" style="158" customWidth="1"/>
    <col min="9258" max="9258" width="0.28515625" style="158" customWidth="1"/>
    <col min="9259" max="9268" width="1.5703125" style="158" customWidth="1"/>
    <col min="9269" max="9269" width="0.85546875" style="158" customWidth="1"/>
    <col min="9270" max="9281" width="1.5703125" style="158" customWidth="1"/>
    <col min="9282" max="9282" width="0.85546875" style="158" customWidth="1"/>
    <col min="9283" max="9285" width="1.5703125" style="158" customWidth="1"/>
    <col min="9286" max="9472" width="2.140625" style="158"/>
    <col min="9473" max="9497" width="1.5703125" style="158" customWidth="1"/>
    <col min="9498" max="9498" width="0.85546875" style="158" customWidth="1"/>
    <col min="9499" max="9510" width="1.5703125" style="158" customWidth="1"/>
    <col min="9511" max="9511" width="0.85546875" style="158" customWidth="1"/>
    <col min="9512" max="9513" width="1.5703125" style="158" customWidth="1"/>
    <col min="9514" max="9514" width="0.28515625" style="158" customWidth="1"/>
    <col min="9515" max="9524" width="1.5703125" style="158" customWidth="1"/>
    <col min="9525" max="9525" width="0.85546875" style="158" customWidth="1"/>
    <col min="9526" max="9537" width="1.5703125" style="158" customWidth="1"/>
    <col min="9538" max="9538" width="0.85546875" style="158" customWidth="1"/>
    <col min="9539" max="9541" width="1.5703125" style="158" customWidth="1"/>
    <col min="9542" max="9728" width="2.140625" style="158"/>
    <col min="9729" max="9753" width="1.5703125" style="158" customWidth="1"/>
    <col min="9754" max="9754" width="0.85546875" style="158" customWidth="1"/>
    <col min="9755" max="9766" width="1.5703125" style="158" customWidth="1"/>
    <col min="9767" max="9767" width="0.85546875" style="158" customWidth="1"/>
    <col min="9768" max="9769" width="1.5703125" style="158" customWidth="1"/>
    <col min="9770" max="9770" width="0.28515625" style="158" customWidth="1"/>
    <col min="9771" max="9780" width="1.5703125" style="158" customWidth="1"/>
    <col min="9781" max="9781" width="0.85546875" style="158" customWidth="1"/>
    <col min="9782" max="9793" width="1.5703125" style="158" customWidth="1"/>
    <col min="9794" max="9794" width="0.85546875" style="158" customWidth="1"/>
    <col min="9795" max="9797" width="1.5703125" style="158" customWidth="1"/>
    <col min="9798" max="9984" width="2.140625" style="158"/>
    <col min="9985" max="10009" width="1.5703125" style="158" customWidth="1"/>
    <col min="10010" max="10010" width="0.85546875" style="158" customWidth="1"/>
    <col min="10011" max="10022" width="1.5703125" style="158" customWidth="1"/>
    <col min="10023" max="10023" width="0.85546875" style="158" customWidth="1"/>
    <col min="10024" max="10025" width="1.5703125" style="158" customWidth="1"/>
    <col min="10026" max="10026" width="0.28515625" style="158" customWidth="1"/>
    <col min="10027" max="10036" width="1.5703125" style="158" customWidth="1"/>
    <col min="10037" max="10037" width="0.85546875" style="158" customWidth="1"/>
    <col min="10038" max="10049" width="1.5703125" style="158" customWidth="1"/>
    <col min="10050" max="10050" width="0.85546875" style="158" customWidth="1"/>
    <col min="10051" max="10053" width="1.5703125" style="158" customWidth="1"/>
    <col min="10054" max="10240" width="2.140625" style="158"/>
    <col min="10241" max="10265" width="1.5703125" style="158" customWidth="1"/>
    <col min="10266" max="10266" width="0.85546875" style="158" customWidth="1"/>
    <col min="10267" max="10278" width="1.5703125" style="158" customWidth="1"/>
    <col min="10279" max="10279" width="0.85546875" style="158" customWidth="1"/>
    <col min="10280" max="10281" width="1.5703125" style="158" customWidth="1"/>
    <col min="10282" max="10282" width="0.28515625" style="158" customWidth="1"/>
    <col min="10283" max="10292" width="1.5703125" style="158" customWidth="1"/>
    <col min="10293" max="10293" width="0.85546875" style="158" customWidth="1"/>
    <col min="10294" max="10305" width="1.5703125" style="158" customWidth="1"/>
    <col min="10306" max="10306" width="0.85546875" style="158" customWidth="1"/>
    <col min="10307" max="10309" width="1.5703125" style="158" customWidth="1"/>
    <col min="10310" max="10496" width="2.140625" style="158"/>
    <col min="10497" max="10521" width="1.5703125" style="158" customWidth="1"/>
    <col min="10522" max="10522" width="0.85546875" style="158" customWidth="1"/>
    <col min="10523" max="10534" width="1.5703125" style="158" customWidth="1"/>
    <col min="10535" max="10535" width="0.85546875" style="158" customWidth="1"/>
    <col min="10536" max="10537" width="1.5703125" style="158" customWidth="1"/>
    <col min="10538" max="10538" width="0.28515625" style="158" customWidth="1"/>
    <col min="10539" max="10548" width="1.5703125" style="158" customWidth="1"/>
    <col min="10549" max="10549" width="0.85546875" style="158" customWidth="1"/>
    <col min="10550" max="10561" width="1.5703125" style="158" customWidth="1"/>
    <col min="10562" max="10562" width="0.85546875" style="158" customWidth="1"/>
    <col min="10563" max="10565" width="1.5703125" style="158" customWidth="1"/>
    <col min="10566" max="10752" width="2.140625" style="158"/>
    <col min="10753" max="10777" width="1.5703125" style="158" customWidth="1"/>
    <col min="10778" max="10778" width="0.85546875" style="158" customWidth="1"/>
    <col min="10779" max="10790" width="1.5703125" style="158" customWidth="1"/>
    <col min="10791" max="10791" width="0.85546875" style="158" customWidth="1"/>
    <col min="10792" max="10793" width="1.5703125" style="158" customWidth="1"/>
    <col min="10794" max="10794" width="0.28515625" style="158" customWidth="1"/>
    <col min="10795" max="10804" width="1.5703125" style="158" customWidth="1"/>
    <col min="10805" max="10805" width="0.85546875" style="158" customWidth="1"/>
    <col min="10806" max="10817" width="1.5703125" style="158" customWidth="1"/>
    <col min="10818" max="10818" width="0.85546875" style="158" customWidth="1"/>
    <col min="10819" max="10821" width="1.5703125" style="158" customWidth="1"/>
    <col min="10822" max="11008" width="2.140625" style="158"/>
    <col min="11009" max="11033" width="1.5703125" style="158" customWidth="1"/>
    <col min="11034" max="11034" width="0.85546875" style="158" customWidth="1"/>
    <col min="11035" max="11046" width="1.5703125" style="158" customWidth="1"/>
    <col min="11047" max="11047" width="0.85546875" style="158" customWidth="1"/>
    <col min="11048" max="11049" width="1.5703125" style="158" customWidth="1"/>
    <col min="11050" max="11050" width="0.28515625" style="158" customWidth="1"/>
    <col min="11051" max="11060" width="1.5703125" style="158" customWidth="1"/>
    <col min="11061" max="11061" width="0.85546875" style="158" customWidth="1"/>
    <col min="11062" max="11073" width="1.5703125" style="158" customWidth="1"/>
    <col min="11074" max="11074" width="0.85546875" style="158" customWidth="1"/>
    <col min="11075" max="11077" width="1.5703125" style="158" customWidth="1"/>
    <col min="11078" max="11264" width="2.140625" style="158"/>
    <col min="11265" max="11289" width="1.5703125" style="158" customWidth="1"/>
    <col min="11290" max="11290" width="0.85546875" style="158" customWidth="1"/>
    <col min="11291" max="11302" width="1.5703125" style="158" customWidth="1"/>
    <col min="11303" max="11303" width="0.85546875" style="158" customWidth="1"/>
    <col min="11304" max="11305" width="1.5703125" style="158" customWidth="1"/>
    <col min="11306" max="11306" width="0.28515625" style="158" customWidth="1"/>
    <col min="11307" max="11316" width="1.5703125" style="158" customWidth="1"/>
    <col min="11317" max="11317" width="0.85546875" style="158" customWidth="1"/>
    <col min="11318" max="11329" width="1.5703125" style="158" customWidth="1"/>
    <col min="11330" max="11330" width="0.85546875" style="158" customWidth="1"/>
    <col min="11331" max="11333" width="1.5703125" style="158" customWidth="1"/>
    <col min="11334" max="11520" width="2.140625" style="158"/>
    <col min="11521" max="11545" width="1.5703125" style="158" customWidth="1"/>
    <col min="11546" max="11546" width="0.85546875" style="158" customWidth="1"/>
    <col min="11547" max="11558" width="1.5703125" style="158" customWidth="1"/>
    <col min="11559" max="11559" width="0.85546875" style="158" customWidth="1"/>
    <col min="11560" max="11561" width="1.5703125" style="158" customWidth="1"/>
    <col min="11562" max="11562" width="0.28515625" style="158" customWidth="1"/>
    <col min="11563" max="11572" width="1.5703125" style="158" customWidth="1"/>
    <col min="11573" max="11573" width="0.85546875" style="158" customWidth="1"/>
    <col min="11574" max="11585" width="1.5703125" style="158" customWidth="1"/>
    <col min="11586" max="11586" width="0.85546875" style="158" customWidth="1"/>
    <col min="11587" max="11589" width="1.5703125" style="158" customWidth="1"/>
    <col min="11590" max="11776" width="2.140625" style="158"/>
    <col min="11777" max="11801" width="1.5703125" style="158" customWidth="1"/>
    <col min="11802" max="11802" width="0.85546875" style="158" customWidth="1"/>
    <col min="11803" max="11814" width="1.5703125" style="158" customWidth="1"/>
    <col min="11815" max="11815" width="0.85546875" style="158" customWidth="1"/>
    <col min="11816" max="11817" width="1.5703125" style="158" customWidth="1"/>
    <col min="11818" max="11818" width="0.28515625" style="158" customWidth="1"/>
    <col min="11819" max="11828" width="1.5703125" style="158" customWidth="1"/>
    <col min="11829" max="11829" width="0.85546875" style="158" customWidth="1"/>
    <col min="11830" max="11841" width="1.5703125" style="158" customWidth="1"/>
    <col min="11842" max="11842" width="0.85546875" style="158" customWidth="1"/>
    <col min="11843" max="11845" width="1.5703125" style="158" customWidth="1"/>
    <col min="11846" max="12032" width="2.140625" style="158"/>
    <col min="12033" max="12057" width="1.5703125" style="158" customWidth="1"/>
    <col min="12058" max="12058" width="0.85546875" style="158" customWidth="1"/>
    <col min="12059" max="12070" width="1.5703125" style="158" customWidth="1"/>
    <col min="12071" max="12071" width="0.85546875" style="158" customWidth="1"/>
    <col min="12072" max="12073" width="1.5703125" style="158" customWidth="1"/>
    <col min="12074" max="12074" width="0.28515625" style="158" customWidth="1"/>
    <col min="12075" max="12084" width="1.5703125" style="158" customWidth="1"/>
    <col min="12085" max="12085" width="0.85546875" style="158" customWidth="1"/>
    <col min="12086" max="12097" width="1.5703125" style="158" customWidth="1"/>
    <col min="12098" max="12098" width="0.85546875" style="158" customWidth="1"/>
    <col min="12099" max="12101" width="1.5703125" style="158" customWidth="1"/>
    <col min="12102" max="12288" width="2.140625" style="158"/>
    <col min="12289" max="12313" width="1.5703125" style="158" customWidth="1"/>
    <col min="12314" max="12314" width="0.85546875" style="158" customWidth="1"/>
    <col min="12315" max="12326" width="1.5703125" style="158" customWidth="1"/>
    <col min="12327" max="12327" width="0.85546875" style="158" customWidth="1"/>
    <col min="12328" max="12329" width="1.5703125" style="158" customWidth="1"/>
    <col min="12330" max="12330" width="0.28515625" style="158" customWidth="1"/>
    <col min="12331" max="12340" width="1.5703125" style="158" customWidth="1"/>
    <col min="12341" max="12341" width="0.85546875" style="158" customWidth="1"/>
    <col min="12342" max="12353" width="1.5703125" style="158" customWidth="1"/>
    <col min="12354" max="12354" width="0.85546875" style="158" customWidth="1"/>
    <col min="12355" max="12357" width="1.5703125" style="158" customWidth="1"/>
    <col min="12358" max="12544" width="2.140625" style="158"/>
    <col min="12545" max="12569" width="1.5703125" style="158" customWidth="1"/>
    <col min="12570" max="12570" width="0.85546875" style="158" customWidth="1"/>
    <col min="12571" max="12582" width="1.5703125" style="158" customWidth="1"/>
    <col min="12583" max="12583" width="0.85546875" style="158" customWidth="1"/>
    <col min="12584" max="12585" width="1.5703125" style="158" customWidth="1"/>
    <col min="12586" max="12586" width="0.28515625" style="158" customWidth="1"/>
    <col min="12587" max="12596" width="1.5703125" style="158" customWidth="1"/>
    <col min="12597" max="12597" width="0.85546875" style="158" customWidth="1"/>
    <col min="12598" max="12609" width="1.5703125" style="158" customWidth="1"/>
    <col min="12610" max="12610" width="0.85546875" style="158" customWidth="1"/>
    <col min="12611" max="12613" width="1.5703125" style="158" customWidth="1"/>
    <col min="12614" max="12800" width="2.140625" style="158"/>
    <col min="12801" max="12825" width="1.5703125" style="158" customWidth="1"/>
    <col min="12826" max="12826" width="0.85546875" style="158" customWidth="1"/>
    <col min="12827" max="12838" width="1.5703125" style="158" customWidth="1"/>
    <col min="12839" max="12839" width="0.85546875" style="158" customWidth="1"/>
    <col min="12840" max="12841" width="1.5703125" style="158" customWidth="1"/>
    <col min="12842" max="12842" width="0.28515625" style="158" customWidth="1"/>
    <col min="12843" max="12852" width="1.5703125" style="158" customWidth="1"/>
    <col min="12853" max="12853" width="0.85546875" style="158" customWidth="1"/>
    <col min="12854" max="12865" width="1.5703125" style="158" customWidth="1"/>
    <col min="12866" max="12866" width="0.85546875" style="158" customWidth="1"/>
    <col min="12867" max="12869" width="1.5703125" style="158" customWidth="1"/>
    <col min="12870" max="13056" width="2.140625" style="158"/>
    <col min="13057" max="13081" width="1.5703125" style="158" customWidth="1"/>
    <col min="13082" max="13082" width="0.85546875" style="158" customWidth="1"/>
    <col min="13083" max="13094" width="1.5703125" style="158" customWidth="1"/>
    <col min="13095" max="13095" width="0.85546875" style="158" customWidth="1"/>
    <col min="13096" max="13097" width="1.5703125" style="158" customWidth="1"/>
    <col min="13098" max="13098" width="0.28515625" style="158" customWidth="1"/>
    <col min="13099" max="13108" width="1.5703125" style="158" customWidth="1"/>
    <col min="13109" max="13109" width="0.85546875" style="158" customWidth="1"/>
    <col min="13110" max="13121" width="1.5703125" style="158" customWidth="1"/>
    <col min="13122" max="13122" width="0.85546875" style="158" customWidth="1"/>
    <col min="13123" max="13125" width="1.5703125" style="158" customWidth="1"/>
    <col min="13126" max="13312" width="2.140625" style="158"/>
    <col min="13313" max="13337" width="1.5703125" style="158" customWidth="1"/>
    <col min="13338" max="13338" width="0.85546875" style="158" customWidth="1"/>
    <col min="13339" max="13350" width="1.5703125" style="158" customWidth="1"/>
    <col min="13351" max="13351" width="0.85546875" style="158" customWidth="1"/>
    <col min="13352" max="13353" width="1.5703125" style="158" customWidth="1"/>
    <col min="13354" max="13354" width="0.28515625" style="158" customWidth="1"/>
    <col min="13355" max="13364" width="1.5703125" style="158" customWidth="1"/>
    <col min="13365" max="13365" width="0.85546875" style="158" customWidth="1"/>
    <col min="13366" max="13377" width="1.5703125" style="158" customWidth="1"/>
    <col min="13378" max="13378" width="0.85546875" style="158" customWidth="1"/>
    <col min="13379" max="13381" width="1.5703125" style="158" customWidth="1"/>
    <col min="13382" max="13568" width="2.140625" style="158"/>
    <col min="13569" max="13593" width="1.5703125" style="158" customWidth="1"/>
    <col min="13594" max="13594" width="0.85546875" style="158" customWidth="1"/>
    <col min="13595" max="13606" width="1.5703125" style="158" customWidth="1"/>
    <col min="13607" max="13607" width="0.85546875" style="158" customWidth="1"/>
    <col min="13608" max="13609" width="1.5703125" style="158" customWidth="1"/>
    <col min="13610" max="13610" width="0.28515625" style="158" customWidth="1"/>
    <col min="13611" max="13620" width="1.5703125" style="158" customWidth="1"/>
    <col min="13621" max="13621" width="0.85546875" style="158" customWidth="1"/>
    <col min="13622" max="13633" width="1.5703125" style="158" customWidth="1"/>
    <col min="13634" max="13634" width="0.85546875" style="158" customWidth="1"/>
    <col min="13635" max="13637" width="1.5703125" style="158" customWidth="1"/>
    <col min="13638" max="13824" width="2.140625" style="158"/>
    <col min="13825" max="13849" width="1.5703125" style="158" customWidth="1"/>
    <col min="13850" max="13850" width="0.85546875" style="158" customWidth="1"/>
    <col min="13851" max="13862" width="1.5703125" style="158" customWidth="1"/>
    <col min="13863" max="13863" width="0.85546875" style="158" customWidth="1"/>
    <col min="13864" max="13865" width="1.5703125" style="158" customWidth="1"/>
    <col min="13866" max="13866" width="0.28515625" style="158" customWidth="1"/>
    <col min="13867" max="13876" width="1.5703125" style="158" customWidth="1"/>
    <col min="13877" max="13877" width="0.85546875" style="158" customWidth="1"/>
    <col min="13878" max="13889" width="1.5703125" style="158" customWidth="1"/>
    <col min="13890" max="13890" width="0.85546875" style="158" customWidth="1"/>
    <col min="13891" max="13893" width="1.5703125" style="158" customWidth="1"/>
    <col min="13894" max="14080" width="2.140625" style="158"/>
    <col min="14081" max="14105" width="1.5703125" style="158" customWidth="1"/>
    <col min="14106" max="14106" width="0.85546875" style="158" customWidth="1"/>
    <col min="14107" max="14118" width="1.5703125" style="158" customWidth="1"/>
    <col min="14119" max="14119" width="0.85546875" style="158" customWidth="1"/>
    <col min="14120" max="14121" width="1.5703125" style="158" customWidth="1"/>
    <col min="14122" max="14122" width="0.28515625" style="158" customWidth="1"/>
    <col min="14123" max="14132" width="1.5703125" style="158" customWidth="1"/>
    <col min="14133" max="14133" width="0.85546875" style="158" customWidth="1"/>
    <col min="14134" max="14145" width="1.5703125" style="158" customWidth="1"/>
    <col min="14146" max="14146" width="0.85546875" style="158" customWidth="1"/>
    <col min="14147" max="14149" width="1.5703125" style="158" customWidth="1"/>
    <col min="14150" max="14336" width="2.140625" style="158"/>
    <col min="14337" max="14361" width="1.5703125" style="158" customWidth="1"/>
    <col min="14362" max="14362" width="0.85546875" style="158" customWidth="1"/>
    <col min="14363" max="14374" width="1.5703125" style="158" customWidth="1"/>
    <col min="14375" max="14375" width="0.85546875" style="158" customWidth="1"/>
    <col min="14376" max="14377" width="1.5703125" style="158" customWidth="1"/>
    <col min="14378" max="14378" width="0.28515625" style="158" customWidth="1"/>
    <col min="14379" max="14388" width="1.5703125" style="158" customWidth="1"/>
    <col min="14389" max="14389" width="0.85546875" style="158" customWidth="1"/>
    <col min="14390" max="14401" width="1.5703125" style="158" customWidth="1"/>
    <col min="14402" max="14402" width="0.85546875" style="158" customWidth="1"/>
    <col min="14403" max="14405" width="1.5703125" style="158" customWidth="1"/>
    <col min="14406" max="14592" width="2.140625" style="158"/>
    <col min="14593" max="14617" width="1.5703125" style="158" customWidth="1"/>
    <col min="14618" max="14618" width="0.85546875" style="158" customWidth="1"/>
    <col min="14619" max="14630" width="1.5703125" style="158" customWidth="1"/>
    <col min="14631" max="14631" width="0.85546875" style="158" customWidth="1"/>
    <col min="14632" max="14633" width="1.5703125" style="158" customWidth="1"/>
    <col min="14634" max="14634" width="0.28515625" style="158" customWidth="1"/>
    <col min="14635" max="14644" width="1.5703125" style="158" customWidth="1"/>
    <col min="14645" max="14645" width="0.85546875" style="158" customWidth="1"/>
    <col min="14646" max="14657" width="1.5703125" style="158" customWidth="1"/>
    <col min="14658" max="14658" width="0.85546875" style="158" customWidth="1"/>
    <col min="14659" max="14661" width="1.5703125" style="158" customWidth="1"/>
    <col min="14662" max="14848" width="2.140625" style="158"/>
    <col min="14849" max="14873" width="1.5703125" style="158" customWidth="1"/>
    <col min="14874" max="14874" width="0.85546875" style="158" customWidth="1"/>
    <col min="14875" max="14886" width="1.5703125" style="158" customWidth="1"/>
    <col min="14887" max="14887" width="0.85546875" style="158" customWidth="1"/>
    <col min="14888" max="14889" width="1.5703125" style="158" customWidth="1"/>
    <col min="14890" max="14890" width="0.28515625" style="158" customWidth="1"/>
    <col min="14891" max="14900" width="1.5703125" style="158" customWidth="1"/>
    <col min="14901" max="14901" width="0.85546875" style="158" customWidth="1"/>
    <col min="14902" max="14913" width="1.5703125" style="158" customWidth="1"/>
    <col min="14914" max="14914" width="0.85546875" style="158" customWidth="1"/>
    <col min="14915" max="14917" width="1.5703125" style="158" customWidth="1"/>
    <col min="14918" max="15104" width="2.140625" style="158"/>
    <col min="15105" max="15129" width="1.5703125" style="158" customWidth="1"/>
    <col min="15130" max="15130" width="0.85546875" style="158" customWidth="1"/>
    <col min="15131" max="15142" width="1.5703125" style="158" customWidth="1"/>
    <col min="15143" max="15143" width="0.85546875" style="158" customWidth="1"/>
    <col min="15144" max="15145" width="1.5703125" style="158" customWidth="1"/>
    <col min="15146" max="15146" width="0.28515625" style="158" customWidth="1"/>
    <col min="15147" max="15156" width="1.5703125" style="158" customWidth="1"/>
    <col min="15157" max="15157" width="0.85546875" style="158" customWidth="1"/>
    <col min="15158" max="15169" width="1.5703125" style="158" customWidth="1"/>
    <col min="15170" max="15170" width="0.85546875" style="158" customWidth="1"/>
    <col min="15171" max="15173" width="1.5703125" style="158" customWidth="1"/>
    <col min="15174" max="15360" width="2.140625" style="158"/>
    <col min="15361" max="15385" width="1.5703125" style="158" customWidth="1"/>
    <col min="15386" max="15386" width="0.85546875" style="158" customWidth="1"/>
    <col min="15387" max="15398" width="1.5703125" style="158" customWidth="1"/>
    <col min="15399" max="15399" width="0.85546875" style="158" customWidth="1"/>
    <col min="15400" max="15401" width="1.5703125" style="158" customWidth="1"/>
    <col min="15402" max="15402" width="0.28515625" style="158" customWidth="1"/>
    <col min="15403" max="15412" width="1.5703125" style="158" customWidth="1"/>
    <col min="15413" max="15413" width="0.85546875" style="158" customWidth="1"/>
    <col min="15414" max="15425" width="1.5703125" style="158" customWidth="1"/>
    <col min="15426" max="15426" width="0.85546875" style="158" customWidth="1"/>
    <col min="15427" max="15429" width="1.5703125" style="158" customWidth="1"/>
    <col min="15430" max="15616" width="2.140625" style="158"/>
    <col min="15617" max="15641" width="1.5703125" style="158" customWidth="1"/>
    <col min="15642" max="15642" width="0.85546875" style="158" customWidth="1"/>
    <col min="15643" max="15654" width="1.5703125" style="158" customWidth="1"/>
    <col min="15655" max="15655" width="0.85546875" style="158" customWidth="1"/>
    <col min="15656" max="15657" width="1.5703125" style="158" customWidth="1"/>
    <col min="15658" max="15658" width="0.28515625" style="158" customWidth="1"/>
    <col min="15659" max="15668" width="1.5703125" style="158" customWidth="1"/>
    <col min="15669" max="15669" width="0.85546875" style="158" customWidth="1"/>
    <col min="15670" max="15681" width="1.5703125" style="158" customWidth="1"/>
    <col min="15682" max="15682" width="0.85546875" style="158" customWidth="1"/>
    <col min="15683" max="15685" width="1.5703125" style="158" customWidth="1"/>
    <col min="15686" max="15872" width="2.140625" style="158"/>
    <col min="15873" max="15897" width="1.5703125" style="158" customWidth="1"/>
    <col min="15898" max="15898" width="0.85546875" style="158" customWidth="1"/>
    <col min="15899" max="15910" width="1.5703125" style="158" customWidth="1"/>
    <col min="15911" max="15911" width="0.85546875" style="158" customWidth="1"/>
    <col min="15912" max="15913" width="1.5703125" style="158" customWidth="1"/>
    <col min="15914" max="15914" width="0.28515625" style="158" customWidth="1"/>
    <col min="15915" max="15924" width="1.5703125" style="158" customWidth="1"/>
    <col min="15925" max="15925" width="0.85546875" style="158" customWidth="1"/>
    <col min="15926" max="15937" width="1.5703125" style="158" customWidth="1"/>
    <col min="15938" max="15938" width="0.85546875" style="158" customWidth="1"/>
    <col min="15939" max="15941" width="1.5703125" style="158" customWidth="1"/>
    <col min="15942" max="16128" width="2.140625" style="158"/>
    <col min="16129" max="16153" width="1.5703125" style="158" customWidth="1"/>
    <col min="16154" max="16154" width="0.85546875" style="158" customWidth="1"/>
    <col min="16155" max="16166" width="1.5703125" style="158" customWidth="1"/>
    <col min="16167" max="16167" width="0.85546875" style="158" customWidth="1"/>
    <col min="16168" max="16169" width="1.5703125" style="158" customWidth="1"/>
    <col min="16170" max="16170" width="0.28515625" style="158" customWidth="1"/>
    <col min="16171" max="16180" width="1.5703125" style="158" customWidth="1"/>
    <col min="16181" max="16181" width="0.85546875" style="158" customWidth="1"/>
    <col min="16182" max="16193" width="1.5703125" style="158" customWidth="1"/>
    <col min="16194" max="16194" width="0.85546875" style="158" customWidth="1"/>
    <col min="16195" max="16197" width="1.5703125" style="158" customWidth="1"/>
    <col min="16198" max="16384" width="2.140625" style="158"/>
  </cols>
  <sheetData>
    <row r="1" spans="1:69" ht="10.5" customHeight="1">
      <c r="A1" s="1315"/>
      <c r="B1" s="1316"/>
      <c r="L1" s="1317"/>
      <c r="M1" s="1318"/>
      <c r="N1" s="1318"/>
      <c r="O1" s="1318"/>
      <c r="P1" s="1647"/>
      <c r="Q1" s="1647"/>
      <c r="R1" s="1647"/>
      <c r="S1" s="1647"/>
      <c r="T1" s="1647"/>
      <c r="U1" s="1647"/>
      <c r="V1" s="1647"/>
      <c r="W1" s="1647"/>
      <c r="X1" s="1647"/>
      <c r="Y1" s="1647"/>
      <c r="Z1" s="1647"/>
      <c r="AA1" s="1647"/>
      <c r="AB1" s="1647"/>
      <c r="AC1" s="1647"/>
      <c r="AD1" s="1647"/>
      <c r="AE1" s="1647"/>
      <c r="AF1" s="1647"/>
      <c r="AG1" s="1647"/>
      <c r="AH1" s="1647"/>
      <c r="AI1" s="1647"/>
      <c r="AJ1" s="1647"/>
      <c r="AK1" s="1647"/>
      <c r="AL1" s="1647"/>
      <c r="AM1" s="1647"/>
      <c r="AN1" s="1647"/>
      <c r="AO1" s="1647"/>
      <c r="AP1" s="1647"/>
      <c r="AQ1" s="1647"/>
      <c r="AR1" s="1647"/>
      <c r="AS1" s="1647"/>
      <c r="AT1" s="1647"/>
      <c r="AU1" s="1647"/>
      <c r="AV1" s="1647"/>
      <c r="AW1" s="1647"/>
      <c r="AX1" s="1647"/>
      <c r="AY1" s="1647"/>
      <c r="AZ1" s="1647"/>
      <c r="BA1" s="1319"/>
      <c r="BB1" s="1319"/>
      <c r="BC1" s="1319"/>
      <c r="BD1" s="1319" t="s">
        <v>2462</v>
      </c>
      <c r="BE1" s="1319"/>
      <c r="BF1" s="1319"/>
      <c r="BG1" s="1319"/>
      <c r="BH1" s="1319"/>
      <c r="BI1" s="1319"/>
      <c r="BJ1" s="1319"/>
      <c r="BK1" s="1319"/>
      <c r="BL1" s="1319"/>
      <c r="BM1" s="1319"/>
      <c r="BN1" s="1319"/>
      <c r="BO1" s="1319"/>
      <c r="BP1" s="1319"/>
      <c r="BQ1" s="1320"/>
    </row>
    <row r="2" spans="1:69" ht="5.0999999999999996" customHeight="1">
      <c r="A2" s="1321"/>
      <c r="B2" s="1322"/>
      <c r="W2" s="1320"/>
      <c r="X2" s="1320"/>
      <c r="AG2" s="1318"/>
      <c r="AH2" s="1318"/>
      <c r="AI2" s="1320"/>
      <c r="AK2" s="1320"/>
      <c r="AX2" s="1320"/>
      <c r="AY2" s="1320"/>
      <c r="AZ2" s="1320"/>
      <c r="BA2" s="1320"/>
      <c r="BB2" s="1320"/>
      <c r="BC2" s="1320"/>
      <c r="BD2" s="1320"/>
      <c r="BE2" s="1320"/>
      <c r="BF2" s="1320"/>
      <c r="BG2" s="1320"/>
      <c r="BH2" s="1320"/>
      <c r="BI2" s="1320"/>
      <c r="BJ2" s="1320"/>
      <c r="BK2" s="1320"/>
      <c r="BL2" s="1320"/>
      <c r="BM2" s="1320"/>
      <c r="BN2" s="1320"/>
      <c r="BO2" s="1320"/>
      <c r="BP2" s="1320"/>
      <c r="BQ2" s="1320"/>
    </row>
    <row r="3" spans="1:69" ht="10.5" customHeight="1">
      <c r="A3" s="1323"/>
      <c r="B3" s="1324"/>
      <c r="C3" s="1325"/>
      <c r="D3" s="1326"/>
      <c r="E3" s="1326"/>
      <c r="F3" s="1326"/>
      <c r="G3" s="1326"/>
      <c r="H3" s="1326"/>
      <c r="I3" s="1326"/>
      <c r="J3" s="1326"/>
      <c r="K3" s="1326"/>
      <c r="L3" s="1326"/>
      <c r="M3" s="1326"/>
      <c r="N3" s="1326"/>
      <c r="O3" s="1327"/>
      <c r="P3" s="1320"/>
      <c r="Q3" s="1320"/>
      <c r="R3" s="1320"/>
      <c r="S3" s="1320"/>
      <c r="T3" s="1320"/>
      <c r="U3" s="1320"/>
      <c r="V3" s="1320"/>
      <c r="W3" s="1320"/>
      <c r="X3" s="1320"/>
      <c r="Y3" s="1320"/>
      <c r="Z3" s="1320"/>
      <c r="AA3" s="1320"/>
      <c r="AB3" s="1320"/>
      <c r="AC3" s="1320"/>
      <c r="AD3" s="1320"/>
      <c r="AE3" s="1320"/>
      <c r="AF3" s="1320"/>
      <c r="AG3" s="1320"/>
      <c r="AH3" s="1320"/>
      <c r="AI3" s="1320"/>
      <c r="AJ3" s="1320"/>
      <c r="AK3" s="1320"/>
      <c r="AL3" s="1320"/>
      <c r="AM3" s="1320"/>
      <c r="AN3" s="1320"/>
      <c r="AO3" s="1328"/>
      <c r="AP3" s="1320"/>
      <c r="AQ3" s="1320"/>
      <c r="AR3" s="1320"/>
      <c r="AS3" s="1320"/>
      <c r="AT3" s="1320"/>
      <c r="AU3" s="1320"/>
      <c r="AV3" s="1320"/>
      <c r="AW3" s="1320"/>
      <c r="AX3" s="1320"/>
      <c r="AY3" s="1320"/>
      <c r="AZ3" s="1320"/>
      <c r="BA3" s="1323"/>
      <c r="BB3" s="1326"/>
      <c r="BC3" s="1326"/>
      <c r="BD3" s="1326"/>
      <c r="BE3" s="1326"/>
      <c r="BF3" s="1326"/>
      <c r="BG3" s="1326"/>
      <c r="BH3" s="1326"/>
      <c r="BI3" s="1326"/>
      <c r="BJ3" s="1326"/>
      <c r="BK3" s="1326"/>
      <c r="BL3" s="1326"/>
      <c r="BM3" s="1326"/>
      <c r="BN3" s="1326"/>
      <c r="BO3" s="1326"/>
      <c r="BP3" s="1327"/>
      <c r="BQ3" s="1320"/>
    </row>
    <row r="4" spans="1:69" ht="10.5" customHeight="1">
      <c r="A4" s="1329"/>
      <c r="B4" s="1328" t="s">
        <v>2463</v>
      </c>
      <c r="C4" s="1328"/>
      <c r="D4" s="1316"/>
      <c r="E4" s="1320"/>
      <c r="F4" s="1320"/>
      <c r="G4" s="1320"/>
      <c r="H4" s="1320"/>
      <c r="I4" s="1320"/>
      <c r="J4" s="1320"/>
      <c r="K4" s="1320"/>
      <c r="L4" s="1320"/>
      <c r="M4" s="1320"/>
      <c r="N4" s="1320"/>
      <c r="O4" s="1330"/>
      <c r="P4" s="1648" t="s">
        <v>2565</v>
      </c>
      <c r="Q4" s="1648"/>
      <c r="R4" s="1648"/>
      <c r="S4" s="1648"/>
      <c r="T4" s="1648"/>
      <c r="U4" s="1648"/>
      <c r="V4" s="1648"/>
      <c r="W4" s="1648"/>
      <c r="X4" s="1648"/>
      <c r="Y4" s="1648"/>
      <c r="Z4" s="1648"/>
      <c r="AA4" s="1648"/>
      <c r="AB4" s="1648"/>
      <c r="AC4" s="1648"/>
      <c r="AD4" s="1648"/>
      <c r="AE4" s="1648"/>
      <c r="AF4" s="1648"/>
      <c r="AG4" s="1648"/>
      <c r="AH4" s="1648"/>
      <c r="AI4" s="1648"/>
      <c r="AJ4" s="1648"/>
      <c r="AK4" s="1648"/>
      <c r="AL4" s="1648"/>
      <c r="AM4" s="1648"/>
      <c r="AN4" s="1648"/>
      <c r="AO4" s="1648"/>
      <c r="AP4" s="1648"/>
      <c r="AQ4" s="1648"/>
      <c r="AR4" s="1648"/>
      <c r="AS4" s="1648"/>
      <c r="AT4" s="1648"/>
      <c r="AU4" s="1648"/>
      <c r="AV4" s="1648"/>
      <c r="AW4" s="1648"/>
      <c r="AX4" s="1648"/>
      <c r="AY4" s="1648"/>
      <c r="AZ4" s="1648"/>
      <c r="BA4" s="1329"/>
      <c r="BB4" s="1320"/>
      <c r="BC4" s="1320"/>
      <c r="BD4" s="1328" t="s">
        <v>2465</v>
      </c>
      <c r="BE4" s="1320"/>
      <c r="BF4" s="1320"/>
      <c r="BG4" s="1320"/>
      <c r="BH4" s="1320"/>
      <c r="BI4" s="1320"/>
      <c r="BJ4" s="1320"/>
      <c r="BK4" s="1320"/>
      <c r="BL4" s="1320"/>
      <c r="BM4" s="1320"/>
      <c r="BN4" s="1320"/>
      <c r="BO4" s="1320"/>
      <c r="BP4" s="1330"/>
      <c r="BQ4" s="1320"/>
    </row>
    <row r="5" spans="1:69" ht="10.5" customHeight="1">
      <c r="A5" s="1331"/>
      <c r="B5" s="1322"/>
      <c r="C5" s="1320"/>
      <c r="D5" s="1320"/>
      <c r="E5" s="1320"/>
      <c r="F5" s="1320"/>
      <c r="G5" s="1320"/>
      <c r="H5" s="1320"/>
      <c r="I5" s="1320"/>
      <c r="J5" s="1320"/>
      <c r="K5" s="1320"/>
      <c r="L5" s="1332"/>
      <c r="M5" s="1332"/>
      <c r="N5" s="1332"/>
      <c r="O5" s="1333"/>
      <c r="P5" s="1649" t="s">
        <v>2466</v>
      </c>
      <c r="Q5" s="1649"/>
      <c r="R5" s="1649"/>
      <c r="S5" s="1649"/>
      <c r="T5" s="1649"/>
      <c r="U5" s="1649"/>
      <c r="V5" s="1649"/>
      <c r="W5" s="1649"/>
      <c r="X5" s="1649"/>
      <c r="Y5" s="1649"/>
      <c r="Z5" s="1649"/>
      <c r="AA5" s="1649"/>
      <c r="AB5" s="1649"/>
      <c r="AC5" s="1649"/>
      <c r="AD5" s="1649"/>
      <c r="AE5" s="1649"/>
      <c r="AF5" s="1649"/>
      <c r="AG5" s="1649"/>
      <c r="AH5" s="1649"/>
      <c r="AI5" s="1649"/>
      <c r="AJ5" s="1649"/>
      <c r="AK5" s="1649"/>
      <c r="AL5" s="1649"/>
      <c r="AM5" s="1649"/>
      <c r="AN5" s="1649"/>
      <c r="AO5" s="1649"/>
      <c r="AP5" s="1649"/>
      <c r="AQ5" s="1649"/>
      <c r="AR5" s="1649"/>
      <c r="AS5" s="1649"/>
      <c r="AT5" s="1649"/>
      <c r="AU5" s="1649"/>
      <c r="AV5" s="1649"/>
      <c r="AW5" s="1649"/>
      <c r="AX5" s="1649"/>
      <c r="AY5" s="1649"/>
      <c r="AZ5" s="1649"/>
      <c r="BA5" s="1329"/>
      <c r="BB5" s="1223"/>
      <c r="BC5" s="1223"/>
      <c r="BD5" s="1328" t="s">
        <v>2467</v>
      </c>
      <c r="BE5" s="1223"/>
      <c r="BF5" s="1223"/>
      <c r="BG5" s="1223"/>
      <c r="BH5" s="1223"/>
      <c r="BI5" s="1320"/>
      <c r="BJ5" s="1320"/>
      <c r="BK5" s="1320"/>
      <c r="BL5" s="1320"/>
      <c r="BM5" s="1320"/>
      <c r="BN5" s="1320"/>
      <c r="BO5" s="1320"/>
      <c r="BP5" s="1330"/>
      <c r="BQ5" s="1320"/>
    </row>
    <row r="6" spans="1:69" ht="5.25" customHeight="1">
      <c r="A6" s="1334"/>
      <c r="B6" s="1335"/>
      <c r="C6" s="1336"/>
      <c r="D6" s="1336"/>
      <c r="E6" s="1336"/>
      <c r="F6" s="1336"/>
      <c r="G6" s="1336"/>
      <c r="H6" s="1336"/>
      <c r="I6" s="1336"/>
      <c r="J6" s="1336"/>
      <c r="K6" s="1336"/>
      <c r="L6" s="1337"/>
      <c r="M6" s="1337"/>
      <c r="N6" s="1337"/>
      <c r="O6" s="1338"/>
      <c r="P6" s="1339"/>
      <c r="Q6" s="1339"/>
      <c r="R6" s="1339"/>
      <c r="S6" s="1339"/>
      <c r="T6" s="1339"/>
      <c r="U6" s="1339"/>
      <c r="V6" s="1339"/>
      <c r="W6" s="1339"/>
      <c r="X6" s="1339"/>
      <c r="Y6" s="1339"/>
      <c r="Z6" s="1339"/>
      <c r="AA6" s="1339"/>
      <c r="AB6" s="1339"/>
      <c r="AC6" s="1339"/>
      <c r="AD6" s="1339"/>
      <c r="AE6" s="1339"/>
      <c r="AF6" s="1339"/>
      <c r="AG6" s="1339"/>
      <c r="AH6" s="1339"/>
      <c r="AI6" s="1339"/>
      <c r="AJ6" s="1339"/>
      <c r="AK6" s="1339"/>
      <c r="AL6" s="1339"/>
      <c r="AM6" s="1339"/>
      <c r="AN6" s="1339"/>
      <c r="AO6" s="1339"/>
      <c r="AP6" s="1339"/>
      <c r="AQ6" s="1339"/>
      <c r="AR6" s="1339"/>
      <c r="AS6" s="1339"/>
      <c r="AT6" s="1339"/>
      <c r="AU6" s="1339"/>
      <c r="AV6" s="1339"/>
      <c r="AW6" s="1339"/>
      <c r="AX6" s="1339"/>
      <c r="AY6" s="1339"/>
      <c r="AZ6" s="1339"/>
      <c r="BA6" s="1340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2"/>
      <c r="BQ6" s="1320"/>
    </row>
    <row r="7" spans="1:69" ht="10.5" customHeight="1">
      <c r="A7" s="1321"/>
      <c r="B7" s="1322"/>
      <c r="C7" s="1320"/>
      <c r="D7" s="1320"/>
      <c r="E7" s="1320"/>
      <c r="F7" s="1320"/>
      <c r="G7" s="1320"/>
      <c r="H7" s="1320"/>
      <c r="I7" s="1320"/>
      <c r="J7" s="1320"/>
      <c r="K7" s="1320"/>
      <c r="L7" s="1320"/>
      <c r="M7" s="1320"/>
      <c r="N7" s="1320"/>
      <c r="O7" s="1320"/>
      <c r="P7" s="1650" t="s">
        <v>2566</v>
      </c>
      <c r="Q7" s="1650"/>
      <c r="R7" s="1650"/>
      <c r="S7" s="1650"/>
      <c r="T7" s="1650"/>
      <c r="U7" s="1650"/>
      <c r="V7" s="1650"/>
      <c r="W7" s="1650"/>
      <c r="X7" s="1650"/>
      <c r="Y7" s="1650"/>
      <c r="Z7" s="1650"/>
      <c r="AA7" s="1650"/>
      <c r="AB7" s="1650"/>
      <c r="AC7" s="1650"/>
      <c r="AD7" s="1650"/>
      <c r="AE7" s="1650"/>
      <c r="AF7" s="1650"/>
      <c r="AG7" s="1650"/>
      <c r="AH7" s="1650"/>
      <c r="AI7" s="1650"/>
      <c r="AJ7" s="1650"/>
      <c r="AK7" s="1650"/>
      <c r="AL7" s="1650"/>
      <c r="AM7" s="1650"/>
      <c r="AN7" s="1650"/>
      <c r="AO7" s="1650"/>
      <c r="AP7" s="1650"/>
      <c r="AQ7" s="1650"/>
      <c r="AR7" s="1650"/>
      <c r="AS7" s="1650"/>
      <c r="AT7" s="1650"/>
      <c r="AU7" s="1650"/>
      <c r="AV7" s="1650"/>
      <c r="AW7" s="1650"/>
      <c r="AX7" s="1650"/>
      <c r="AY7" s="1650"/>
      <c r="AZ7" s="1650"/>
      <c r="BA7" s="1320"/>
      <c r="BB7" s="1320"/>
      <c r="BC7" s="1320"/>
      <c r="BD7" s="1320"/>
      <c r="BE7" s="1320"/>
      <c r="BF7" s="1320"/>
      <c r="BG7" s="1320"/>
      <c r="BH7" s="1320"/>
      <c r="BI7" s="1320"/>
      <c r="BJ7" s="1320"/>
      <c r="BK7" s="1320"/>
      <c r="BL7" s="1320"/>
      <c r="BM7" s="1320"/>
      <c r="BN7" s="1320"/>
      <c r="BO7" s="1320"/>
      <c r="BP7" s="1320"/>
      <c r="BQ7" s="1320"/>
    </row>
    <row r="8" spans="1:69" ht="6.75" customHeight="1">
      <c r="A8" s="1321"/>
      <c r="B8" s="1322"/>
      <c r="C8" s="1320"/>
      <c r="D8" s="1320"/>
      <c r="E8" s="1320"/>
      <c r="F8" s="1320"/>
      <c r="G8" s="1320"/>
      <c r="H8" s="1320"/>
      <c r="I8" s="1320"/>
      <c r="J8" s="1320"/>
      <c r="K8" s="1320"/>
      <c r="L8" s="1320"/>
      <c r="M8" s="1320"/>
      <c r="N8" s="1320"/>
      <c r="O8" s="1320"/>
      <c r="P8" s="1343"/>
      <c r="Q8" s="1343"/>
      <c r="R8" s="1343"/>
      <c r="S8" s="1343"/>
      <c r="T8" s="1343"/>
      <c r="U8" s="1343"/>
      <c r="V8" s="1343"/>
      <c r="W8" s="1343"/>
      <c r="X8" s="1343"/>
      <c r="Y8" s="1343"/>
      <c r="Z8" s="1343"/>
      <c r="AA8" s="1343"/>
      <c r="AB8" s="1343"/>
      <c r="AC8" s="1343"/>
      <c r="AD8" s="1343"/>
      <c r="AE8" s="1343"/>
      <c r="AF8" s="1343"/>
      <c r="AG8" s="1343"/>
      <c r="AH8" s="1343"/>
      <c r="AI8" s="1343"/>
      <c r="AJ8" s="1343"/>
      <c r="AK8" s="1343"/>
      <c r="AL8" s="1343"/>
      <c r="AM8" s="1343"/>
      <c r="AN8" s="1343"/>
      <c r="AO8" s="1343"/>
      <c r="AP8" s="1343"/>
      <c r="AQ8" s="1343"/>
      <c r="AR8" s="1343"/>
      <c r="AS8" s="1343"/>
      <c r="AT8" s="1343"/>
      <c r="AU8" s="1343"/>
      <c r="AV8" s="1343"/>
      <c r="AW8" s="1343"/>
      <c r="AX8" s="1343"/>
      <c r="AY8" s="1343"/>
      <c r="AZ8" s="1343"/>
      <c r="BA8" s="1320"/>
      <c r="BB8" s="1320"/>
      <c r="BC8" s="1320"/>
      <c r="BD8" s="1320"/>
      <c r="BE8" s="1320"/>
      <c r="BF8" s="1320"/>
      <c r="BG8" s="1320"/>
      <c r="BH8" s="1320"/>
      <c r="BI8" s="1320"/>
      <c r="BJ8" s="1320"/>
      <c r="BK8" s="1320"/>
      <c r="BL8" s="1320"/>
      <c r="BM8" s="1320"/>
      <c r="BN8" s="1320"/>
      <c r="BO8" s="1320"/>
      <c r="BP8" s="1320"/>
      <c r="BQ8" s="1320"/>
    </row>
    <row r="9" spans="1:69" ht="10.5" customHeight="1">
      <c r="A9" s="1321"/>
      <c r="B9" s="1322"/>
      <c r="C9" s="1096"/>
      <c r="D9" s="1096"/>
      <c r="E9" s="1096"/>
      <c r="F9" s="1096"/>
      <c r="G9" s="1096"/>
      <c r="H9" s="1096"/>
      <c r="I9" s="1096"/>
      <c r="J9" s="1096"/>
      <c r="K9" s="1096"/>
      <c r="L9" s="1096"/>
      <c r="M9" s="1096"/>
      <c r="N9" s="1096"/>
      <c r="O9" s="1096"/>
      <c r="P9" s="1096"/>
      <c r="Q9" s="1096"/>
      <c r="R9" s="1343"/>
      <c r="S9" s="1343"/>
      <c r="T9" s="1343"/>
      <c r="U9" s="1343"/>
      <c r="V9" s="1343"/>
      <c r="W9" s="1343"/>
      <c r="X9" s="1343"/>
      <c r="Y9" s="1343"/>
      <c r="Z9" s="1343"/>
      <c r="AA9" s="1343"/>
      <c r="AB9" s="1343"/>
      <c r="AC9" s="1343"/>
      <c r="AD9" s="1343"/>
      <c r="AE9" s="1343"/>
      <c r="AF9" s="1343"/>
      <c r="AG9" s="1343"/>
      <c r="AH9" s="1343"/>
      <c r="AI9" s="1343"/>
      <c r="AJ9" s="1343"/>
      <c r="AK9" s="1343"/>
      <c r="AL9" s="1339"/>
      <c r="AM9" s="1339"/>
      <c r="AN9" s="1339"/>
      <c r="AO9" s="1339"/>
      <c r="AP9" s="1223"/>
      <c r="AQ9" s="1223"/>
      <c r="AR9" s="1223"/>
      <c r="AS9" s="1344"/>
      <c r="AT9" s="1223"/>
      <c r="AU9" s="1345"/>
      <c r="AX9" s="1320"/>
      <c r="AY9" s="1320"/>
      <c r="AZ9" s="1320"/>
      <c r="BA9" s="1343"/>
      <c r="BB9" s="1343"/>
      <c r="BC9" s="1343"/>
      <c r="BD9" s="1343"/>
      <c r="BE9" s="1343"/>
      <c r="BF9" s="1343"/>
      <c r="BG9" s="1343"/>
      <c r="BH9" s="1343"/>
      <c r="BI9" s="1343"/>
      <c r="BJ9" s="501"/>
      <c r="BK9" s="1346" t="s">
        <v>2469</v>
      </c>
      <c r="BL9" s="501"/>
      <c r="BM9" s="1347">
        <v>2</v>
      </c>
      <c r="BN9" s="501"/>
      <c r="BO9" s="1348" t="s">
        <v>2470</v>
      </c>
      <c r="BP9" s="1348"/>
      <c r="BQ9" s="1348"/>
    </row>
    <row r="10" spans="1:69" ht="5.0999999999999996" customHeight="1">
      <c r="A10" s="1321"/>
      <c r="B10" s="1322"/>
      <c r="C10" s="1096"/>
      <c r="D10" s="1096"/>
      <c r="E10" s="1096"/>
      <c r="F10" s="1096"/>
      <c r="G10" s="1096"/>
      <c r="H10" s="1096"/>
      <c r="I10" s="1096"/>
      <c r="J10" s="1096"/>
      <c r="K10" s="1096"/>
      <c r="L10" s="1096"/>
      <c r="M10" s="1096"/>
      <c r="N10" s="1096"/>
      <c r="O10" s="1096"/>
      <c r="P10" s="1096"/>
      <c r="Q10" s="1096"/>
      <c r="R10" s="1096"/>
      <c r="S10" s="1096"/>
      <c r="T10" s="1096"/>
      <c r="U10" s="1096"/>
      <c r="V10" s="1096"/>
      <c r="W10" s="1096"/>
      <c r="X10" s="1096"/>
      <c r="Y10" s="1223"/>
      <c r="Z10" s="1349"/>
      <c r="AA10" s="1349"/>
      <c r="AB10" s="1349"/>
      <c r="AC10" s="1349"/>
      <c r="AD10" s="1349"/>
      <c r="AE10" s="1349"/>
      <c r="AF10" s="1349"/>
      <c r="AG10" s="1223"/>
      <c r="AH10" s="1223"/>
      <c r="AI10" s="1345"/>
      <c r="AJ10" s="501"/>
      <c r="AK10" s="501"/>
      <c r="AL10" s="1349"/>
      <c r="AM10" s="1349"/>
      <c r="AN10" s="1651" t="s">
        <v>2471</v>
      </c>
      <c r="AO10" s="1652"/>
      <c r="AP10" s="1652"/>
      <c r="AQ10" s="1652"/>
      <c r="AR10" s="1652"/>
      <c r="AS10" s="1652"/>
      <c r="AT10" s="1652"/>
      <c r="AU10" s="1223"/>
      <c r="AV10" s="501"/>
      <c r="AX10" s="1320"/>
      <c r="AY10" s="1320"/>
      <c r="AZ10" s="1320"/>
      <c r="BA10" s="1223"/>
      <c r="BB10" s="1223"/>
      <c r="BC10" s="1345"/>
      <c r="BD10" s="501"/>
      <c r="BE10" s="501"/>
      <c r="BF10" s="1349"/>
      <c r="BG10" s="1349"/>
      <c r="BH10" s="1349"/>
      <c r="BI10" s="1223"/>
      <c r="BJ10" s="501"/>
      <c r="BK10" s="501"/>
      <c r="BL10" s="501"/>
      <c r="BM10" s="501"/>
      <c r="BN10" s="501"/>
      <c r="BO10" s="1348"/>
      <c r="BP10" s="1348"/>
      <c r="BQ10" s="1348"/>
    </row>
    <row r="11" spans="1:69" ht="10.5" customHeight="1">
      <c r="A11" s="1321"/>
      <c r="B11" s="1322"/>
      <c r="C11" s="1096"/>
      <c r="D11" s="1096"/>
      <c r="E11" s="1096"/>
      <c r="F11" s="1096"/>
      <c r="G11" s="1096"/>
      <c r="H11" s="1096"/>
      <c r="I11" s="1096"/>
      <c r="J11" s="1096"/>
      <c r="K11" s="1096"/>
      <c r="L11" s="1096"/>
      <c r="M11" s="1096"/>
      <c r="N11" s="1096"/>
      <c r="O11" s="1096"/>
      <c r="P11" s="1096"/>
      <c r="Q11" s="1096"/>
      <c r="R11" s="1096"/>
      <c r="S11" s="1096"/>
      <c r="T11" s="1096"/>
      <c r="U11" s="1096"/>
      <c r="V11" s="1096"/>
      <c r="W11" s="1096"/>
      <c r="X11" s="1096"/>
      <c r="Y11" s="1223"/>
      <c r="Z11" s="1349"/>
      <c r="AA11" s="1349"/>
      <c r="AB11" s="1349"/>
      <c r="AC11" s="1349"/>
      <c r="AD11" s="1349"/>
      <c r="AE11" s="1349"/>
      <c r="AF11" s="1349"/>
      <c r="AG11" s="1223"/>
      <c r="AH11" s="1223"/>
      <c r="AI11" s="1223"/>
      <c r="AJ11" s="501"/>
      <c r="AK11" s="501"/>
      <c r="AL11" s="1349"/>
      <c r="AM11" s="1349"/>
      <c r="AN11" s="1652"/>
      <c r="AO11" s="1652"/>
      <c r="AP11" s="1652"/>
      <c r="AQ11" s="1652"/>
      <c r="AR11" s="1652"/>
      <c r="AS11" s="1652"/>
      <c r="AT11" s="1652"/>
      <c r="AU11" s="1350"/>
      <c r="AV11" s="501"/>
      <c r="AX11" s="1320"/>
      <c r="AY11" s="1320"/>
      <c r="AZ11" s="1320"/>
      <c r="BA11" s="1223"/>
      <c r="BB11" s="1223"/>
      <c r="BC11" s="1223"/>
      <c r="BD11" s="501"/>
      <c r="BE11" s="501"/>
      <c r="BF11" s="1349"/>
      <c r="BG11" s="1349"/>
      <c r="BH11" s="1349"/>
      <c r="BI11" s="1223"/>
      <c r="BJ11" s="501"/>
      <c r="BK11" s="501"/>
      <c r="BL11" s="1351"/>
      <c r="BM11" s="1351"/>
      <c r="BN11" s="501"/>
      <c r="BO11" s="1348" t="s">
        <v>2472</v>
      </c>
      <c r="BP11" s="1348"/>
      <c r="BQ11" s="1348"/>
    </row>
    <row r="12" spans="1:69" ht="5.0999999999999996" customHeight="1">
      <c r="A12" s="1321"/>
      <c r="B12" s="1322"/>
      <c r="C12" s="1096"/>
      <c r="D12" s="1096"/>
      <c r="E12" s="1096"/>
      <c r="F12" s="1096"/>
      <c r="G12" s="1096"/>
      <c r="H12" s="1096"/>
      <c r="I12" s="1096"/>
      <c r="J12" s="1096"/>
      <c r="K12" s="1096"/>
      <c r="L12" s="1096"/>
      <c r="M12" s="1096"/>
      <c r="N12" s="1096"/>
      <c r="O12" s="1096"/>
      <c r="P12" s="1096"/>
      <c r="Q12" s="1096"/>
      <c r="R12" s="1096"/>
      <c r="S12" s="1096"/>
      <c r="T12" s="1096"/>
      <c r="U12" s="1096"/>
      <c r="V12" s="1096"/>
      <c r="W12" s="1096"/>
      <c r="X12" s="1096"/>
      <c r="Y12" s="1223"/>
      <c r="Z12" s="1349"/>
      <c r="AA12" s="1349"/>
      <c r="AB12" s="1349"/>
      <c r="AC12" s="1349"/>
      <c r="AD12" s="1349"/>
      <c r="AE12" s="1349"/>
      <c r="AF12" s="1349"/>
      <c r="AG12" s="1223"/>
      <c r="AH12" s="1223"/>
      <c r="AI12" s="1345"/>
      <c r="AJ12" s="501"/>
      <c r="AK12" s="501"/>
      <c r="AL12" s="1349"/>
      <c r="AM12" s="1349"/>
      <c r="AN12" s="1223"/>
      <c r="AO12" s="1223"/>
      <c r="AP12" s="1223"/>
      <c r="AQ12" s="1223"/>
      <c r="AR12" s="1223"/>
      <c r="AS12" s="1223"/>
      <c r="AT12" s="1223"/>
      <c r="AU12" s="1223"/>
      <c r="AV12" s="501"/>
      <c r="AX12" s="1320"/>
      <c r="AY12" s="1320"/>
      <c r="AZ12" s="1320"/>
      <c r="BA12" s="1223"/>
      <c r="BB12" s="1223"/>
      <c r="BC12" s="1345"/>
      <c r="BD12" s="501"/>
      <c r="BE12" s="501"/>
      <c r="BF12" s="1349"/>
      <c r="BG12" s="1349"/>
      <c r="BH12" s="1349"/>
      <c r="BI12" s="1223"/>
      <c r="BJ12" s="501"/>
      <c r="BK12" s="501"/>
      <c r="BL12" s="501"/>
      <c r="BM12" s="501"/>
      <c r="BN12" s="501"/>
      <c r="BO12" s="1348"/>
      <c r="BP12" s="1348"/>
      <c r="BQ12" s="1348"/>
    </row>
    <row r="13" spans="1:69" ht="10.5" customHeight="1">
      <c r="A13" s="1321"/>
      <c r="B13" s="1322"/>
      <c r="C13" s="1096"/>
      <c r="D13" s="1096"/>
      <c r="E13" s="1096"/>
      <c r="F13" s="1096"/>
      <c r="G13" s="1096"/>
      <c r="H13" s="1096"/>
      <c r="I13" s="1096"/>
      <c r="J13" s="1096"/>
      <c r="K13" s="1096"/>
      <c r="L13" s="1096"/>
      <c r="M13" s="1096"/>
      <c r="N13" s="1096"/>
      <c r="O13" s="1096"/>
      <c r="P13" s="1096"/>
      <c r="Q13" s="1096"/>
      <c r="R13" s="1096"/>
      <c r="S13" s="1096"/>
      <c r="T13" s="1096"/>
      <c r="U13" s="1096"/>
      <c r="V13" s="1096"/>
      <c r="W13" s="1096"/>
      <c r="X13" s="1096"/>
      <c r="Y13" s="1223"/>
      <c r="Z13" s="1349"/>
      <c r="AA13" s="1349"/>
      <c r="AB13" s="1349"/>
      <c r="AC13" s="1349"/>
      <c r="AD13" s="1349"/>
      <c r="AE13" s="1349"/>
      <c r="AF13" s="1349"/>
      <c r="AG13" s="1223"/>
      <c r="AH13" s="1223"/>
      <c r="AI13" s="1223"/>
      <c r="AJ13" s="501"/>
      <c r="AK13" s="501"/>
      <c r="AL13" s="1349"/>
      <c r="AM13" s="1320"/>
      <c r="AN13" s="1352" t="s">
        <v>354</v>
      </c>
      <c r="AO13" s="1223"/>
      <c r="AP13" s="1223"/>
      <c r="AQ13" s="1223"/>
      <c r="AR13" s="1223"/>
      <c r="AS13" s="1223"/>
      <c r="AT13" s="1223"/>
      <c r="AU13" s="1350"/>
      <c r="AV13" s="501"/>
      <c r="AX13" s="1320"/>
      <c r="AY13" s="1320"/>
      <c r="AZ13" s="1320"/>
      <c r="BA13" s="1223"/>
      <c r="BB13" s="1223"/>
      <c r="BC13" s="1223"/>
      <c r="BD13" s="501"/>
      <c r="BE13" s="501"/>
      <c r="BF13" s="1349"/>
      <c r="BG13" s="1320"/>
      <c r="BH13" s="1320"/>
      <c r="BI13" s="1223"/>
      <c r="BJ13" s="1353"/>
      <c r="BK13" s="1353"/>
      <c r="BL13" s="1353"/>
      <c r="BM13" s="1353"/>
      <c r="BN13" s="501"/>
      <c r="BO13" s="1348" t="s">
        <v>2473</v>
      </c>
      <c r="BP13" s="1348"/>
      <c r="BQ13" s="1348"/>
    </row>
    <row r="14" spans="1:69" ht="5.0999999999999996" customHeight="1">
      <c r="A14" s="1321"/>
      <c r="B14" s="1322"/>
      <c r="C14" s="1096"/>
      <c r="D14" s="1096"/>
      <c r="E14" s="1096"/>
      <c r="F14" s="1096"/>
      <c r="G14" s="1096"/>
      <c r="H14" s="1096"/>
      <c r="I14" s="1096"/>
      <c r="J14" s="1096"/>
      <c r="K14" s="1096"/>
      <c r="L14" s="1096"/>
      <c r="M14" s="1096"/>
      <c r="N14" s="1096"/>
      <c r="O14" s="1096"/>
      <c r="P14" s="1096"/>
      <c r="Q14" s="1096"/>
      <c r="R14" s="1096"/>
      <c r="S14" s="1096"/>
      <c r="T14" s="1096"/>
      <c r="U14" s="1096"/>
      <c r="V14" s="1096"/>
      <c r="W14" s="1096"/>
      <c r="X14" s="1096"/>
      <c r="Y14" s="1223"/>
      <c r="Z14" s="1349"/>
      <c r="AA14" s="1349"/>
      <c r="AB14" s="1349"/>
      <c r="AC14" s="1349"/>
      <c r="AD14" s="1349"/>
      <c r="AE14" s="1349"/>
      <c r="AF14" s="1349"/>
      <c r="AG14" s="1223"/>
      <c r="AH14" s="1223"/>
      <c r="AI14" s="1345"/>
      <c r="AJ14" s="501"/>
      <c r="AK14" s="501"/>
      <c r="AL14" s="1349"/>
      <c r="AM14" s="1349"/>
      <c r="AN14" s="1223"/>
      <c r="AO14" s="1223"/>
      <c r="AP14" s="1223"/>
      <c r="AQ14" s="1223"/>
      <c r="AR14" s="1223"/>
      <c r="AS14" s="1223"/>
      <c r="AT14" s="1223"/>
      <c r="AU14" s="1223"/>
      <c r="AV14" s="501"/>
      <c r="AX14" s="1320"/>
      <c r="AY14" s="1320"/>
      <c r="AZ14" s="1320"/>
      <c r="BA14" s="1223"/>
      <c r="BB14" s="1223"/>
      <c r="BC14" s="1345"/>
      <c r="BD14" s="501"/>
      <c r="BE14" s="501"/>
      <c r="BF14" s="1349"/>
      <c r="BG14" s="1349"/>
      <c r="BH14" s="1349"/>
      <c r="BI14" s="1223"/>
      <c r="BJ14" s="501"/>
      <c r="BK14" s="501"/>
      <c r="BL14" s="501"/>
      <c r="BM14" s="501"/>
      <c r="BN14" s="501"/>
      <c r="BO14" s="1348"/>
      <c r="BP14" s="1348"/>
      <c r="BQ14" s="1348"/>
    </row>
    <row r="15" spans="1:69" ht="10.5" customHeight="1">
      <c r="A15" s="1321"/>
      <c r="B15" s="1322"/>
      <c r="C15" s="1096"/>
      <c r="D15" s="1096"/>
      <c r="E15" s="1096"/>
      <c r="F15" s="1096"/>
      <c r="G15" s="1096"/>
      <c r="H15" s="1096"/>
      <c r="I15" s="1096"/>
      <c r="J15" s="1096"/>
      <c r="K15" s="1096"/>
      <c r="L15" s="1096"/>
      <c r="M15" s="1096"/>
      <c r="N15" s="1096"/>
      <c r="O15" s="1096"/>
      <c r="P15" s="1096"/>
      <c r="Q15" s="1096"/>
      <c r="R15" s="1096"/>
      <c r="S15" s="1096"/>
      <c r="T15" s="1096"/>
      <c r="U15" s="1096"/>
      <c r="V15" s="1096"/>
      <c r="W15" s="1096"/>
      <c r="X15" s="1096"/>
      <c r="Y15" s="1223"/>
      <c r="Z15" s="1349"/>
      <c r="AA15" s="1349"/>
      <c r="AB15" s="1349"/>
      <c r="AC15" s="1349"/>
      <c r="AD15" s="1349"/>
      <c r="AE15" s="1349"/>
      <c r="AF15" s="1349"/>
      <c r="AG15" s="1223"/>
      <c r="AH15" s="1223"/>
      <c r="AI15" s="1223"/>
      <c r="AJ15" s="501"/>
      <c r="AK15" s="501"/>
      <c r="AL15" s="1349"/>
      <c r="AM15" s="1349"/>
      <c r="AN15" s="1352" t="s">
        <v>2474</v>
      </c>
      <c r="AO15" s="1223"/>
      <c r="AP15" s="1223"/>
      <c r="AQ15" s="1223"/>
      <c r="AR15" s="1223"/>
      <c r="AS15" s="1223"/>
      <c r="AT15" s="1223"/>
      <c r="AU15" s="1350"/>
      <c r="AV15" s="501"/>
      <c r="AX15" s="1320"/>
      <c r="AY15" s="1320"/>
      <c r="AZ15" s="1320"/>
      <c r="BA15" s="1223"/>
      <c r="BB15" s="1223"/>
      <c r="BC15" s="1223"/>
      <c r="BD15" s="501"/>
      <c r="BE15" s="501"/>
      <c r="BF15" s="1349"/>
      <c r="BG15" s="1349"/>
      <c r="BH15" s="1349"/>
      <c r="BI15" s="1223"/>
      <c r="BJ15" s="1223"/>
      <c r="BK15" s="1353"/>
      <c r="BL15" s="1353"/>
      <c r="BM15" s="1353"/>
      <c r="BN15" s="501"/>
      <c r="BO15" s="1348" t="s">
        <v>2475</v>
      </c>
      <c r="BP15" s="1348"/>
      <c r="BQ15" s="1348"/>
    </row>
    <row r="16" spans="1:69" ht="10.5" customHeight="1">
      <c r="A16" s="1354" t="s">
        <v>2476</v>
      </c>
      <c r="B16" s="1322"/>
      <c r="C16" s="1354"/>
      <c r="D16" s="1354"/>
      <c r="E16" s="1354"/>
      <c r="F16" s="1354"/>
      <c r="G16" s="1354"/>
      <c r="H16" s="1354"/>
      <c r="I16" s="1354"/>
      <c r="J16" s="1354"/>
      <c r="K16" s="1354"/>
      <c r="L16" s="1354"/>
      <c r="M16" s="1223"/>
      <c r="N16" s="501"/>
      <c r="O16" s="501"/>
      <c r="P16" s="501"/>
      <c r="Q16" s="501"/>
      <c r="R16" s="501"/>
      <c r="S16" s="501"/>
      <c r="T16" s="501"/>
      <c r="U16" s="501"/>
      <c r="V16" s="501"/>
      <c r="W16" s="501"/>
      <c r="X16" s="501"/>
      <c r="Y16" s="1223"/>
      <c r="Z16" s="1223"/>
      <c r="AA16" s="1223"/>
      <c r="AB16" s="1223"/>
      <c r="AC16" s="1223"/>
      <c r="AD16" s="1223"/>
      <c r="AE16" s="1223"/>
      <c r="AF16" s="1223"/>
      <c r="AG16" s="1223"/>
      <c r="AH16" s="1223"/>
      <c r="AI16" s="1223"/>
      <c r="AJ16" s="1223"/>
      <c r="AK16" s="1223"/>
      <c r="AL16" s="1223"/>
      <c r="AM16" s="1223"/>
      <c r="AN16" s="1223"/>
      <c r="AO16" s="1223"/>
      <c r="AP16" s="1223"/>
      <c r="AQ16" s="1345"/>
      <c r="AR16" s="501"/>
      <c r="AS16" s="501"/>
      <c r="AT16" s="501"/>
      <c r="AU16" s="501"/>
      <c r="AV16" s="501"/>
      <c r="AW16" s="501"/>
      <c r="AX16" s="1223"/>
      <c r="AY16" s="1223"/>
      <c r="AZ16" s="1223"/>
      <c r="BA16" s="1223"/>
      <c r="BB16" s="1223"/>
      <c r="BC16" s="1223"/>
      <c r="BD16" s="1223"/>
      <c r="BE16" s="1223"/>
      <c r="BF16" s="1223"/>
      <c r="BG16" s="1223"/>
      <c r="BH16" s="1223"/>
      <c r="BI16" s="1223"/>
      <c r="BJ16" s="1223"/>
      <c r="BK16" s="1345"/>
      <c r="BL16" s="501"/>
      <c r="BM16" s="501"/>
      <c r="BN16" s="501"/>
      <c r="BO16" s="1348"/>
      <c r="BP16" s="1348"/>
      <c r="BQ16" s="1348"/>
    </row>
    <row r="17" spans="1:69" ht="10.5" customHeight="1">
      <c r="A17" s="1321"/>
      <c r="B17" s="1322"/>
      <c r="C17" s="1223"/>
      <c r="D17" s="1223"/>
      <c r="E17" s="1223"/>
      <c r="F17" s="1223"/>
      <c r="G17" s="1223"/>
      <c r="H17" s="1223"/>
      <c r="I17" s="1223"/>
      <c r="J17" s="1223"/>
      <c r="K17" s="1223"/>
      <c r="L17" s="1223"/>
      <c r="M17" s="1223"/>
      <c r="N17" s="1223"/>
      <c r="O17" s="1223"/>
      <c r="P17" s="1223"/>
      <c r="Q17" s="1223"/>
      <c r="R17" s="1223"/>
      <c r="S17" s="1223"/>
      <c r="T17" s="1223"/>
      <c r="U17" s="1223"/>
      <c r="V17" s="1223"/>
      <c r="W17" s="1223"/>
      <c r="X17" s="1223"/>
      <c r="Y17" s="1223"/>
      <c r="Z17" s="1223"/>
      <c r="AA17" s="1223"/>
      <c r="AB17" s="1223"/>
      <c r="AC17" s="1223"/>
      <c r="AD17" s="1223"/>
      <c r="AE17" s="1223"/>
      <c r="AF17" s="1223"/>
      <c r="AG17" s="1223"/>
      <c r="AH17" s="1223"/>
      <c r="AI17" s="1223"/>
      <c r="AJ17" s="1223"/>
      <c r="AK17" s="1223"/>
      <c r="AL17" s="1223"/>
      <c r="AM17" s="1223"/>
      <c r="AN17" s="1223"/>
      <c r="AO17" s="1223"/>
      <c r="AP17" s="1223"/>
      <c r="AQ17" s="1345"/>
      <c r="AR17" s="1223"/>
      <c r="AS17" s="1223"/>
      <c r="AT17" s="1223"/>
      <c r="AU17" s="501"/>
      <c r="AV17" s="501"/>
      <c r="AW17" s="501"/>
      <c r="AX17" s="1223"/>
      <c r="AY17" s="1223"/>
      <c r="AZ17" s="1223"/>
      <c r="BA17" s="1223"/>
      <c r="BB17" s="1223"/>
      <c r="BC17" s="1223"/>
      <c r="BD17" s="1223"/>
      <c r="BE17" s="1223"/>
      <c r="BF17" s="1223"/>
      <c r="BG17" s="1223"/>
      <c r="BH17" s="1223"/>
      <c r="BI17" s="1223"/>
      <c r="BJ17" s="1223"/>
      <c r="BK17" s="1345"/>
      <c r="BL17" s="1223"/>
      <c r="BM17" s="1223"/>
      <c r="BN17" s="1223"/>
      <c r="BO17" s="1348"/>
      <c r="BP17" s="1348"/>
      <c r="BQ17" s="1348"/>
    </row>
    <row r="18" spans="1:69" s="1361" customFormat="1" ht="10.5" customHeight="1">
      <c r="A18" s="1321"/>
      <c r="B18" s="1322"/>
      <c r="C18" s="1223"/>
      <c r="D18" s="1223" t="s">
        <v>2477</v>
      </c>
      <c r="E18" s="1223"/>
      <c r="F18" s="1223"/>
      <c r="G18" s="1223"/>
      <c r="H18" s="1223"/>
      <c r="I18" s="1223"/>
      <c r="J18" s="1223"/>
      <c r="K18" s="1223"/>
      <c r="L18" s="1223"/>
      <c r="M18" s="1223"/>
      <c r="N18" s="1223"/>
      <c r="O18" s="1223"/>
      <c r="P18" s="1223"/>
      <c r="Q18" s="1223"/>
      <c r="R18" s="1355"/>
      <c r="S18" s="1356"/>
      <c r="T18" s="1356"/>
      <c r="U18" s="1356"/>
      <c r="V18" s="1356"/>
      <c r="W18" s="1356"/>
      <c r="X18" s="1356"/>
      <c r="Y18" s="1356"/>
      <c r="Z18" s="1356"/>
      <c r="AA18" s="1356"/>
      <c r="AB18" s="1356"/>
      <c r="AC18" s="1356"/>
      <c r="AD18" s="1356"/>
      <c r="AE18" s="1356"/>
      <c r="AF18" s="1356"/>
      <c r="AG18" s="1356"/>
      <c r="AH18" s="1356"/>
      <c r="AI18" s="1356"/>
      <c r="AJ18" s="1356"/>
      <c r="AK18" s="1356"/>
      <c r="AL18" s="1356"/>
      <c r="AM18" s="1356"/>
      <c r="AN18" s="1356"/>
      <c r="AO18" s="1356"/>
      <c r="AP18" s="1356"/>
      <c r="AQ18" s="1356"/>
      <c r="AR18" s="1357"/>
      <c r="AS18" s="1357"/>
      <c r="AT18" s="1356"/>
      <c r="AU18" s="1358"/>
      <c r="AV18" s="1356"/>
      <c r="AW18" s="1356"/>
      <c r="AX18" s="1356"/>
      <c r="AY18" s="1356"/>
      <c r="AZ18" s="1356"/>
      <c r="BA18" s="1356"/>
      <c r="BB18" s="1356"/>
      <c r="BC18" s="1356"/>
      <c r="BD18" s="1356"/>
      <c r="BE18" s="1356"/>
      <c r="BF18" s="1356"/>
      <c r="BG18" s="1356"/>
      <c r="BH18" s="1356"/>
      <c r="BI18" s="1356"/>
      <c r="BJ18" s="1356"/>
      <c r="BK18" s="1359"/>
      <c r="BL18" s="1360"/>
      <c r="BM18" s="1360"/>
      <c r="BN18" s="501"/>
      <c r="BO18" s="1348" t="s">
        <v>2478</v>
      </c>
      <c r="BP18" s="1348"/>
      <c r="BQ18" s="1348"/>
    </row>
    <row r="19" spans="1:69" s="1361" customFormat="1" ht="10.5" customHeight="1">
      <c r="A19" s="1321"/>
      <c r="B19" s="1322"/>
      <c r="C19" s="1362"/>
      <c r="D19" s="1223"/>
      <c r="E19" s="1223"/>
      <c r="F19" s="1223"/>
      <c r="G19" s="1223"/>
      <c r="H19" s="1223"/>
      <c r="I19" s="1223"/>
      <c r="J19" s="1223"/>
      <c r="K19" s="1223"/>
      <c r="L19" s="1223"/>
      <c r="M19" s="1223"/>
      <c r="N19" s="1223"/>
      <c r="O19" s="1344"/>
      <c r="P19" s="1344"/>
      <c r="Q19" s="1344"/>
      <c r="R19" s="1644" t="s">
        <v>2479</v>
      </c>
      <c r="S19" s="1644"/>
      <c r="T19" s="1644"/>
      <c r="U19" s="1644"/>
      <c r="V19" s="1644"/>
      <c r="W19" s="1644"/>
      <c r="X19" s="1644"/>
      <c r="Y19" s="1644"/>
      <c r="Z19" s="1644"/>
      <c r="AA19" s="1644"/>
      <c r="AB19" s="1644"/>
      <c r="AC19" s="1644"/>
      <c r="AD19" s="1644"/>
      <c r="AE19" s="1644"/>
      <c r="AF19" s="1644"/>
      <c r="AG19" s="1644"/>
      <c r="AH19" s="1644"/>
      <c r="AI19" s="1644"/>
      <c r="AJ19" s="1644"/>
      <c r="AK19" s="1644"/>
      <c r="AL19" s="1644"/>
      <c r="AM19" s="1644"/>
      <c r="AN19" s="1644"/>
      <c r="AO19" s="1644"/>
      <c r="AP19" s="1644"/>
      <c r="AQ19" s="1644"/>
      <c r="AR19" s="1644"/>
      <c r="AS19" s="1644"/>
      <c r="AT19" s="1644"/>
      <c r="AU19" s="1644"/>
      <c r="AV19" s="1644"/>
      <c r="AW19" s="1644"/>
      <c r="AX19" s="1644"/>
      <c r="AY19" s="1644"/>
      <c r="AZ19" s="1644"/>
      <c r="BA19" s="1644"/>
      <c r="BB19" s="1644"/>
      <c r="BC19" s="1644"/>
      <c r="BD19" s="1644"/>
      <c r="BE19" s="1644"/>
      <c r="BF19" s="1644"/>
      <c r="BG19" s="1644"/>
      <c r="BH19" s="1644"/>
      <c r="BI19" s="1644"/>
      <c r="BJ19" s="1644"/>
      <c r="BK19" s="1363"/>
      <c r="BL19" s="1363"/>
      <c r="BM19" s="1363"/>
      <c r="BN19" s="501"/>
      <c r="BO19" s="1348"/>
      <c r="BP19" s="1348"/>
      <c r="BQ19" s="1348"/>
    </row>
    <row r="20" spans="1:69" s="1361" customFormat="1" ht="10.5" customHeight="1">
      <c r="A20" s="1321"/>
      <c r="B20" s="1322"/>
      <c r="C20" s="1223"/>
      <c r="D20" s="1223"/>
      <c r="E20" s="1223"/>
      <c r="F20" s="1223"/>
      <c r="G20" s="1223"/>
      <c r="H20" s="1223"/>
      <c r="I20" s="1223"/>
      <c r="J20" s="1223"/>
      <c r="K20" s="1223"/>
      <c r="L20" s="1223"/>
      <c r="M20" s="1223"/>
      <c r="N20" s="1223"/>
      <c r="O20" s="1223"/>
      <c r="P20" s="1223"/>
      <c r="Q20" s="1223"/>
      <c r="R20" s="1223"/>
      <c r="S20" s="1223"/>
      <c r="T20" s="1223"/>
      <c r="U20" s="1223"/>
      <c r="V20" s="1345"/>
      <c r="W20" s="1345"/>
      <c r="X20" s="1223"/>
      <c r="Y20" s="1223"/>
      <c r="Z20" s="1223"/>
      <c r="AA20" s="1223"/>
      <c r="AB20" s="1223"/>
      <c r="AC20" s="1223"/>
      <c r="AD20" s="1223"/>
      <c r="AE20" s="1223"/>
      <c r="AF20" s="1223"/>
      <c r="AG20" s="1223"/>
      <c r="AH20" s="1223"/>
      <c r="AI20" s="1223"/>
      <c r="AJ20" s="1223"/>
      <c r="AK20" s="1223"/>
      <c r="AL20" s="1223"/>
      <c r="AM20" s="1223"/>
      <c r="AN20" s="1223"/>
      <c r="AO20" s="1223"/>
      <c r="AP20" s="1223"/>
      <c r="AQ20" s="1223"/>
      <c r="AR20" s="1223"/>
      <c r="AS20" s="1223"/>
      <c r="AT20" s="1223"/>
      <c r="AU20" s="1223"/>
      <c r="AV20" s="1223"/>
      <c r="AW20" s="1223"/>
      <c r="AX20" s="1223"/>
      <c r="AY20" s="1223"/>
      <c r="AZ20" s="1223"/>
      <c r="BA20" s="1223"/>
      <c r="BB20" s="1223"/>
      <c r="BC20" s="1223"/>
      <c r="BD20" s="1223"/>
      <c r="BE20" s="1223"/>
      <c r="BF20" s="1223"/>
      <c r="BG20" s="1223"/>
      <c r="BH20" s="1223"/>
      <c r="BI20" s="1223"/>
      <c r="BJ20" s="501"/>
      <c r="BK20" s="501"/>
      <c r="BL20" s="501"/>
      <c r="BM20" s="501"/>
      <c r="BN20" s="501"/>
      <c r="BO20" s="1348"/>
      <c r="BP20" s="1348"/>
      <c r="BQ20" s="1348"/>
    </row>
    <row r="21" spans="1:69" s="1361" customFormat="1" ht="10.5" customHeight="1">
      <c r="A21" s="1321"/>
      <c r="B21" s="1322"/>
      <c r="C21" s="1364"/>
      <c r="D21" s="1223" t="s">
        <v>475</v>
      </c>
      <c r="E21" s="1223"/>
      <c r="F21" s="1365"/>
      <c r="G21" s="1365"/>
      <c r="H21" s="1365"/>
      <c r="I21" s="1365"/>
      <c r="J21" s="1365"/>
      <c r="K21" s="1365"/>
      <c r="L21" s="1365"/>
      <c r="M21" s="1365"/>
      <c r="N21" s="1365"/>
      <c r="O21" s="1328"/>
      <c r="P21" s="1328"/>
      <c r="Q21" s="1328"/>
      <c r="R21" s="1337"/>
      <c r="S21" s="1337"/>
      <c r="T21" s="1337"/>
      <c r="U21" s="1337"/>
      <c r="V21" s="1337"/>
      <c r="W21" s="1337"/>
      <c r="X21" s="1337"/>
      <c r="Y21" s="1337"/>
      <c r="Z21" s="1337"/>
      <c r="AA21" s="1337"/>
      <c r="AB21" s="1337"/>
      <c r="AC21" s="1337"/>
      <c r="AD21" s="1337"/>
      <c r="AE21" s="1356"/>
      <c r="AF21" s="1356"/>
      <c r="AG21" s="1356"/>
      <c r="AH21" s="1356"/>
      <c r="AI21" s="1356"/>
      <c r="AJ21" s="1356"/>
      <c r="AK21" s="1356"/>
      <c r="AL21" s="1356"/>
      <c r="AM21" s="1356"/>
      <c r="AN21" s="1356"/>
      <c r="AO21" s="1356"/>
      <c r="AP21" s="1356"/>
      <c r="AQ21" s="1357"/>
      <c r="AR21" s="1357"/>
      <c r="AS21" s="1357"/>
      <c r="AT21" s="1357"/>
      <c r="AU21" s="1358"/>
      <c r="AV21" s="1356"/>
      <c r="AW21" s="1356"/>
      <c r="AX21" s="1356"/>
      <c r="AY21" s="1356"/>
      <c r="AZ21" s="1356"/>
      <c r="BA21" s="1356"/>
      <c r="BB21" s="1356"/>
      <c r="BC21" s="1356"/>
      <c r="BD21" s="1356"/>
      <c r="BE21" s="1356"/>
      <c r="BF21" s="1356"/>
      <c r="BG21" s="1356"/>
      <c r="BH21" s="1356"/>
      <c r="BI21" s="1356"/>
      <c r="BJ21" s="1359"/>
      <c r="BK21" s="1360"/>
      <c r="BL21" s="1360"/>
      <c r="BM21" s="1360"/>
      <c r="BN21" s="501"/>
      <c r="BO21" s="1348" t="s">
        <v>2480</v>
      </c>
      <c r="BP21" s="1348"/>
      <c r="BQ21" s="1348"/>
    </row>
    <row r="22" spans="1:69" s="1361" customFormat="1" ht="10.5" customHeight="1">
      <c r="A22" s="1321"/>
      <c r="B22" s="1322"/>
      <c r="C22" s="1316"/>
      <c r="D22" s="1316"/>
      <c r="E22" s="1316"/>
      <c r="F22" s="1316"/>
      <c r="G22" s="1316"/>
      <c r="H22" s="1316"/>
      <c r="I22" s="1316"/>
      <c r="J22" s="1316"/>
      <c r="K22" s="1316"/>
      <c r="L22" s="1316"/>
      <c r="M22" s="1316"/>
      <c r="N22" s="1316"/>
      <c r="O22" s="1344"/>
      <c r="P22" s="1344"/>
      <c r="Q22" s="1344"/>
      <c r="R22" s="1644" t="s">
        <v>2479</v>
      </c>
      <c r="S22" s="1644"/>
      <c r="T22" s="1644"/>
      <c r="U22" s="1644"/>
      <c r="V22" s="1644"/>
      <c r="W22" s="1644"/>
      <c r="X22" s="1644"/>
      <c r="Y22" s="1644"/>
      <c r="Z22" s="1644"/>
      <c r="AA22" s="1644"/>
      <c r="AB22" s="1644"/>
      <c r="AC22" s="1644"/>
      <c r="AD22" s="1644"/>
      <c r="AE22" s="1644"/>
      <c r="AF22" s="1644"/>
      <c r="AG22" s="1644"/>
      <c r="AH22" s="1644"/>
      <c r="AI22" s="1644"/>
      <c r="AJ22" s="1644"/>
      <c r="AK22" s="1644"/>
      <c r="AL22" s="1644"/>
      <c r="AM22" s="1644"/>
      <c r="AN22" s="1644"/>
      <c r="AO22" s="1644"/>
      <c r="AP22" s="1644"/>
      <c r="AQ22" s="1644"/>
      <c r="AR22" s="1644"/>
      <c r="AS22" s="1644"/>
      <c r="AT22" s="1644"/>
      <c r="AU22" s="1644"/>
      <c r="AV22" s="1644"/>
      <c r="AW22" s="1644"/>
      <c r="AX22" s="1644"/>
      <c r="AY22" s="1644"/>
      <c r="AZ22" s="1644"/>
      <c r="BA22" s="1644"/>
      <c r="BB22" s="1644"/>
      <c r="BC22" s="1644"/>
      <c r="BD22" s="1644"/>
      <c r="BE22" s="1644"/>
      <c r="BF22" s="1644"/>
      <c r="BG22" s="1644"/>
      <c r="BH22" s="1644"/>
      <c r="BI22" s="1644"/>
      <c r="BJ22" s="1644"/>
    </row>
    <row r="23" spans="1:69" s="1361" customFormat="1" ht="10.5" customHeight="1">
      <c r="A23" s="1366"/>
      <c r="B23" s="1367"/>
      <c r="C23" s="1355"/>
      <c r="D23" s="1355"/>
      <c r="E23" s="1355"/>
      <c r="F23" s="1355"/>
      <c r="G23" s="1355"/>
      <c r="H23" s="1355"/>
      <c r="I23" s="1355"/>
      <c r="J23" s="1355"/>
      <c r="K23" s="1355"/>
      <c r="L23" s="1355"/>
      <c r="M23" s="1355"/>
      <c r="N23" s="1355"/>
      <c r="O23" s="1368"/>
      <c r="P23" s="1368"/>
      <c r="Q23" s="1368"/>
      <c r="R23" s="1368"/>
      <c r="S23" s="1368"/>
      <c r="T23" s="1368"/>
      <c r="U23" s="1368"/>
      <c r="V23" s="1368"/>
      <c r="W23" s="1368"/>
      <c r="X23" s="1368"/>
      <c r="Y23" s="1368"/>
      <c r="Z23" s="1368"/>
      <c r="AA23" s="1368"/>
      <c r="AB23" s="1368"/>
      <c r="AC23" s="1368"/>
      <c r="AD23" s="1368"/>
      <c r="AE23" s="1368"/>
      <c r="AF23" s="1368"/>
      <c r="AG23" s="1368"/>
      <c r="AH23" s="1368"/>
      <c r="AI23" s="1368"/>
      <c r="AJ23" s="1368"/>
      <c r="AK23" s="1368"/>
      <c r="AL23" s="1368"/>
      <c r="AM23" s="1368"/>
      <c r="AN23" s="1368"/>
      <c r="AO23" s="1368"/>
      <c r="AP23" s="1368"/>
      <c r="AQ23" s="1368"/>
      <c r="AR23" s="1369"/>
      <c r="AS23" s="1369"/>
      <c r="AT23" s="1369"/>
      <c r="AU23" s="1369"/>
      <c r="AV23" s="1369"/>
      <c r="AW23" s="1369"/>
      <c r="AX23" s="1369"/>
      <c r="AY23" s="1369"/>
      <c r="AZ23" s="1369"/>
      <c r="BA23" s="1369"/>
      <c r="BB23" s="1369"/>
      <c r="BC23" s="1369"/>
      <c r="BD23" s="1369"/>
      <c r="BE23" s="1369"/>
      <c r="BF23" s="1355"/>
      <c r="BG23" s="1355"/>
      <c r="BH23" s="1355"/>
      <c r="BI23" s="1355"/>
      <c r="BJ23" s="1355"/>
      <c r="BK23" s="1355"/>
      <c r="BL23" s="1355"/>
      <c r="BM23" s="1355"/>
      <c r="BN23" s="1355"/>
      <c r="BO23" s="1355"/>
      <c r="BP23" s="1355"/>
    </row>
    <row r="24" spans="1:69" s="1361" customFormat="1" ht="5.0999999999999996" customHeight="1">
      <c r="A24" s="1321"/>
      <c r="B24" s="1322"/>
      <c r="C24" s="1322"/>
      <c r="D24" s="1322"/>
      <c r="E24" s="1322"/>
      <c r="F24" s="1322"/>
      <c r="G24" s="1322"/>
      <c r="H24" s="1322"/>
      <c r="I24" s="1322"/>
      <c r="J24" s="1322"/>
      <c r="K24" s="1322"/>
      <c r="L24" s="1322"/>
      <c r="M24" s="1322"/>
      <c r="N24" s="1322"/>
      <c r="O24" s="1322"/>
      <c r="P24" s="1331"/>
      <c r="Q24" s="1322"/>
      <c r="R24" s="1316"/>
      <c r="S24" s="1316"/>
      <c r="T24" s="1316"/>
      <c r="U24" s="1316"/>
      <c r="V24" s="1316"/>
      <c r="W24" s="1316"/>
      <c r="X24" s="1316"/>
      <c r="Y24" s="1316"/>
      <c r="Z24" s="1316"/>
      <c r="AA24" s="1316"/>
      <c r="AB24" s="1316"/>
      <c r="AC24" s="1316"/>
      <c r="AD24" s="1316"/>
      <c r="AE24" s="1316"/>
      <c r="AF24" s="1316"/>
      <c r="AG24" s="1316"/>
      <c r="AH24" s="1316"/>
      <c r="AI24" s="1316"/>
      <c r="AJ24" s="1316"/>
      <c r="AK24" s="1316"/>
      <c r="AL24" s="1316"/>
      <c r="AM24" s="1316"/>
      <c r="AN24" s="1316"/>
      <c r="AO24" s="1316"/>
      <c r="AP24" s="1316"/>
      <c r="AQ24" s="1331"/>
      <c r="AR24" s="1316"/>
      <c r="AS24" s="1316"/>
      <c r="AT24" s="1316"/>
      <c r="AU24" s="1316"/>
      <c r="AV24" s="1316"/>
      <c r="AW24" s="1316"/>
      <c r="AX24" s="1316"/>
      <c r="AY24" s="1316"/>
      <c r="AZ24" s="1316"/>
      <c r="BA24" s="1316"/>
      <c r="BB24" s="1316"/>
      <c r="BC24" s="1316"/>
      <c r="BD24" s="1316"/>
      <c r="BE24" s="1316"/>
      <c r="BF24" s="1316"/>
      <c r="BG24" s="1316"/>
      <c r="BH24" s="1316"/>
      <c r="BI24" s="1316"/>
      <c r="BJ24" s="1316"/>
      <c r="BK24" s="1316"/>
      <c r="BL24" s="1316"/>
      <c r="BM24" s="1316"/>
      <c r="BN24" s="1316"/>
      <c r="BO24" s="1316"/>
      <c r="BP24" s="1316"/>
    </row>
    <row r="25" spans="1:69" s="1361" customFormat="1" ht="10.5" customHeight="1">
      <c r="A25" s="1370"/>
      <c r="B25" s="1371"/>
      <c r="C25" s="1371"/>
      <c r="D25" s="1371"/>
      <c r="E25" s="1371"/>
      <c r="F25" s="1370" t="s">
        <v>2481</v>
      </c>
      <c r="G25" s="1371"/>
      <c r="H25" s="1371"/>
      <c r="I25" s="1371"/>
      <c r="J25" s="1371"/>
      <c r="K25" s="1371"/>
      <c r="L25" s="1371"/>
      <c r="M25" s="1371"/>
      <c r="N25" s="1371"/>
      <c r="O25" s="1371"/>
      <c r="P25" s="1331"/>
      <c r="Q25" s="1321"/>
      <c r="R25" s="1322"/>
      <c r="S25" s="1321"/>
      <c r="T25" s="1321"/>
      <c r="U25" s="1321"/>
      <c r="V25" s="1321"/>
      <c r="W25" s="1321"/>
      <c r="X25" s="1321"/>
      <c r="Y25" s="1321"/>
      <c r="Z25" s="1321"/>
      <c r="AA25" s="1321"/>
      <c r="AB25" s="1321"/>
      <c r="AC25" s="1321"/>
      <c r="AD25" s="1349"/>
      <c r="AE25" s="1372"/>
      <c r="AF25" s="1373"/>
      <c r="AG25" s="1373"/>
      <c r="AH25" s="1373"/>
      <c r="AI25" s="1373"/>
      <c r="AJ25" s="1373"/>
      <c r="AK25" s="1373"/>
      <c r="AL25" s="1373"/>
      <c r="AM25" s="1349"/>
      <c r="AN25" s="1348" t="s">
        <v>2482</v>
      </c>
      <c r="AQ25" s="1331"/>
      <c r="AR25" s="1321"/>
      <c r="AS25" s="1322"/>
      <c r="AT25" s="1321"/>
      <c r="AU25" s="1321"/>
      <c r="AV25" s="1321"/>
      <c r="AW25" s="1321"/>
      <c r="AX25" s="1321"/>
      <c r="AY25" s="1321"/>
      <c r="AZ25" s="1321"/>
      <c r="BA25" s="1321"/>
      <c r="BB25" s="1321"/>
      <c r="BC25" s="1321"/>
      <c r="BD25" s="1321"/>
      <c r="BE25" s="1349"/>
      <c r="BF25" s="1372"/>
      <c r="BG25" s="1373"/>
      <c r="BH25" s="1373"/>
      <c r="BI25" s="1373"/>
      <c r="BJ25" s="1373"/>
      <c r="BK25" s="1373"/>
      <c r="BL25" s="1373"/>
      <c r="BM25" s="1373"/>
      <c r="BN25" s="1349"/>
      <c r="BO25" s="1348" t="s">
        <v>2482</v>
      </c>
      <c r="BP25" s="1348"/>
      <c r="BQ25" s="1348"/>
    </row>
    <row r="26" spans="1:69" s="1361" customFormat="1" ht="10.5" customHeight="1">
      <c r="A26" s="1374"/>
      <c r="B26" s="1374"/>
      <c r="C26" s="1374"/>
      <c r="D26" s="1374"/>
      <c r="E26" s="1374"/>
      <c r="F26" s="1374"/>
      <c r="G26" s="1374"/>
      <c r="H26" s="1374"/>
      <c r="I26" s="1374"/>
      <c r="J26" s="1374"/>
      <c r="K26" s="1374"/>
      <c r="L26" s="1374"/>
      <c r="M26" s="1374"/>
      <c r="N26" s="1374"/>
      <c r="O26" s="1321"/>
      <c r="P26" s="1331"/>
      <c r="Q26" s="1321"/>
      <c r="R26" s="1321"/>
      <c r="S26" s="1321"/>
      <c r="T26" s="1321"/>
      <c r="U26" s="1321"/>
      <c r="V26" s="1321"/>
      <c r="W26" s="1321"/>
      <c r="X26" s="1321"/>
      <c r="Y26" s="1321"/>
      <c r="Z26" s="1321"/>
      <c r="AA26" s="1321"/>
      <c r="AB26" s="1321"/>
      <c r="AC26" s="1321"/>
      <c r="AD26" s="1321"/>
      <c r="AE26" s="1321"/>
      <c r="AF26" s="1321"/>
      <c r="AG26" s="1321"/>
      <c r="AH26" s="1321"/>
      <c r="AI26" s="1321"/>
      <c r="AJ26" s="1321"/>
      <c r="AK26" s="1321"/>
      <c r="AL26" s="1321"/>
      <c r="AM26" s="1321"/>
      <c r="AN26" s="1321"/>
      <c r="AO26" s="1321"/>
      <c r="AP26" s="1321"/>
      <c r="AQ26" s="1331"/>
      <c r="AR26" s="1321"/>
      <c r="AS26" s="1321"/>
      <c r="AT26" s="1321"/>
      <c r="AU26" s="1321"/>
      <c r="AV26" s="1321"/>
      <c r="AW26" s="1321"/>
      <c r="AX26" s="1321"/>
      <c r="AY26" s="1321"/>
      <c r="AZ26" s="1321"/>
      <c r="BA26" s="1321"/>
      <c r="BB26" s="1321"/>
      <c r="BC26" s="1321"/>
      <c r="BD26" s="1321"/>
      <c r="BE26" s="1321"/>
      <c r="BF26" s="1321"/>
      <c r="BG26" s="1321"/>
      <c r="BH26" s="1321"/>
      <c r="BI26" s="1321"/>
      <c r="BJ26" s="1321"/>
      <c r="BK26" s="1321"/>
      <c r="BL26" s="1321"/>
      <c r="BM26" s="1321"/>
      <c r="BN26" s="1321"/>
      <c r="BO26" s="1321"/>
      <c r="BP26" s="1321"/>
      <c r="BQ26" s="1321"/>
    </row>
    <row r="27" spans="1:69" s="1361" customFormat="1" ht="10.5" customHeight="1">
      <c r="A27" s="1375" t="s">
        <v>2483</v>
      </c>
      <c r="B27" s="1376"/>
      <c r="C27" s="1316"/>
      <c r="D27" s="1316"/>
      <c r="E27" s="1316"/>
      <c r="F27" s="1316"/>
      <c r="G27" s="1316"/>
      <c r="H27" s="1316"/>
      <c r="I27" s="1316"/>
      <c r="J27" s="1316"/>
      <c r="K27" s="1316"/>
      <c r="L27" s="1316"/>
      <c r="M27" s="1316"/>
      <c r="N27" s="1316"/>
      <c r="O27" s="1321"/>
      <c r="P27" s="1331"/>
      <c r="Q27" s="1321"/>
      <c r="R27" s="1321"/>
      <c r="S27" s="1321"/>
      <c r="T27" s="1321"/>
      <c r="U27" s="1321"/>
      <c r="V27" s="1321"/>
      <c r="W27" s="1321"/>
      <c r="X27" s="1321"/>
      <c r="Y27" s="1321"/>
      <c r="Z27" s="1321"/>
      <c r="AA27" s="1321"/>
      <c r="AB27" s="1321"/>
      <c r="AC27" s="1321"/>
      <c r="AD27" s="1321"/>
      <c r="AE27" s="1321"/>
      <c r="AF27" s="1321"/>
      <c r="AG27" s="1321"/>
      <c r="AH27" s="1321"/>
      <c r="AI27" s="1321"/>
      <c r="AJ27" s="1321"/>
      <c r="AK27" s="1321"/>
      <c r="AL27" s="1377"/>
      <c r="AM27" s="1223"/>
      <c r="AN27" s="1348"/>
      <c r="AO27" s="1321"/>
      <c r="AP27" s="1321"/>
      <c r="AQ27" s="1331"/>
      <c r="AR27" s="1321"/>
      <c r="AS27" s="1321"/>
      <c r="AT27" s="1321"/>
      <c r="AU27" s="1321"/>
      <c r="AV27" s="1321"/>
      <c r="AW27" s="1321"/>
      <c r="AX27" s="1321"/>
      <c r="AY27" s="1321"/>
      <c r="AZ27" s="1321"/>
      <c r="BA27" s="1321"/>
      <c r="BB27" s="1321"/>
      <c r="BC27" s="1321"/>
      <c r="BD27" s="1321"/>
      <c r="BE27" s="1321"/>
      <c r="BF27" s="1321"/>
      <c r="BG27" s="1321"/>
      <c r="BH27" s="1321"/>
      <c r="BI27" s="1321"/>
      <c r="BJ27" s="1321"/>
      <c r="BK27" s="1321"/>
      <c r="BL27" s="1321"/>
      <c r="BM27" s="1377"/>
      <c r="BN27" s="1223"/>
      <c r="BO27" s="1348"/>
      <c r="BP27" s="1348"/>
      <c r="BQ27" s="1348"/>
    </row>
    <row r="28" spans="1:69" s="1361" customFormat="1" ht="5.0999999999999996" customHeight="1">
      <c r="A28" s="1354"/>
      <c r="B28" s="1376"/>
      <c r="C28" s="1316"/>
      <c r="D28" s="1316"/>
      <c r="E28" s="1316"/>
      <c r="F28" s="1316"/>
      <c r="G28" s="1316"/>
      <c r="H28" s="1316"/>
      <c r="I28" s="1316"/>
      <c r="J28" s="1316"/>
      <c r="K28" s="1316"/>
      <c r="L28" s="1316"/>
      <c r="M28" s="1316"/>
      <c r="N28" s="1316"/>
      <c r="O28" s="1321"/>
      <c r="P28" s="1331"/>
      <c r="Q28" s="1321"/>
      <c r="R28" s="1321"/>
      <c r="S28" s="1321"/>
      <c r="T28" s="1321"/>
      <c r="U28" s="1321"/>
      <c r="V28" s="1321"/>
      <c r="W28" s="1321"/>
      <c r="X28" s="1321"/>
      <c r="Y28" s="1321"/>
      <c r="Z28" s="1321"/>
      <c r="AA28" s="1321"/>
      <c r="AB28" s="1321"/>
      <c r="AC28" s="1321"/>
      <c r="AD28" s="1321"/>
      <c r="AE28" s="1321"/>
      <c r="AF28" s="1321"/>
      <c r="AG28" s="1321"/>
      <c r="AH28" s="1321"/>
      <c r="AI28" s="1321"/>
      <c r="AJ28" s="1321"/>
      <c r="AK28" s="1321"/>
      <c r="AL28" s="1321"/>
      <c r="AM28" s="1321"/>
      <c r="AN28" s="1321"/>
      <c r="AO28" s="1321"/>
      <c r="AP28" s="1321"/>
      <c r="AQ28" s="1331"/>
      <c r="AR28" s="1321"/>
      <c r="AS28" s="1321"/>
      <c r="AT28" s="1321"/>
      <c r="AU28" s="1321"/>
      <c r="AV28" s="1321"/>
      <c r="AW28" s="1321"/>
      <c r="AX28" s="1321"/>
      <c r="AY28" s="1321"/>
      <c r="AZ28" s="1321"/>
      <c r="BA28" s="1321"/>
      <c r="BB28" s="1321"/>
      <c r="BC28" s="1321"/>
      <c r="BD28" s="1321"/>
      <c r="BE28" s="1321"/>
      <c r="BF28" s="1321"/>
      <c r="BG28" s="1321"/>
      <c r="BH28" s="1321"/>
      <c r="BI28" s="1321"/>
      <c r="BJ28" s="1321"/>
      <c r="BK28" s="1321"/>
      <c r="BL28" s="1321"/>
      <c r="BM28" s="1321"/>
      <c r="BN28" s="1321"/>
      <c r="BO28" s="1321"/>
      <c r="BP28" s="1321"/>
      <c r="BQ28" s="1321"/>
    </row>
    <row r="29" spans="1:69" s="1361" customFormat="1" ht="10.5" customHeight="1">
      <c r="A29" s="1349" t="s">
        <v>2484</v>
      </c>
      <c r="B29" s="1376"/>
      <c r="C29" s="1316"/>
      <c r="D29" s="1316"/>
      <c r="E29" s="1316"/>
      <c r="F29" s="1316"/>
      <c r="G29" s="1316"/>
      <c r="H29" s="1316"/>
      <c r="I29" s="1316"/>
      <c r="J29" s="1316"/>
      <c r="K29" s="1316"/>
      <c r="L29" s="1316"/>
      <c r="M29" s="1316"/>
      <c r="N29" s="1316"/>
      <c r="O29" s="1321"/>
      <c r="P29" s="1331"/>
      <c r="Q29" s="1321"/>
      <c r="R29" s="1321"/>
      <c r="S29" s="1321"/>
      <c r="T29" s="1321"/>
      <c r="U29" s="1321"/>
      <c r="V29" s="1321"/>
      <c r="W29" s="1321"/>
      <c r="X29" s="1321"/>
      <c r="Y29" s="1321"/>
      <c r="Z29" s="1321"/>
      <c r="AA29" s="1321"/>
      <c r="AB29" s="1321"/>
      <c r="AC29" s="1321"/>
      <c r="AD29" s="1321"/>
      <c r="AE29" s="1321"/>
      <c r="AF29" s="1321"/>
      <c r="AG29" s="1321"/>
      <c r="AH29" s="1321"/>
      <c r="AI29" s="1321"/>
      <c r="AJ29" s="1321"/>
      <c r="AK29" s="1321"/>
      <c r="AL29" s="1321"/>
      <c r="AM29" s="1321"/>
      <c r="AN29" s="1321"/>
      <c r="AO29" s="1321"/>
      <c r="AP29" s="1321"/>
      <c r="AQ29" s="1331"/>
      <c r="AR29" s="1321"/>
      <c r="AS29" s="1321"/>
      <c r="AT29" s="1321"/>
      <c r="AU29" s="1321"/>
      <c r="AV29" s="1321"/>
      <c r="AW29" s="1321"/>
      <c r="AX29" s="1321"/>
      <c r="AY29" s="1321"/>
      <c r="AZ29" s="1321"/>
      <c r="BA29" s="1321"/>
      <c r="BB29" s="1321"/>
      <c r="BC29" s="1321"/>
      <c r="BD29" s="1321"/>
      <c r="BE29" s="1321"/>
      <c r="BF29" s="1321"/>
      <c r="BG29" s="1321"/>
      <c r="BH29" s="1321"/>
      <c r="BI29" s="1321"/>
      <c r="BJ29" s="1321"/>
      <c r="BK29" s="1321"/>
      <c r="BL29" s="1321"/>
      <c r="BM29" s="1321"/>
      <c r="BN29" s="1321"/>
      <c r="BO29" s="1321"/>
      <c r="BP29" s="1321"/>
      <c r="BQ29" s="1321"/>
    </row>
    <row r="30" spans="1:69" s="1361" customFormat="1" ht="5.0999999999999996" customHeight="1">
      <c r="A30" s="1223"/>
      <c r="B30" s="1376"/>
      <c r="C30" s="1316"/>
      <c r="D30" s="1316"/>
      <c r="E30" s="1316"/>
      <c r="F30" s="1316"/>
      <c r="G30" s="1316"/>
      <c r="H30" s="1316"/>
      <c r="I30" s="1316"/>
      <c r="J30" s="1316"/>
      <c r="K30" s="1316"/>
      <c r="L30" s="1316"/>
      <c r="M30" s="1316"/>
      <c r="N30" s="1316"/>
      <c r="O30" s="1321"/>
      <c r="P30" s="1331"/>
      <c r="Q30" s="1321"/>
      <c r="R30" s="1321"/>
      <c r="S30" s="1321"/>
      <c r="T30" s="1321"/>
      <c r="U30" s="1321"/>
      <c r="V30" s="1321"/>
      <c r="W30" s="1321"/>
      <c r="X30" s="1321"/>
      <c r="Y30" s="1321"/>
      <c r="Z30" s="1321"/>
      <c r="AA30" s="1321"/>
      <c r="AB30" s="1321"/>
      <c r="AC30" s="1321"/>
      <c r="AD30" s="1321"/>
      <c r="AE30" s="1321"/>
      <c r="AF30" s="1321"/>
      <c r="AG30" s="1321"/>
      <c r="AH30" s="1321"/>
      <c r="AI30" s="1321"/>
      <c r="AJ30" s="1321"/>
      <c r="AK30" s="1321"/>
      <c r="AL30" s="1321"/>
      <c r="AM30" s="1321"/>
      <c r="AN30" s="1321"/>
      <c r="AO30" s="1321"/>
      <c r="AP30" s="1321"/>
      <c r="AQ30" s="1331"/>
      <c r="AR30" s="1321"/>
      <c r="AS30" s="1321"/>
      <c r="AT30" s="1321"/>
      <c r="AU30" s="1321"/>
      <c r="AV30" s="1321"/>
      <c r="AW30" s="1321"/>
      <c r="AX30" s="1321"/>
      <c r="AY30" s="1321"/>
      <c r="AZ30" s="1321"/>
      <c r="BA30" s="1321"/>
      <c r="BB30" s="1321"/>
      <c r="BC30" s="1321"/>
      <c r="BD30" s="1321"/>
      <c r="BE30" s="1321"/>
      <c r="BF30" s="1321"/>
      <c r="BG30" s="1321"/>
      <c r="BH30" s="1321"/>
      <c r="BI30" s="1321"/>
      <c r="BJ30" s="1321"/>
      <c r="BK30" s="1321"/>
      <c r="BL30" s="1321"/>
      <c r="BM30" s="1321"/>
      <c r="BN30" s="1321"/>
      <c r="BO30" s="1321"/>
      <c r="BP30" s="1321"/>
      <c r="BQ30" s="1321"/>
    </row>
    <row r="31" spans="1:69" s="1361" customFormat="1" ht="10.5" customHeight="1">
      <c r="A31" s="1349" t="s">
        <v>2485</v>
      </c>
      <c r="B31" s="1376"/>
      <c r="C31" s="1316"/>
      <c r="D31" s="1316"/>
      <c r="E31" s="1316"/>
      <c r="F31" s="1316"/>
      <c r="G31" s="1316"/>
      <c r="H31" s="1316"/>
      <c r="I31" s="1316"/>
      <c r="J31" s="1316"/>
      <c r="K31" s="1316"/>
      <c r="L31" s="1316"/>
      <c r="M31" s="1316"/>
      <c r="N31" s="1316"/>
      <c r="O31" s="1321"/>
      <c r="P31" s="1331"/>
      <c r="Q31" s="1366"/>
      <c r="R31" s="1366"/>
      <c r="S31" s="1366"/>
      <c r="T31" s="1366"/>
      <c r="U31" s="1366"/>
      <c r="V31" s="1366"/>
      <c r="W31" s="1366"/>
      <c r="X31" s="1366"/>
      <c r="Y31" s="1366"/>
      <c r="Z31" s="1366"/>
      <c r="AA31" s="1366"/>
      <c r="AB31" s="1366"/>
      <c r="AC31" s="1366"/>
      <c r="AD31" s="1366"/>
      <c r="AE31" s="1366"/>
      <c r="AF31" s="1366"/>
      <c r="AG31" s="1366"/>
      <c r="AH31" s="1366"/>
      <c r="AI31" s="1366"/>
      <c r="AJ31" s="1366"/>
      <c r="AK31" s="1366"/>
      <c r="AL31" s="1366"/>
      <c r="AM31" s="1321"/>
      <c r="AN31" s="1321"/>
      <c r="AO31" s="1321"/>
      <c r="AP31" s="1321"/>
      <c r="AQ31" s="1331"/>
      <c r="AR31" s="1366"/>
      <c r="AS31" s="1366"/>
      <c r="AT31" s="1366"/>
      <c r="AU31" s="1366"/>
      <c r="AV31" s="1366"/>
      <c r="AW31" s="1366"/>
      <c r="AX31" s="1366"/>
      <c r="AY31" s="1366"/>
      <c r="AZ31" s="1366"/>
      <c r="BA31" s="1366"/>
      <c r="BB31" s="1366"/>
      <c r="BC31" s="1366"/>
      <c r="BD31" s="1366"/>
      <c r="BE31" s="1366"/>
      <c r="BF31" s="1366"/>
      <c r="BG31" s="1366"/>
      <c r="BH31" s="1366"/>
      <c r="BI31" s="1366"/>
      <c r="BJ31" s="1366"/>
      <c r="BK31" s="1366"/>
      <c r="BL31" s="1366"/>
      <c r="BM31" s="1366"/>
      <c r="BN31" s="1321"/>
      <c r="BO31" s="1321"/>
      <c r="BP31" s="1321"/>
      <c r="BQ31" s="1321"/>
    </row>
    <row r="32" spans="1:69" s="1361" customFormat="1" ht="5.0999999999999996" customHeight="1">
      <c r="A32" s="1223"/>
      <c r="B32" s="1376"/>
      <c r="C32" s="1316"/>
      <c r="D32" s="1316"/>
      <c r="E32" s="1316"/>
      <c r="F32" s="1316"/>
      <c r="G32" s="1316"/>
      <c r="H32" s="1316"/>
      <c r="I32" s="1316"/>
      <c r="J32" s="1316"/>
      <c r="K32" s="1316"/>
      <c r="L32" s="1316"/>
      <c r="M32" s="1316"/>
      <c r="N32" s="1316"/>
      <c r="O32" s="1321"/>
      <c r="P32" s="1331"/>
      <c r="Q32" s="1321"/>
      <c r="R32" s="1321"/>
      <c r="S32" s="1321"/>
      <c r="T32" s="1321"/>
      <c r="U32" s="1321"/>
      <c r="V32" s="1321"/>
      <c r="W32" s="1321"/>
      <c r="X32" s="1321"/>
      <c r="Y32" s="1321"/>
      <c r="Z32" s="1321"/>
      <c r="AA32" s="1321"/>
      <c r="AB32" s="1321"/>
      <c r="AC32" s="1321"/>
      <c r="AD32" s="1321"/>
      <c r="AE32" s="1321"/>
      <c r="AF32" s="1321"/>
      <c r="AG32" s="1321"/>
      <c r="AH32" s="1321"/>
      <c r="AI32" s="1321"/>
      <c r="AJ32" s="1321"/>
      <c r="AK32" s="1321"/>
      <c r="AL32" s="1321"/>
      <c r="AM32" s="1321"/>
      <c r="AN32" s="1321"/>
      <c r="AO32" s="1321"/>
      <c r="AP32" s="1321"/>
      <c r="AQ32" s="1331"/>
      <c r="AR32" s="1321"/>
      <c r="AS32" s="1321"/>
      <c r="AT32" s="1321"/>
      <c r="AU32" s="1321"/>
      <c r="AV32" s="1321"/>
      <c r="AW32" s="1321"/>
      <c r="AX32" s="1321"/>
      <c r="AY32" s="1321"/>
      <c r="AZ32" s="1321"/>
      <c r="BA32" s="1321"/>
      <c r="BB32" s="1321"/>
      <c r="BC32" s="1321"/>
      <c r="BD32" s="1321"/>
      <c r="BE32" s="1321"/>
      <c r="BF32" s="1321"/>
      <c r="BG32" s="1321"/>
      <c r="BH32" s="1321"/>
      <c r="BI32" s="1321"/>
      <c r="BJ32" s="1321"/>
      <c r="BK32" s="1321"/>
      <c r="BL32" s="1321"/>
      <c r="BM32" s="1321"/>
      <c r="BN32" s="1321"/>
      <c r="BO32" s="1321"/>
      <c r="BP32" s="1321"/>
      <c r="BQ32" s="1321"/>
    </row>
    <row r="33" spans="1:69" s="1361" customFormat="1" ht="10.5" customHeight="1">
      <c r="A33" s="1354"/>
      <c r="B33" s="1376"/>
      <c r="C33" s="1316"/>
      <c r="D33" s="1316"/>
      <c r="E33" s="1316"/>
      <c r="F33" s="1316"/>
      <c r="G33" s="1316"/>
      <c r="H33" s="1316"/>
      <c r="I33" s="1316"/>
      <c r="J33" s="1316"/>
      <c r="K33" s="1316"/>
      <c r="L33" s="1316"/>
      <c r="M33" s="1316"/>
      <c r="N33" s="1316"/>
      <c r="O33" s="1321"/>
      <c r="P33" s="1331"/>
      <c r="Q33" s="1366"/>
      <c r="R33" s="1366"/>
      <c r="S33" s="1366"/>
      <c r="T33" s="1366"/>
      <c r="U33" s="1366"/>
      <c r="V33" s="1366"/>
      <c r="W33" s="1366"/>
      <c r="X33" s="1366"/>
      <c r="Y33" s="1366"/>
      <c r="Z33" s="1366"/>
      <c r="AA33" s="1366"/>
      <c r="AB33" s="1366"/>
      <c r="AC33" s="1366"/>
      <c r="AD33" s="1366"/>
      <c r="AE33" s="1366"/>
      <c r="AF33" s="1366"/>
      <c r="AG33" s="1378"/>
      <c r="AH33" s="1379"/>
      <c r="AI33" s="1380"/>
      <c r="AJ33" s="1381"/>
      <c r="AK33" s="1381"/>
      <c r="AL33" s="1381"/>
      <c r="AM33" s="1382"/>
      <c r="AN33" s="1348" t="s">
        <v>2486</v>
      </c>
      <c r="AO33" s="1383"/>
      <c r="AP33" s="1383"/>
      <c r="AQ33" s="1331"/>
      <c r="AR33" s="1366"/>
      <c r="AS33" s="1366"/>
      <c r="AT33" s="1366"/>
      <c r="AU33" s="1366"/>
      <c r="AV33" s="1366"/>
      <c r="AW33" s="1366"/>
      <c r="AX33" s="1366"/>
      <c r="AY33" s="1366"/>
      <c r="AZ33" s="1366"/>
      <c r="BA33" s="1366"/>
      <c r="BB33" s="1366"/>
      <c r="BC33" s="1366"/>
      <c r="BD33" s="1366"/>
      <c r="BE33" s="1366"/>
      <c r="BF33" s="1366"/>
      <c r="BG33" s="1366"/>
      <c r="BH33" s="1378"/>
      <c r="BI33" s="1379"/>
      <c r="BJ33" s="1380"/>
      <c r="BK33" s="1381"/>
      <c r="BL33" s="1381"/>
      <c r="BM33" s="1381"/>
      <c r="BN33" s="1382"/>
      <c r="BO33" s="1348" t="s">
        <v>2486</v>
      </c>
      <c r="BP33" s="1348"/>
      <c r="BQ33" s="1348"/>
    </row>
    <row r="34" spans="1:69" s="1361" customFormat="1" ht="6.95" customHeight="1">
      <c r="A34" s="1223"/>
      <c r="B34" s="1376"/>
      <c r="C34" s="1316"/>
      <c r="D34" s="1316"/>
      <c r="E34" s="1316"/>
      <c r="F34" s="1316"/>
      <c r="G34" s="1316"/>
      <c r="H34" s="1316"/>
      <c r="I34" s="1316"/>
      <c r="J34" s="1316"/>
      <c r="K34" s="1316"/>
      <c r="L34" s="1316"/>
      <c r="M34" s="1316"/>
      <c r="N34" s="1316"/>
      <c r="O34" s="1321"/>
      <c r="P34" s="1331"/>
      <c r="Q34" s="1645" t="s">
        <v>2479</v>
      </c>
      <c r="R34" s="1645"/>
      <c r="S34" s="1645"/>
      <c r="T34" s="1645"/>
      <c r="U34" s="1645"/>
      <c r="V34" s="1645"/>
      <c r="W34" s="1645"/>
      <c r="X34" s="1645"/>
      <c r="Y34" s="1645"/>
      <c r="Z34" s="1645"/>
      <c r="AA34" s="1645"/>
      <c r="AB34" s="1645"/>
      <c r="AC34" s="1645"/>
      <c r="AD34" s="1645"/>
      <c r="AE34" s="1645"/>
      <c r="AF34" s="1645"/>
      <c r="AG34" s="1645"/>
      <c r="AH34" s="1645"/>
      <c r="AI34" s="1382"/>
      <c r="AJ34" s="1382"/>
      <c r="AK34" s="1382"/>
      <c r="AL34" s="1348"/>
      <c r="AM34" s="1348"/>
      <c r="AN34" s="1383"/>
      <c r="AO34" s="1316"/>
      <c r="AP34" s="1316"/>
      <c r="AQ34" s="1331"/>
      <c r="AR34" s="1645" t="s">
        <v>2479</v>
      </c>
      <c r="AS34" s="1645"/>
      <c r="AT34" s="1645"/>
      <c r="AU34" s="1645"/>
      <c r="AV34" s="1645"/>
      <c r="AW34" s="1645"/>
      <c r="AX34" s="1645"/>
      <c r="AY34" s="1645"/>
      <c r="AZ34" s="1645"/>
      <c r="BA34" s="1645"/>
      <c r="BB34" s="1645"/>
      <c r="BC34" s="1645"/>
      <c r="BD34" s="1645"/>
      <c r="BE34" s="1645"/>
      <c r="BF34" s="1645"/>
      <c r="BG34" s="1645"/>
      <c r="BH34" s="1645"/>
      <c r="BI34" s="1645"/>
      <c r="BJ34" s="1382"/>
      <c r="BK34" s="1382"/>
      <c r="BL34" s="1382"/>
      <c r="BM34" s="1348"/>
      <c r="BN34" s="1348"/>
      <c r="BO34" s="1383"/>
      <c r="BP34" s="1383"/>
      <c r="BQ34" s="1383"/>
    </row>
    <row r="35" spans="1:69" s="1361" customFormat="1" ht="5.0999999999999996" customHeight="1">
      <c r="A35" s="1223"/>
      <c r="B35" s="1376"/>
      <c r="C35" s="1316"/>
      <c r="D35" s="1316"/>
      <c r="E35" s="1316"/>
      <c r="F35" s="1316"/>
      <c r="G35" s="1316"/>
      <c r="H35" s="1316"/>
      <c r="I35" s="1316"/>
      <c r="J35" s="1316"/>
      <c r="K35" s="1316"/>
      <c r="L35" s="1316"/>
      <c r="M35" s="1316"/>
      <c r="N35" s="1316"/>
      <c r="O35" s="1321"/>
      <c r="P35" s="1331"/>
      <c r="Q35" s="1321"/>
      <c r="R35" s="1321"/>
      <c r="S35" s="1321"/>
      <c r="T35" s="1321"/>
      <c r="U35" s="1321"/>
      <c r="V35" s="1321"/>
      <c r="W35" s="1321"/>
      <c r="X35" s="1321"/>
      <c r="Y35" s="1321"/>
      <c r="Z35" s="1321"/>
      <c r="AA35" s="1321"/>
      <c r="AB35" s="1321"/>
      <c r="AC35" s="1321"/>
      <c r="AD35" s="1321"/>
      <c r="AE35" s="1321"/>
      <c r="AF35" s="1321"/>
      <c r="AG35" s="1321"/>
      <c r="AH35" s="1321"/>
      <c r="AI35" s="1321"/>
      <c r="AJ35" s="1321"/>
      <c r="AK35" s="1321"/>
      <c r="AL35" s="1321"/>
      <c r="AM35" s="1321"/>
      <c r="AN35" s="1321"/>
      <c r="AO35" s="1321"/>
      <c r="AP35" s="1321"/>
      <c r="AQ35" s="1331"/>
      <c r="AR35" s="1321"/>
      <c r="AS35" s="1321"/>
      <c r="AT35" s="1321"/>
      <c r="AU35" s="1321"/>
      <c r="AV35" s="1321"/>
      <c r="AW35" s="1321"/>
      <c r="AX35" s="1321"/>
      <c r="AY35" s="1321"/>
      <c r="AZ35" s="1321"/>
      <c r="BA35" s="1321"/>
      <c r="BB35" s="1321"/>
      <c r="BC35" s="1321"/>
      <c r="BD35" s="1321"/>
      <c r="BE35" s="1321"/>
      <c r="BF35" s="1321"/>
      <c r="BG35" s="1321"/>
      <c r="BH35" s="1321"/>
      <c r="BI35" s="1321"/>
      <c r="BJ35" s="1321"/>
      <c r="BK35" s="1321"/>
      <c r="BL35" s="1321"/>
      <c r="BM35" s="1321"/>
      <c r="BN35" s="1321"/>
      <c r="BO35" s="1321"/>
      <c r="BP35" s="1321"/>
      <c r="BQ35" s="1321"/>
    </row>
    <row r="36" spans="1:69" s="1361" customFormat="1" ht="10.5" customHeight="1">
      <c r="A36" s="1349" t="s">
        <v>2487</v>
      </c>
      <c r="B36" s="1376"/>
      <c r="C36" s="1316"/>
      <c r="D36" s="1316"/>
      <c r="E36" s="1316"/>
      <c r="F36" s="1316"/>
      <c r="G36" s="1316"/>
      <c r="H36" s="1316"/>
      <c r="I36" s="1316"/>
      <c r="J36" s="1316"/>
      <c r="K36" s="1316"/>
      <c r="L36" s="1316"/>
      <c r="M36" s="1316"/>
      <c r="N36" s="1316"/>
      <c r="O36" s="1321"/>
      <c r="P36" s="1331"/>
      <c r="Q36" s="1366"/>
      <c r="R36" s="1366"/>
      <c r="S36" s="1366"/>
      <c r="T36" s="1366"/>
      <c r="U36" s="1366"/>
      <c r="V36" s="1366"/>
      <c r="W36" s="1366"/>
      <c r="X36" s="1366"/>
      <c r="Y36" s="1366"/>
      <c r="Z36" s="1366"/>
      <c r="AA36" s="1366"/>
      <c r="AB36" s="1366"/>
      <c r="AC36" s="1366"/>
      <c r="AD36" s="1366"/>
      <c r="AE36" s="1366"/>
      <c r="AF36" s="1366"/>
      <c r="AG36" s="1366"/>
      <c r="AH36" s="1366"/>
      <c r="AI36" s="1366"/>
      <c r="AJ36" s="1366"/>
      <c r="AK36" s="1366"/>
      <c r="AL36" s="1366"/>
      <c r="AM36" s="1321"/>
      <c r="AN36" s="1321"/>
      <c r="AO36" s="1321"/>
      <c r="AP36" s="1321"/>
      <c r="AQ36" s="1331"/>
      <c r="AR36" s="1366"/>
      <c r="AS36" s="1366"/>
      <c r="AT36" s="1366"/>
      <c r="AU36" s="1366"/>
      <c r="AV36" s="1366"/>
      <c r="AW36" s="1366"/>
      <c r="AX36" s="1366"/>
      <c r="AY36" s="1366"/>
      <c r="AZ36" s="1366"/>
      <c r="BA36" s="1366"/>
      <c r="BB36" s="1366"/>
      <c r="BC36" s="1366"/>
      <c r="BD36" s="1366"/>
      <c r="BE36" s="1366"/>
      <c r="BF36" s="1366"/>
      <c r="BG36" s="1366"/>
      <c r="BH36" s="1366"/>
      <c r="BI36" s="1366"/>
      <c r="BJ36" s="1366"/>
      <c r="BK36" s="1366"/>
      <c r="BL36" s="1366"/>
      <c r="BM36" s="1366"/>
      <c r="BN36" s="1321"/>
      <c r="BO36" s="1321"/>
      <c r="BP36" s="1321"/>
      <c r="BQ36" s="1321"/>
    </row>
    <row r="37" spans="1:69" s="1361" customFormat="1" ht="5.0999999999999996" customHeight="1">
      <c r="A37" s="1223"/>
      <c r="B37" s="1376"/>
      <c r="C37" s="1316"/>
      <c r="D37" s="1316"/>
      <c r="E37" s="1316"/>
      <c r="F37" s="1316"/>
      <c r="G37" s="1316"/>
      <c r="H37" s="1316"/>
      <c r="I37" s="1316"/>
      <c r="J37" s="1316"/>
      <c r="K37" s="1316"/>
      <c r="L37" s="1316"/>
      <c r="M37" s="1316"/>
      <c r="N37" s="1316"/>
      <c r="O37" s="1321"/>
      <c r="P37" s="1331"/>
      <c r="Q37" s="1321"/>
      <c r="R37" s="1321"/>
      <c r="S37" s="1321"/>
      <c r="T37" s="1321"/>
      <c r="U37" s="1321"/>
      <c r="V37" s="1321"/>
      <c r="W37" s="1321"/>
      <c r="X37" s="1321"/>
      <c r="Y37" s="1321"/>
      <c r="Z37" s="1321"/>
      <c r="AA37" s="1321"/>
      <c r="AB37" s="1321"/>
      <c r="AC37" s="1321"/>
      <c r="AD37" s="1321"/>
      <c r="AE37" s="1321"/>
      <c r="AF37" s="1321"/>
      <c r="AG37" s="1321"/>
      <c r="AH37" s="1321"/>
      <c r="AI37" s="1321"/>
      <c r="AJ37" s="1321"/>
      <c r="AK37" s="1321"/>
      <c r="AL37" s="1321"/>
      <c r="AM37" s="1321"/>
      <c r="AN37" s="1321"/>
      <c r="AO37" s="1321"/>
      <c r="AP37" s="1321"/>
      <c r="AQ37" s="1331"/>
      <c r="AR37" s="1321"/>
      <c r="AS37" s="1321"/>
      <c r="AT37" s="1321"/>
      <c r="AU37" s="1321"/>
      <c r="AV37" s="1321"/>
      <c r="AW37" s="1321"/>
      <c r="AX37" s="1321"/>
      <c r="AY37" s="1321"/>
      <c r="AZ37" s="1321"/>
      <c r="BA37" s="1321"/>
      <c r="BB37" s="1321"/>
      <c r="BC37" s="1321"/>
      <c r="BD37" s="1321"/>
      <c r="BE37" s="1321"/>
      <c r="BF37" s="1321"/>
      <c r="BG37" s="1321"/>
      <c r="BH37" s="1321"/>
      <c r="BI37" s="1321"/>
      <c r="BJ37" s="1321"/>
      <c r="BK37" s="1321"/>
      <c r="BL37" s="1321"/>
      <c r="BM37" s="1321"/>
      <c r="BN37" s="1321"/>
      <c r="BO37" s="1321"/>
      <c r="BP37" s="1321"/>
      <c r="BQ37" s="1321"/>
    </row>
    <row r="38" spans="1:69" s="1361" customFormat="1" ht="10.5" customHeight="1">
      <c r="A38" s="1354"/>
      <c r="B38" s="1376"/>
      <c r="C38" s="1316"/>
      <c r="D38" s="1316"/>
      <c r="E38" s="1316"/>
      <c r="F38" s="1316"/>
      <c r="G38" s="1316"/>
      <c r="H38" s="1316"/>
      <c r="I38" s="1316"/>
      <c r="J38" s="1316"/>
      <c r="K38" s="1316"/>
      <c r="L38" s="1316"/>
      <c r="M38" s="1316"/>
      <c r="N38" s="1316"/>
      <c r="O38" s="1321"/>
      <c r="P38" s="1331"/>
      <c r="Q38" s="1366"/>
      <c r="R38" s="1366"/>
      <c r="S38" s="1366"/>
      <c r="T38" s="1366"/>
      <c r="U38" s="1366"/>
      <c r="V38" s="1366"/>
      <c r="W38" s="1366"/>
      <c r="X38" s="1366"/>
      <c r="Y38" s="1366"/>
      <c r="Z38" s="1366"/>
      <c r="AA38" s="1366"/>
      <c r="AB38" s="1366"/>
      <c r="AC38" s="1366"/>
      <c r="AD38" s="1366"/>
      <c r="AE38" s="1366"/>
      <c r="AF38" s="1366"/>
      <c r="AG38" s="1378"/>
      <c r="AH38" s="1378"/>
      <c r="AI38" s="1379"/>
      <c r="AJ38" s="1381"/>
      <c r="AK38" s="1381"/>
      <c r="AL38" s="1381"/>
      <c r="AM38" s="1382"/>
      <c r="AN38" s="1348" t="s">
        <v>2488</v>
      </c>
      <c r="AO38" s="1383"/>
      <c r="AP38" s="1383"/>
      <c r="AQ38" s="1331"/>
      <c r="AR38" s="1366"/>
      <c r="AS38" s="1366"/>
      <c r="AT38" s="1366"/>
      <c r="AU38" s="1366"/>
      <c r="AV38" s="1366"/>
      <c r="AW38" s="1366"/>
      <c r="AX38" s="1366"/>
      <c r="AY38" s="1366"/>
      <c r="AZ38" s="1366"/>
      <c r="BA38" s="1366"/>
      <c r="BB38" s="1366"/>
      <c r="BC38" s="1366"/>
      <c r="BD38" s="1366"/>
      <c r="BE38" s="1366"/>
      <c r="BF38" s="1366"/>
      <c r="BG38" s="1366"/>
      <c r="BH38" s="1378"/>
      <c r="BI38" s="1378"/>
      <c r="BJ38" s="1379"/>
      <c r="BK38" s="1381"/>
      <c r="BL38" s="1381"/>
      <c r="BM38" s="1381"/>
      <c r="BN38" s="1382"/>
      <c r="BO38" s="1348" t="s">
        <v>2488</v>
      </c>
      <c r="BP38" s="1348"/>
      <c r="BQ38" s="1348"/>
    </row>
    <row r="39" spans="1:69" s="1361" customFormat="1" ht="6.95" customHeight="1">
      <c r="A39" s="1223"/>
      <c r="B39" s="1376"/>
      <c r="C39" s="1316"/>
      <c r="D39" s="1316"/>
      <c r="E39" s="1316"/>
      <c r="F39" s="1316"/>
      <c r="G39" s="1316"/>
      <c r="H39" s="1316"/>
      <c r="I39" s="1316"/>
      <c r="J39" s="1316"/>
      <c r="K39" s="1316"/>
      <c r="L39" s="1316"/>
      <c r="M39" s="1316"/>
      <c r="N39" s="1316"/>
      <c r="O39" s="1321"/>
      <c r="P39" s="1331"/>
      <c r="Q39" s="1645" t="s">
        <v>2479</v>
      </c>
      <c r="R39" s="1645"/>
      <c r="S39" s="1645"/>
      <c r="T39" s="1645"/>
      <c r="U39" s="1645"/>
      <c r="V39" s="1645"/>
      <c r="W39" s="1645"/>
      <c r="X39" s="1645"/>
      <c r="Y39" s="1645"/>
      <c r="Z39" s="1645"/>
      <c r="AA39" s="1645"/>
      <c r="AB39" s="1645"/>
      <c r="AC39" s="1645"/>
      <c r="AD39" s="1645"/>
      <c r="AE39" s="1645"/>
      <c r="AF39" s="1645"/>
      <c r="AG39" s="1645"/>
      <c r="AH39" s="1646"/>
      <c r="AI39" s="1382"/>
      <c r="AJ39" s="1382"/>
      <c r="AK39" s="1382"/>
      <c r="AL39" s="1348"/>
      <c r="AM39" s="1348"/>
      <c r="AN39" s="1383"/>
      <c r="AO39" s="1316"/>
      <c r="AP39" s="1316"/>
      <c r="AQ39" s="1331"/>
      <c r="AR39" s="1645" t="s">
        <v>2479</v>
      </c>
      <c r="AS39" s="1645"/>
      <c r="AT39" s="1645"/>
      <c r="AU39" s="1645"/>
      <c r="AV39" s="1645"/>
      <c r="AW39" s="1645"/>
      <c r="AX39" s="1645"/>
      <c r="AY39" s="1645"/>
      <c r="AZ39" s="1645"/>
      <c r="BA39" s="1645"/>
      <c r="BB39" s="1645"/>
      <c r="BC39" s="1645"/>
      <c r="BD39" s="1645"/>
      <c r="BE39" s="1645"/>
      <c r="BF39" s="1645"/>
      <c r="BG39" s="1645"/>
      <c r="BH39" s="1645"/>
      <c r="BI39" s="1646"/>
      <c r="BJ39" s="1382"/>
      <c r="BK39" s="1382"/>
      <c r="BL39" s="1382"/>
      <c r="BM39" s="1348"/>
      <c r="BN39" s="1348"/>
      <c r="BO39" s="1383"/>
      <c r="BP39" s="1383"/>
      <c r="BQ39" s="1383"/>
    </row>
    <row r="40" spans="1:69" s="1361" customFormat="1" ht="10.5" customHeight="1">
      <c r="A40" s="1354"/>
      <c r="B40" s="1376"/>
      <c r="C40" s="1316"/>
      <c r="D40" s="1316"/>
      <c r="E40" s="1316"/>
      <c r="F40" s="1316"/>
      <c r="G40" s="1316"/>
      <c r="H40" s="1316"/>
      <c r="I40" s="1316"/>
      <c r="J40" s="1316"/>
      <c r="K40" s="1316"/>
      <c r="L40" s="1316"/>
      <c r="M40" s="1316"/>
      <c r="N40" s="1316"/>
      <c r="O40" s="1321"/>
      <c r="P40" s="1331"/>
      <c r="Q40" s="1321"/>
      <c r="R40" s="1321"/>
      <c r="S40" s="1321"/>
      <c r="T40" s="1321"/>
      <c r="U40" s="1321"/>
      <c r="V40" s="1321"/>
      <c r="W40" s="1321"/>
      <c r="X40" s="1321"/>
      <c r="Y40" s="1321"/>
      <c r="Z40" s="1321"/>
      <c r="AA40" s="1321"/>
      <c r="AB40" s="1321"/>
      <c r="AC40" s="1321"/>
      <c r="AD40" s="1321"/>
      <c r="AE40" s="1321"/>
      <c r="AF40" s="1321"/>
      <c r="AG40" s="1382"/>
      <c r="AH40" s="1382"/>
      <c r="AI40" s="1382"/>
      <c r="AJ40" s="1382"/>
      <c r="AK40" s="1382"/>
      <c r="AL40" s="1348"/>
      <c r="AM40" s="1348"/>
      <c r="AN40" s="1383"/>
      <c r="AO40" s="1316"/>
      <c r="AP40" s="1316"/>
      <c r="AQ40" s="1331"/>
      <c r="AR40" s="1321"/>
      <c r="AS40" s="1321"/>
      <c r="AT40" s="1321"/>
      <c r="AU40" s="1321"/>
      <c r="AV40" s="1321"/>
      <c r="AW40" s="1321"/>
      <c r="AX40" s="1321"/>
      <c r="AY40" s="1321"/>
      <c r="AZ40" s="1321"/>
      <c r="BA40" s="1321"/>
      <c r="BB40" s="1321"/>
      <c r="BC40" s="1321"/>
      <c r="BD40" s="1321"/>
      <c r="BE40" s="1321"/>
      <c r="BF40" s="1321"/>
      <c r="BG40" s="1321"/>
      <c r="BH40" s="1382"/>
      <c r="BI40" s="1382"/>
      <c r="BJ40" s="1382"/>
      <c r="BK40" s="1382"/>
      <c r="BL40" s="1382"/>
      <c r="BM40" s="1348"/>
      <c r="BN40" s="1348"/>
      <c r="BO40" s="1383"/>
      <c r="BP40" s="1383"/>
      <c r="BQ40" s="1383"/>
    </row>
    <row r="41" spans="1:69" s="1361" customFormat="1" ht="10.5" customHeight="1">
      <c r="A41" s="1349" t="s">
        <v>2489</v>
      </c>
      <c r="B41" s="1376"/>
      <c r="C41" s="1316"/>
      <c r="D41" s="1316"/>
      <c r="E41" s="1316"/>
      <c r="F41" s="1316"/>
      <c r="G41" s="1316"/>
      <c r="H41" s="1316"/>
      <c r="I41" s="1316"/>
      <c r="J41" s="1316"/>
      <c r="K41" s="1316"/>
      <c r="L41" s="1316"/>
      <c r="M41" s="1316"/>
      <c r="N41" s="1316"/>
      <c r="O41" s="1321"/>
      <c r="P41" s="1331"/>
      <c r="Q41" s="1384" t="s">
        <v>2490</v>
      </c>
      <c r="R41" s="1385"/>
      <c r="S41" s="1385"/>
      <c r="T41" s="1385"/>
      <c r="U41" s="1385"/>
      <c r="V41" s="1385"/>
      <c r="W41" s="1385"/>
      <c r="X41" s="1385"/>
      <c r="Y41" s="1385"/>
      <c r="Z41" s="1385"/>
      <c r="AA41" s="1385"/>
      <c r="AB41" s="1385"/>
      <c r="AC41" s="1385"/>
      <c r="AD41" s="1385"/>
      <c r="AE41" s="1385"/>
      <c r="AF41" s="1385"/>
      <c r="AG41" s="1382"/>
      <c r="AH41" s="1382"/>
      <c r="AI41" s="1382"/>
      <c r="AJ41" s="1382"/>
      <c r="AK41" s="1386"/>
      <c r="AL41" s="1387">
        <v>1</v>
      </c>
      <c r="AM41" s="1349"/>
      <c r="AN41" s="1348" t="s">
        <v>2491</v>
      </c>
      <c r="AQ41" s="1331"/>
      <c r="AR41" s="1384" t="s">
        <v>2490</v>
      </c>
      <c r="AS41" s="1385"/>
      <c r="AT41" s="1385"/>
      <c r="AU41" s="1385"/>
      <c r="AV41" s="1385"/>
      <c r="AW41" s="1385"/>
      <c r="AX41" s="1385"/>
      <c r="AY41" s="1385"/>
      <c r="AZ41" s="1385"/>
      <c r="BA41" s="1385"/>
      <c r="BB41" s="1385"/>
      <c r="BC41" s="1385"/>
      <c r="BD41" s="1385"/>
      <c r="BE41" s="1385"/>
      <c r="BF41" s="1385"/>
      <c r="BG41" s="1385"/>
      <c r="BH41" s="1382"/>
      <c r="BI41" s="1382"/>
      <c r="BJ41" s="1382"/>
      <c r="BK41" s="1382"/>
      <c r="BL41" s="1386"/>
      <c r="BM41" s="1387">
        <v>1</v>
      </c>
      <c r="BN41" s="1349"/>
      <c r="BO41" s="1348" t="s">
        <v>2491</v>
      </c>
      <c r="BP41" s="1348"/>
      <c r="BQ41" s="1348"/>
    </row>
    <row r="42" spans="1:69" s="1361" customFormat="1" ht="10.5" customHeight="1">
      <c r="A42" s="1354"/>
      <c r="B42" s="1376"/>
      <c r="C42" s="1316"/>
      <c r="D42" s="1316"/>
      <c r="E42" s="1316"/>
      <c r="F42" s="1316"/>
      <c r="G42" s="1316"/>
      <c r="H42" s="1316"/>
      <c r="I42" s="1316"/>
      <c r="J42" s="1316"/>
      <c r="K42" s="1316"/>
      <c r="L42" s="1316"/>
      <c r="M42" s="1316"/>
      <c r="N42" s="1316"/>
      <c r="O42" s="1321"/>
      <c r="P42" s="1331"/>
      <c r="Q42" s="1384" t="s">
        <v>2492</v>
      </c>
      <c r="R42" s="1385"/>
      <c r="S42" s="1385"/>
      <c r="T42" s="1385"/>
      <c r="U42" s="1385"/>
      <c r="V42" s="1385"/>
      <c r="W42" s="1385"/>
      <c r="X42" s="1385"/>
      <c r="Y42" s="1385"/>
      <c r="Z42" s="1385"/>
      <c r="AA42" s="1385"/>
      <c r="AB42" s="1385"/>
      <c r="AC42" s="1385"/>
      <c r="AD42" s="1385"/>
      <c r="AE42" s="1385"/>
      <c r="AF42" s="1385"/>
      <c r="AG42" s="1382"/>
      <c r="AH42" s="1382"/>
      <c r="AI42" s="1382"/>
      <c r="AJ42" s="1382"/>
      <c r="AK42" s="1373"/>
      <c r="AL42" s="1387">
        <v>2</v>
      </c>
      <c r="AM42" s="1349"/>
      <c r="AN42" s="1348"/>
      <c r="AQ42" s="1331"/>
      <c r="AR42" s="1384" t="s">
        <v>2492</v>
      </c>
      <c r="AS42" s="1385"/>
      <c r="AT42" s="1385"/>
      <c r="AU42" s="1385"/>
      <c r="AV42" s="1385"/>
      <c r="AW42" s="1385"/>
      <c r="AX42" s="1385"/>
      <c r="AY42" s="1385"/>
      <c r="AZ42" s="1385"/>
      <c r="BA42" s="1385"/>
      <c r="BB42" s="1385"/>
      <c r="BC42" s="1385"/>
      <c r="BD42" s="1385"/>
      <c r="BE42" s="1385"/>
      <c r="BF42" s="1385"/>
      <c r="BG42" s="1385"/>
      <c r="BH42" s="1382"/>
      <c r="BI42" s="1382"/>
      <c r="BJ42" s="1382"/>
      <c r="BK42" s="1382"/>
      <c r="BL42" s="1373"/>
      <c r="BM42" s="1387">
        <v>2</v>
      </c>
      <c r="BN42" s="1349"/>
      <c r="BO42" s="1348"/>
      <c r="BP42" s="1348"/>
      <c r="BQ42" s="1348"/>
    </row>
    <row r="43" spans="1:69" s="1361" customFormat="1" ht="10.5" customHeight="1">
      <c r="A43" s="1354"/>
      <c r="B43" s="1376"/>
      <c r="C43" s="1316"/>
      <c r="D43" s="1316"/>
      <c r="E43" s="1316"/>
      <c r="F43" s="1316"/>
      <c r="G43" s="1316"/>
      <c r="H43" s="1316"/>
      <c r="I43" s="1316"/>
      <c r="J43" s="1316"/>
      <c r="K43" s="1316"/>
      <c r="L43" s="1316"/>
      <c r="M43" s="1316"/>
      <c r="N43" s="1316"/>
      <c r="O43" s="1321"/>
      <c r="P43" s="1331"/>
      <c r="Q43" s="1385"/>
      <c r="R43" s="1385"/>
      <c r="S43" s="1385"/>
      <c r="T43" s="1385"/>
      <c r="U43" s="1385"/>
      <c r="V43" s="1385"/>
      <c r="W43" s="1385"/>
      <c r="X43" s="1385"/>
      <c r="Y43" s="1385"/>
      <c r="Z43" s="1385"/>
      <c r="AA43" s="1385"/>
      <c r="AB43" s="1385"/>
      <c r="AC43" s="1384"/>
      <c r="AD43" s="1385"/>
      <c r="AE43" s="1385"/>
      <c r="AF43" s="1385"/>
      <c r="AG43" s="1382"/>
      <c r="AH43" s="1382"/>
      <c r="AI43" s="1382"/>
      <c r="AJ43" s="1382"/>
      <c r="AK43" s="1382"/>
      <c r="AL43" s="1388"/>
      <c r="AM43" s="1388"/>
      <c r="AN43" s="1383"/>
      <c r="AO43" s="1316"/>
      <c r="AP43" s="1316"/>
      <c r="AQ43" s="1331"/>
      <c r="AR43" s="1385"/>
      <c r="AS43" s="1385"/>
      <c r="AT43" s="1385"/>
      <c r="AU43" s="1385"/>
      <c r="AV43" s="1385"/>
      <c r="AW43" s="1385"/>
      <c r="AX43" s="1385"/>
      <c r="AY43" s="1385"/>
      <c r="AZ43" s="1385"/>
      <c r="BA43" s="1385"/>
      <c r="BB43" s="1385"/>
      <c r="BC43" s="1385"/>
      <c r="BD43" s="1384"/>
      <c r="BE43" s="1385"/>
      <c r="BF43" s="1385"/>
      <c r="BG43" s="1385"/>
      <c r="BH43" s="1382"/>
      <c r="BI43" s="1382"/>
      <c r="BJ43" s="1382"/>
      <c r="BK43" s="1382"/>
      <c r="BL43" s="1382"/>
      <c r="BM43" s="1389"/>
      <c r="BN43" s="1388"/>
      <c r="BO43" s="1383"/>
      <c r="BP43" s="1383"/>
      <c r="BQ43" s="1383"/>
    </row>
    <row r="44" spans="1:69" s="1361" customFormat="1" ht="10.5" customHeight="1">
      <c r="A44" s="1349" t="s">
        <v>2493</v>
      </c>
      <c r="B44" s="1349"/>
      <c r="C44" s="1316"/>
      <c r="D44" s="1316"/>
      <c r="E44" s="1316"/>
      <c r="F44" s="1316"/>
      <c r="G44" s="1316"/>
      <c r="H44" s="1316"/>
      <c r="I44" s="1316"/>
      <c r="J44" s="1316"/>
      <c r="K44" s="1316"/>
      <c r="L44" s="1316"/>
      <c r="M44" s="1316"/>
      <c r="N44" s="1316"/>
      <c r="O44" s="1321"/>
      <c r="P44" s="1331"/>
      <c r="Q44" s="1384"/>
      <c r="R44" s="1385"/>
      <c r="S44" s="1384"/>
      <c r="T44" s="1385"/>
      <c r="U44" s="1385"/>
      <c r="V44" s="1385"/>
      <c r="W44" s="1385"/>
      <c r="X44" s="1390"/>
      <c r="Y44" s="1391"/>
      <c r="Z44" s="1349"/>
      <c r="AA44" s="1348"/>
      <c r="AB44" s="1385"/>
      <c r="AC44" s="1384"/>
      <c r="AD44" s="1385"/>
      <c r="AE44" s="1384"/>
      <c r="AF44" s="1384"/>
      <c r="AG44" s="1382"/>
      <c r="AH44" s="1382"/>
      <c r="AI44" s="1382"/>
      <c r="AJ44" s="1349"/>
      <c r="AK44" s="1390"/>
      <c r="AL44" s="1391"/>
      <c r="AM44" s="1349"/>
      <c r="AN44" s="1348"/>
      <c r="AO44" s="1316"/>
      <c r="AP44" s="1316"/>
      <c r="AQ44" s="1331"/>
      <c r="AR44" s="1384"/>
      <c r="AS44" s="1385"/>
      <c r="AT44" s="1384"/>
      <c r="AU44" s="1385"/>
      <c r="AV44" s="1385"/>
      <c r="AW44" s="1385"/>
      <c r="AX44" s="1385"/>
      <c r="AY44" s="1390"/>
      <c r="AZ44" s="1391"/>
      <c r="BA44" s="1349"/>
      <c r="BB44" s="1348"/>
      <c r="BC44" s="1385"/>
      <c r="BD44" s="1384"/>
      <c r="BE44" s="1385"/>
      <c r="BF44" s="1384"/>
      <c r="BG44" s="1384"/>
      <c r="BH44" s="1382"/>
      <c r="BI44" s="1382"/>
      <c r="BJ44" s="1382"/>
      <c r="BK44" s="1349"/>
      <c r="BL44" s="1390"/>
      <c r="BM44" s="1391"/>
      <c r="BN44" s="1349"/>
      <c r="BO44" s="1348"/>
      <c r="BP44" s="1348"/>
      <c r="BQ44" s="1348"/>
    </row>
    <row r="45" spans="1:69" s="1361" customFormat="1" ht="10.5" customHeight="1">
      <c r="A45" s="1349" t="s">
        <v>2494</v>
      </c>
      <c r="B45" s="1376"/>
      <c r="C45" s="1316"/>
      <c r="D45" s="1316"/>
      <c r="E45" s="1316"/>
      <c r="F45" s="1316"/>
      <c r="G45" s="1316"/>
      <c r="H45" s="1316"/>
      <c r="I45" s="1316"/>
      <c r="J45" s="1316"/>
      <c r="K45" s="1316"/>
      <c r="L45" s="1316"/>
      <c r="M45" s="1316"/>
      <c r="N45" s="1316"/>
      <c r="O45" s="1321"/>
      <c r="P45" s="1331"/>
      <c r="Q45" s="1384"/>
      <c r="R45" s="1385"/>
      <c r="S45" s="1384" t="s">
        <v>2495</v>
      </c>
      <c r="T45" s="1385"/>
      <c r="U45" s="1385"/>
      <c r="V45" s="1385"/>
      <c r="W45" s="1385"/>
      <c r="X45" s="1373"/>
      <c r="Y45" s="1392">
        <v>1</v>
      </c>
      <c r="Z45" s="1349"/>
      <c r="AA45" s="1348" t="s">
        <v>2496</v>
      </c>
      <c r="AB45" s="1385"/>
      <c r="AC45" s="1384"/>
      <c r="AD45" s="1385"/>
      <c r="AE45" s="1384"/>
      <c r="AF45" s="1384" t="s">
        <v>2497</v>
      </c>
      <c r="AG45" s="1382"/>
      <c r="AH45" s="1382"/>
      <c r="AI45" s="1382"/>
      <c r="AJ45" s="1372"/>
      <c r="AK45" s="1373"/>
      <c r="AL45" s="1392">
        <v>2</v>
      </c>
      <c r="AM45" s="1349"/>
      <c r="AN45" s="1348" t="s">
        <v>2496</v>
      </c>
      <c r="AO45" s="1316"/>
      <c r="AP45" s="1316"/>
      <c r="AQ45" s="1331"/>
      <c r="AR45" s="1384"/>
      <c r="AS45" s="1385"/>
      <c r="AT45" s="1384" t="s">
        <v>2495</v>
      </c>
      <c r="AU45" s="1385"/>
      <c r="AV45" s="1385"/>
      <c r="AW45" s="1385"/>
      <c r="AX45" s="1385"/>
      <c r="AY45" s="1373"/>
      <c r="AZ45" s="1392">
        <v>1</v>
      </c>
      <c r="BA45" s="1349"/>
      <c r="BB45" s="1348" t="s">
        <v>2496</v>
      </c>
      <c r="BC45" s="1385"/>
      <c r="BD45" s="1384"/>
      <c r="BE45" s="1385"/>
      <c r="BF45" s="1384"/>
      <c r="BG45" s="1384" t="s">
        <v>2497</v>
      </c>
      <c r="BH45" s="1382"/>
      <c r="BI45" s="1382"/>
      <c r="BJ45" s="1382"/>
      <c r="BK45" s="1372"/>
      <c r="BL45" s="1373"/>
      <c r="BM45" s="1392">
        <v>2</v>
      </c>
      <c r="BN45" s="1349"/>
      <c r="BO45" s="1348" t="s">
        <v>2496</v>
      </c>
      <c r="BP45" s="1348"/>
      <c r="BQ45" s="1383"/>
    </row>
    <row r="46" spans="1:69" s="1361" customFormat="1" ht="5.0999999999999996" customHeight="1">
      <c r="A46" s="1223"/>
      <c r="B46" s="1376"/>
      <c r="C46" s="1316"/>
      <c r="D46" s="1316"/>
      <c r="E46" s="1316"/>
      <c r="F46" s="1316"/>
      <c r="G46" s="1316"/>
      <c r="H46" s="1316"/>
      <c r="I46" s="1316"/>
      <c r="J46" s="1316"/>
      <c r="K46" s="1316"/>
      <c r="L46" s="1316"/>
      <c r="M46" s="1316"/>
      <c r="N46" s="1316"/>
      <c r="O46" s="1321"/>
      <c r="P46" s="1331"/>
      <c r="Q46" s="1385"/>
      <c r="R46" s="1385"/>
      <c r="S46" s="1385"/>
      <c r="T46" s="1385"/>
      <c r="U46" s="1385"/>
      <c r="V46" s="1385"/>
      <c r="W46" s="1385"/>
      <c r="X46" s="1385"/>
      <c r="Y46" s="1385"/>
      <c r="Z46" s="1385"/>
      <c r="AA46" s="1385"/>
      <c r="AB46" s="1385"/>
      <c r="AC46" s="1385"/>
      <c r="AD46" s="1385"/>
      <c r="AE46" s="1385"/>
      <c r="AF46" s="1385"/>
      <c r="AG46" s="1382"/>
      <c r="AH46" s="1382"/>
      <c r="AI46" s="1382"/>
      <c r="AJ46" s="1382"/>
      <c r="AK46" s="1382"/>
      <c r="AL46" s="1388"/>
      <c r="AM46" s="1388"/>
      <c r="AN46" s="1383"/>
      <c r="AO46" s="1316"/>
      <c r="AP46" s="1316"/>
      <c r="AQ46" s="1331"/>
      <c r="AR46" s="1385"/>
      <c r="AS46" s="1385"/>
      <c r="AT46" s="1385"/>
      <c r="AU46" s="1385"/>
      <c r="AV46" s="1385"/>
      <c r="AW46" s="1385"/>
      <c r="AX46" s="1385"/>
      <c r="AY46" s="1385"/>
      <c r="AZ46" s="1393"/>
      <c r="BA46" s="1385"/>
      <c r="BB46" s="1385"/>
      <c r="BC46" s="1385"/>
      <c r="BD46" s="1385"/>
      <c r="BE46" s="1385"/>
      <c r="BF46" s="1385"/>
      <c r="BG46" s="1385"/>
      <c r="BH46" s="1382"/>
      <c r="BI46" s="1382"/>
      <c r="BJ46" s="1382"/>
      <c r="BK46" s="1382"/>
      <c r="BL46" s="1382"/>
      <c r="BM46" s="1393"/>
      <c r="BN46" s="1388"/>
      <c r="BO46" s="1383"/>
      <c r="BP46" s="1383"/>
      <c r="BQ46" s="1383"/>
    </row>
    <row r="47" spans="1:69" s="1361" customFormat="1" ht="10.5" customHeight="1">
      <c r="A47" s="1349" t="s">
        <v>2567</v>
      </c>
      <c r="B47" s="1376"/>
      <c r="C47" s="1316"/>
      <c r="D47" s="1316"/>
      <c r="E47" s="1316"/>
      <c r="F47" s="1316"/>
      <c r="G47" s="1316"/>
      <c r="H47" s="1316"/>
      <c r="I47" s="1316"/>
      <c r="J47" s="1316"/>
      <c r="K47" s="1316"/>
      <c r="L47" s="1316"/>
      <c r="M47" s="1316"/>
      <c r="N47" s="1316"/>
      <c r="O47" s="1321"/>
      <c r="P47" s="1331"/>
      <c r="Q47" s="1385"/>
      <c r="R47" s="1385"/>
      <c r="S47" s="1385"/>
      <c r="T47" s="1385"/>
      <c r="U47" s="1385"/>
      <c r="V47" s="1385"/>
      <c r="W47" s="1385"/>
      <c r="X47" s="1385"/>
      <c r="Y47" s="1385"/>
      <c r="Z47" s="1385"/>
      <c r="AA47" s="1385"/>
      <c r="AB47" s="1385"/>
      <c r="AC47" s="1385"/>
      <c r="AD47" s="1385"/>
      <c r="AE47" s="1385"/>
      <c r="AF47" s="1385"/>
      <c r="AG47" s="1382"/>
      <c r="AH47" s="1382"/>
      <c r="AI47" s="1382"/>
      <c r="AJ47" s="1382"/>
      <c r="AK47" s="1382"/>
      <c r="AL47" s="1388"/>
      <c r="AM47" s="1388"/>
      <c r="AN47" s="1383"/>
      <c r="AO47" s="1316"/>
      <c r="AP47" s="1316"/>
      <c r="AQ47" s="1331"/>
      <c r="AR47" s="1385"/>
      <c r="AS47" s="1385"/>
      <c r="AT47" s="1385"/>
      <c r="AU47" s="1385"/>
      <c r="AV47" s="1385"/>
      <c r="AW47" s="1385"/>
      <c r="AX47" s="1385"/>
      <c r="AY47" s="1385"/>
      <c r="AZ47" s="1385"/>
      <c r="BA47" s="1385"/>
      <c r="BB47" s="1385"/>
      <c r="BC47" s="1385"/>
      <c r="BD47" s="1385"/>
      <c r="BE47" s="1385"/>
      <c r="BF47" s="1385"/>
      <c r="BG47" s="1385"/>
      <c r="BH47" s="1382"/>
      <c r="BI47" s="1382"/>
      <c r="BJ47" s="1382"/>
      <c r="BK47" s="1382"/>
      <c r="BL47" s="1382"/>
      <c r="BM47" s="1388"/>
      <c r="BN47" s="1388"/>
      <c r="BO47" s="1383"/>
      <c r="BP47" s="1383"/>
      <c r="BQ47" s="1383"/>
    </row>
    <row r="48" spans="1:69" s="1361" customFormat="1" ht="10.5" customHeight="1">
      <c r="A48" s="1349" t="s">
        <v>2568</v>
      </c>
      <c r="B48" s="1349"/>
      <c r="C48" s="1316"/>
      <c r="D48" s="1316"/>
      <c r="E48" s="1316"/>
      <c r="F48" s="1316"/>
      <c r="G48" s="1316"/>
      <c r="H48" s="1316"/>
      <c r="I48" s="1316"/>
      <c r="J48" s="1316"/>
      <c r="K48" s="1316"/>
      <c r="L48" s="1316"/>
      <c r="M48" s="1316"/>
      <c r="N48" s="1316"/>
      <c r="O48" s="1321"/>
      <c r="P48" s="1331"/>
      <c r="Q48" s="1385"/>
      <c r="R48" s="1385"/>
      <c r="S48" s="1385"/>
      <c r="T48" s="1385"/>
      <c r="U48" s="1385"/>
      <c r="V48" s="1385"/>
      <c r="W48" s="1385"/>
      <c r="X48" s="1385"/>
      <c r="Y48" s="1385"/>
      <c r="Z48" s="1385"/>
      <c r="AA48" s="1385"/>
      <c r="AB48" s="1385"/>
      <c r="AC48" s="1385"/>
      <c r="AD48" s="1385"/>
      <c r="AE48" s="1385"/>
      <c r="AF48" s="1385"/>
      <c r="AG48" s="1382"/>
      <c r="AH48" s="1382"/>
      <c r="AI48" s="1382"/>
      <c r="AJ48" s="1382"/>
      <c r="AK48" s="1382"/>
      <c r="AL48" s="1388"/>
      <c r="AM48" s="1388"/>
      <c r="AN48" s="1383"/>
      <c r="AO48" s="1316"/>
      <c r="AP48" s="1316"/>
      <c r="AQ48" s="1331"/>
      <c r="AR48" s="1385"/>
      <c r="AS48" s="1385"/>
      <c r="AT48" s="1385"/>
      <c r="AU48" s="1385"/>
      <c r="AV48" s="1385"/>
      <c r="AW48" s="1385"/>
      <c r="AX48" s="1385"/>
      <c r="AY48" s="1385"/>
      <c r="AZ48" s="1385"/>
      <c r="BA48" s="1385"/>
      <c r="BB48" s="1385"/>
      <c r="BC48" s="1385"/>
      <c r="BD48" s="1385"/>
      <c r="BE48" s="1385"/>
      <c r="BF48" s="1385"/>
      <c r="BG48" s="1385"/>
      <c r="BH48" s="1382"/>
      <c r="BI48" s="1382"/>
      <c r="BJ48" s="1382"/>
      <c r="BK48" s="1382"/>
      <c r="BL48" s="1382"/>
      <c r="BM48" s="1388"/>
      <c r="BN48" s="1388"/>
      <c r="BO48" s="1383"/>
      <c r="BP48" s="1383"/>
      <c r="BQ48" s="1383"/>
    </row>
    <row r="49" spans="1:69" s="1361" customFormat="1" ht="5.0999999999999996" customHeight="1">
      <c r="A49" s="1223"/>
      <c r="B49" s="1376"/>
      <c r="C49" s="1316"/>
      <c r="D49" s="1316"/>
      <c r="E49" s="1316"/>
      <c r="F49" s="1316"/>
      <c r="G49" s="1316"/>
      <c r="H49" s="1316"/>
      <c r="I49" s="1316"/>
      <c r="J49" s="1316"/>
      <c r="K49" s="1316"/>
      <c r="L49" s="1316"/>
      <c r="M49" s="1316"/>
      <c r="N49" s="1316"/>
      <c r="O49" s="1321"/>
      <c r="P49" s="1331"/>
      <c r="Q49" s="1385"/>
      <c r="R49" s="1385"/>
      <c r="S49" s="1385"/>
      <c r="T49" s="1385"/>
      <c r="U49" s="1385"/>
      <c r="V49" s="1385"/>
      <c r="W49" s="1385"/>
      <c r="X49" s="1385"/>
      <c r="Y49" s="1385"/>
      <c r="Z49" s="1385"/>
      <c r="AA49" s="1385"/>
      <c r="AB49" s="1385"/>
      <c r="AC49" s="1385"/>
      <c r="AD49" s="1385"/>
      <c r="AE49" s="1385"/>
      <c r="AF49" s="1385"/>
      <c r="AG49" s="1382"/>
      <c r="AH49" s="1382"/>
      <c r="AI49" s="1382"/>
      <c r="AJ49" s="1382"/>
      <c r="AK49" s="1382"/>
      <c r="AL49" s="1388"/>
      <c r="AM49" s="1388"/>
      <c r="AN49" s="1383"/>
      <c r="AO49" s="1316"/>
      <c r="AP49" s="1316"/>
      <c r="AQ49" s="1331"/>
      <c r="AR49" s="1385"/>
      <c r="AS49" s="1385"/>
      <c r="AT49" s="1385"/>
      <c r="AU49" s="1385"/>
      <c r="AV49" s="1385"/>
      <c r="AW49" s="1385"/>
      <c r="AX49" s="1385"/>
      <c r="AY49" s="1385"/>
      <c r="AZ49" s="1385"/>
      <c r="BA49" s="1385"/>
      <c r="BB49" s="1385"/>
      <c r="BC49" s="1385"/>
      <c r="BD49" s="1385"/>
      <c r="BE49" s="1385"/>
      <c r="BF49" s="1385"/>
      <c r="BG49" s="1385"/>
      <c r="BH49" s="1382"/>
      <c r="BI49" s="1382"/>
      <c r="BJ49" s="1382"/>
      <c r="BK49" s="1382"/>
      <c r="BL49" s="1382"/>
      <c r="BM49" s="1388"/>
      <c r="BN49" s="1388"/>
      <c r="BO49" s="1383"/>
      <c r="BP49" s="1383"/>
      <c r="BQ49" s="1383"/>
    </row>
    <row r="50" spans="1:69" s="1361" customFormat="1" ht="10.5" customHeight="1">
      <c r="A50" s="1349" t="s">
        <v>2500</v>
      </c>
      <c r="B50" s="1376"/>
      <c r="C50" s="1316"/>
      <c r="D50" s="1316"/>
      <c r="E50" s="1316"/>
      <c r="F50" s="1316"/>
      <c r="G50" s="1316"/>
      <c r="H50" s="1316"/>
      <c r="I50" s="1316"/>
      <c r="J50" s="1316"/>
      <c r="K50" s="1316"/>
      <c r="L50" s="1316"/>
      <c r="M50" s="1316"/>
      <c r="N50" s="1316"/>
      <c r="O50" s="1321"/>
      <c r="P50" s="1331"/>
      <c r="Q50" s="1384" t="s">
        <v>2501</v>
      </c>
      <c r="R50" s="1385"/>
      <c r="S50" s="1385"/>
      <c r="T50" s="1385"/>
      <c r="U50" s="1385"/>
      <c r="V50" s="1385"/>
      <c r="W50" s="1385"/>
      <c r="X50" s="1386"/>
      <c r="Y50" s="1387">
        <v>1</v>
      </c>
      <c r="Z50" s="1349"/>
      <c r="AA50" s="1348" t="s">
        <v>2502</v>
      </c>
      <c r="AB50" s="1385"/>
      <c r="AC50" s="1385"/>
      <c r="AD50" s="1384" t="s">
        <v>2503</v>
      </c>
      <c r="AE50" s="1385"/>
      <c r="AF50" s="1385"/>
      <c r="AG50" s="1382"/>
      <c r="AH50" s="1382"/>
      <c r="AI50" s="1382"/>
      <c r="AJ50" s="1382"/>
      <c r="AK50" s="1386"/>
      <c r="AL50" s="1387">
        <v>4</v>
      </c>
      <c r="AM50" s="1349"/>
      <c r="AN50" s="1348" t="s">
        <v>2502</v>
      </c>
      <c r="AO50" s="1316"/>
      <c r="AP50" s="1316"/>
      <c r="AQ50" s="1331"/>
      <c r="AR50" s="1384" t="s">
        <v>2501</v>
      </c>
      <c r="AS50" s="1385"/>
      <c r="AT50" s="1385"/>
      <c r="AU50" s="1385"/>
      <c r="AV50" s="1385"/>
      <c r="AW50" s="1385"/>
      <c r="AX50" s="1385"/>
      <c r="AY50" s="1386"/>
      <c r="AZ50" s="1387">
        <v>1</v>
      </c>
      <c r="BA50" s="1349"/>
      <c r="BB50" s="1348" t="s">
        <v>2502</v>
      </c>
      <c r="BC50" s="1385"/>
      <c r="BD50" s="1385"/>
      <c r="BE50" s="1384" t="s">
        <v>2503</v>
      </c>
      <c r="BF50" s="1385"/>
      <c r="BG50" s="1385"/>
      <c r="BH50" s="1382"/>
      <c r="BI50" s="1382"/>
      <c r="BJ50" s="1382"/>
      <c r="BK50" s="1382"/>
      <c r="BL50" s="1386"/>
      <c r="BM50" s="1387">
        <v>4</v>
      </c>
      <c r="BN50" s="1349"/>
      <c r="BO50" s="1348" t="s">
        <v>2502</v>
      </c>
      <c r="BP50" s="1348"/>
      <c r="BQ50" s="1348"/>
    </row>
    <row r="51" spans="1:69" s="1361" customFormat="1" ht="10.5" customHeight="1">
      <c r="A51" s="1349" t="s">
        <v>2504</v>
      </c>
      <c r="B51" s="1376"/>
      <c r="C51" s="1316"/>
      <c r="D51" s="1316"/>
      <c r="E51" s="1316"/>
      <c r="F51" s="1316"/>
      <c r="G51" s="1316"/>
      <c r="H51" s="1316"/>
      <c r="I51" s="1316"/>
      <c r="J51" s="1316"/>
      <c r="K51" s="1316"/>
      <c r="L51" s="1316"/>
      <c r="M51" s="1316"/>
      <c r="N51" s="1316"/>
      <c r="O51" s="1321"/>
      <c r="P51" s="1331"/>
      <c r="Q51" s="1384" t="s">
        <v>2505</v>
      </c>
      <c r="R51" s="1385"/>
      <c r="S51" s="1385"/>
      <c r="T51" s="1385"/>
      <c r="U51" s="1385"/>
      <c r="V51" s="1385"/>
      <c r="W51" s="1385"/>
      <c r="X51" s="1386"/>
      <c r="Y51" s="1387">
        <v>2</v>
      </c>
      <c r="Z51" s="1349"/>
      <c r="AA51" s="1388"/>
      <c r="AB51" s="1388"/>
      <c r="AC51" s="1385"/>
      <c r="AD51" s="1384" t="s">
        <v>2506</v>
      </c>
      <c r="AE51" s="1385"/>
      <c r="AF51" s="1385"/>
      <c r="AG51" s="1385"/>
      <c r="AH51" s="1385"/>
      <c r="AI51" s="1385"/>
      <c r="AJ51" s="1385"/>
      <c r="AK51" s="1386"/>
      <c r="AL51" s="1387">
        <v>5</v>
      </c>
      <c r="AM51" s="1349"/>
      <c r="AN51" s="1388"/>
      <c r="AO51" s="1394"/>
      <c r="AP51" s="1394"/>
      <c r="AQ51" s="1331"/>
      <c r="AR51" s="1384" t="s">
        <v>2505</v>
      </c>
      <c r="AS51" s="1385"/>
      <c r="AT51" s="1385"/>
      <c r="AU51" s="1385"/>
      <c r="AV51" s="1385"/>
      <c r="AW51" s="1385"/>
      <c r="AX51" s="1385"/>
      <c r="AY51" s="1386"/>
      <c r="AZ51" s="1387">
        <v>2</v>
      </c>
      <c r="BA51" s="1349"/>
      <c r="BB51" s="1388"/>
      <c r="BC51" s="1388"/>
      <c r="BD51" s="1385"/>
      <c r="BE51" s="1384" t="s">
        <v>2506</v>
      </c>
      <c r="BF51" s="1385"/>
      <c r="BG51" s="1385"/>
      <c r="BH51" s="1385"/>
      <c r="BI51" s="1385"/>
      <c r="BJ51" s="1385"/>
      <c r="BK51" s="1385"/>
      <c r="BL51" s="1386"/>
      <c r="BM51" s="1387">
        <v>5</v>
      </c>
      <c r="BN51" s="1349"/>
      <c r="BO51" s="1388"/>
      <c r="BP51" s="1388"/>
      <c r="BQ51" s="1388"/>
    </row>
    <row r="52" spans="1:69" s="1361" customFormat="1" ht="10.5" customHeight="1">
      <c r="A52" s="1223"/>
      <c r="B52" s="1376"/>
      <c r="C52" s="1316"/>
      <c r="D52" s="1316"/>
      <c r="E52" s="1316"/>
      <c r="F52" s="1316"/>
      <c r="G52" s="1316"/>
      <c r="H52" s="1316"/>
      <c r="I52" s="1316"/>
      <c r="J52" s="1316"/>
      <c r="K52" s="1316"/>
      <c r="L52" s="1316"/>
      <c r="M52" s="1316"/>
      <c r="N52" s="1316"/>
      <c r="O52" s="1321"/>
      <c r="P52" s="1331"/>
      <c r="Q52" s="1384" t="s">
        <v>2507</v>
      </c>
      <c r="R52" s="1385"/>
      <c r="S52" s="1385"/>
      <c r="T52" s="1385"/>
      <c r="U52" s="1385"/>
      <c r="V52" s="1385"/>
      <c r="W52" s="1385"/>
      <c r="X52" s="1386"/>
      <c r="Y52" s="1387">
        <v>3</v>
      </c>
      <c r="Z52" s="1349"/>
      <c r="AA52" s="1321"/>
      <c r="AB52" s="1321"/>
      <c r="AC52" s="1321"/>
      <c r="AD52" s="1384" t="s">
        <v>2508</v>
      </c>
      <c r="AE52" s="1385"/>
      <c r="AF52" s="1385"/>
      <c r="AG52" s="1385"/>
      <c r="AH52" s="1385"/>
      <c r="AI52" s="1385"/>
      <c r="AJ52" s="1385"/>
      <c r="AK52" s="1386"/>
      <c r="AL52" s="1387">
        <v>6</v>
      </c>
      <c r="AM52" s="1349"/>
      <c r="AN52" s="1383"/>
      <c r="AO52" s="1316"/>
      <c r="AP52" s="1316"/>
      <c r="AQ52" s="1331"/>
      <c r="AR52" s="1384" t="s">
        <v>2507</v>
      </c>
      <c r="AS52" s="1385"/>
      <c r="AT52" s="1385"/>
      <c r="AU52" s="1385"/>
      <c r="AV52" s="1385"/>
      <c r="AW52" s="1385"/>
      <c r="AX52" s="1385"/>
      <c r="AY52" s="1386"/>
      <c r="AZ52" s="1387">
        <v>3</v>
      </c>
      <c r="BA52" s="1349"/>
      <c r="BB52" s="1321"/>
      <c r="BC52" s="1321"/>
      <c r="BD52" s="1321"/>
      <c r="BE52" s="1384" t="s">
        <v>2508</v>
      </c>
      <c r="BF52" s="1385"/>
      <c r="BG52" s="1385"/>
      <c r="BH52" s="1385"/>
      <c r="BI52" s="1385"/>
      <c r="BJ52" s="1385"/>
      <c r="BK52" s="1385"/>
      <c r="BL52" s="1386"/>
      <c r="BM52" s="1387">
        <v>6</v>
      </c>
      <c r="BN52" s="1349"/>
      <c r="BO52" s="1383"/>
      <c r="BP52" s="1383"/>
      <c r="BQ52" s="1383"/>
    </row>
    <row r="53" spans="1:69" s="1361" customFormat="1" ht="10.5" customHeight="1">
      <c r="A53" s="1223"/>
      <c r="B53" s="1376"/>
      <c r="C53" s="1316"/>
      <c r="D53" s="1316"/>
      <c r="E53" s="1316"/>
      <c r="F53" s="1316"/>
      <c r="G53" s="1316"/>
      <c r="H53" s="1316"/>
      <c r="I53" s="1316"/>
      <c r="J53" s="1316"/>
      <c r="K53" s="1316"/>
      <c r="L53" s="1316"/>
      <c r="M53" s="1316"/>
      <c r="N53" s="1316"/>
      <c r="O53" s="1321"/>
      <c r="P53" s="1331"/>
      <c r="Q53" s="1321"/>
      <c r="R53" s="1321"/>
      <c r="S53" s="1321"/>
      <c r="T53" s="1321"/>
      <c r="U53" s="1321"/>
      <c r="V53" s="1321"/>
      <c r="W53" s="1321"/>
      <c r="X53" s="1321"/>
      <c r="Y53" s="1321"/>
      <c r="Z53" s="1321"/>
      <c r="AA53" s="1321"/>
      <c r="AB53" s="1321"/>
      <c r="AC53" s="1321"/>
      <c r="AD53" s="1321"/>
      <c r="AE53" s="1321"/>
      <c r="AF53" s="1321"/>
      <c r="AG53" s="1382"/>
      <c r="AH53" s="1382"/>
      <c r="AI53" s="1382"/>
      <c r="AJ53" s="1382"/>
      <c r="AK53" s="1382"/>
      <c r="AL53" s="1348"/>
      <c r="AM53" s="1348"/>
      <c r="AN53" s="1383"/>
      <c r="AO53" s="1316"/>
      <c r="AP53" s="1316"/>
      <c r="AQ53" s="1331"/>
      <c r="AR53" s="1321"/>
      <c r="AS53" s="1321"/>
      <c r="AT53" s="1321"/>
      <c r="AU53" s="1321"/>
      <c r="AV53" s="1321"/>
      <c r="AW53" s="1321"/>
      <c r="AX53" s="1321"/>
      <c r="AY53" s="1321"/>
      <c r="AZ53" s="1321"/>
      <c r="BA53" s="1321"/>
      <c r="BB53" s="1321"/>
      <c r="BC53" s="1321"/>
      <c r="BD53" s="1321"/>
      <c r="BE53" s="1321"/>
      <c r="BF53" s="1321"/>
      <c r="BG53" s="1321"/>
      <c r="BH53" s="1382"/>
      <c r="BI53" s="1382"/>
      <c r="BJ53" s="1382"/>
      <c r="BK53" s="1382"/>
      <c r="BL53" s="1382"/>
      <c r="BM53" s="1348"/>
      <c r="BN53" s="1348"/>
      <c r="BO53" s="1383"/>
      <c r="BP53" s="1383"/>
      <c r="BQ53" s="1383"/>
    </row>
    <row r="54" spans="1:69" s="1361" customFormat="1" ht="10.5" customHeight="1">
      <c r="A54" s="1349" t="s">
        <v>2569</v>
      </c>
      <c r="B54" s="1376"/>
      <c r="C54" s="1316"/>
      <c r="D54" s="1316"/>
      <c r="E54" s="1316"/>
      <c r="F54" s="1316"/>
      <c r="G54" s="1316"/>
      <c r="H54" s="1316"/>
      <c r="I54" s="1316"/>
      <c r="J54" s="1316"/>
      <c r="K54" s="1316"/>
      <c r="L54" s="1316"/>
      <c r="M54" s="1316"/>
      <c r="N54" s="1316"/>
      <c r="O54" s="1321"/>
      <c r="P54" s="1331"/>
      <c r="Q54" s="1321"/>
      <c r="R54" s="1321"/>
      <c r="S54" s="1321"/>
      <c r="T54" s="1321"/>
      <c r="U54" s="1321"/>
      <c r="V54" s="1321"/>
      <c r="W54" s="1321"/>
      <c r="X54" s="1321"/>
      <c r="Y54" s="1321"/>
      <c r="Z54" s="1321"/>
      <c r="AA54" s="1321"/>
      <c r="AB54" s="1321"/>
      <c r="AC54" s="1321"/>
      <c r="AD54" s="1321"/>
      <c r="AE54" s="1321"/>
      <c r="AF54" s="1321"/>
      <c r="AG54" s="1382"/>
      <c r="AH54" s="1382"/>
      <c r="AI54" s="1382"/>
      <c r="AJ54" s="1382"/>
      <c r="AK54" s="1382"/>
      <c r="AL54" s="1348"/>
      <c r="AM54" s="1348"/>
      <c r="AN54" s="1383"/>
      <c r="AO54" s="1316"/>
      <c r="AP54" s="1316"/>
      <c r="AQ54" s="1331"/>
      <c r="AR54" s="1321"/>
      <c r="AS54" s="1321"/>
      <c r="AT54" s="1321"/>
      <c r="AU54" s="1321"/>
      <c r="AV54" s="1321"/>
      <c r="AW54" s="1321"/>
      <c r="AX54" s="1321"/>
      <c r="AY54" s="1321"/>
      <c r="AZ54" s="1321"/>
      <c r="BA54" s="1321"/>
      <c r="BB54" s="1321"/>
      <c r="BC54" s="1321"/>
      <c r="BD54" s="1321"/>
      <c r="BE54" s="1321"/>
      <c r="BF54" s="1321"/>
      <c r="BG54" s="1321"/>
      <c r="BH54" s="1382"/>
      <c r="BI54" s="1382"/>
      <c r="BJ54" s="1382"/>
      <c r="BK54" s="1382"/>
      <c r="BL54" s="1382"/>
      <c r="BM54" s="1348"/>
      <c r="BN54" s="1348"/>
      <c r="BO54" s="1383"/>
      <c r="BP54" s="1383"/>
      <c r="BQ54" s="1383"/>
    </row>
    <row r="55" spans="1:69" s="1361" customFormat="1" ht="10.5" customHeight="1">
      <c r="A55" s="1349" t="s">
        <v>2510</v>
      </c>
      <c r="B55" s="1349"/>
      <c r="C55" s="1316"/>
      <c r="D55" s="1316"/>
      <c r="E55" s="1316"/>
      <c r="F55" s="1316"/>
      <c r="G55" s="1316"/>
      <c r="H55" s="1316"/>
      <c r="I55" s="1316"/>
      <c r="J55" s="1316"/>
      <c r="K55" s="1316"/>
      <c r="L55" s="1316"/>
      <c r="M55" s="1316"/>
      <c r="N55" s="1316"/>
      <c r="O55" s="1321"/>
      <c r="P55" s="1331"/>
      <c r="Q55" s="1321"/>
      <c r="R55" s="1321"/>
      <c r="S55" s="1321"/>
      <c r="T55" s="1321"/>
      <c r="U55" s="1321"/>
      <c r="V55" s="1321"/>
      <c r="W55" s="1321"/>
      <c r="X55" s="1321"/>
      <c r="Y55" s="1321"/>
      <c r="Z55" s="1321"/>
      <c r="AA55" s="1321"/>
      <c r="AB55" s="1321"/>
      <c r="AC55" s="1321"/>
      <c r="AD55" s="1321"/>
      <c r="AE55" s="1321"/>
      <c r="AF55" s="1321"/>
      <c r="AG55" s="1382"/>
      <c r="AH55" s="1382"/>
      <c r="AI55" s="1382"/>
      <c r="AJ55" s="1382"/>
      <c r="AK55" s="1373"/>
      <c r="AL55" s="1373"/>
      <c r="AM55" s="1349"/>
      <c r="AN55" s="1348" t="s">
        <v>2511</v>
      </c>
      <c r="AQ55" s="1331"/>
      <c r="AR55" s="1321"/>
      <c r="AS55" s="1321"/>
      <c r="AT55" s="1321"/>
      <c r="AU55" s="1321"/>
      <c r="AV55" s="1321"/>
      <c r="AW55" s="1321"/>
      <c r="AX55" s="1321"/>
      <c r="AY55" s="1321"/>
      <c r="AZ55" s="1321"/>
      <c r="BA55" s="1321"/>
      <c r="BB55" s="1321"/>
      <c r="BC55" s="1321"/>
      <c r="BD55" s="1321"/>
      <c r="BE55" s="1321"/>
      <c r="BF55" s="1321"/>
      <c r="BG55" s="1321"/>
      <c r="BH55" s="1382"/>
      <c r="BI55" s="1382"/>
      <c r="BJ55" s="1382"/>
      <c r="BK55" s="1382"/>
      <c r="BL55" s="1373"/>
      <c r="BM55" s="1373"/>
      <c r="BN55" s="1349"/>
      <c r="BO55" s="1348" t="s">
        <v>2511</v>
      </c>
      <c r="BP55" s="1348"/>
      <c r="BQ55" s="1348"/>
    </row>
    <row r="56" spans="1:69" s="1361" customFormat="1" ht="5.0999999999999996" customHeight="1">
      <c r="A56" s="1223"/>
      <c r="B56" s="1376"/>
      <c r="C56" s="1316"/>
      <c r="D56" s="1316"/>
      <c r="E56" s="1316"/>
      <c r="F56" s="1316"/>
      <c r="G56" s="1316"/>
      <c r="H56" s="1316"/>
      <c r="I56" s="1316"/>
      <c r="J56" s="1316"/>
      <c r="K56" s="1316"/>
      <c r="L56" s="1316"/>
      <c r="M56" s="1316"/>
      <c r="N56" s="1316"/>
      <c r="O56" s="1321"/>
      <c r="P56" s="1331"/>
      <c r="Q56" s="1321"/>
      <c r="R56" s="1321"/>
      <c r="S56" s="1321"/>
      <c r="T56" s="1321"/>
      <c r="U56" s="1321"/>
      <c r="V56" s="1321"/>
      <c r="W56" s="1321"/>
      <c r="X56" s="1321"/>
      <c r="Y56" s="1321"/>
      <c r="Z56" s="1321"/>
      <c r="AA56" s="1321"/>
      <c r="AB56" s="1321"/>
      <c r="AC56" s="1321"/>
      <c r="AD56" s="1321"/>
      <c r="AE56" s="1321"/>
      <c r="AF56" s="1321"/>
      <c r="AG56" s="1382"/>
      <c r="AH56" s="1382"/>
      <c r="AI56" s="1382"/>
      <c r="AJ56" s="1382"/>
      <c r="AK56" s="1349"/>
      <c r="AL56" s="1349"/>
      <c r="AM56" s="1349"/>
      <c r="AN56" s="1348"/>
      <c r="AQ56" s="1331"/>
      <c r="AR56" s="1321"/>
      <c r="AS56" s="1321"/>
      <c r="AT56" s="1321"/>
      <c r="AU56" s="1321"/>
      <c r="AV56" s="1321"/>
      <c r="AW56" s="1321"/>
      <c r="AX56" s="1321"/>
      <c r="AY56" s="1321"/>
      <c r="AZ56" s="1321"/>
      <c r="BA56" s="1321"/>
      <c r="BB56" s="1321"/>
      <c r="BC56" s="1321"/>
      <c r="BD56" s="1321"/>
      <c r="BE56" s="1321"/>
      <c r="BF56" s="1321"/>
      <c r="BG56" s="1321"/>
      <c r="BH56" s="1382"/>
      <c r="BI56" s="1382"/>
      <c r="BJ56" s="1382"/>
      <c r="BK56" s="1382"/>
      <c r="BL56" s="1349"/>
      <c r="BM56" s="1349"/>
      <c r="BN56" s="1349"/>
      <c r="BO56" s="1348"/>
      <c r="BP56" s="1348"/>
      <c r="BQ56" s="1348"/>
    </row>
    <row r="57" spans="1:69" s="1361" customFormat="1" ht="10.5" customHeight="1">
      <c r="A57" s="1349" t="s">
        <v>2512</v>
      </c>
      <c r="B57" s="1376"/>
      <c r="C57" s="1316"/>
      <c r="D57" s="1316"/>
      <c r="E57" s="1316"/>
      <c r="F57" s="1316"/>
      <c r="G57" s="1316"/>
      <c r="H57" s="1316"/>
      <c r="I57" s="1316"/>
      <c r="J57" s="1316"/>
      <c r="K57" s="1316"/>
      <c r="L57" s="1316"/>
      <c r="M57" s="1316"/>
      <c r="N57" s="1316"/>
      <c r="O57" s="1321"/>
      <c r="P57" s="1331"/>
      <c r="Q57" s="1384" t="s">
        <v>2513</v>
      </c>
      <c r="R57" s="1321"/>
      <c r="S57" s="1321"/>
      <c r="T57" s="1321"/>
      <c r="U57" s="1321"/>
      <c r="V57" s="1321"/>
      <c r="W57" s="1321"/>
      <c r="X57" s="1321"/>
      <c r="Y57" s="1321"/>
      <c r="Z57" s="1321"/>
      <c r="AA57" s="1321"/>
      <c r="AB57" s="1321"/>
      <c r="AC57" s="1321"/>
      <c r="AD57" s="1321"/>
      <c r="AE57" s="1321"/>
      <c r="AF57" s="1321"/>
      <c r="AG57" s="1382"/>
      <c r="AH57" s="1382"/>
      <c r="AI57" s="1382"/>
      <c r="AJ57" s="1382"/>
      <c r="AK57" s="1386"/>
      <c r="AL57" s="1387">
        <v>1</v>
      </c>
      <c r="AM57" s="1349"/>
      <c r="AN57" s="1348" t="s">
        <v>2514</v>
      </c>
      <c r="AQ57" s="1331"/>
      <c r="AR57" s="1384" t="s">
        <v>2513</v>
      </c>
      <c r="AS57" s="1321"/>
      <c r="AT57" s="1321"/>
      <c r="AU57" s="1321"/>
      <c r="AV57" s="1321"/>
      <c r="AW57" s="1321"/>
      <c r="AX57" s="1321"/>
      <c r="AY57" s="1321"/>
      <c r="AZ57" s="1321"/>
      <c r="BA57" s="1321"/>
      <c r="BB57" s="1321"/>
      <c r="BC57" s="1321"/>
      <c r="BD57" s="1321"/>
      <c r="BE57" s="1321"/>
      <c r="BF57" s="1321"/>
      <c r="BG57" s="1321"/>
      <c r="BH57" s="1382"/>
      <c r="BI57" s="1382"/>
      <c r="BJ57" s="1382"/>
      <c r="BK57" s="1382"/>
      <c r="BL57" s="1386"/>
      <c r="BM57" s="1387">
        <v>1</v>
      </c>
      <c r="BN57" s="1349"/>
      <c r="BO57" s="1348" t="s">
        <v>2514</v>
      </c>
      <c r="BP57" s="1348"/>
      <c r="BQ57" s="1348"/>
    </row>
    <row r="58" spans="1:69" s="1361" customFormat="1" ht="10.5" customHeight="1">
      <c r="A58" s="1349"/>
      <c r="B58" s="1376"/>
      <c r="C58" s="1316"/>
      <c r="D58" s="1316"/>
      <c r="E58" s="1316"/>
      <c r="F58" s="1316"/>
      <c r="G58" s="1316"/>
      <c r="H58" s="1316"/>
      <c r="I58" s="1316"/>
      <c r="J58" s="1316"/>
      <c r="K58" s="1316"/>
      <c r="L58" s="1316"/>
      <c r="M58" s="1316"/>
      <c r="N58" s="1316"/>
      <c r="O58" s="1321"/>
      <c r="P58" s="1331"/>
      <c r="Q58" s="1384"/>
      <c r="R58" s="1321"/>
      <c r="S58" s="1321"/>
      <c r="T58" s="1321"/>
      <c r="U58" s="1321"/>
      <c r="V58" s="1321"/>
      <c r="W58" s="1321"/>
      <c r="X58" s="1321"/>
      <c r="Y58" s="1321"/>
      <c r="Z58" s="1321"/>
      <c r="AA58" s="1321"/>
      <c r="AB58" s="1321"/>
      <c r="AC58" s="1321"/>
      <c r="AD58" s="1321"/>
      <c r="AE58" s="1321"/>
      <c r="AF58" s="1321"/>
      <c r="AG58" s="1382"/>
      <c r="AH58" s="1382"/>
      <c r="AI58" s="1382"/>
      <c r="AJ58" s="1382"/>
      <c r="AK58" s="1349"/>
      <c r="AL58" s="1395"/>
      <c r="AM58" s="1349"/>
      <c r="AN58" s="1348"/>
      <c r="AO58" s="1316"/>
      <c r="AP58" s="1316"/>
      <c r="AQ58" s="1331"/>
      <c r="AR58" s="1384"/>
      <c r="AS58" s="1321"/>
      <c r="AT58" s="1321"/>
      <c r="AU58" s="1321"/>
      <c r="AV58" s="1321"/>
      <c r="AW58" s="1321"/>
      <c r="AX58" s="1321"/>
      <c r="AY58" s="1321"/>
      <c r="AZ58" s="1321"/>
      <c r="BA58" s="1321"/>
      <c r="BB58" s="1321"/>
      <c r="BC58" s="1321"/>
      <c r="BD58" s="1321"/>
      <c r="BE58" s="1321"/>
      <c r="BF58" s="1321"/>
      <c r="BG58" s="1321"/>
      <c r="BH58" s="1382"/>
      <c r="BI58" s="1382"/>
      <c r="BJ58" s="1382"/>
      <c r="BK58" s="1382"/>
      <c r="BL58" s="1349"/>
      <c r="BM58" s="1395"/>
      <c r="BN58" s="1349"/>
      <c r="BO58" s="1348"/>
      <c r="BP58" s="1348"/>
      <c r="BQ58" s="1348"/>
    </row>
    <row r="59" spans="1:69" s="1361" customFormat="1" ht="10.5" customHeight="1">
      <c r="A59" s="1223"/>
      <c r="B59" s="1376"/>
      <c r="C59" s="1316"/>
      <c r="D59" s="1316"/>
      <c r="E59" s="1316"/>
      <c r="F59" s="1316"/>
      <c r="G59" s="1316"/>
      <c r="H59" s="1316"/>
      <c r="I59" s="1316"/>
      <c r="J59" s="1316"/>
      <c r="K59" s="1316"/>
      <c r="L59" s="1316"/>
      <c r="M59" s="1316"/>
      <c r="N59" s="1316"/>
      <c r="O59" s="1321"/>
      <c r="P59" s="1331"/>
      <c r="Q59" s="1384"/>
      <c r="R59" s="1321"/>
      <c r="S59" s="1321"/>
      <c r="T59" s="1321"/>
      <c r="U59" s="1321"/>
      <c r="V59" s="1321"/>
      <c r="W59" s="1321"/>
      <c r="X59" s="1321"/>
      <c r="Y59" s="1321"/>
      <c r="Z59" s="1321"/>
      <c r="AA59" s="1321"/>
      <c r="AB59" s="1321"/>
      <c r="AC59" s="1321"/>
      <c r="AD59" s="1321"/>
      <c r="AE59" s="1321"/>
      <c r="AF59" s="1321"/>
      <c r="AG59" s="1382"/>
      <c r="AH59" s="1382"/>
      <c r="AI59" s="1382"/>
      <c r="AJ59" s="1382"/>
      <c r="AK59" s="1382"/>
      <c r="AL59" s="1348"/>
      <c r="AM59" s="1348"/>
      <c r="AN59" s="1383"/>
      <c r="AO59" s="1316"/>
      <c r="AP59" s="1316"/>
      <c r="AQ59" s="1331"/>
      <c r="AR59" s="1384"/>
      <c r="AS59" s="1321"/>
      <c r="AT59" s="1321"/>
      <c r="AU59" s="1321"/>
      <c r="AV59" s="1321"/>
      <c r="AW59" s="1321"/>
      <c r="AX59" s="1321"/>
      <c r="AY59" s="1321"/>
      <c r="AZ59" s="1321"/>
      <c r="BA59" s="1321"/>
      <c r="BB59" s="1321"/>
      <c r="BC59" s="1321"/>
      <c r="BD59" s="1321"/>
      <c r="BE59" s="1321"/>
      <c r="BF59" s="1321"/>
      <c r="BG59" s="1321"/>
      <c r="BH59" s="1382"/>
      <c r="BI59" s="1382"/>
      <c r="BJ59" s="1382"/>
      <c r="BK59" s="1382"/>
      <c r="BL59" s="1382"/>
      <c r="BM59" s="1393"/>
      <c r="BN59" s="1394"/>
      <c r="BO59" s="1383"/>
      <c r="BP59" s="1383"/>
      <c r="BQ59" s="1383"/>
    </row>
    <row r="60" spans="1:69" s="1361" customFormat="1" ht="2.25" customHeight="1">
      <c r="A60" s="1396"/>
      <c r="B60" s="1397"/>
      <c r="C60" s="1325"/>
      <c r="D60" s="1325"/>
      <c r="E60" s="1325"/>
      <c r="F60" s="1325"/>
      <c r="G60" s="1325"/>
      <c r="H60" s="1325"/>
      <c r="I60" s="1325"/>
      <c r="J60" s="1325"/>
      <c r="K60" s="1325"/>
      <c r="L60" s="1325"/>
      <c r="M60" s="1325"/>
      <c r="N60" s="1398"/>
      <c r="O60" s="1321"/>
      <c r="P60" s="1331"/>
      <c r="Q60" s="1321"/>
      <c r="R60" s="1321"/>
      <c r="S60" s="1321"/>
      <c r="T60" s="1321"/>
      <c r="U60" s="1321"/>
      <c r="V60" s="1321"/>
      <c r="W60" s="1321"/>
      <c r="X60" s="1321"/>
      <c r="Y60" s="1321"/>
      <c r="Z60" s="1321"/>
      <c r="AA60" s="1321"/>
      <c r="AB60" s="1321"/>
      <c r="AC60" s="1321"/>
      <c r="AD60" s="1321"/>
      <c r="AE60" s="1321"/>
      <c r="AF60" s="1321"/>
      <c r="AG60" s="1382"/>
      <c r="AH60" s="1382"/>
      <c r="AI60" s="1382"/>
      <c r="AJ60" s="1382"/>
      <c r="AK60" s="1349"/>
      <c r="AL60" s="1349"/>
      <c r="AM60" s="1349"/>
      <c r="AN60" s="1348"/>
      <c r="AQ60" s="1331"/>
      <c r="AR60" s="1321"/>
      <c r="AS60" s="1321"/>
      <c r="AT60" s="1321"/>
      <c r="AU60" s="1321"/>
      <c r="AV60" s="1321"/>
      <c r="AW60" s="1321"/>
      <c r="AX60" s="1321"/>
      <c r="AY60" s="1321"/>
      <c r="AZ60" s="1321"/>
      <c r="BA60" s="1321"/>
      <c r="BB60" s="1321"/>
      <c r="BC60" s="1321"/>
      <c r="BD60" s="1321"/>
      <c r="BE60" s="1321"/>
      <c r="BF60" s="1321"/>
      <c r="BG60" s="1321"/>
      <c r="BH60" s="1382"/>
      <c r="BI60" s="1382"/>
      <c r="BJ60" s="1382"/>
      <c r="BK60" s="1382"/>
      <c r="BL60" s="1349"/>
      <c r="BM60" s="1393"/>
      <c r="BN60" s="1349"/>
      <c r="BO60" s="1348"/>
      <c r="BP60" s="1348"/>
      <c r="BQ60" s="1348"/>
    </row>
    <row r="61" spans="1:69" s="1361" customFormat="1" ht="10.5" customHeight="1">
      <c r="A61" s="1399"/>
      <c r="B61" s="1370" t="s">
        <v>2517</v>
      </c>
      <c r="C61" s="1370"/>
      <c r="D61" s="1370"/>
      <c r="E61" s="1370"/>
      <c r="F61" s="1370"/>
      <c r="G61" s="1370"/>
      <c r="H61" s="1370"/>
      <c r="I61" s="1370"/>
      <c r="J61" s="1370"/>
      <c r="K61" s="1370"/>
      <c r="L61" s="1370"/>
      <c r="M61" s="1370"/>
      <c r="N61" s="1400"/>
      <c r="O61" s="1321"/>
      <c r="P61" s="1331"/>
      <c r="Q61" s="1384"/>
      <c r="R61" s="1321"/>
      <c r="S61" s="1321"/>
      <c r="T61" s="1321"/>
      <c r="U61" s="1321"/>
      <c r="V61" s="1321"/>
      <c r="W61" s="1321"/>
      <c r="X61" s="1321"/>
      <c r="Y61" s="1321"/>
      <c r="Z61" s="1321"/>
      <c r="AA61" s="1321"/>
      <c r="AB61" s="1321"/>
      <c r="AC61" s="1321"/>
      <c r="AD61" s="1321"/>
      <c r="AE61" s="1321"/>
      <c r="AF61" s="1321"/>
      <c r="AG61" s="1382"/>
      <c r="AH61" s="1382"/>
      <c r="AI61" s="1382"/>
      <c r="AJ61" s="1382"/>
      <c r="AK61" s="1382"/>
      <c r="AL61" s="1348"/>
      <c r="AM61" s="1348"/>
      <c r="AN61" s="1383"/>
      <c r="AO61" s="1316"/>
      <c r="AP61" s="1316"/>
      <c r="AQ61" s="1331"/>
      <c r="AR61" s="1384"/>
      <c r="AS61" s="1321"/>
      <c r="AT61" s="1321"/>
      <c r="AU61" s="1321"/>
      <c r="AV61" s="1321"/>
      <c r="AW61" s="1321"/>
      <c r="AX61" s="1321"/>
      <c r="AY61" s="1321"/>
      <c r="AZ61" s="1321"/>
      <c r="BA61" s="1321"/>
      <c r="BB61" s="1321"/>
      <c r="BC61" s="1321"/>
      <c r="BD61" s="1321"/>
      <c r="BE61" s="1321"/>
      <c r="BF61" s="1321"/>
      <c r="BG61" s="1321"/>
      <c r="BH61" s="1382"/>
      <c r="BI61" s="1382"/>
      <c r="BJ61" s="1382"/>
      <c r="BK61" s="1382"/>
      <c r="BL61" s="1382"/>
      <c r="BM61" s="1394"/>
      <c r="BN61" s="1394"/>
      <c r="BO61" s="1383"/>
      <c r="BP61" s="1383"/>
      <c r="BQ61" s="1383"/>
    </row>
    <row r="62" spans="1:69" s="1361" customFormat="1" ht="10.5" customHeight="1">
      <c r="A62" s="1401"/>
      <c r="B62" s="1349" t="s">
        <v>2518</v>
      </c>
      <c r="C62" s="1316"/>
      <c r="D62" s="1316"/>
      <c r="E62" s="1316"/>
      <c r="F62" s="1316"/>
      <c r="G62" s="1316"/>
      <c r="H62" s="1316"/>
      <c r="I62" s="1316"/>
      <c r="J62" s="1316"/>
      <c r="K62" s="1316"/>
      <c r="L62" s="1316"/>
      <c r="M62" s="1316"/>
      <c r="N62" s="1402"/>
      <c r="O62" s="1321"/>
      <c r="P62" s="1331"/>
      <c r="Q62" s="1384"/>
      <c r="R62" s="1321"/>
      <c r="S62" s="1321"/>
      <c r="T62" s="1321"/>
      <c r="U62" s="1321"/>
      <c r="V62" s="1321"/>
      <c r="W62" s="1321"/>
      <c r="X62" s="1321"/>
      <c r="Y62" s="1321"/>
      <c r="Z62" s="1321"/>
      <c r="AA62" s="1321"/>
      <c r="AB62" s="1321"/>
      <c r="AC62" s="1321"/>
      <c r="AD62" s="1321"/>
      <c r="AE62" s="1321"/>
      <c r="AF62" s="1321"/>
      <c r="AG62" s="1382"/>
      <c r="AH62" s="1382"/>
      <c r="AI62" s="1382"/>
      <c r="AJ62" s="1382"/>
      <c r="AK62" s="1382"/>
      <c r="AL62" s="1348"/>
      <c r="AM62" s="1348"/>
      <c r="AN62" s="1383"/>
      <c r="AO62" s="1316"/>
      <c r="AP62" s="1316"/>
      <c r="AQ62" s="1331"/>
      <c r="AR62" s="1384"/>
      <c r="AS62" s="1321"/>
      <c r="AT62" s="1321"/>
      <c r="AU62" s="1321"/>
      <c r="AV62" s="1321"/>
      <c r="AW62" s="1321"/>
      <c r="AX62" s="1321"/>
      <c r="AY62" s="1321"/>
      <c r="AZ62" s="1321"/>
      <c r="BA62" s="1321"/>
      <c r="BB62" s="1321"/>
      <c r="BC62" s="1321"/>
      <c r="BD62" s="1321"/>
      <c r="BE62" s="1321"/>
      <c r="BF62" s="1321"/>
      <c r="BG62" s="1321"/>
      <c r="BH62" s="1382"/>
      <c r="BI62" s="1382"/>
      <c r="BJ62" s="1382"/>
      <c r="BK62" s="1382"/>
      <c r="BL62" s="1382"/>
      <c r="BM62" s="1348"/>
      <c r="BN62" s="1348"/>
      <c r="BO62" s="1383"/>
      <c r="BP62" s="1383"/>
      <c r="BQ62" s="1383"/>
    </row>
    <row r="63" spans="1:69" s="1361" customFormat="1" ht="10.5" customHeight="1">
      <c r="A63" s="1403"/>
      <c r="B63" s="1390" t="s">
        <v>2519</v>
      </c>
      <c r="C63" s="1355"/>
      <c r="D63" s="1355"/>
      <c r="E63" s="1355"/>
      <c r="F63" s="1355"/>
      <c r="G63" s="1355"/>
      <c r="H63" s="1355"/>
      <c r="I63" s="1355"/>
      <c r="J63" s="1355"/>
      <c r="K63" s="1355"/>
      <c r="L63" s="1355"/>
      <c r="M63" s="1355"/>
      <c r="N63" s="1404"/>
      <c r="O63" s="1321"/>
      <c r="P63" s="1331"/>
      <c r="Q63" s="1384"/>
      <c r="R63" s="1321"/>
      <c r="S63" s="1321"/>
      <c r="T63" s="1321"/>
      <c r="U63" s="1321"/>
      <c r="V63" s="1321"/>
      <c r="W63" s="1321"/>
      <c r="X63" s="1321"/>
      <c r="Y63" s="1321"/>
      <c r="Z63" s="1321"/>
      <c r="AA63" s="1321"/>
      <c r="AB63" s="1321"/>
      <c r="AC63" s="1321"/>
      <c r="AD63" s="1321"/>
      <c r="AE63" s="1321"/>
      <c r="AF63" s="1321"/>
      <c r="AG63" s="1382"/>
      <c r="AH63" s="1382"/>
      <c r="AI63" s="1382"/>
      <c r="AJ63" s="1382"/>
      <c r="AK63" s="1382"/>
      <c r="AL63" s="1348"/>
      <c r="AM63" s="1348"/>
      <c r="AN63" s="1383"/>
      <c r="AO63" s="1316"/>
      <c r="AP63" s="1316"/>
      <c r="AQ63" s="1331"/>
      <c r="AR63" s="1384"/>
      <c r="AS63" s="1321"/>
      <c r="AT63" s="1321"/>
      <c r="AU63" s="1321"/>
      <c r="AV63" s="1321"/>
      <c r="AW63" s="1321"/>
      <c r="AX63" s="1321"/>
      <c r="AY63" s="1321"/>
      <c r="AZ63" s="1321"/>
      <c r="BA63" s="1321"/>
      <c r="BB63" s="1321"/>
      <c r="BC63" s="1321"/>
      <c r="BD63" s="1321"/>
      <c r="BE63" s="1321"/>
      <c r="BF63" s="1321"/>
      <c r="BG63" s="1321"/>
      <c r="BH63" s="1382"/>
      <c r="BI63" s="1382"/>
      <c r="BJ63" s="1382"/>
      <c r="BK63" s="1382"/>
      <c r="BL63" s="1382"/>
      <c r="BM63" s="1348"/>
      <c r="BN63" s="1348"/>
      <c r="BO63" s="1383"/>
      <c r="BP63" s="1383"/>
      <c r="BQ63" s="1383"/>
    </row>
    <row r="64" spans="1:69" s="1361" customFormat="1" ht="5.0999999999999996" customHeight="1">
      <c r="A64" s="1223"/>
      <c r="B64" s="1376"/>
      <c r="C64" s="1316"/>
      <c r="D64" s="1316"/>
      <c r="E64" s="1316"/>
      <c r="F64" s="1316"/>
      <c r="G64" s="1316"/>
      <c r="H64" s="1316"/>
      <c r="I64" s="1316"/>
      <c r="J64" s="1316"/>
      <c r="K64" s="1316"/>
      <c r="L64" s="1316"/>
      <c r="M64" s="1316"/>
      <c r="N64" s="1316"/>
      <c r="O64" s="1321"/>
      <c r="P64" s="1331"/>
      <c r="Q64" s="1384"/>
      <c r="R64" s="1321"/>
      <c r="S64" s="1321"/>
      <c r="T64" s="1321"/>
      <c r="U64" s="1321"/>
      <c r="V64" s="1321"/>
      <c r="W64" s="1321"/>
      <c r="X64" s="1321"/>
      <c r="Y64" s="1321"/>
      <c r="Z64" s="1321"/>
      <c r="AA64" s="1321"/>
      <c r="AB64" s="1321"/>
      <c r="AC64" s="1321"/>
      <c r="AD64" s="1321"/>
      <c r="AE64" s="1321"/>
      <c r="AF64" s="1321"/>
      <c r="AG64" s="1382"/>
      <c r="AH64" s="1382"/>
      <c r="AI64" s="1382"/>
      <c r="AJ64" s="1382"/>
      <c r="AK64" s="1382"/>
      <c r="AL64" s="1348"/>
      <c r="AM64" s="1348"/>
      <c r="AN64" s="1383"/>
      <c r="AO64" s="1316"/>
      <c r="AP64" s="1316"/>
      <c r="AQ64" s="1331"/>
      <c r="AR64" s="1384"/>
      <c r="AS64" s="1321"/>
      <c r="AT64" s="1321"/>
      <c r="AU64" s="1321"/>
      <c r="AV64" s="1321"/>
      <c r="AW64" s="1321"/>
      <c r="AX64" s="1321"/>
      <c r="AY64" s="1321"/>
      <c r="AZ64" s="1321"/>
      <c r="BA64" s="1321"/>
      <c r="BB64" s="1321"/>
      <c r="BC64" s="1321"/>
      <c r="BD64" s="1321"/>
      <c r="BE64" s="1321"/>
      <c r="BF64" s="1321"/>
      <c r="BG64" s="1321"/>
      <c r="BH64" s="1382"/>
      <c r="BI64" s="1382"/>
      <c r="BJ64" s="1382"/>
      <c r="BK64" s="1382"/>
      <c r="BL64" s="1382"/>
      <c r="BM64" s="1348"/>
      <c r="BN64" s="1348"/>
      <c r="BO64" s="1383"/>
      <c r="BP64" s="1383"/>
      <c r="BQ64" s="1383"/>
    </row>
    <row r="65" spans="1:69" s="1361" customFormat="1" ht="10.5" customHeight="1">
      <c r="A65" s="1349" t="s">
        <v>2520</v>
      </c>
      <c r="B65" s="1376"/>
      <c r="C65" s="1316"/>
      <c r="D65" s="1316"/>
      <c r="E65" s="1316"/>
      <c r="F65" s="1316"/>
      <c r="G65" s="1316"/>
      <c r="H65" s="1316"/>
      <c r="I65" s="1316"/>
      <c r="J65" s="1316"/>
      <c r="K65" s="1316"/>
      <c r="L65" s="1316"/>
      <c r="M65" s="1316"/>
      <c r="N65" s="1316"/>
      <c r="O65" s="1321"/>
      <c r="P65" s="1331"/>
      <c r="Q65" s="1384" t="s">
        <v>2521</v>
      </c>
      <c r="R65" s="1321"/>
      <c r="S65" s="1321"/>
      <c r="T65" s="1321"/>
      <c r="U65" s="1321"/>
      <c r="V65" s="1321"/>
      <c r="W65" s="1321"/>
      <c r="X65" s="1321"/>
      <c r="Y65" s="1321"/>
      <c r="Z65" s="1321"/>
      <c r="AA65" s="1321"/>
      <c r="AB65" s="1321"/>
      <c r="AC65" s="1321"/>
      <c r="AD65" s="1321"/>
      <c r="AE65" s="1321"/>
      <c r="AF65" s="1321"/>
      <c r="AG65" s="1382"/>
      <c r="AH65" s="1382"/>
      <c r="AI65" s="1382"/>
      <c r="AJ65" s="1382"/>
      <c r="AK65" s="1386"/>
      <c r="AL65" s="1387">
        <v>1</v>
      </c>
      <c r="AM65" s="1349"/>
      <c r="AN65" s="1348" t="s">
        <v>2522</v>
      </c>
      <c r="AO65" s="1316"/>
      <c r="AP65" s="1316"/>
      <c r="AQ65" s="1331"/>
      <c r="AR65" s="1384" t="s">
        <v>2521</v>
      </c>
      <c r="AS65" s="1321"/>
      <c r="AT65" s="1321"/>
      <c r="AU65" s="1321"/>
      <c r="AV65" s="1321"/>
      <c r="AW65" s="1321"/>
      <c r="AX65" s="1321"/>
      <c r="AY65" s="1321"/>
      <c r="AZ65" s="1321"/>
      <c r="BA65" s="1321"/>
      <c r="BB65" s="1321"/>
      <c r="BC65" s="1321"/>
      <c r="BD65" s="1321"/>
      <c r="BE65" s="1321"/>
      <c r="BF65" s="1321"/>
      <c r="BG65" s="1321"/>
      <c r="BH65" s="1382"/>
      <c r="BI65" s="1382"/>
      <c r="BJ65" s="1382"/>
      <c r="BK65" s="1382"/>
      <c r="BL65" s="1386"/>
      <c r="BM65" s="1387">
        <v>1</v>
      </c>
      <c r="BN65" s="1349"/>
      <c r="BO65" s="1348" t="s">
        <v>2522</v>
      </c>
      <c r="BP65" s="1348"/>
      <c r="BQ65" s="1348"/>
    </row>
    <row r="66" spans="1:69" s="1361" customFormat="1" ht="10.5" customHeight="1">
      <c r="A66" s="1223"/>
      <c r="B66" s="1376"/>
      <c r="C66" s="1316"/>
      <c r="D66" s="1316"/>
      <c r="E66" s="1316"/>
      <c r="F66" s="1316"/>
      <c r="G66" s="1316"/>
      <c r="H66" s="1316"/>
      <c r="I66" s="1316"/>
      <c r="J66" s="1316"/>
      <c r="K66" s="1316"/>
      <c r="L66" s="1316"/>
      <c r="M66" s="1316"/>
      <c r="N66" s="1316"/>
      <c r="O66" s="1321"/>
      <c r="P66" s="1331"/>
      <c r="Q66" s="1384" t="s">
        <v>2523</v>
      </c>
      <c r="R66" s="1321"/>
      <c r="S66" s="1321"/>
      <c r="T66" s="1321"/>
      <c r="U66" s="1321"/>
      <c r="V66" s="1321"/>
      <c r="W66" s="1321"/>
      <c r="X66" s="1321"/>
      <c r="Y66" s="1321"/>
      <c r="Z66" s="1321"/>
      <c r="AA66" s="1321"/>
      <c r="AB66" s="1321"/>
      <c r="AC66" s="1321"/>
      <c r="AD66" s="1321"/>
      <c r="AE66" s="1321"/>
      <c r="AF66" s="1321"/>
      <c r="AG66" s="1382"/>
      <c r="AH66" s="1382"/>
      <c r="AI66" s="1382"/>
      <c r="AJ66" s="1382"/>
      <c r="AK66" s="1373"/>
      <c r="AL66" s="1387">
        <v>2</v>
      </c>
      <c r="AM66" s="1349"/>
      <c r="AN66" s="1348"/>
      <c r="AO66" s="1316"/>
      <c r="AP66" s="1316"/>
      <c r="AQ66" s="1331"/>
      <c r="AR66" s="1384" t="s">
        <v>2523</v>
      </c>
      <c r="AS66" s="1321"/>
      <c r="AT66" s="1321"/>
      <c r="AU66" s="1321"/>
      <c r="AV66" s="1321"/>
      <c r="AW66" s="1321"/>
      <c r="AX66" s="1321"/>
      <c r="AY66" s="1321"/>
      <c r="AZ66" s="1321"/>
      <c r="BA66" s="1321"/>
      <c r="BB66" s="1321"/>
      <c r="BC66" s="1321"/>
      <c r="BD66" s="1321"/>
      <c r="BE66" s="1321"/>
      <c r="BF66" s="1321"/>
      <c r="BG66" s="1321"/>
      <c r="BH66" s="1382"/>
      <c r="BI66" s="1382"/>
      <c r="BJ66" s="1382"/>
      <c r="BK66" s="1382"/>
      <c r="BL66" s="1373"/>
      <c r="BM66" s="1387">
        <v>2</v>
      </c>
      <c r="BN66" s="1349"/>
      <c r="BO66" s="1348"/>
      <c r="BP66" s="1348"/>
      <c r="BQ66" s="1348"/>
    </row>
    <row r="67" spans="1:69" s="1361" customFormat="1" ht="10.5" customHeight="1">
      <c r="A67" s="1223"/>
      <c r="B67" s="1376"/>
      <c r="C67" s="1316"/>
      <c r="D67" s="1316"/>
      <c r="E67" s="1316"/>
      <c r="F67" s="1316"/>
      <c r="G67" s="1316"/>
      <c r="H67" s="1316"/>
      <c r="I67" s="1316"/>
      <c r="J67" s="1316"/>
      <c r="K67" s="1316"/>
      <c r="L67" s="1316"/>
      <c r="M67" s="1316"/>
      <c r="N67" s="1316"/>
      <c r="O67" s="1321"/>
      <c r="P67" s="1331"/>
      <c r="Q67" s="1384" t="s">
        <v>2524</v>
      </c>
      <c r="R67" s="1321"/>
      <c r="S67" s="1321"/>
      <c r="T67" s="1321"/>
      <c r="U67" s="1321"/>
      <c r="V67" s="1321"/>
      <c r="W67" s="1321"/>
      <c r="X67" s="1321"/>
      <c r="Y67" s="1321"/>
      <c r="Z67" s="1321"/>
      <c r="AA67" s="1321"/>
      <c r="AB67" s="1321"/>
      <c r="AC67" s="1321"/>
      <c r="AD67" s="1321"/>
      <c r="AE67" s="1321"/>
      <c r="AF67" s="1321"/>
      <c r="AG67" s="1382"/>
      <c r="AH67" s="1382"/>
      <c r="AI67" s="1382"/>
      <c r="AJ67" s="1382"/>
      <c r="AK67" s="1386"/>
      <c r="AL67" s="1387">
        <v>4</v>
      </c>
      <c r="AM67" s="1349"/>
      <c r="AN67" s="1383"/>
      <c r="AO67" s="1316"/>
      <c r="AP67" s="1316"/>
      <c r="AQ67" s="1331"/>
      <c r="AR67" s="1384" t="s">
        <v>2524</v>
      </c>
      <c r="AS67" s="1321"/>
      <c r="AT67" s="1321"/>
      <c r="AU67" s="1321"/>
      <c r="AV67" s="1321"/>
      <c r="AW67" s="1321"/>
      <c r="AX67" s="1321"/>
      <c r="AY67" s="1321"/>
      <c r="AZ67" s="1321"/>
      <c r="BA67" s="1321"/>
      <c r="BB67" s="1321"/>
      <c r="BC67" s="1321"/>
      <c r="BD67" s="1321"/>
      <c r="BE67" s="1321"/>
      <c r="BF67" s="1321"/>
      <c r="BG67" s="1321"/>
      <c r="BH67" s="1382"/>
      <c r="BI67" s="1382"/>
      <c r="BJ67" s="1382"/>
      <c r="BK67" s="1382"/>
      <c r="BL67" s="1386"/>
      <c r="BM67" s="1387">
        <v>4</v>
      </c>
      <c r="BN67" s="1349"/>
      <c r="BO67" s="1383"/>
      <c r="BP67" s="1383"/>
      <c r="BQ67" s="1383"/>
    </row>
    <row r="68" spans="1:69" s="1361" customFormat="1" ht="10.5" customHeight="1">
      <c r="A68" s="1223"/>
      <c r="B68" s="1376"/>
      <c r="C68" s="1316"/>
      <c r="D68" s="1316"/>
      <c r="E68" s="1316"/>
      <c r="F68" s="1316"/>
      <c r="G68" s="1316"/>
      <c r="H68" s="1316"/>
      <c r="I68" s="1316"/>
      <c r="J68" s="1316"/>
      <c r="K68" s="1316"/>
      <c r="L68" s="1316"/>
      <c r="M68" s="1316"/>
      <c r="N68" s="1316"/>
      <c r="O68" s="1321"/>
      <c r="P68" s="1331"/>
      <c r="Q68" s="1384" t="s">
        <v>2570</v>
      </c>
      <c r="R68" s="1321"/>
      <c r="S68" s="1321"/>
      <c r="T68" s="1321"/>
      <c r="U68" s="1321"/>
      <c r="V68" s="1321"/>
      <c r="W68" s="1321"/>
      <c r="X68" s="1321"/>
      <c r="Y68" s="1321"/>
      <c r="Z68" s="1321"/>
      <c r="AA68" s="1321"/>
      <c r="AB68" s="1321"/>
      <c r="AC68" s="1321"/>
      <c r="AD68" s="1321"/>
      <c r="AE68" s="1321"/>
      <c r="AF68" s="1321"/>
      <c r="AG68" s="1382"/>
      <c r="AH68" s="1382"/>
      <c r="AI68" s="1382"/>
      <c r="AJ68" s="1382"/>
      <c r="AK68" s="1386"/>
      <c r="AL68" s="1387">
        <v>5</v>
      </c>
      <c r="AM68" s="1349"/>
      <c r="AN68" s="1383"/>
      <c r="AO68" s="1316"/>
      <c r="AP68" s="1316"/>
      <c r="AQ68" s="1331"/>
      <c r="AR68" s="1384" t="s">
        <v>2570</v>
      </c>
      <c r="AS68" s="1321"/>
      <c r="AT68" s="1321"/>
      <c r="AU68" s="1321"/>
      <c r="AV68" s="1321"/>
      <c r="AW68" s="1321"/>
      <c r="AX68" s="1321"/>
      <c r="AY68" s="1321"/>
      <c r="AZ68" s="1321"/>
      <c r="BA68" s="1321"/>
      <c r="BB68" s="1321"/>
      <c r="BC68" s="1321"/>
      <c r="BD68" s="1321"/>
      <c r="BE68" s="1321"/>
      <c r="BF68" s="1321"/>
      <c r="BG68" s="1321"/>
      <c r="BH68" s="1382"/>
      <c r="BI68" s="1382"/>
      <c r="BJ68" s="1382"/>
      <c r="BK68" s="1382"/>
      <c r="BL68" s="1386"/>
      <c r="BM68" s="1387">
        <v>5</v>
      </c>
      <c r="BN68" s="1349"/>
      <c r="BO68" s="1383"/>
      <c r="BP68" s="1383"/>
      <c r="BQ68" s="1383"/>
    </row>
    <row r="69" spans="1:69" s="1361" customFormat="1" ht="10.5" customHeight="1">
      <c r="A69" s="1223"/>
      <c r="B69" s="1376"/>
      <c r="C69" s="1316"/>
      <c r="D69" s="1316"/>
      <c r="E69" s="1316"/>
      <c r="F69" s="1316"/>
      <c r="G69" s="1316"/>
      <c r="H69" s="1316"/>
      <c r="I69" s="1316"/>
      <c r="J69" s="1316"/>
      <c r="K69" s="1316"/>
      <c r="L69" s="1316"/>
      <c r="M69" s="1316"/>
      <c r="N69" s="1316"/>
      <c r="O69" s="1321"/>
      <c r="P69" s="1331"/>
      <c r="Q69" s="1384"/>
      <c r="R69" s="1321"/>
      <c r="S69" s="1321"/>
      <c r="T69" s="1321"/>
      <c r="U69" s="1321"/>
      <c r="V69" s="1321"/>
      <c r="W69" s="1321"/>
      <c r="X69" s="1321"/>
      <c r="Y69" s="1321"/>
      <c r="Z69" s="1321"/>
      <c r="AA69" s="1321"/>
      <c r="AB69" s="1321"/>
      <c r="AC69" s="1321"/>
      <c r="AD69" s="1321"/>
      <c r="AE69" s="1321"/>
      <c r="AF69" s="1321"/>
      <c r="AG69" s="1382"/>
      <c r="AH69" s="1382"/>
      <c r="AI69" s="1382"/>
      <c r="AJ69" s="1382"/>
      <c r="AK69" s="1382"/>
      <c r="AL69" s="1348"/>
      <c r="AM69" s="1348"/>
      <c r="AN69" s="1383"/>
      <c r="AO69" s="1316"/>
      <c r="AP69" s="1316"/>
      <c r="AQ69" s="1331"/>
      <c r="AR69" s="1384"/>
      <c r="AS69" s="1321"/>
      <c r="AT69" s="1321"/>
      <c r="AU69" s="1321"/>
      <c r="AV69" s="1321"/>
      <c r="AW69" s="1321"/>
      <c r="AX69" s="1321"/>
      <c r="AY69" s="1321"/>
      <c r="AZ69" s="1321"/>
      <c r="BA69" s="1321"/>
      <c r="BB69" s="1321"/>
      <c r="BC69" s="1321"/>
      <c r="BD69" s="1321"/>
      <c r="BE69" s="1321"/>
      <c r="BF69" s="1321"/>
      <c r="BG69" s="1321"/>
      <c r="BH69" s="1382"/>
      <c r="BI69" s="1382"/>
      <c r="BJ69" s="1382"/>
      <c r="BK69" s="1382"/>
      <c r="BL69" s="1378"/>
      <c r="BM69" s="1405"/>
      <c r="BN69" s="1394"/>
      <c r="BO69" s="1383"/>
      <c r="BP69" s="1383"/>
      <c r="BQ69" s="1383"/>
    </row>
    <row r="70" spans="1:69" s="1361" customFormat="1" ht="10.5" customHeight="1">
      <c r="A70" s="1349" t="s">
        <v>2525</v>
      </c>
      <c r="B70" s="1376"/>
      <c r="C70" s="1316"/>
      <c r="D70" s="1316"/>
      <c r="E70" s="1316"/>
      <c r="F70" s="1316"/>
      <c r="G70" s="1316"/>
      <c r="H70" s="1316"/>
      <c r="I70" s="1316"/>
      <c r="J70" s="1316"/>
      <c r="K70" s="1316"/>
      <c r="L70" s="1316"/>
      <c r="M70" s="1316"/>
      <c r="N70" s="1316"/>
      <c r="O70" s="1321"/>
      <c r="P70" s="1331"/>
      <c r="Q70" s="1384" t="s">
        <v>2526</v>
      </c>
      <c r="R70" s="1385"/>
      <c r="S70" s="1385"/>
      <c r="T70" s="1385"/>
      <c r="U70" s="1385"/>
      <c r="V70" s="1385"/>
      <c r="W70" s="1385"/>
      <c r="X70" s="1386"/>
      <c r="Y70" s="1387">
        <v>1</v>
      </c>
      <c r="Z70" s="1349"/>
      <c r="AA70" s="1348" t="s">
        <v>2527</v>
      </c>
      <c r="AB70" s="1385"/>
      <c r="AC70" s="1385"/>
      <c r="AD70" s="1384" t="s">
        <v>2528</v>
      </c>
      <c r="AE70" s="1385"/>
      <c r="AF70" s="1385"/>
      <c r="AG70" s="1382"/>
      <c r="AH70" s="1382"/>
      <c r="AI70" s="1382"/>
      <c r="AJ70" s="1382"/>
      <c r="AK70" s="1386"/>
      <c r="AL70" s="1387">
        <v>2</v>
      </c>
      <c r="AM70" s="1349"/>
      <c r="AN70" s="1348" t="s">
        <v>2527</v>
      </c>
      <c r="AO70" s="1316"/>
      <c r="AP70" s="1316"/>
      <c r="AQ70" s="1331"/>
      <c r="AR70" s="1384" t="s">
        <v>2526</v>
      </c>
      <c r="AS70" s="1385"/>
      <c r="AT70" s="1385"/>
      <c r="AU70" s="1385"/>
      <c r="AV70" s="1385"/>
      <c r="AW70" s="1385"/>
      <c r="AX70" s="1385"/>
      <c r="AY70" s="1386"/>
      <c r="AZ70" s="1387">
        <v>1</v>
      </c>
      <c r="BA70" s="1349"/>
      <c r="BB70" s="1348" t="s">
        <v>2527</v>
      </c>
      <c r="BC70" s="1385"/>
      <c r="BD70" s="1385"/>
      <c r="BE70" s="1384" t="s">
        <v>2528</v>
      </c>
      <c r="BF70" s="1385"/>
      <c r="BG70" s="1385"/>
      <c r="BH70" s="1382"/>
      <c r="BI70" s="1382"/>
      <c r="BJ70" s="1382"/>
      <c r="BK70" s="1382"/>
      <c r="BL70" s="1373"/>
      <c r="BM70" s="1392">
        <v>2</v>
      </c>
      <c r="BN70" s="1349"/>
      <c r="BO70" s="1348" t="s">
        <v>2527</v>
      </c>
      <c r="BP70" s="1348"/>
      <c r="BQ70" s="1348"/>
    </row>
    <row r="71" spans="1:69" s="1361" customFormat="1" ht="10.5" customHeight="1">
      <c r="A71" s="1223"/>
      <c r="B71" s="1376"/>
      <c r="C71" s="1316"/>
      <c r="D71" s="1316"/>
      <c r="E71" s="1316"/>
      <c r="F71" s="1316"/>
      <c r="G71" s="1316"/>
      <c r="H71" s="1316"/>
      <c r="I71" s="1316"/>
      <c r="J71" s="1316"/>
      <c r="K71" s="1316"/>
      <c r="L71" s="1316"/>
      <c r="M71" s="1316"/>
      <c r="N71" s="1316"/>
      <c r="O71" s="1321"/>
      <c r="P71" s="1331"/>
      <c r="Q71" s="1384"/>
      <c r="R71" s="1321"/>
      <c r="S71" s="1321"/>
      <c r="T71" s="1321"/>
      <c r="U71" s="1321"/>
      <c r="V71" s="1321"/>
      <c r="W71" s="1321"/>
      <c r="X71" s="1321"/>
      <c r="Y71" s="1395"/>
      <c r="Z71" s="1321"/>
      <c r="AA71" s="1321"/>
      <c r="AB71" s="1321"/>
      <c r="AC71" s="1321"/>
      <c r="AD71" s="1321"/>
      <c r="AE71" s="1321"/>
      <c r="AF71" s="1321"/>
      <c r="AG71" s="1382"/>
      <c r="AH71" s="1382"/>
      <c r="AI71" s="1382"/>
      <c r="AJ71" s="1382"/>
      <c r="AK71" s="1406"/>
      <c r="AL71" s="1407"/>
      <c r="AM71" s="1348"/>
      <c r="AN71" s="1383"/>
      <c r="AO71" s="1316"/>
      <c r="AP71" s="1316"/>
      <c r="AQ71" s="1331"/>
      <c r="AR71" s="1384"/>
      <c r="AS71" s="1321"/>
      <c r="AT71" s="1321"/>
      <c r="AU71" s="1321"/>
      <c r="AV71" s="1321"/>
      <c r="AW71" s="1321"/>
      <c r="AX71" s="1321"/>
      <c r="AY71" s="1321"/>
      <c r="AZ71" s="1395"/>
      <c r="BA71" s="1321"/>
      <c r="BB71" s="1321"/>
      <c r="BC71" s="1321"/>
      <c r="BD71" s="1321"/>
      <c r="BE71" s="1321"/>
      <c r="BF71" s="1321"/>
      <c r="BG71" s="1321"/>
      <c r="BH71" s="1382"/>
      <c r="BI71" s="1382"/>
      <c r="BJ71" s="1382"/>
      <c r="BK71" s="1382"/>
      <c r="BL71" s="1378"/>
      <c r="BM71" s="1391"/>
      <c r="BN71" s="1394"/>
      <c r="BO71" s="1383"/>
      <c r="BP71" s="1383"/>
      <c r="BQ71" s="1383"/>
    </row>
    <row r="72" spans="1:69" s="1361" customFormat="1" ht="10.5" customHeight="1">
      <c r="A72" s="1349" t="s">
        <v>2529</v>
      </c>
      <c r="B72" s="1376"/>
      <c r="C72" s="1316"/>
      <c r="D72" s="1316"/>
      <c r="E72" s="1316"/>
      <c r="F72" s="1316"/>
      <c r="G72" s="1316"/>
      <c r="H72" s="1316"/>
      <c r="I72" s="1316"/>
      <c r="J72" s="1316"/>
      <c r="K72" s="1316"/>
      <c r="L72" s="1316"/>
      <c r="M72" s="1316"/>
      <c r="N72" s="1316"/>
      <c r="O72" s="1321"/>
      <c r="P72" s="1331"/>
      <c r="Q72" s="1384" t="s">
        <v>2571</v>
      </c>
      <c r="R72" s="1385"/>
      <c r="S72" s="1385"/>
      <c r="T72" s="1385"/>
      <c r="U72" s="1385"/>
      <c r="V72" s="1385"/>
      <c r="W72" s="1385"/>
      <c r="X72" s="1349"/>
      <c r="Y72" s="1395"/>
      <c r="Z72" s="1349"/>
      <c r="AA72" s="1394"/>
      <c r="AB72" s="1385"/>
      <c r="AC72" s="1385"/>
      <c r="AD72" s="1384"/>
      <c r="AE72" s="1385"/>
      <c r="AF72" s="1385"/>
      <c r="AG72" s="1382"/>
      <c r="AH72" s="1382"/>
      <c r="AI72" s="1382"/>
      <c r="AJ72" s="1382"/>
      <c r="AK72" s="1386"/>
      <c r="AL72" s="1392">
        <v>5</v>
      </c>
      <c r="AM72" s="1349"/>
      <c r="AN72" s="1348" t="s">
        <v>2531</v>
      </c>
      <c r="AO72" s="1316"/>
      <c r="AP72" s="1316"/>
      <c r="AQ72" s="1331"/>
      <c r="AR72" s="1384" t="s">
        <v>2571</v>
      </c>
      <c r="AS72" s="1385"/>
      <c r="AT72" s="1385"/>
      <c r="AU72" s="1385"/>
      <c r="AV72" s="1385"/>
      <c r="AW72" s="1385"/>
      <c r="AX72" s="1385"/>
      <c r="AY72" s="1349"/>
      <c r="AZ72" s="1395"/>
      <c r="BA72" s="1349"/>
      <c r="BB72" s="1348"/>
      <c r="BC72" s="1385"/>
      <c r="BD72" s="1385"/>
      <c r="BE72" s="1384"/>
      <c r="BF72" s="1385"/>
      <c r="BG72" s="1385"/>
      <c r="BH72" s="1382"/>
      <c r="BI72" s="1382"/>
      <c r="BJ72" s="1382"/>
      <c r="BK72" s="1382"/>
      <c r="BL72" s="1373"/>
      <c r="BM72" s="1392">
        <v>5</v>
      </c>
      <c r="BN72" s="1349"/>
      <c r="BO72" s="1348" t="s">
        <v>2531</v>
      </c>
      <c r="BP72" s="1348"/>
      <c r="BQ72" s="1348"/>
    </row>
    <row r="73" spans="1:69" s="1361" customFormat="1" ht="10.5" customHeight="1">
      <c r="A73" s="1223"/>
      <c r="B73" s="1376"/>
      <c r="C73" s="1316"/>
      <c r="D73" s="1316"/>
      <c r="E73" s="1316"/>
      <c r="F73" s="1316"/>
      <c r="G73" s="1316"/>
      <c r="H73" s="1316"/>
      <c r="I73" s="1316"/>
      <c r="J73" s="1316"/>
      <c r="K73" s="1316"/>
      <c r="L73" s="1316"/>
      <c r="M73" s="1316"/>
      <c r="N73" s="1316"/>
      <c r="O73" s="1321"/>
      <c r="P73" s="1331"/>
      <c r="Q73" s="1384" t="s">
        <v>2572</v>
      </c>
      <c r="R73" s="1385"/>
      <c r="S73" s="1385"/>
      <c r="T73" s="1385"/>
      <c r="U73" s="1385"/>
      <c r="V73" s="1385"/>
      <c r="W73" s="1385"/>
      <c r="X73" s="1349"/>
      <c r="Y73" s="1395"/>
      <c r="Z73" s="1349"/>
      <c r="AA73" s="1394"/>
      <c r="AB73" s="1385"/>
      <c r="AC73" s="1385"/>
      <c r="AD73" s="1384"/>
      <c r="AE73" s="1385"/>
      <c r="AF73" s="1385"/>
      <c r="AG73" s="1382"/>
      <c r="AH73" s="1382"/>
      <c r="AI73" s="1382"/>
      <c r="AJ73" s="1382"/>
      <c r="AK73" s="1408"/>
      <c r="AL73" s="1387">
        <v>6</v>
      </c>
      <c r="AM73" s="1349"/>
      <c r="AN73" s="1348"/>
      <c r="AO73" s="1316"/>
      <c r="AP73" s="1316"/>
      <c r="AQ73" s="1331"/>
      <c r="AR73" s="1384" t="s">
        <v>2572</v>
      </c>
      <c r="AS73" s="1385"/>
      <c r="AT73" s="1385"/>
      <c r="AU73" s="1385"/>
      <c r="AV73" s="1385"/>
      <c r="AW73" s="1385"/>
      <c r="AX73" s="1385"/>
      <c r="AY73" s="1349"/>
      <c r="AZ73" s="1395"/>
      <c r="BA73" s="1349"/>
      <c r="BB73" s="1348"/>
      <c r="BC73" s="1385"/>
      <c r="BD73" s="1385"/>
      <c r="BE73" s="1384"/>
      <c r="BF73" s="1385"/>
      <c r="BG73" s="1385"/>
      <c r="BH73" s="1382"/>
      <c r="BI73" s="1382"/>
      <c r="BJ73" s="1382"/>
      <c r="BK73" s="1382"/>
      <c r="BL73" s="1386"/>
      <c r="BM73" s="1387">
        <v>6</v>
      </c>
      <c r="BN73" s="1349"/>
      <c r="BO73" s="1348"/>
      <c r="BP73" s="1348"/>
      <c r="BQ73" s="1348"/>
    </row>
    <row r="74" spans="1:69" s="1361" customFormat="1" ht="5.0999999999999996" customHeight="1">
      <c r="A74" s="1223"/>
      <c r="B74" s="1376"/>
      <c r="C74" s="1316"/>
      <c r="D74" s="1316"/>
      <c r="E74" s="1316"/>
      <c r="F74" s="1316"/>
      <c r="G74" s="1316"/>
      <c r="H74" s="1316"/>
      <c r="I74" s="1316"/>
      <c r="J74" s="1316"/>
      <c r="K74" s="1316"/>
      <c r="L74" s="1316"/>
      <c r="M74" s="1316"/>
      <c r="N74" s="1316"/>
      <c r="O74" s="1321"/>
      <c r="P74" s="1331"/>
      <c r="Q74" s="1321"/>
      <c r="R74" s="1321"/>
      <c r="S74" s="1321"/>
      <c r="T74" s="1321"/>
      <c r="U74" s="1321"/>
      <c r="V74" s="1321"/>
      <c r="W74" s="1321"/>
      <c r="X74" s="1321"/>
      <c r="Y74" s="1393"/>
      <c r="Z74" s="1321"/>
      <c r="AA74" s="1321"/>
      <c r="AB74" s="1321"/>
      <c r="AC74" s="1321"/>
      <c r="AD74" s="1321"/>
      <c r="AE74" s="1321"/>
      <c r="AF74" s="1321"/>
      <c r="AG74" s="1321"/>
      <c r="AH74" s="1321"/>
      <c r="AI74" s="1321"/>
      <c r="AJ74" s="1321"/>
      <c r="AK74" s="1321"/>
      <c r="AL74" s="1393"/>
      <c r="AM74" s="1321"/>
      <c r="AN74" s="1321"/>
      <c r="AO74" s="1321"/>
      <c r="AP74" s="1321"/>
      <c r="AQ74" s="1331"/>
      <c r="AR74" s="1321"/>
      <c r="AS74" s="1321"/>
      <c r="AT74" s="1321"/>
      <c r="AU74" s="1321"/>
      <c r="AV74" s="1321"/>
      <c r="AW74" s="1321"/>
      <c r="AX74" s="1321"/>
      <c r="AY74" s="1321"/>
      <c r="AZ74" s="1393"/>
      <c r="BA74" s="1321"/>
      <c r="BB74" s="1321"/>
      <c r="BC74" s="1321"/>
      <c r="BD74" s="1321"/>
      <c r="BE74" s="1321"/>
      <c r="BF74" s="1321"/>
      <c r="BG74" s="1321"/>
      <c r="BH74" s="1321"/>
      <c r="BI74" s="1321"/>
      <c r="BJ74" s="1321"/>
      <c r="BK74" s="1321"/>
      <c r="BL74" s="1321"/>
      <c r="BM74" s="1393"/>
      <c r="BN74" s="1321"/>
      <c r="BO74" s="1321"/>
      <c r="BP74" s="1321"/>
      <c r="BQ74" s="1321"/>
    </row>
    <row r="75" spans="1:69" s="1361" customFormat="1" ht="9" customHeight="1">
      <c r="A75" s="1349" t="s">
        <v>2535</v>
      </c>
      <c r="B75" s="1376"/>
      <c r="C75" s="1316"/>
      <c r="D75" s="1316"/>
      <c r="E75" s="1316"/>
      <c r="F75" s="1316"/>
      <c r="G75" s="1316"/>
      <c r="H75" s="1316"/>
      <c r="I75" s="1316"/>
      <c r="J75" s="1316"/>
      <c r="K75" s="1316"/>
      <c r="L75" s="1316"/>
      <c r="M75" s="1316"/>
      <c r="N75" s="1316"/>
      <c r="O75" s="1321"/>
      <c r="P75" s="1331"/>
      <c r="Q75" s="1384"/>
      <c r="R75" s="1321"/>
      <c r="S75" s="1321"/>
      <c r="T75" s="1321"/>
      <c r="U75" s="1321"/>
      <c r="V75" s="1321"/>
      <c r="W75" s="1321"/>
      <c r="X75" s="1321"/>
      <c r="Y75" s="1393"/>
      <c r="Z75" s="1321"/>
      <c r="AA75" s="1321"/>
      <c r="AB75" s="1321"/>
      <c r="AC75" s="1321"/>
      <c r="AD75" s="1321"/>
      <c r="AE75" s="1321"/>
      <c r="AF75" s="1321"/>
      <c r="AG75" s="1382"/>
      <c r="AH75" s="1382"/>
      <c r="AI75" s="1382"/>
      <c r="AJ75" s="1382"/>
      <c r="AK75" s="1382"/>
      <c r="AL75" s="1393"/>
      <c r="AM75" s="1348"/>
      <c r="AN75" s="1383"/>
      <c r="AO75" s="1316"/>
      <c r="AP75" s="1316"/>
      <c r="AQ75" s="1331"/>
      <c r="AR75" s="1384"/>
      <c r="AS75" s="1321"/>
      <c r="AT75" s="1321"/>
      <c r="AU75" s="1321"/>
      <c r="AV75" s="1321"/>
      <c r="AW75" s="1321"/>
      <c r="AX75" s="1321"/>
      <c r="AY75" s="1321"/>
      <c r="AZ75" s="1393"/>
      <c r="BA75" s="1321"/>
      <c r="BB75" s="1321"/>
      <c r="BC75" s="1321"/>
      <c r="BD75" s="1321"/>
      <c r="BE75" s="1321"/>
      <c r="BF75" s="1321"/>
      <c r="BG75" s="1321"/>
      <c r="BH75" s="1382"/>
      <c r="BI75" s="1382"/>
      <c r="BJ75" s="1382"/>
      <c r="BK75" s="1382"/>
      <c r="BL75" s="1382"/>
      <c r="BM75" s="1393"/>
      <c r="BN75" s="1394"/>
      <c r="BO75" s="1383"/>
      <c r="BP75" s="1383"/>
      <c r="BQ75" s="1383"/>
    </row>
    <row r="76" spans="1:69" s="1361" customFormat="1" ht="9" customHeight="1">
      <c r="A76" s="1349" t="s">
        <v>2536</v>
      </c>
      <c r="B76" s="1376"/>
      <c r="C76" s="1316"/>
      <c r="D76" s="1316"/>
      <c r="E76" s="1316"/>
      <c r="F76" s="1316"/>
      <c r="G76" s="1316"/>
      <c r="H76" s="1316"/>
      <c r="I76" s="1316"/>
      <c r="J76" s="1316"/>
      <c r="K76" s="1316"/>
      <c r="L76" s="1316"/>
      <c r="M76" s="1316"/>
      <c r="N76" s="1316"/>
      <c r="O76" s="1321"/>
      <c r="P76" s="1331"/>
      <c r="Q76" s="1366"/>
      <c r="R76" s="1366"/>
      <c r="S76" s="1366"/>
      <c r="T76" s="1366"/>
      <c r="U76" s="1366"/>
      <c r="V76" s="1366"/>
      <c r="W76" s="1366"/>
      <c r="X76" s="1366"/>
      <c r="Y76" s="1366"/>
      <c r="Z76" s="1366"/>
      <c r="AA76" s="1366"/>
      <c r="AB76" s="1366"/>
      <c r="AC76" s="1366"/>
      <c r="AD76" s="1366"/>
      <c r="AE76" s="1366"/>
      <c r="AF76" s="1366"/>
      <c r="AG76" s="1366"/>
      <c r="AH76" s="1366"/>
      <c r="AI76" s="1366"/>
      <c r="AJ76" s="1366"/>
      <c r="AK76" s="1366"/>
      <c r="AL76" s="1366"/>
      <c r="AM76" s="1321"/>
      <c r="AN76" s="1321"/>
      <c r="AO76" s="1321"/>
      <c r="AP76" s="1321"/>
      <c r="AQ76" s="1331"/>
      <c r="AR76" s="1366"/>
      <c r="AS76" s="1366"/>
      <c r="AT76" s="1366"/>
      <c r="AU76" s="1366"/>
      <c r="AV76" s="1366"/>
      <c r="AW76" s="1366"/>
      <c r="AX76" s="1366"/>
      <c r="AY76" s="1366"/>
      <c r="AZ76" s="1366"/>
      <c r="BA76" s="1366"/>
      <c r="BB76" s="1366"/>
      <c r="BC76" s="1366"/>
      <c r="BD76" s="1366"/>
      <c r="BE76" s="1366"/>
      <c r="BF76" s="1366"/>
      <c r="BG76" s="1366"/>
      <c r="BH76" s="1366"/>
      <c r="BI76" s="1366"/>
      <c r="BJ76" s="1366"/>
      <c r="BK76" s="1366"/>
      <c r="BL76" s="1366"/>
      <c r="BM76" s="1366"/>
      <c r="BN76" s="1321"/>
      <c r="BO76" s="1321"/>
      <c r="BP76" s="1321"/>
      <c r="BQ76" s="1321"/>
    </row>
    <row r="77" spans="1:69" s="1361" customFormat="1" ht="5.0999999999999996" customHeight="1">
      <c r="A77" s="1223"/>
      <c r="B77" s="1376"/>
      <c r="C77" s="1316"/>
      <c r="D77" s="1316"/>
      <c r="E77" s="1316"/>
      <c r="F77" s="1316"/>
      <c r="G77" s="1316"/>
      <c r="H77" s="1316"/>
      <c r="I77" s="1316"/>
      <c r="J77" s="1316"/>
      <c r="K77" s="1316"/>
      <c r="L77" s="1316"/>
      <c r="M77" s="1316"/>
      <c r="N77" s="1316"/>
      <c r="O77" s="1321"/>
      <c r="P77" s="1331"/>
      <c r="Q77" s="1321"/>
      <c r="R77" s="1321"/>
      <c r="S77" s="1321"/>
      <c r="T77" s="1321"/>
      <c r="U77" s="1321"/>
      <c r="V77" s="1321"/>
      <c r="W77" s="1321"/>
      <c r="X77" s="1321"/>
      <c r="Y77" s="1321"/>
      <c r="Z77" s="1321"/>
      <c r="AA77" s="1321"/>
      <c r="AB77" s="1321"/>
      <c r="AC77" s="1321"/>
      <c r="AD77" s="1321"/>
      <c r="AE77" s="1321"/>
      <c r="AF77" s="1321"/>
      <c r="AG77" s="1321"/>
      <c r="AH77" s="1321"/>
      <c r="AI77" s="1321"/>
      <c r="AJ77" s="1321"/>
      <c r="AK77" s="1321"/>
      <c r="AL77" s="1321"/>
      <c r="AM77" s="1321"/>
      <c r="AN77" s="1321"/>
      <c r="AO77" s="1321"/>
      <c r="AP77" s="1321"/>
      <c r="AQ77" s="1331"/>
      <c r="AR77" s="1321"/>
      <c r="AS77" s="1321"/>
      <c r="AT77" s="1321"/>
      <c r="AU77" s="1321"/>
      <c r="AV77" s="1321"/>
      <c r="AW77" s="1321"/>
      <c r="AX77" s="1321"/>
      <c r="AY77" s="1321"/>
      <c r="AZ77" s="1321"/>
      <c r="BA77" s="1321"/>
      <c r="BB77" s="1321"/>
      <c r="BC77" s="1321"/>
      <c r="BD77" s="1321"/>
      <c r="BE77" s="1321"/>
      <c r="BF77" s="1321"/>
      <c r="BG77" s="1321"/>
      <c r="BH77" s="1321"/>
      <c r="BI77" s="1321"/>
      <c r="BJ77" s="1321"/>
      <c r="BK77" s="1321"/>
      <c r="BL77" s="1321"/>
      <c r="BM77" s="1321"/>
      <c r="BN77" s="1321"/>
      <c r="BO77" s="1321"/>
      <c r="BP77" s="1321"/>
      <c r="BQ77" s="1321"/>
    </row>
    <row r="78" spans="1:69" s="1361" customFormat="1" ht="10.5" customHeight="1">
      <c r="A78" s="1223"/>
      <c r="B78" s="1376"/>
      <c r="C78" s="1316"/>
      <c r="D78" s="1316"/>
      <c r="E78" s="1316"/>
      <c r="F78" s="1316"/>
      <c r="G78" s="1316"/>
      <c r="H78" s="1316"/>
      <c r="I78" s="1316"/>
      <c r="J78" s="1316"/>
      <c r="K78" s="1316"/>
      <c r="L78" s="1316"/>
      <c r="M78" s="1316"/>
      <c r="N78" s="1316"/>
      <c r="O78" s="1321"/>
      <c r="P78" s="1331"/>
      <c r="Q78" s="1366"/>
      <c r="R78" s="1366"/>
      <c r="S78" s="1366"/>
      <c r="T78" s="1366"/>
      <c r="U78" s="1366"/>
      <c r="V78" s="1366"/>
      <c r="W78" s="1366"/>
      <c r="X78" s="1366"/>
      <c r="Y78" s="1366"/>
      <c r="Z78" s="1366"/>
      <c r="AA78" s="1366"/>
      <c r="AB78" s="1366"/>
      <c r="AC78" s="1366"/>
      <c r="AD78" s="1366"/>
      <c r="AE78" s="1366"/>
      <c r="AF78" s="1366"/>
      <c r="AG78" s="1378"/>
      <c r="AH78" s="1379"/>
      <c r="AI78" s="1380"/>
      <c r="AJ78" s="1381"/>
      <c r="AK78" s="1381"/>
      <c r="AL78" s="1381"/>
      <c r="AM78" s="1382"/>
      <c r="AN78" s="1348" t="s">
        <v>2537</v>
      </c>
      <c r="AO78" s="1383"/>
      <c r="AP78" s="1383"/>
      <c r="AQ78" s="1331"/>
      <c r="AR78" s="1366"/>
      <c r="AS78" s="1366"/>
      <c r="AT78" s="1366"/>
      <c r="AU78" s="1366"/>
      <c r="AV78" s="1366"/>
      <c r="AW78" s="1366"/>
      <c r="AX78" s="1366"/>
      <c r="AY78" s="1366"/>
      <c r="AZ78" s="1366"/>
      <c r="BA78" s="1366"/>
      <c r="BB78" s="1366"/>
      <c r="BC78" s="1366"/>
      <c r="BD78" s="1366"/>
      <c r="BE78" s="1366"/>
      <c r="BF78" s="1366"/>
      <c r="BG78" s="1366"/>
      <c r="BH78" s="1378"/>
      <c r="BI78" s="1379"/>
      <c r="BJ78" s="1380"/>
      <c r="BK78" s="1381"/>
      <c r="BL78" s="1381"/>
      <c r="BM78" s="1381"/>
      <c r="BN78" s="1382"/>
      <c r="BO78" s="1348" t="s">
        <v>2537</v>
      </c>
      <c r="BP78" s="1348"/>
      <c r="BQ78" s="1348"/>
    </row>
    <row r="79" spans="1:69" s="1361" customFormat="1" ht="6.95" customHeight="1">
      <c r="A79" s="1223"/>
      <c r="B79" s="1376"/>
      <c r="C79" s="1316"/>
      <c r="D79" s="1316"/>
      <c r="E79" s="1316"/>
      <c r="F79" s="1316"/>
      <c r="G79" s="1316"/>
      <c r="H79" s="1316"/>
      <c r="I79" s="1316"/>
      <c r="J79" s="1316"/>
      <c r="K79" s="1316"/>
      <c r="L79" s="1316"/>
      <c r="M79" s="1316"/>
      <c r="N79" s="1316"/>
      <c r="O79" s="1321"/>
      <c r="P79" s="1331"/>
      <c r="Q79" s="1645" t="s">
        <v>2479</v>
      </c>
      <c r="R79" s="1645"/>
      <c r="S79" s="1645"/>
      <c r="T79" s="1645"/>
      <c r="U79" s="1645"/>
      <c r="V79" s="1645"/>
      <c r="W79" s="1645"/>
      <c r="X79" s="1645"/>
      <c r="Y79" s="1645"/>
      <c r="Z79" s="1645"/>
      <c r="AA79" s="1645"/>
      <c r="AB79" s="1645"/>
      <c r="AC79" s="1645"/>
      <c r="AD79" s="1645"/>
      <c r="AE79" s="1645"/>
      <c r="AF79" s="1645"/>
      <c r="AG79" s="1645"/>
      <c r="AH79" s="1645"/>
      <c r="AI79" s="1382"/>
      <c r="AJ79" s="1382"/>
      <c r="AK79" s="1382"/>
      <c r="AL79" s="1348"/>
      <c r="AM79" s="1348"/>
      <c r="AN79" s="1383"/>
      <c r="AO79" s="1316"/>
      <c r="AP79" s="1316"/>
      <c r="AQ79" s="1331"/>
      <c r="AR79" s="1645" t="s">
        <v>2479</v>
      </c>
      <c r="AS79" s="1645"/>
      <c r="AT79" s="1645"/>
      <c r="AU79" s="1645"/>
      <c r="AV79" s="1645"/>
      <c r="AW79" s="1645"/>
      <c r="AX79" s="1645"/>
      <c r="AY79" s="1645"/>
      <c r="AZ79" s="1645"/>
      <c r="BA79" s="1645"/>
      <c r="BB79" s="1645"/>
      <c r="BC79" s="1645"/>
      <c r="BD79" s="1645"/>
      <c r="BE79" s="1645"/>
      <c r="BF79" s="1645"/>
      <c r="BG79" s="1645"/>
      <c r="BH79" s="1645"/>
      <c r="BI79" s="1645"/>
      <c r="BJ79" s="1382"/>
      <c r="BK79" s="1382"/>
      <c r="BL79" s="1382"/>
      <c r="BM79" s="1348"/>
      <c r="BN79" s="1348"/>
      <c r="BO79" s="1383"/>
      <c r="BP79" s="1383"/>
      <c r="BQ79" s="1383"/>
    </row>
    <row r="80" spans="1:69" s="1361" customFormat="1" ht="2.25" customHeight="1">
      <c r="A80" s="1641" t="s">
        <v>2573</v>
      </c>
      <c r="B80" s="1642"/>
      <c r="C80" s="1642"/>
      <c r="D80" s="1642"/>
      <c r="E80" s="1642"/>
      <c r="F80" s="1642"/>
      <c r="G80" s="1642"/>
      <c r="H80" s="1642"/>
      <c r="I80" s="1642"/>
      <c r="J80" s="1642"/>
      <c r="K80" s="1642"/>
      <c r="L80" s="1642"/>
      <c r="M80" s="1642"/>
      <c r="N80" s="1409"/>
      <c r="O80" s="1409"/>
      <c r="P80" s="1331"/>
      <c r="Q80" s="1410"/>
      <c r="R80" s="1410"/>
      <c r="S80" s="1410"/>
      <c r="T80" s="1410"/>
      <c r="U80" s="1410"/>
      <c r="V80" s="1410"/>
      <c r="W80" s="1410"/>
      <c r="X80" s="1410"/>
      <c r="Y80" s="1410"/>
      <c r="Z80" s="1410"/>
      <c r="AA80" s="1410"/>
      <c r="AB80" s="1410"/>
      <c r="AC80" s="1410"/>
      <c r="AD80" s="1410"/>
      <c r="AE80" s="1410"/>
      <c r="AF80" s="1410"/>
      <c r="AG80" s="1410"/>
      <c r="AH80" s="1410"/>
      <c r="AI80" s="1382"/>
      <c r="AJ80" s="1382"/>
      <c r="AK80" s="1382"/>
      <c r="AL80" s="1348"/>
      <c r="AM80" s="1348"/>
      <c r="AN80" s="1383"/>
      <c r="AO80" s="1316"/>
      <c r="AP80" s="1316"/>
      <c r="AQ80" s="1331"/>
      <c r="AR80" s="1410"/>
      <c r="AS80" s="1410"/>
      <c r="AT80" s="1410"/>
      <c r="AU80" s="1410"/>
      <c r="AV80" s="1410"/>
      <c r="AW80" s="1410"/>
      <c r="AX80" s="1410"/>
      <c r="AY80" s="1410"/>
      <c r="AZ80" s="1410"/>
      <c r="BA80" s="1410"/>
      <c r="BB80" s="1410"/>
      <c r="BC80" s="1410"/>
      <c r="BD80" s="1410"/>
      <c r="BE80" s="1410"/>
      <c r="BF80" s="1410"/>
      <c r="BG80" s="1410"/>
      <c r="BH80" s="1410"/>
      <c r="BI80" s="1410"/>
      <c r="BJ80" s="1382"/>
      <c r="BK80" s="1382"/>
      <c r="BL80" s="1382"/>
      <c r="BM80" s="1348"/>
      <c r="BN80" s="1348"/>
      <c r="BO80" s="1383"/>
      <c r="BP80" s="1383"/>
      <c r="BQ80" s="1383"/>
    </row>
    <row r="81" spans="1:69" s="1361" customFormat="1" ht="10.5" customHeight="1">
      <c r="A81" s="1643"/>
      <c r="B81" s="1642"/>
      <c r="C81" s="1642"/>
      <c r="D81" s="1642"/>
      <c r="E81" s="1642"/>
      <c r="F81" s="1642"/>
      <c r="G81" s="1642"/>
      <c r="H81" s="1642"/>
      <c r="I81" s="1642"/>
      <c r="J81" s="1642"/>
      <c r="K81" s="1642"/>
      <c r="L81" s="1642"/>
      <c r="M81" s="1642"/>
      <c r="N81" s="1409"/>
      <c r="O81" s="1409"/>
      <c r="P81" s="1331"/>
      <c r="Q81" s="1410"/>
      <c r="R81" s="1410"/>
      <c r="S81" s="1410"/>
      <c r="T81" s="1410"/>
      <c r="U81" s="1410"/>
      <c r="V81" s="1410"/>
      <c r="W81" s="1410"/>
      <c r="X81" s="1410"/>
      <c r="Y81" s="1410"/>
      <c r="Z81" s="1410"/>
      <c r="AA81" s="1410"/>
      <c r="AB81" s="1410"/>
      <c r="AC81" s="1410"/>
      <c r="AD81" s="1410"/>
      <c r="AE81" s="1410"/>
      <c r="AF81" s="1410"/>
      <c r="AG81" s="1410"/>
      <c r="AH81" s="1410"/>
      <c r="AI81" s="1382"/>
      <c r="AJ81" s="1382"/>
      <c r="AK81" s="1373"/>
      <c r="AL81" s="1373"/>
      <c r="AM81" s="1349"/>
      <c r="AN81" s="1348" t="s">
        <v>2539</v>
      </c>
      <c r="AQ81" s="1331"/>
      <c r="AR81" s="1410"/>
      <c r="AS81" s="1410"/>
      <c r="AT81" s="1410"/>
      <c r="AU81" s="1410"/>
      <c r="AV81" s="1410"/>
      <c r="AW81" s="1410"/>
      <c r="AX81" s="1410"/>
      <c r="AY81" s="1410"/>
      <c r="AZ81" s="1410"/>
      <c r="BA81" s="1410"/>
      <c r="BB81" s="1410"/>
      <c r="BC81" s="1410"/>
      <c r="BD81" s="1410"/>
      <c r="BE81" s="1410"/>
      <c r="BF81" s="1410"/>
      <c r="BG81" s="1410"/>
      <c r="BH81" s="1410"/>
      <c r="BI81" s="1410"/>
      <c r="BJ81" s="1382"/>
      <c r="BK81" s="1382"/>
      <c r="BL81" s="1373"/>
      <c r="BM81" s="1373"/>
      <c r="BN81" s="1349"/>
      <c r="BO81" s="1348" t="s">
        <v>2539</v>
      </c>
      <c r="BP81" s="1348"/>
      <c r="BQ81" s="1348"/>
    </row>
    <row r="82" spans="1:69" s="1361" customFormat="1" ht="5.0999999999999996" customHeight="1">
      <c r="A82" s="1223"/>
      <c r="B82" s="1376"/>
      <c r="C82" s="1316"/>
      <c r="D82" s="1316"/>
      <c r="E82" s="1316"/>
      <c r="F82" s="1316"/>
      <c r="G82" s="1316"/>
      <c r="H82" s="1316"/>
      <c r="I82" s="1316"/>
      <c r="J82" s="1316"/>
      <c r="K82" s="1316"/>
      <c r="L82" s="1316"/>
      <c r="M82" s="1316"/>
      <c r="N82" s="1316"/>
      <c r="O82" s="1321"/>
      <c r="P82" s="1331"/>
      <c r="Q82" s="1410"/>
      <c r="R82" s="1410"/>
      <c r="S82" s="1410"/>
      <c r="T82" s="1410"/>
      <c r="U82" s="1410"/>
      <c r="V82" s="1410"/>
      <c r="W82" s="1410"/>
      <c r="X82" s="1410"/>
      <c r="Y82" s="1410"/>
      <c r="Z82" s="1410"/>
      <c r="AA82" s="1410"/>
      <c r="AB82" s="1410"/>
      <c r="AC82" s="1410"/>
      <c r="AD82" s="1410"/>
      <c r="AE82" s="1410"/>
      <c r="AF82" s="1410"/>
      <c r="AG82" s="1410"/>
      <c r="AH82" s="1410"/>
      <c r="AI82" s="1382"/>
      <c r="AJ82" s="1382"/>
      <c r="AK82" s="1382"/>
      <c r="AL82" s="1348"/>
      <c r="AM82" s="1348"/>
      <c r="AN82" s="1383"/>
      <c r="AO82" s="1316"/>
      <c r="AP82" s="1316"/>
      <c r="AQ82" s="1331"/>
      <c r="AR82" s="1410"/>
      <c r="AS82" s="1410"/>
      <c r="AT82" s="1410"/>
      <c r="AU82" s="1410"/>
      <c r="AV82" s="1410"/>
      <c r="AW82" s="1410"/>
      <c r="AX82" s="1410"/>
      <c r="AY82" s="1410"/>
      <c r="AZ82" s="1410"/>
      <c r="BA82" s="1410"/>
      <c r="BB82" s="1410"/>
      <c r="BC82" s="1410"/>
      <c r="BD82" s="1410"/>
      <c r="BE82" s="1410"/>
      <c r="BF82" s="1410"/>
      <c r="BG82" s="1410"/>
      <c r="BH82" s="1410"/>
      <c r="BI82" s="1410"/>
      <c r="BJ82" s="1382"/>
      <c r="BK82" s="1382"/>
      <c r="BL82" s="1382"/>
      <c r="BM82" s="1348"/>
      <c r="BN82" s="1348"/>
      <c r="BO82" s="1383"/>
      <c r="BP82" s="1383"/>
      <c r="BQ82" s="1383"/>
    </row>
    <row r="83" spans="1:69" s="1361" customFormat="1" ht="10.5" customHeight="1">
      <c r="A83" s="1349" t="s">
        <v>2540</v>
      </c>
      <c r="B83" s="1376"/>
      <c r="C83" s="1316"/>
      <c r="D83" s="1316"/>
      <c r="E83" s="1316"/>
      <c r="F83" s="1316"/>
      <c r="G83" s="1316"/>
      <c r="H83" s="1316"/>
      <c r="I83" s="1316"/>
      <c r="J83" s="1316"/>
      <c r="K83" s="1316"/>
      <c r="L83" s="1316"/>
      <c r="M83" s="1316"/>
      <c r="N83" s="1316"/>
      <c r="O83" s="1321"/>
      <c r="P83" s="1331"/>
      <c r="Q83" s="1384"/>
      <c r="R83" s="1385"/>
      <c r="S83" s="1384" t="s">
        <v>2541</v>
      </c>
      <c r="T83" s="1385"/>
      <c r="U83" s="1385"/>
      <c r="V83" s="1385"/>
      <c r="W83" s="1385"/>
      <c r="X83" s="1386"/>
      <c r="Y83" s="1387">
        <v>1</v>
      </c>
      <c r="Z83" s="1349"/>
      <c r="AA83" s="1348" t="s">
        <v>2542</v>
      </c>
      <c r="AB83" s="1385"/>
      <c r="AC83" s="1384"/>
      <c r="AD83" s="1385"/>
      <c r="AE83" s="1384"/>
      <c r="AF83" s="1384" t="s">
        <v>2543</v>
      </c>
      <c r="AG83" s="1382"/>
      <c r="AH83" s="1382"/>
      <c r="AI83" s="1382"/>
      <c r="AJ83" s="1372"/>
      <c r="AK83" s="1386"/>
      <c r="AL83" s="1387">
        <v>2</v>
      </c>
      <c r="AM83" s="1349"/>
      <c r="AN83" s="1348" t="s">
        <v>2542</v>
      </c>
      <c r="AO83" s="1316"/>
      <c r="AP83" s="1316"/>
      <c r="AQ83" s="1331"/>
      <c r="AR83" s="1384"/>
      <c r="AS83" s="1385"/>
      <c r="AT83" s="1384" t="s">
        <v>2541</v>
      </c>
      <c r="AU83" s="1385"/>
      <c r="AV83" s="1385"/>
      <c r="AW83" s="1385"/>
      <c r="AX83" s="1385"/>
      <c r="AY83" s="1386"/>
      <c r="AZ83" s="1387">
        <v>1</v>
      </c>
      <c r="BA83" s="1349"/>
      <c r="BB83" s="1388" t="s">
        <v>2542</v>
      </c>
      <c r="BC83" s="1385"/>
      <c r="BD83" s="1384"/>
      <c r="BE83" s="1385"/>
      <c r="BF83" s="1384"/>
      <c r="BG83" s="1384" t="s">
        <v>2543</v>
      </c>
      <c r="BH83" s="1382"/>
      <c r="BI83" s="1382"/>
      <c r="BJ83" s="1382"/>
      <c r="BK83" s="1372"/>
      <c r="BL83" s="1386"/>
      <c r="BM83" s="1387">
        <v>2</v>
      </c>
      <c r="BN83" s="1349"/>
      <c r="BO83" s="1348" t="s">
        <v>2542</v>
      </c>
      <c r="BP83" s="1348"/>
      <c r="BQ83" s="1348"/>
    </row>
    <row r="84" spans="1:69" s="1361" customFormat="1" ht="5.0999999999999996" customHeight="1">
      <c r="A84" s="1223"/>
      <c r="B84" s="1376"/>
      <c r="C84" s="1316"/>
      <c r="D84" s="1316"/>
      <c r="E84" s="1316"/>
      <c r="F84" s="1316"/>
      <c r="G84" s="1316"/>
      <c r="H84" s="1316"/>
      <c r="I84" s="1316"/>
      <c r="J84" s="1316"/>
      <c r="K84" s="1316"/>
      <c r="L84" s="1316"/>
      <c r="M84" s="1316"/>
      <c r="N84" s="1316"/>
      <c r="O84" s="1321"/>
      <c r="P84" s="1331"/>
      <c r="Q84" s="1410"/>
      <c r="R84" s="1410"/>
      <c r="S84" s="1410"/>
      <c r="T84" s="1410"/>
      <c r="U84" s="1410"/>
      <c r="V84" s="1410"/>
      <c r="W84" s="1410"/>
      <c r="X84" s="1410"/>
      <c r="Y84" s="1393"/>
      <c r="Z84" s="1410"/>
      <c r="AA84" s="1410"/>
      <c r="AB84" s="1410"/>
      <c r="AC84" s="1410"/>
      <c r="AD84" s="1410"/>
      <c r="AE84" s="1410"/>
      <c r="AF84" s="1410"/>
      <c r="AG84" s="1410"/>
      <c r="AH84" s="1410"/>
      <c r="AI84" s="1382"/>
      <c r="AJ84" s="1382"/>
      <c r="AK84" s="1382"/>
      <c r="AL84" s="1393"/>
      <c r="AM84" s="1348"/>
      <c r="AN84" s="1383"/>
      <c r="AO84" s="1316"/>
      <c r="AP84" s="1316"/>
      <c r="AQ84" s="1331"/>
      <c r="AR84" s="1410"/>
      <c r="AS84" s="1410"/>
      <c r="AT84" s="1410"/>
      <c r="AU84" s="1410"/>
      <c r="AV84" s="1410"/>
      <c r="AW84" s="1410"/>
      <c r="AX84" s="1410"/>
      <c r="AY84" s="1410"/>
      <c r="AZ84" s="1393"/>
      <c r="BA84" s="1410"/>
      <c r="BB84" s="1410"/>
      <c r="BC84" s="1410"/>
      <c r="BD84" s="1410"/>
      <c r="BE84" s="1410"/>
      <c r="BF84" s="1410"/>
      <c r="BG84" s="1410"/>
      <c r="BH84" s="1410"/>
      <c r="BI84" s="1410"/>
      <c r="BJ84" s="1382"/>
      <c r="BK84" s="1382"/>
      <c r="BL84" s="1382"/>
      <c r="BM84" s="1393"/>
      <c r="BN84" s="1348"/>
      <c r="BO84" s="1383"/>
      <c r="BP84" s="1383"/>
      <c r="BQ84" s="1383"/>
    </row>
    <row r="85" spans="1:69" s="1361" customFormat="1" ht="9.75" customHeight="1">
      <c r="A85" s="1411" t="s">
        <v>2574</v>
      </c>
      <c r="B85" s="1412"/>
      <c r="C85" s="1412"/>
      <c r="D85" s="1412"/>
      <c r="E85" s="1412"/>
      <c r="F85" s="1412"/>
      <c r="G85" s="1412"/>
      <c r="H85" s="1412"/>
      <c r="I85" s="1412"/>
      <c r="J85" s="1412"/>
      <c r="K85" s="1412"/>
      <c r="L85" s="1412"/>
      <c r="M85" s="1413"/>
      <c r="N85" s="1413"/>
      <c r="O85" s="1321"/>
      <c r="P85" s="1331"/>
      <c r="Q85" s="1410"/>
      <c r="R85" s="1410"/>
      <c r="S85" s="1410"/>
      <c r="T85" s="1410"/>
      <c r="U85" s="1410"/>
      <c r="V85" s="1410"/>
      <c r="W85" s="1410"/>
      <c r="X85" s="1410"/>
      <c r="Y85" s="1393"/>
      <c r="Z85" s="1410"/>
      <c r="AA85" s="1410"/>
      <c r="AB85" s="1410"/>
      <c r="AC85" s="1410"/>
      <c r="AD85" s="1410"/>
      <c r="AE85" s="1410"/>
      <c r="AF85" s="1410"/>
      <c r="AG85" s="1410"/>
      <c r="AH85" s="1410"/>
      <c r="AI85" s="1382"/>
      <c r="AJ85" s="1382"/>
      <c r="AK85" s="1349"/>
      <c r="AL85" s="1393"/>
      <c r="AM85" s="1349"/>
      <c r="AN85" s="1348"/>
      <c r="AQ85" s="1331"/>
      <c r="AR85" s="1410"/>
      <c r="AS85" s="1410"/>
      <c r="AT85" s="1410"/>
      <c r="AU85" s="1410"/>
      <c r="AV85" s="1410"/>
      <c r="AW85" s="1410"/>
      <c r="AX85" s="1410"/>
      <c r="AY85" s="1410"/>
      <c r="AZ85" s="1393"/>
      <c r="BA85" s="1410"/>
      <c r="BB85" s="1410"/>
      <c r="BC85" s="1410"/>
      <c r="BD85" s="1410"/>
      <c r="BE85" s="1410"/>
      <c r="BF85" s="1410"/>
      <c r="BG85" s="1410"/>
      <c r="BH85" s="1410"/>
      <c r="BI85" s="1410"/>
      <c r="BJ85" s="1382"/>
      <c r="BK85" s="1382"/>
      <c r="BL85" s="1349"/>
      <c r="BM85" s="1393"/>
      <c r="BN85" s="1349"/>
      <c r="BO85" s="1394"/>
      <c r="BP85" s="1394"/>
      <c r="BQ85" s="1394"/>
    </row>
    <row r="86" spans="1:69" s="1361" customFormat="1" ht="9.75" customHeight="1">
      <c r="A86" s="1411" t="s">
        <v>2575</v>
      </c>
      <c r="B86" s="1412"/>
      <c r="C86" s="1413"/>
      <c r="D86" s="1413"/>
      <c r="E86" s="1413"/>
      <c r="F86" s="1413"/>
      <c r="G86" s="1413"/>
      <c r="H86" s="1413"/>
      <c r="I86" s="1413"/>
      <c r="J86" s="1413"/>
      <c r="K86" s="1413"/>
      <c r="L86" s="1413"/>
      <c r="M86" s="1413"/>
      <c r="N86" s="1413"/>
      <c r="O86" s="1321"/>
      <c r="P86" s="1331"/>
      <c r="Q86" s="1410"/>
      <c r="R86" s="1410"/>
      <c r="S86" s="1410"/>
      <c r="T86" s="1410"/>
      <c r="U86" s="1410"/>
      <c r="V86" s="1410"/>
      <c r="W86" s="1410"/>
      <c r="X86" s="1410"/>
      <c r="Y86" s="1410"/>
      <c r="Z86" s="1410"/>
      <c r="AA86" s="1410"/>
      <c r="AB86" s="1410"/>
      <c r="AC86" s="1410"/>
      <c r="AD86" s="1410"/>
      <c r="AE86" s="1410"/>
      <c r="AF86" s="1410"/>
      <c r="AG86" s="1410"/>
      <c r="AH86" s="1414"/>
      <c r="AI86" s="1414"/>
      <c r="AJ86" s="1414"/>
      <c r="AK86" s="1415"/>
      <c r="AL86" s="1415"/>
      <c r="AM86" s="1415"/>
      <c r="AN86" s="1383"/>
      <c r="AO86" s="1316"/>
      <c r="AP86" s="1316"/>
      <c r="AQ86" s="1331"/>
      <c r="AR86" s="1410"/>
      <c r="AS86" s="1410"/>
      <c r="AT86" s="1410"/>
      <c r="AU86" s="1410"/>
      <c r="AV86" s="1410"/>
      <c r="AW86" s="1410"/>
      <c r="AX86" s="1410"/>
      <c r="AY86" s="1410"/>
      <c r="AZ86" s="1410"/>
      <c r="BA86" s="1410"/>
      <c r="BB86" s="1410"/>
      <c r="BC86" s="1410"/>
      <c r="BD86" s="1410"/>
      <c r="BE86" s="1410"/>
      <c r="BF86" s="1410"/>
      <c r="BG86" s="1410"/>
      <c r="BH86" s="1410"/>
      <c r="BI86" s="1414"/>
      <c r="BJ86" s="1414"/>
      <c r="BK86" s="1414"/>
      <c r="BL86" s="1415"/>
      <c r="BM86" s="1415"/>
      <c r="BN86" s="1415"/>
      <c r="BO86" s="1315"/>
      <c r="BP86" s="1315"/>
      <c r="BQ86" s="1315"/>
    </row>
    <row r="87" spans="1:69" s="1361" customFormat="1" ht="9.75" customHeight="1">
      <c r="A87" s="1411" t="s">
        <v>2576</v>
      </c>
      <c r="B87" s="1416"/>
      <c r="C87" s="1417"/>
      <c r="D87" s="1417"/>
      <c r="E87" s="1417"/>
      <c r="F87" s="1417"/>
      <c r="G87" s="1417"/>
      <c r="H87" s="1417"/>
      <c r="I87" s="1417"/>
      <c r="J87" s="1417"/>
      <c r="K87" s="1413"/>
      <c r="L87" s="1413"/>
      <c r="M87" s="1413"/>
      <c r="N87" s="1413"/>
      <c r="O87" s="1321"/>
      <c r="P87" s="1331"/>
      <c r="Q87" s="1410"/>
      <c r="R87" s="1410"/>
      <c r="S87" s="1410"/>
      <c r="T87" s="1410"/>
      <c r="U87" s="1410"/>
      <c r="V87" s="1410"/>
      <c r="W87" s="1410"/>
      <c r="X87" s="1410"/>
      <c r="Y87" s="1410"/>
      <c r="Z87" s="1410"/>
      <c r="AA87" s="1410"/>
      <c r="AB87" s="1410"/>
      <c r="AC87" s="1410"/>
      <c r="AD87" s="1410"/>
      <c r="AE87" s="1410"/>
      <c r="AF87" s="1410"/>
      <c r="AG87" s="1410"/>
      <c r="AH87" s="1382"/>
      <c r="AI87" s="1395"/>
      <c r="AJ87" s="1392"/>
      <c r="AK87" s="1392"/>
      <c r="AL87" s="1392"/>
      <c r="AM87" s="1349"/>
      <c r="AN87" s="1348" t="s">
        <v>2549</v>
      </c>
      <c r="AP87" s="1316"/>
      <c r="AQ87" s="1331"/>
      <c r="AR87" s="1410"/>
      <c r="AS87" s="1410"/>
      <c r="AT87" s="1410"/>
      <c r="AU87" s="1410"/>
      <c r="AV87" s="1410"/>
      <c r="AW87" s="1410"/>
      <c r="AX87" s="1410"/>
      <c r="AY87" s="1410"/>
      <c r="AZ87" s="1410"/>
      <c r="BA87" s="1410"/>
      <c r="BB87" s="1410"/>
      <c r="BC87" s="1410"/>
      <c r="BD87" s="1410"/>
      <c r="BE87" s="1410"/>
      <c r="BF87" s="1410"/>
      <c r="BG87" s="1410"/>
      <c r="BH87" s="1410"/>
      <c r="BI87" s="1410"/>
      <c r="BJ87" s="1382"/>
      <c r="BK87" s="1392"/>
      <c r="BL87" s="1392"/>
      <c r="BM87" s="1392"/>
      <c r="BN87" s="1349"/>
      <c r="BO87" s="1348" t="s">
        <v>2549</v>
      </c>
      <c r="BP87" s="1383"/>
      <c r="BQ87" s="1383"/>
    </row>
    <row r="88" spans="1:69" s="1361" customFormat="1" ht="12.75" customHeight="1">
      <c r="A88" s="1356"/>
      <c r="B88" s="1418"/>
      <c r="C88" s="1355"/>
      <c r="D88" s="1355"/>
      <c r="E88" s="1316"/>
      <c r="F88" s="1316"/>
      <c r="G88" s="1316"/>
      <c r="H88" s="1316"/>
      <c r="I88" s="1316"/>
      <c r="J88" s="1316"/>
      <c r="K88" s="1316"/>
      <c r="L88" s="1316"/>
      <c r="M88" s="1316"/>
      <c r="N88" s="1316"/>
      <c r="O88" s="1321"/>
      <c r="P88" s="1321"/>
      <c r="Q88" s="1321"/>
      <c r="R88" s="1321"/>
      <c r="S88" s="1321"/>
      <c r="T88" s="1321"/>
      <c r="U88" s="1321"/>
      <c r="V88" s="1321"/>
      <c r="W88" s="1321"/>
      <c r="X88" s="1321"/>
      <c r="Y88" s="1321"/>
      <c r="Z88" s="1321"/>
      <c r="AA88" s="1321"/>
      <c r="AB88" s="1321"/>
      <c r="AC88" s="1321"/>
      <c r="AD88" s="1321"/>
      <c r="AE88" s="1321"/>
      <c r="AF88" s="1321"/>
      <c r="AG88" s="1382"/>
      <c r="AH88" s="1382"/>
      <c r="AI88" s="1382"/>
      <c r="AJ88" s="1382"/>
      <c r="AK88" s="1382"/>
      <c r="AL88" s="1348"/>
      <c r="AM88" s="1348"/>
      <c r="AN88" s="1383"/>
      <c r="AO88" s="1316"/>
      <c r="AP88" s="1316"/>
      <c r="AQ88" s="1321"/>
      <c r="AR88" s="1321"/>
      <c r="AS88" s="1321"/>
      <c r="AT88" s="1321"/>
      <c r="AU88" s="1321"/>
      <c r="AV88" s="1321"/>
      <c r="AW88" s="1321"/>
      <c r="AX88" s="1321"/>
      <c r="AY88" s="1321"/>
      <c r="AZ88" s="1321"/>
      <c r="BA88" s="1321"/>
      <c r="BB88" s="1321"/>
      <c r="BC88" s="1321"/>
      <c r="BD88" s="1321"/>
      <c r="BE88" s="1321"/>
      <c r="BF88" s="1321"/>
      <c r="BG88" s="1321"/>
      <c r="BH88" s="1382"/>
      <c r="BI88" s="1382"/>
      <c r="BJ88" s="1382"/>
      <c r="BK88" s="1382"/>
      <c r="BL88" s="1382"/>
      <c r="BM88" s="1348"/>
      <c r="BN88" s="1348"/>
      <c r="BO88" s="1383"/>
      <c r="BP88" s="1383"/>
      <c r="BQ88" s="1383"/>
    </row>
    <row r="89" spans="1:69" s="1361" customFormat="1" ht="3.75" customHeight="1">
      <c r="A89" s="1223"/>
      <c r="B89" s="1376"/>
      <c r="C89" s="1316"/>
      <c r="D89" s="1316"/>
      <c r="E89" s="1316"/>
      <c r="F89" s="1316"/>
      <c r="G89" s="1316"/>
      <c r="H89" s="1316"/>
      <c r="I89" s="1316"/>
      <c r="J89" s="1316"/>
      <c r="K89" s="1316"/>
      <c r="L89" s="1316"/>
      <c r="M89" s="1316"/>
      <c r="N89" s="1316"/>
      <c r="O89" s="1321"/>
      <c r="P89" s="1321"/>
      <c r="Q89" s="1321"/>
      <c r="R89" s="1321"/>
      <c r="S89" s="1321"/>
      <c r="T89" s="1321"/>
      <c r="U89" s="1321"/>
      <c r="V89" s="1321"/>
      <c r="W89" s="1321"/>
      <c r="X89" s="1321"/>
      <c r="Y89" s="1321"/>
      <c r="Z89" s="1321"/>
      <c r="AA89" s="1321"/>
      <c r="AB89" s="1321"/>
      <c r="AC89" s="1321"/>
      <c r="AD89" s="1321"/>
      <c r="AE89" s="1321"/>
      <c r="AF89" s="1321"/>
      <c r="AG89" s="1382"/>
      <c r="AH89" s="1382"/>
      <c r="AI89" s="1382"/>
      <c r="AJ89" s="1382"/>
      <c r="AK89" s="1382"/>
      <c r="AL89" s="1348"/>
      <c r="AM89" s="1348"/>
      <c r="AN89" s="1383"/>
      <c r="AO89" s="1316"/>
      <c r="AP89" s="1316"/>
      <c r="AQ89" s="1321"/>
      <c r="AR89" s="1321"/>
      <c r="AS89" s="1321"/>
      <c r="AT89" s="1321"/>
      <c r="AU89" s="1321"/>
      <c r="AV89" s="1321"/>
      <c r="AW89" s="1321"/>
      <c r="AX89" s="1321"/>
      <c r="AY89" s="1321"/>
      <c r="AZ89" s="1321"/>
      <c r="BA89" s="1321"/>
      <c r="BB89" s="1321"/>
      <c r="BC89" s="1321"/>
      <c r="BD89" s="1321"/>
      <c r="BE89" s="1321"/>
      <c r="BF89" s="1321"/>
      <c r="BG89" s="1321"/>
      <c r="BH89" s="1382"/>
      <c r="BI89" s="1382"/>
      <c r="BJ89" s="1382"/>
      <c r="BK89" s="1382"/>
      <c r="BL89" s="1382"/>
      <c r="BM89" s="1348"/>
      <c r="BN89" s="1348"/>
      <c r="BO89" s="1383"/>
      <c r="BP89" s="1383"/>
      <c r="BQ89" s="1383"/>
    </row>
    <row r="90" spans="1:69" s="1361" customFormat="1" ht="15.75" customHeight="1">
      <c r="A90" s="1419" t="s">
        <v>2564</v>
      </c>
      <c r="B90" s="1376"/>
      <c r="C90" s="1316"/>
      <c r="D90" s="1316"/>
      <c r="E90" s="1316"/>
      <c r="F90" s="1316"/>
      <c r="G90" s="1316"/>
      <c r="H90" s="1316"/>
      <c r="I90" s="1316"/>
      <c r="J90" s="1316"/>
      <c r="K90" s="1316"/>
      <c r="L90" s="1316"/>
      <c r="M90" s="1316"/>
      <c r="N90" s="1316"/>
      <c r="O90" s="1321"/>
      <c r="P90" s="1321"/>
      <c r="Q90" s="1321"/>
      <c r="R90" s="1321"/>
      <c r="S90" s="1321"/>
      <c r="T90" s="1321"/>
      <c r="U90" s="1321"/>
      <c r="V90" s="1321"/>
      <c r="W90" s="1321"/>
      <c r="X90" s="1321"/>
      <c r="Y90" s="1321"/>
      <c r="Z90" s="1321"/>
      <c r="AA90" s="1321"/>
      <c r="AB90" s="1321"/>
      <c r="AC90" s="1321"/>
      <c r="AD90" s="1321"/>
      <c r="AE90" s="1321"/>
      <c r="AF90" s="1321"/>
      <c r="AG90" s="1382"/>
      <c r="AH90" s="1382"/>
      <c r="AI90" s="1382"/>
      <c r="AJ90" s="1382"/>
      <c r="AK90" s="1382"/>
      <c r="AL90" s="1348"/>
      <c r="AM90" s="1348"/>
      <c r="AN90" s="1383"/>
      <c r="AO90" s="1316"/>
      <c r="AP90" s="1316"/>
      <c r="AQ90" s="1321"/>
      <c r="AR90" s="1321"/>
      <c r="AS90" s="1321"/>
      <c r="AT90" s="1321"/>
      <c r="AU90" s="1321"/>
      <c r="AV90" s="1321"/>
      <c r="AW90" s="1321"/>
      <c r="AX90" s="1321"/>
      <c r="AY90" s="1321"/>
      <c r="AZ90" s="1321"/>
      <c r="BA90" s="1321"/>
      <c r="BB90" s="1321"/>
      <c r="BC90" s="1321"/>
      <c r="BD90" s="1321"/>
      <c r="BE90" s="1321"/>
      <c r="BF90" s="1321"/>
      <c r="BG90" s="1321"/>
      <c r="BH90" s="1382"/>
      <c r="BI90" s="1382"/>
      <c r="BJ90" s="1382"/>
      <c r="BK90" s="1382"/>
      <c r="BL90" s="1382"/>
      <c r="BM90" s="1348"/>
      <c r="BN90" s="1348"/>
      <c r="BO90" s="1383"/>
      <c r="BP90" s="1383"/>
      <c r="BQ90" s="1383"/>
    </row>
    <row r="93" spans="1:69" s="24" customFormat="1">
      <c r="A93" s="29" t="s">
        <v>53</v>
      </c>
    </row>
  </sheetData>
  <mergeCells count="14">
    <mergeCell ref="R19:BJ19"/>
    <mergeCell ref="P1:AZ1"/>
    <mergeCell ref="P4:AZ4"/>
    <mergeCell ref="P5:AZ5"/>
    <mergeCell ref="P7:AZ7"/>
    <mergeCell ref="AN10:AT11"/>
    <mergeCell ref="A80:M81"/>
    <mergeCell ref="R22:BJ22"/>
    <mergeCell ref="Q34:AH34"/>
    <mergeCell ref="AR34:BI34"/>
    <mergeCell ref="Q39:AH39"/>
    <mergeCell ref="AR39:BI39"/>
    <mergeCell ref="Q79:AH79"/>
    <mergeCell ref="AR79:BI79"/>
  </mergeCells>
  <printOptions horizontalCentered="1" verticalCentered="1"/>
  <pageMargins left="0.51181102362204722" right="0.39370078740157483" top="0.59055118110236227" bottom="0" header="0.51181102362204722" footer="0.51181102362204722"/>
  <pageSetup paperSize="9" scale="8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7"/>
  <sheetViews>
    <sheetView workbookViewId="0">
      <pane xSplit="1" ySplit="9" topLeftCell="B10" activePane="bottomRight" state="frozen"/>
      <selection pane="topRight" activeCell="B1" sqref="B1"/>
      <selection pane="bottomLeft" activeCell="A10" sqref="A10"/>
      <selection pane="bottomRight" sqref="A1:A45"/>
    </sheetView>
  </sheetViews>
  <sheetFormatPr baseColWidth="10" defaultRowHeight="12.75"/>
  <cols>
    <col min="1" max="1" width="6.5703125" style="158" customWidth="1"/>
    <col min="2" max="62" width="2.140625" style="158" customWidth="1"/>
    <col min="63" max="256" width="11.42578125" style="158"/>
    <col min="257" max="257" width="6.5703125" style="158" customWidth="1"/>
    <col min="258" max="318" width="2.140625" style="158" customWidth="1"/>
    <col min="319" max="512" width="11.42578125" style="158"/>
    <col min="513" max="513" width="6.5703125" style="158" customWidth="1"/>
    <col min="514" max="574" width="2.140625" style="158" customWidth="1"/>
    <col min="575" max="768" width="11.42578125" style="158"/>
    <col min="769" max="769" width="6.5703125" style="158" customWidth="1"/>
    <col min="770" max="830" width="2.140625" style="158" customWidth="1"/>
    <col min="831" max="1024" width="11.42578125" style="158"/>
    <col min="1025" max="1025" width="6.5703125" style="158" customWidth="1"/>
    <col min="1026" max="1086" width="2.140625" style="158" customWidth="1"/>
    <col min="1087" max="1280" width="11.42578125" style="158"/>
    <col min="1281" max="1281" width="6.5703125" style="158" customWidth="1"/>
    <col min="1282" max="1342" width="2.140625" style="158" customWidth="1"/>
    <col min="1343" max="1536" width="11.42578125" style="158"/>
    <col min="1537" max="1537" width="6.5703125" style="158" customWidth="1"/>
    <col min="1538" max="1598" width="2.140625" style="158" customWidth="1"/>
    <col min="1599" max="1792" width="11.42578125" style="158"/>
    <col min="1793" max="1793" width="6.5703125" style="158" customWidth="1"/>
    <col min="1794" max="1854" width="2.140625" style="158" customWidth="1"/>
    <col min="1855" max="2048" width="11.42578125" style="158"/>
    <col min="2049" max="2049" width="6.5703125" style="158" customWidth="1"/>
    <col min="2050" max="2110" width="2.140625" style="158" customWidth="1"/>
    <col min="2111" max="2304" width="11.42578125" style="158"/>
    <col min="2305" max="2305" width="6.5703125" style="158" customWidth="1"/>
    <col min="2306" max="2366" width="2.140625" style="158" customWidth="1"/>
    <col min="2367" max="2560" width="11.42578125" style="158"/>
    <col min="2561" max="2561" width="6.5703125" style="158" customWidth="1"/>
    <col min="2562" max="2622" width="2.140625" style="158" customWidth="1"/>
    <col min="2623" max="2816" width="11.42578125" style="158"/>
    <col min="2817" max="2817" width="6.5703125" style="158" customWidth="1"/>
    <col min="2818" max="2878" width="2.140625" style="158" customWidth="1"/>
    <col min="2879" max="3072" width="11.42578125" style="158"/>
    <col min="3073" max="3073" width="6.5703125" style="158" customWidth="1"/>
    <col min="3074" max="3134" width="2.140625" style="158" customWidth="1"/>
    <col min="3135" max="3328" width="11.42578125" style="158"/>
    <col min="3329" max="3329" width="6.5703125" style="158" customWidth="1"/>
    <col min="3330" max="3390" width="2.140625" style="158" customWidth="1"/>
    <col min="3391" max="3584" width="11.42578125" style="158"/>
    <col min="3585" max="3585" width="6.5703125" style="158" customWidth="1"/>
    <col min="3586" max="3646" width="2.140625" style="158" customWidth="1"/>
    <col min="3647" max="3840" width="11.42578125" style="158"/>
    <col min="3841" max="3841" width="6.5703125" style="158" customWidth="1"/>
    <col min="3842" max="3902" width="2.140625" style="158" customWidth="1"/>
    <col min="3903" max="4096" width="11.42578125" style="158"/>
    <col min="4097" max="4097" width="6.5703125" style="158" customWidth="1"/>
    <col min="4098" max="4158" width="2.140625" style="158" customWidth="1"/>
    <col min="4159" max="4352" width="11.42578125" style="158"/>
    <col min="4353" max="4353" width="6.5703125" style="158" customWidth="1"/>
    <col min="4354" max="4414" width="2.140625" style="158" customWidth="1"/>
    <col min="4415" max="4608" width="11.42578125" style="158"/>
    <col min="4609" max="4609" width="6.5703125" style="158" customWidth="1"/>
    <col min="4610" max="4670" width="2.140625" style="158" customWidth="1"/>
    <col min="4671" max="4864" width="11.42578125" style="158"/>
    <col min="4865" max="4865" width="6.5703125" style="158" customWidth="1"/>
    <col min="4866" max="4926" width="2.140625" style="158" customWidth="1"/>
    <col min="4927" max="5120" width="11.42578125" style="158"/>
    <col min="5121" max="5121" width="6.5703125" style="158" customWidth="1"/>
    <col min="5122" max="5182" width="2.140625" style="158" customWidth="1"/>
    <col min="5183" max="5376" width="11.42578125" style="158"/>
    <col min="5377" max="5377" width="6.5703125" style="158" customWidth="1"/>
    <col min="5378" max="5438" width="2.140625" style="158" customWidth="1"/>
    <col min="5439" max="5632" width="11.42578125" style="158"/>
    <col min="5633" max="5633" width="6.5703125" style="158" customWidth="1"/>
    <col min="5634" max="5694" width="2.140625" style="158" customWidth="1"/>
    <col min="5695" max="5888" width="11.42578125" style="158"/>
    <col min="5889" max="5889" width="6.5703125" style="158" customWidth="1"/>
    <col min="5890" max="5950" width="2.140625" style="158" customWidth="1"/>
    <col min="5951" max="6144" width="11.42578125" style="158"/>
    <col min="6145" max="6145" width="6.5703125" style="158" customWidth="1"/>
    <col min="6146" max="6206" width="2.140625" style="158" customWidth="1"/>
    <col min="6207" max="6400" width="11.42578125" style="158"/>
    <col min="6401" max="6401" width="6.5703125" style="158" customWidth="1"/>
    <col min="6402" max="6462" width="2.140625" style="158" customWidth="1"/>
    <col min="6463" max="6656" width="11.42578125" style="158"/>
    <col min="6657" max="6657" width="6.5703125" style="158" customWidth="1"/>
    <col min="6658" max="6718" width="2.140625" style="158" customWidth="1"/>
    <col min="6719" max="6912" width="11.42578125" style="158"/>
    <col min="6913" max="6913" width="6.5703125" style="158" customWidth="1"/>
    <col min="6914" max="6974" width="2.140625" style="158" customWidth="1"/>
    <col min="6975" max="7168" width="11.42578125" style="158"/>
    <col min="7169" max="7169" width="6.5703125" style="158" customWidth="1"/>
    <col min="7170" max="7230" width="2.140625" style="158" customWidth="1"/>
    <col min="7231" max="7424" width="11.42578125" style="158"/>
    <col min="7425" max="7425" width="6.5703125" style="158" customWidth="1"/>
    <col min="7426" max="7486" width="2.140625" style="158" customWidth="1"/>
    <col min="7487" max="7680" width="11.42578125" style="158"/>
    <col min="7681" max="7681" width="6.5703125" style="158" customWidth="1"/>
    <col min="7682" max="7742" width="2.140625" style="158" customWidth="1"/>
    <col min="7743" max="7936" width="11.42578125" style="158"/>
    <col min="7937" max="7937" width="6.5703125" style="158" customWidth="1"/>
    <col min="7938" max="7998" width="2.140625" style="158" customWidth="1"/>
    <col min="7999" max="8192" width="11.42578125" style="158"/>
    <col min="8193" max="8193" width="6.5703125" style="158" customWidth="1"/>
    <col min="8194" max="8254" width="2.140625" style="158" customWidth="1"/>
    <col min="8255" max="8448" width="11.42578125" style="158"/>
    <col min="8449" max="8449" width="6.5703125" style="158" customWidth="1"/>
    <col min="8450" max="8510" width="2.140625" style="158" customWidth="1"/>
    <col min="8511" max="8704" width="11.42578125" style="158"/>
    <col min="8705" max="8705" width="6.5703125" style="158" customWidth="1"/>
    <col min="8706" max="8766" width="2.140625" style="158" customWidth="1"/>
    <col min="8767" max="8960" width="11.42578125" style="158"/>
    <col min="8961" max="8961" width="6.5703125" style="158" customWidth="1"/>
    <col min="8962" max="9022" width="2.140625" style="158" customWidth="1"/>
    <col min="9023" max="9216" width="11.42578125" style="158"/>
    <col min="9217" max="9217" width="6.5703125" style="158" customWidth="1"/>
    <col min="9218" max="9278" width="2.140625" style="158" customWidth="1"/>
    <col min="9279" max="9472" width="11.42578125" style="158"/>
    <col min="9473" max="9473" width="6.5703125" style="158" customWidth="1"/>
    <col min="9474" max="9534" width="2.140625" style="158" customWidth="1"/>
    <col min="9535" max="9728" width="11.42578125" style="158"/>
    <col min="9729" max="9729" width="6.5703125" style="158" customWidth="1"/>
    <col min="9730" max="9790" width="2.140625" style="158" customWidth="1"/>
    <col min="9791" max="9984" width="11.42578125" style="158"/>
    <col min="9985" max="9985" width="6.5703125" style="158" customWidth="1"/>
    <col min="9986" max="10046" width="2.140625" style="158" customWidth="1"/>
    <col min="10047" max="10240" width="11.42578125" style="158"/>
    <col min="10241" max="10241" width="6.5703125" style="158" customWidth="1"/>
    <col min="10242" max="10302" width="2.140625" style="158" customWidth="1"/>
    <col min="10303" max="10496" width="11.42578125" style="158"/>
    <col min="10497" max="10497" width="6.5703125" style="158" customWidth="1"/>
    <col min="10498" max="10558" width="2.140625" style="158" customWidth="1"/>
    <col min="10559" max="10752" width="11.42578125" style="158"/>
    <col min="10753" max="10753" width="6.5703125" style="158" customWidth="1"/>
    <col min="10754" max="10814" width="2.140625" style="158" customWidth="1"/>
    <col min="10815" max="11008" width="11.42578125" style="158"/>
    <col min="11009" max="11009" width="6.5703125" style="158" customWidth="1"/>
    <col min="11010" max="11070" width="2.140625" style="158" customWidth="1"/>
    <col min="11071" max="11264" width="11.42578125" style="158"/>
    <col min="11265" max="11265" width="6.5703125" style="158" customWidth="1"/>
    <col min="11266" max="11326" width="2.140625" style="158" customWidth="1"/>
    <col min="11327" max="11520" width="11.42578125" style="158"/>
    <col min="11521" max="11521" width="6.5703125" style="158" customWidth="1"/>
    <col min="11522" max="11582" width="2.140625" style="158" customWidth="1"/>
    <col min="11583" max="11776" width="11.42578125" style="158"/>
    <col min="11777" max="11777" width="6.5703125" style="158" customWidth="1"/>
    <col min="11778" max="11838" width="2.140625" style="158" customWidth="1"/>
    <col min="11839" max="12032" width="11.42578125" style="158"/>
    <col min="12033" max="12033" width="6.5703125" style="158" customWidth="1"/>
    <col min="12034" max="12094" width="2.140625" style="158" customWidth="1"/>
    <col min="12095" max="12288" width="11.42578125" style="158"/>
    <col min="12289" max="12289" width="6.5703125" style="158" customWidth="1"/>
    <col min="12290" max="12350" width="2.140625" style="158" customWidth="1"/>
    <col min="12351" max="12544" width="11.42578125" style="158"/>
    <col min="12545" max="12545" width="6.5703125" style="158" customWidth="1"/>
    <col min="12546" max="12606" width="2.140625" style="158" customWidth="1"/>
    <col min="12607" max="12800" width="11.42578125" style="158"/>
    <col min="12801" max="12801" width="6.5703125" style="158" customWidth="1"/>
    <col min="12802" max="12862" width="2.140625" style="158" customWidth="1"/>
    <col min="12863" max="13056" width="11.42578125" style="158"/>
    <col min="13057" max="13057" width="6.5703125" style="158" customWidth="1"/>
    <col min="13058" max="13118" width="2.140625" style="158" customWidth="1"/>
    <col min="13119" max="13312" width="11.42578125" style="158"/>
    <col min="13313" max="13313" width="6.5703125" style="158" customWidth="1"/>
    <col min="13314" max="13374" width="2.140625" style="158" customWidth="1"/>
    <col min="13375" max="13568" width="11.42578125" style="158"/>
    <col min="13569" max="13569" width="6.5703125" style="158" customWidth="1"/>
    <col min="13570" max="13630" width="2.140625" style="158" customWidth="1"/>
    <col min="13631" max="13824" width="11.42578125" style="158"/>
    <col min="13825" max="13825" width="6.5703125" style="158" customWidth="1"/>
    <col min="13826" max="13886" width="2.140625" style="158" customWidth="1"/>
    <col min="13887" max="14080" width="11.42578125" style="158"/>
    <col min="14081" max="14081" width="6.5703125" style="158" customWidth="1"/>
    <col min="14082" max="14142" width="2.140625" style="158" customWidth="1"/>
    <col min="14143" max="14336" width="11.42578125" style="158"/>
    <col min="14337" max="14337" width="6.5703125" style="158" customWidth="1"/>
    <col min="14338" max="14398" width="2.140625" style="158" customWidth="1"/>
    <col min="14399" max="14592" width="11.42578125" style="158"/>
    <col min="14593" max="14593" width="6.5703125" style="158" customWidth="1"/>
    <col min="14594" max="14654" width="2.140625" style="158" customWidth="1"/>
    <col min="14655" max="14848" width="11.42578125" style="158"/>
    <col min="14849" max="14849" width="6.5703125" style="158" customWidth="1"/>
    <col min="14850" max="14910" width="2.140625" style="158" customWidth="1"/>
    <col min="14911" max="15104" width="11.42578125" style="158"/>
    <col min="15105" max="15105" width="6.5703125" style="158" customWidth="1"/>
    <col min="15106" max="15166" width="2.140625" style="158" customWidth="1"/>
    <col min="15167" max="15360" width="11.42578125" style="158"/>
    <col min="15361" max="15361" width="6.5703125" style="158" customWidth="1"/>
    <col min="15362" max="15422" width="2.140625" style="158" customWidth="1"/>
    <col min="15423" max="15616" width="11.42578125" style="158"/>
    <col min="15617" max="15617" width="6.5703125" style="158" customWidth="1"/>
    <col min="15618" max="15678" width="2.140625" style="158" customWidth="1"/>
    <col min="15679" max="15872" width="11.42578125" style="158"/>
    <col min="15873" max="15873" width="6.5703125" style="158" customWidth="1"/>
    <col min="15874" max="15934" width="2.140625" style="158" customWidth="1"/>
    <col min="15935" max="16128" width="11.42578125" style="158"/>
    <col min="16129" max="16129" width="6.5703125" style="158" customWidth="1"/>
    <col min="16130" max="16190" width="2.140625" style="158" customWidth="1"/>
    <col min="16191" max="16384" width="11.42578125" style="158"/>
  </cols>
  <sheetData>
    <row r="1" spans="1:62">
      <c r="A1" s="1666"/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1621" t="s">
        <v>2577</v>
      </c>
      <c r="R1" s="1621"/>
      <c r="S1" s="1621"/>
      <c r="T1" s="1621"/>
      <c r="U1" s="1621"/>
      <c r="V1" s="1621"/>
      <c r="W1" s="1621"/>
      <c r="X1" s="1621"/>
      <c r="Y1" s="1621"/>
      <c r="Z1" s="1621"/>
      <c r="AA1" s="1621"/>
      <c r="AB1" s="1621"/>
      <c r="AC1" s="1621"/>
      <c r="AD1" s="1621"/>
      <c r="AE1" s="1621"/>
      <c r="AF1" s="1621"/>
      <c r="AG1" s="1621"/>
      <c r="AH1" s="1621"/>
      <c r="AI1" s="1621"/>
      <c r="AJ1" s="1621"/>
      <c r="AK1" s="1621"/>
      <c r="AL1" s="1621"/>
      <c r="AM1" s="1621"/>
      <c r="AN1" s="1621"/>
      <c r="AO1" s="1621"/>
      <c r="AP1" s="1621"/>
      <c r="AQ1" s="1621"/>
      <c r="AR1" s="1621"/>
      <c r="AS1" s="1621"/>
      <c r="AT1" s="1621"/>
      <c r="AU1" s="1621"/>
      <c r="AV1" s="1621"/>
      <c r="AW1" s="24"/>
      <c r="AX1" s="24"/>
      <c r="AY1" s="24"/>
      <c r="AZ1" s="24" t="s">
        <v>2462</v>
      </c>
      <c r="BA1" s="24"/>
      <c r="BB1" s="24"/>
      <c r="BC1" s="24"/>
      <c r="BD1" s="24"/>
      <c r="BE1" s="24"/>
      <c r="BF1" s="24"/>
      <c r="BG1" s="24"/>
      <c r="BH1" s="24"/>
      <c r="BI1" s="24"/>
      <c r="BJ1" s="24"/>
    </row>
    <row r="2" spans="1:62" ht="8.25" customHeight="1">
      <c r="A2" s="1667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1232"/>
      <c r="W2" s="1232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1255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</row>
    <row r="3" spans="1:62">
      <c r="A3" s="1667"/>
      <c r="B3" s="1420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M3" s="1240"/>
      <c r="N3" s="1240"/>
      <c r="O3" s="1241"/>
      <c r="P3" s="24"/>
      <c r="Q3" s="24"/>
      <c r="R3" s="24"/>
      <c r="S3" s="24"/>
      <c r="T3" s="24"/>
      <c r="U3" s="24"/>
      <c r="V3" s="1232"/>
      <c r="W3" s="1232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1420"/>
      <c r="AY3" s="1240"/>
      <c r="AZ3" s="1240"/>
      <c r="BA3" s="1240"/>
      <c r="BB3" s="1240"/>
      <c r="BC3" s="1240"/>
      <c r="BD3" s="1240"/>
      <c r="BE3" s="1240"/>
      <c r="BF3" s="1240"/>
      <c r="BG3" s="1240"/>
      <c r="BH3" s="1240"/>
      <c r="BI3" s="1240"/>
      <c r="BJ3" s="1241"/>
    </row>
    <row r="4" spans="1:62">
      <c r="A4" s="1667"/>
      <c r="B4" s="1421"/>
      <c r="C4" s="1232" t="s">
        <v>2463</v>
      </c>
      <c r="D4" s="1232"/>
      <c r="E4" s="1232"/>
      <c r="F4" s="1232"/>
      <c r="G4" s="1232"/>
      <c r="H4" s="1232"/>
      <c r="I4" s="1232"/>
      <c r="J4" s="1232"/>
      <c r="K4" s="1232"/>
      <c r="L4" s="1232"/>
      <c r="M4" s="1232"/>
      <c r="N4" s="1232"/>
      <c r="O4" s="1244"/>
      <c r="P4" s="25"/>
      <c r="Q4" s="24"/>
      <c r="R4" s="24"/>
      <c r="S4" s="24"/>
      <c r="T4" s="24"/>
      <c r="U4" s="24"/>
      <c r="V4" s="1232"/>
      <c r="W4" s="1232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1421"/>
      <c r="AY4" s="1232"/>
      <c r="AZ4" s="1232" t="s">
        <v>2465</v>
      </c>
      <c r="BA4" s="24"/>
      <c r="BB4" s="1232"/>
      <c r="BC4" s="1232"/>
      <c r="BD4" s="1232"/>
      <c r="BE4" s="1232"/>
      <c r="BF4" s="1232"/>
      <c r="BG4" s="1232"/>
      <c r="BH4" s="1232"/>
      <c r="BI4" s="1232"/>
      <c r="BJ4" s="1244"/>
    </row>
    <row r="5" spans="1:62">
      <c r="A5" s="1667"/>
      <c r="B5" s="1421"/>
      <c r="C5" s="1232"/>
      <c r="D5" s="1232"/>
      <c r="E5" s="1232"/>
      <c r="F5" s="1232"/>
      <c r="G5" s="1232"/>
      <c r="H5" s="1232"/>
      <c r="I5" s="1232"/>
      <c r="J5" s="1232"/>
      <c r="K5" s="1232"/>
      <c r="L5" s="1232"/>
      <c r="M5" s="1232"/>
      <c r="N5" s="1232"/>
      <c r="O5" s="1244"/>
      <c r="P5" s="24"/>
      <c r="Q5" s="1621" t="s">
        <v>2578</v>
      </c>
      <c r="R5" s="1621"/>
      <c r="S5" s="1621"/>
      <c r="T5" s="1621"/>
      <c r="U5" s="1621"/>
      <c r="V5" s="1621"/>
      <c r="W5" s="1621"/>
      <c r="X5" s="1621"/>
      <c r="Y5" s="1621"/>
      <c r="Z5" s="1621"/>
      <c r="AA5" s="1621"/>
      <c r="AB5" s="1621"/>
      <c r="AC5" s="1621"/>
      <c r="AD5" s="1621"/>
      <c r="AE5" s="1621"/>
      <c r="AF5" s="1621"/>
      <c r="AG5" s="1621"/>
      <c r="AH5" s="1621"/>
      <c r="AI5" s="1621"/>
      <c r="AJ5" s="1621"/>
      <c r="AK5" s="1621"/>
      <c r="AL5" s="1621"/>
      <c r="AM5" s="1621"/>
      <c r="AN5" s="1621"/>
      <c r="AO5" s="1621"/>
      <c r="AP5" s="1621"/>
      <c r="AQ5" s="1621"/>
      <c r="AR5" s="1621"/>
      <c r="AS5" s="1621"/>
      <c r="AT5" s="1621"/>
      <c r="AU5" s="1621"/>
      <c r="AV5" s="1621"/>
      <c r="AW5" s="24"/>
      <c r="AX5" s="1421"/>
      <c r="AY5" s="1232"/>
      <c r="AZ5" s="1232" t="s">
        <v>2467</v>
      </c>
      <c r="BA5" s="24"/>
      <c r="BB5" s="1232"/>
      <c r="BC5" s="1232"/>
      <c r="BD5" s="1232"/>
      <c r="BE5" s="1232"/>
      <c r="BF5" s="1232"/>
      <c r="BG5" s="1232"/>
      <c r="BH5" s="1232"/>
      <c r="BI5" s="1232"/>
      <c r="BJ5" s="1244"/>
    </row>
    <row r="6" spans="1:62">
      <c r="A6" s="1667"/>
      <c r="B6" s="1254"/>
      <c r="C6" s="1255"/>
      <c r="D6" s="1255"/>
      <c r="E6" s="1255"/>
      <c r="F6" s="1255"/>
      <c r="G6" s="1255"/>
      <c r="H6" s="1255"/>
      <c r="I6" s="1255"/>
      <c r="J6" s="1255"/>
      <c r="K6" s="1255"/>
      <c r="L6" s="1255"/>
      <c r="M6" s="1255"/>
      <c r="N6" s="1255"/>
      <c r="O6" s="1256"/>
      <c r="P6" s="469"/>
      <c r="Q6" s="1668" t="s">
        <v>2466</v>
      </c>
      <c r="R6" s="1668"/>
      <c r="S6" s="1668"/>
      <c r="T6" s="1668"/>
      <c r="U6" s="1668"/>
      <c r="V6" s="1668"/>
      <c r="W6" s="1668"/>
      <c r="X6" s="1668"/>
      <c r="Y6" s="1668"/>
      <c r="Z6" s="1668"/>
      <c r="AA6" s="1668"/>
      <c r="AB6" s="1668"/>
      <c r="AC6" s="1668"/>
      <c r="AD6" s="1668"/>
      <c r="AE6" s="1668"/>
      <c r="AF6" s="1668"/>
      <c r="AG6" s="1668"/>
      <c r="AH6" s="1668"/>
      <c r="AI6" s="1668"/>
      <c r="AJ6" s="1668"/>
      <c r="AK6" s="1668"/>
      <c r="AL6" s="1668"/>
      <c r="AM6" s="1668"/>
      <c r="AN6" s="1668"/>
      <c r="AO6" s="1668"/>
      <c r="AP6" s="1668"/>
      <c r="AQ6" s="1668"/>
      <c r="AR6" s="1668"/>
      <c r="AS6" s="1668"/>
      <c r="AT6" s="1668"/>
      <c r="AU6" s="1668"/>
      <c r="AV6" s="1668"/>
      <c r="AW6" s="24"/>
      <c r="AX6" s="1254"/>
      <c r="AY6" s="1255"/>
      <c r="AZ6" s="1255"/>
      <c r="BA6" s="1255"/>
      <c r="BB6" s="1255"/>
      <c r="BC6" s="1255"/>
      <c r="BD6" s="1255"/>
      <c r="BE6" s="1255"/>
      <c r="BF6" s="1255"/>
      <c r="BG6" s="1255"/>
      <c r="BH6" s="1255"/>
      <c r="BI6" s="1255"/>
      <c r="BJ6" s="1256"/>
    </row>
    <row r="7" spans="1:62">
      <c r="A7" s="1667"/>
      <c r="B7" s="1232"/>
      <c r="C7" s="1232"/>
      <c r="D7" s="1232"/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  <c r="P7" s="24"/>
      <c r="Q7" s="1668" t="s">
        <v>2579</v>
      </c>
      <c r="R7" s="1668"/>
      <c r="S7" s="1668"/>
      <c r="T7" s="1668"/>
      <c r="U7" s="1668"/>
      <c r="V7" s="1668"/>
      <c r="W7" s="1668"/>
      <c r="X7" s="1668"/>
      <c r="Y7" s="1668"/>
      <c r="Z7" s="1668"/>
      <c r="AA7" s="1668"/>
      <c r="AB7" s="1668"/>
      <c r="AC7" s="1668"/>
      <c r="AD7" s="1668"/>
      <c r="AE7" s="1668"/>
      <c r="AF7" s="1668"/>
      <c r="AG7" s="1668"/>
      <c r="AH7" s="1668"/>
      <c r="AI7" s="1668"/>
      <c r="AJ7" s="1668"/>
      <c r="AK7" s="1668"/>
      <c r="AL7" s="1668"/>
      <c r="AM7" s="1668"/>
      <c r="AN7" s="1668"/>
      <c r="AO7" s="1668"/>
      <c r="AP7" s="1668"/>
      <c r="AQ7" s="1668"/>
      <c r="AR7" s="1668"/>
      <c r="AS7" s="1668"/>
      <c r="AT7" s="1668"/>
      <c r="AU7" s="1668"/>
      <c r="AV7" s="1668"/>
      <c r="AW7" s="24"/>
      <c r="AX7" s="1232"/>
      <c r="AY7" s="1232"/>
      <c r="AZ7" s="1232"/>
      <c r="BA7" s="1232"/>
      <c r="BB7" s="1232"/>
      <c r="BC7" s="1232"/>
      <c r="BD7" s="1232"/>
      <c r="BE7" s="1232"/>
      <c r="BF7" s="1232"/>
      <c r="BG7" s="1232"/>
      <c r="BH7" s="1232"/>
      <c r="BI7" s="1232"/>
      <c r="BJ7" s="1232"/>
    </row>
    <row r="8" spans="1:62">
      <c r="A8" s="1667"/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1668" t="s">
        <v>337</v>
      </c>
      <c r="R8" s="1668"/>
      <c r="S8" s="1668"/>
      <c r="T8" s="1668"/>
      <c r="U8" s="1668"/>
      <c r="V8" s="1668"/>
      <c r="W8" s="1668"/>
      <c r="X8" s="1668"/>
      <c r="Y8" s="1668"/>
      <c r="Z8" s="1668"/>
      <c r="AA8" s="1668"/>
      <c r="AB8" s="1668"/>
      <c r="AC8" s="1668"/>
      <c r="AD8" s="1668"/>
      <c r="AE8" s="1668"/>
      <c r="AF8" s="1668"/>
      <c r="AG8" s="1668"/>
      <c r="AH8" s="1668"/>
      <c r="AI8" s="1668"/>
      <c r="AJ8" s="1668"/>
      <c r="AK8" s="1668"/>
      <c r="AL8" s="1668"/>
      <c r="AM8" s="1668"/>
      <c r="AN8" s="1668"/>
      <c r="AO8" s="1668"/>
      <c r="AP8" s="1668"/>
      <c r="AQ8" s="1668"/>
      <c r="AR8" s="1668"/>
      <c r="AS8" s="1668"/>
      <c r="AT8" s="1668"/>
      <c r="AU8" s="1668"/>
      <c r="AV8" s="1668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</row>
    <row r="9" spans="1:62">
      <c r="A9" s="1667"/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1668" t="s">
        <v>2580</v>
      </c>
      <c r="R9" s="1668"/>
      <c r="S9" s="1668"/>
      <c r="T9" s="1668"/>
      <c r="U9" s="1668"/>
      <c r="V9" s="1668"/>
      <c r="W9" s="1668"/>
      <c r="X9" s="1668"/>
      <c r="Y9" s="1668"/>
      <c r="Z9" s="1668"/>
      <c r="AA9" s="1668"/>
      <c r="AB9" s="1668"/>
      <c r="AC9" s="1668"/>
      <c r="AD9" s="1668"/>
      <c r="AE9" s="1668"/>
      <c r="AF9" s="1668"/>
      <c r="AG9" s="1668"/>
      <c r="AH9" s="1668"/>
      <c r="AI9" s="1668"/>
      <c r="AJ9" s="1668"/>
      <c r="AK9" s="1668"/>
      <c r="AL9" s="1668"/>
      <c r="AM9" s="1668"/>
      <c r="AN9" s="1668"/>
      <c r="AO9" s="1668"/>
      <c r="AP9" s="1668"/>
      <c r="AQ9" s="1668"/>
      <c r="AR9" s="1668"/>
      <c r="AS9" s="1668"/>
      <c r="AT9" s="1668"/>
      <c r="AU9" s="1668"/>
      <c r="AV9" s="1668"/>
      <c r="AW9" s="24"/>
      <c r="AX9" s="24"/>
      <c r="AY9" s="24"/>
      <c r="AZ9" s="24"/>
      <c r="BA9" s="24"/>
      <c r="BB9" s="24" t="s">
        <v>2469</v>
      </c>
      <c r="BC9" s="24"/>
      <c r="BD9" s="24"/>
      <c r="BE9" s="1422">
        <v>3</v>
      </c>
      <c r="BF9" s="24"/>
      <c r="BG9" s="1423">
        <v>1</v>
      </c>
      <c r="BH9" s="24"/>
      <c r="BI9" s="24"/>
      <c r="BJ9" s="24"/>
    </row>
    <row r="10" spans="1:62" ht="8.25" customHeight="1">
      <c r="A10" s="1667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178"/>
      <c r="W10" s="178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</row>
    <row r="11" spans="1:62">
      <c r="A11" s="1667"/>
      <c r="B11" s="29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1424"/>
      <c r="X11" s="260"/>
      <c r="Y11" s="178"/>
      <c r="Z11" s="178"/>
      <c r="AA11" s="178"/>
      <c r="AB11" s="178"/>
      <c r="AC11" s="178"/>
      <c r="AD11" s="178"/>
      <c r="AE11" s="178"/>
      <c r="AF11" s="178"/>
      <c r="AG11" s="178"/>
      <c r="AH11" s="178"/>
      <c r="AI11" s="178"/>
      <c r="AJ11" s="178"/>
      <c r="AK11" s="178"/>
      <c r="AL11" s="178"/>
      <c r="AM11" s="178"/>
      <c r="AN11" s="1232" t="s">
        <v>2471</v>
      </c>
      <c r="AO11" s="1232"/>
      <c r="AP11" s="1232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1422"/>
      <c r="BE11" s="1422"/>
      <c r="BF11" s="24"/>
      <c r="BG11" s="1283" t="s">
        <v>2472</v>
      </c>
      <c r="BH11" s="24"/>
      <c r="BI11" s="24"/>
      <c r="BJ11" s="24"/>
    </row>
    <row r="12" spans="1:62" ht="8.25" customHeight="1">
      <c r="A12" s="1667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79"/>
      <c r="P12" s="29"/>
      <c r="Q12" s="29"/>
      <c r="R12" s="29"/>
      <c r="S12" s="29"/>
      <c r="T12" s="29"/>
      <c r="U12" s="29"/>
      <c r="V12" s="29"/>
      <c r="W12" s="29"/>
      <c r="X12" s="260"/>
      <c r="Y12" s="178"/>
      <c r="Z12" s="178"/>
      <c r="AA12" s="178"/>
      <c r="AB12" s="178"/>
      <c r="AC12" s="178"/>
      <c r="AD12" s="178"/>
      <c r="AE12" s="178"/>
      <c r="AF12" s="178"/>
      <c r="AG12" s="178"/>
      <c r="AH12" s="178"/>
      <c r="AI12" s="178"/>
      <c r="AJ12" s="178"/>
      <c r="AK12" s="178"/>
      <c r="AL12" s="178"/>
      <c r="AM12" s="178"/>
      <c r="AN12" s="178"/>
      <c r="AO12" s="178"/>
      <c r="AP12" s="1425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</row>
    <row r="13" spans="1:62">
      <c r="A13" s="1667"/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60"/>
      <c r="Y13" s="178"/>
      <c r="Z13" s="178"/>
      <c r="AA13" s="178"/>
      <c r="AB13" s="178"/>
      <c r="AC13" s="178"/>
      <c r="AD13" s="178"/>
      <c r="AE13" s="178"/>
      <c r="AF13" s="178"/>
      <c r="AG13" s="178"/>
      <c r="AH13" s="178"/>
      <c r="AI13" s="178"/>
      <c r="AJ13" s="178"/>
      <c r="AK13" s="178"/>
      <c r="AL13" s="1232"/>
      <c r="AM13" s="1232"/>
      <c r="AN13" s="1232" t="s">
        <v>354</v>
      </c>
      <c r="AO13" s="1232"/>
      <c r="AP13" s="1232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1277"/>
      <c r="BC13" s="1277"/>
      <c r="BD13" s="1277"/>
      <c r="BE13" s="1277"/>
      <c r="BF13" s="24"/>
      <c r="BG13" s="1283" t="s">
        <v>2473</v>
      </c>
      <c r="BH13" s="24"/>
      <c r="BI13" s="24"/>
      <c r="BJ13" s="24"/>
    </row>
    <row r="14" spans="1:62" ht="8.25" customHeight="1">
      <c r="A14" s="1667"/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60"/>
      <c r="Y14" s="178"/>
      <c r="Z14" s="178"/>
      <c r="AA14" s="178"/>
      <c r="AB14" s="178"/>
      <c r="AC14" s="178"/>
      <c r="AD14" s="178"/>
      <c r="AE14" s="178"/>
      <c r="AF14" s="178"/>
      <c r="AG14" s="178"/>
      <c r="AH14" s="178"/>
      <c r="AI14" s="178"/>
      <c r="AJ14" s="178"/>
      <c r="AK14" s="178"/>
      <c r="AL14" s="178"/>
      <c r="AM14" s="178"/>
      <c r="AN14" s="178"/>
      <c r="AO14" s="178"/>
      <c r="AP14" s="1425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</row>
    <row r="15" spans="1:62">
      <c r="A15" s="1667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60"/>
      <c r="Y15" s="178"/>
      <c r="Z15" s="178"/>
      <c r="AA15" s="178"/>
      <c r="AB15" s="178"/>
      <c r="AC15" s="178"/>
      <c r="AD15" s="178"/>
      <c r="AE15" s="178"/>
      <c r="AF15" s="178"/>
      <c r="AG15" s="178"/>
      <c r="AH15" s="178"/>
      <c r="AI15" s="178"/>
      <c r="AJ15" s="178"/>
      <c r="AK15" s="178"/>
      <c r="AL15" s="178"/>
      <c r="AM15" s="178"/>
      <c r="AN15" s="1232" t="s">
        <v>2474</v>
      </c>
      <c r="AO15" s="1232"/>
      <c r="AP15" s="1232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178"/>
      <c r="BC15" s="1277"/>
      <c r="BD15" s="1277"/>
      <c r="BE15" s="1277"/>
      <c r="BF15" s="24"/>
      <c r="BG15" s="1283" t="s">
        <v>2475</v>
      </c>
      <c r="BH15" s="24"/>
      <c r="BI15" s="24"/>
      <c r="BJ15" s="24"/>
    </row>
    <row r="16" spans="1:62">
      <c r="A16" s="1667"/>
      <c r="B16" s="1255" t="s">
        <v>2581</v>
      </c>
      <c r="C16" s="333"/>
      <c r="D16" s="333"/>
      <c r="E16" s="333"/>
      <c r="F16" s="333"/>
      <c r="G16" s="333"/>
      <c r="H16" s="333"/>
      <c r="I16" s="333"/>
      <c r="J16" s="333"/>
      <c r="K16" s="333"/>
      <c r="L16" s="333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60"/>
      <c r="Y16" s="178"/>
      <c r="Z16" s="178"/>
      <c r="AA16" s="178"/>
      <c r="AB16" s="178"/>
      <c r="AC16" s="178"/>
      <c r="AD16" s="178"/>
      <c r="AE16" s="178"/>
      <c r="AF16" s="178"/>
      <c r="AG16" s="178"/>
      <c r="AH16" s="178"/>
      <c r="AI16" s="178"/>
      <c r="AJ16" s="178"/>
      <c r="AK16" s="178"/>
      <c r="AL16" s="178"/>
      <c r="AM16" s="178"/>
      <c r="AN16" s="178"/>
      <c r="AO16" s="178"/>
      <c r="AP16" s="1425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</row>
    <row r="17" spans="1:62" ht="8.25" customHeight="1">
      <c r="A17" s="1667"/>
      <c r="B17" s="178"/>
      <c r="C17" s="178"/>
      <c r="D17" s="178"/>
      <c r="E17" s="178"/>
      <c r="F17" s="178"/>
      <c r="G17" s="178"/>
      <c r="H17" s="178"/>
      <c r="I17" s="178"/>
      <c r="J17" s="178"/>
      <c r="K17" s="178"/>
      <c r="L17" s="178"/>
      <c r="M17" s="178"/>
      <c r="N17" s="178"/>
      <c r="O17" s="178"/>
      <c r="P17" s="178"/>
      <c r="Q17" s="178"/>
      <c r="R17" s="178"/>
      <c r="S17" s="178"/>
      <c r="T17" s="178"/>
      <c r="U17" s="178"/>
      <c r="V17" s="178"/>
      <c r="W17" s="178"/>
      <c r="X17" s="260"/>
      <c r="Y17" s="178"/>
      <c r="Z17" s="178"/>
      <c r="AA17" s="178"/>
      <c r="AB17" s="178"/>
      <c r="AC17" s="178"/>
      <c r="AD17" s="178"/>
      <c r="AE17" s="178"/>
      <c r="AF17" s="178"/>
      <c r="AG17" s="178"/>
      <c r="AH17" s="178"/>
      <c r="AI17" s="178"/>
      <c r="AJ17" s="178"/>
      <c r="AK17" s="178"/>
      <c r="AL17" s="178"/>
      <c r="AM17" s="178"/>
      <c r="AN17" s="178"/>
      <c r="AO17" s="178"/>
      <c r="AP17" s="1425"/>
      <c r="AQ17" s="1232"/>
      <c r="AR17" s="1232"/>
      <c r="AS17" s="1232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</row>
    <row r="18" spans="1:62">
      <c r="A18" s="1667"/>
      <c r="B18" s="1232"/>
      <c r="C18" s="1232"/>
      <c r="D18" s="1232" t="s">
        <v>2477</v>
      </c>
      <c r="E18" s="1232"/>
      <c r="F18" s="1232"/>
      <c r="G18" s="1232"/>
      <c r="H18" s="1232"/>
      <c r="I18" s="1232"/>
      <c r="J18" s="1232"/>
      <c r="K18" s="1232"/>
      <c r="L18" s="1232"/>
      <c r="M18" s="1232"/>
      <c r="N18" s="1232"/>
      <c r="O18" s="1232"/>
      <c r="P18" s="1232"/>
      <c r="Q18" s="1255"/>
      <c r="R18" s="1255"/>
      <c r="S18" s="1255"/>
      <c r="T18" s="1255"/>
      <c r="U18" s="1255"/>
      <c r="V18" s="1255"/>
      <c r="W18" s="1255"/>
      <c r="X18" s="1255"/>
      <c r="Y18" s="1255"/>
      <c r="Z18" s="1255"/>
      <c r="AA18" s="1255"/>
      <c r="AB18" s="1255"/>
      <c r="AC18" s="1255"/>
      <c r="AD18" s="1255"/>
      <c r="AE18" s="1255"/>
      <c r="AF18" s="1255"/>
      <c r="AG18" s="1255"/>
      <c r="AH18" s="1255"/>
      <c r="AI18" s="1255"/>
      <c r="AJ18" s="1255"/>
      <c r="AK18" s="1255"/>
      <c r="AL18" s="1255"/>
      <c r="AM18" s="1255"/>
      <c r="AN18" s="1255"/>
      <c r="AO18" s="1255"/>
      <c r="AP18" s="1255"/>
      <c r="AQ18" s="1255"/>
      <c r="AR18" s="1255"/>
      <c r="AS18" s="1255"/>
      <c r="AT18" s="1255"/>
      <c r="AU18" s="1255"/>
      <c r="AV18" s="1255"/>
      <c r="AW18" s="1255"/>
      <c r="AX18" s="1255"/>
      <c r="AY18" s="1255"/>
      <c r="AZ18" s="1255"/>
      <c r="BA18" s="1255"/>
      <c r="BB18" s="1255"/>
      <c r="BC18" s="1256"/>
      <c r="BD18" s="1282"/>
      <c r="BE18" s="1282"/>
      <c r="BF18" s="24"/>
      <c r="BG18" s="1283" t="s">
        <v>2478</v>
      </c>
      <c r="BH18" s="24"/>
      <c r="BI18" s="24"/>
      <c r="BJ18" s="24"/>
    </row>
    <row r="19" spans="1:62">
      <c r="A19" s="1667"/>
      <c r="B19" s="1426"/>
      <c r="C19" s="1232"/>
      <c r="D19" s="1232"/>
      <c r="E19" s="1232"/>
      <c r="F19" s="1232"/>
      <c r="G19" s="1232"/>
      <c r="H19" s="1232"/>
      <c r="I19" s="1232"/>
      <c r="J19" s="1232"/>
      <c r="K19" s="1232"/>
      <c r="L19" s="1232"/>
      <c r="M19" s="1232"/>
      <c r="N19" s="1232"/>
      <c r="O19" s="1232"/>
      <c r="P19" s="1232"/>
      <c r="Q19" s="1653" t="s">
        <v>2479</v>
      </c>
      <c r="R19" s="1653"/>
      <c r="S19" s="1653"/>
      <c r="T19" s="1653"/>
      <c r="U19" s="1653"/>
      <c r="V19" s="1653"/>
      <c r="W19" s="1653"/>
      <c r="X19" s="1653"/>
      <c r="Y19" s="1653"/>
      <c r="Z19" s="1653"/>
      <c r="AA19" s="1653"/>
      <c r="AB19" s="1653"/>
      <c r="AC19" s="1653"/>
      <c r="AD19" s="1653"/>
      <c r="AE19" s="1653"/>
      <c r="AF19" s="1653"/>
      <c r="AG19" s="1653"/>
      <c r="AH19" s="1653"/>
      <c r="AI19" s="1653"/>
      <c r="AJ19" s="1653"/>
      <c r="AK19" s="1653"/>
      <c r="AL19" s="1653"/>
      <c r="AM19" s="1653"/>
      <c r="AN19" s="1653"/>
      <c r="AO19" s="1653"/>
      <c r="AP19" s="1653"/>
      <c r="AQ19" s="1653"/>
      <c r="AR19" s="1653"/>
      <c r="AS19" s="1653"/>
      <c r="AT19" s="1653"/>
      <c r="AU19" s="1653"/>
      <c r="AV19" s="1653"/>
      <c r="AW19" s="1653"/>
      <c r="AX19" s="1653"/>
      <c r="AY19" s="1653"/>
      <c r="AZ19" s="1653"/>
      <c r="BA19" s="1653"/>
      <c r="BB19" s="1653"/>
      <c r="BC19" s="1653"/>
      <c r="BD19" s="1653"/>
      <c r="BE19" s="1653"/>
      <c r="BF19" s="24"/>
      <c r="BG19" s="24"/>
      <c r="BH19" s="24"/>
      <c r="BI19" s="24"/>
      <c r="BJ19" s="24"/>
    </row>
    <row r="20" spans="1:62" ht="8.25" customHeight="1">
      <c r="A20" s="1667"/>
      <c r="B20" s="1232"/>
      <c r="C20" s="1232"/>
      <c r="D20" s="1232"/>
      <c r="E20" s="1232"/>
      <c r="F20" s="1232"/>
      <c r="G20" s="1232"/>
      <c r="H20" s="1232"/>
      <c r="I20" s="1232"/>
      <c r="J20" s="1232"/>
      <c r="K20" s="1232"/>
      <c r="L20" s="1232"/>
      <c r="M20" s="1232"/>
      <c r="N20" s="1232"/>
      <c r="O20" s="1232"/>
      <c r="P20" s="1232"/>
      <c r="Q20" s="1232"/>
      <c r="R20" s="1232"/>
      <c r="S20" s="1232"/>
      <c r="T20" s="1232"/>
      <c r="U20" s="1427"/>
      <c r="V20" s="1427"/>
      <c r="W20" s="1232"/>
      <c r="X20" s="1232"/>
      <c r="Y20" s="1232"/>
      <c r="Z20" s="1232"/>
      <c r="AA20" s="1232"/>
      <c r="AB20" s="1232"/>
      <c r="AC20" s="1232"/>
      <c r="AD20" s="1232"/>
      <c r="AE20" s="1232"/>
      <c r="AF20" s="1232"/>
      <c r="AG20" s="1232"/>
      <c r="AH20" s="1232"/>
      <c r="AI20" s="1232"/>
      <c r="AJ20" s="1232"/>
      <c r="AK20" s="1232"/>
      <c r="AL20" s="1232"/>
      <c r="AM20" s="1232"/>
      <c r="AN20" s="1232"/>
      <c r="AO20" s="1232"/>
      <c r="AP20" s="1427"/>
      <c r="AQ20" s="1232"/>
      <c r="AR20" s="1232"/>
      <c r="AS20" s="1232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</row>
    <row r="21" spans="1:62">
      <c r="A21" s="1667"/>
      <c r="B21" s="1428"/>
      <c r="C21" s="1429"/>
      <c r="D21" s="1232" t="s">
        <v>475</v>
      </c>
      <c r="E21" s="1430"/>
      <c r="F21" s="1430"/>
      <c r="G21" s="1430"/>
      <c r="H21" s="1430"/>
      <c r="I21" s="1430"/>
      <c r="J21" s="1430"/>
      <c r="K21" s="1430"/>
      <c r="L21" s="1430"/>
      <c r="M21" s="1430"/>
      <c r="N21" s="1431"/>
      <c r="O21" s="1431"/>
      <c r="P21" s="1431"/>
      <c r="Q21" s="1250"/>
      <c r="R21" s="1250"/>
      <c r="S21" s="1250"/>
      <c r="T21" s="1250"/>
      <c r="U21" s="1250"/>
      <c r="V21" s="1250"/>
      <c r="W21" s="1250"/>
      <c r="X21" s="1250"/>
      <c r="Y21" s="1250"/>
      <c r="Z21" s="1250"/>
      <c r="AA21" s="1250"/>
      <c r="AB21" s="1250"/>
      <c r="AC21" s="1250"/>
      <c r="AD21" s="1255"/>
      <c r="AE21" s="1255"/>
      <c r="AF21" s="1255"/>
      <c r="AG21" s="1255"/>
      <c r="AH21" s="1255"/>
      <c r="AI21" s="1255"/>
      <c r="AJ21" s="1255"/>
      <c r="AK21" s="1255"/>
      <c r="AL21" s="1255"/>
      <c r="AM21" s="1255"/>
      <c r="AN21" s="1255"/>
      <c r="AO21" s="1255"/>
      <c r="AP21" s="1432"/>
      <c r="AQ21" s="1255"/>
      <c r="AR21" s="1255"/>
      <c r="AS21" s="1255"/>
      <c r="AT21" s="1255"/>
      <c r="AU21" s="1255"/>
      <c r="AV21" s="1255"/>
      <c r="AW21" s="1255"/>
      <c r="AX21" s="1255"/>
      <c r="AY21" s="1255"/>
      <c r="AZ21" s="1255"/>
      <c r="BA21" s="1255"/>
      <c r="BB21" s="1256"/>
      <c r="BC21" s="1282"/>
      <c r="BD21" s="1282"/>
      <c r="BE21" s="1282"/>
      <c r="BF21" s="24"/>
      <c r="BG21" s="1283" t="s">
        <v>2480</v>
      </c>
      <c r="BH21" s="24"/>
      <c r="BI21" s="24"/>
      <c r="BJ21" s="24"/>
    </row>
    <row r="22" spans="1:62">
      <c r="A22" s="1667"/>
      <c r="B22" s="1232"/>
      <c r="C22" s="1232"/>
      <c r="D22" s="1232"/>
      <c r="E22" s="1232"/>
      <c r="F22" s="1232"/>
      <c r="G22" s="1232"/>
      <c r="H22" s="1232"/>
      <c r="I22" s="1232"/>
      <c r="J22" s="1232"/>
      <c r="K22" s="1232"/>
      <c r="L22" s="1232"/>
      <c r="M22" s="1232"/>
      <c r="N22" s="1232"/>
      <c r="O22" s="1232"/>
      <c r="P22" s="1433"/>
      <c r="Q22" s="1653" t="s">
        <v>2479</v>
      </c>
      <c r="R22" s="1653"/>
      <c r="S22" s="1653"/>
      <c r="T22" s="1653"/>
      <c r="U22" s="1653"/>
      <c r="V22" s="1653"/>
      <c r="W22" s="1653"/>
      <c r="X22" s="1653"/>
      <c r="Y22" s="1653"/>
      <c r="Z22" s="1653"/>
      <c r="AA22" s="1653"/>
      <c r="AB22" s="1653"/>
      <c r="AC22" s="1653"/>
      <c r="AD22" s="1653"/>
      <c r="AE22" s="1653"/>
      <c r="AF22" s="1653"/>
      <c r="AG22" s="1653"/>
      <c r="AH22" s="1653"/>
      <c r="AI22" s="1653"/>
      <c r="AJ22" s="1653"/>
      <c r="AK22" s="1653"/>
      <c r="AL22" s="1653"/>
      <c r="AM22" s="1653"/>
      <c r="AN22" s="1653"/>
      <c r="AO22" s="1653"/>
      <c r="AP22" s="1653"/>
      <c r="AQ22" s="1653"/>
      <c r="AR22" s="1653"/>
      <c r="AS22" s="1653"/>
      <c r="AT22" s="1653"/>
      <c r="AU22" s="1653"/>
      <c r="AV22" s="1653"/>
      <c r="AW22" s="1653"/>
      <c r="AX22" s="1653"/>
      <c r="AY22" s="1653"/>
      <c r="AZ22" s="1653"/>
      <c r="BA22" s="1653"/>
      <c r="BB22" s="1653"/>
      <c r="BC22" s="1653"/>
      <c r="BD22" s="1653"/>
      <c r="BE22" s="1653"/>
      <c r="BF22" s="24"/>
      <c r="BG22" s="24"/>
      <c r="BH22" s="24"/>
      <c r="BI22" s="24"/>
      <c r="BJ22" s="24"/>
    </row>
    <row r="23" spans="1:62">
      <c r="A23" s="1667"/>
      <c r="B23" s="1232"/>
      <c r="C23" s="1232"/>
      <c r="D23" s="1232"/>
      <c r="E23" s="1232"/>
      <c r="F23" s="1232"/>
      <c r="G23" s="1232"/>
      <c r="H23" s="1232"/>
      <c r="I23" s="1232"/>
      <c r="J23" s="1232"/>
      <c r="K23" s="1232"/>
      <c r="L23" s="1232"/>
      <c r="M23" s="1232"/>
      <c r="N23" s="1232"/>
      <c r="O23" s="1232"/>
      <c r="P23" s="1232"/>
      <c r="Q23" s="1232"/>
      <c r="R23" s="1232"/>
      <c r="S23" s="1232"/>
      <c r="T23" s="1253"/>
      <c r="U23" s="1432"/>
      <c r="V23" s="1432"/>
      <c r="W23" s="1255"/>
      <c r="X23" s="1255"/>
      <c r="Y23" s="1255"/>
      <c r="Z23" s="1255"/>
      <c r="AA23" s="1255"/>
      <c r="AB23" s="1255"/>
      <c r="AC23" s="1255"/>
      <c r="AD23" s="1255"/>
      <c r="AE23" s="1255"/>
      <c r="AF23" s="1255"/>
      <c r="AG23" s="1255"/>
      <c r="AH23" s="1255"/>
      <c r="AI23" s="1255"/>
      <c r="AJ23" s="1255"/>
      <c r="AK23" s="1255"/>
      <c r="AL23" s="1255"/>
      <c r="AM23" s="1255"/>
      <c r="AN23" s="1255"/>
      <c r="AO23" s="1255"/>
      <c r="AP23" s="1432"/>
      <c r="AQ23" s="1255"/>
      <c r="AR23" s="1255"/>
      <c r="AS23" s="1255"/>
      <c r="AT23" s="1255"/>
      <c r="AU23" s="1255"/>
      <c r="AV23" s="1255"/>
      <c r="AW23" s="1255"/>
      <c r="AX23" s="1255"/>
      <c r="AY23" s="1255"/>
      <c r="AZ23" s="1255"/>
      <c r="BA23" s="1255"/>
      <c r="BB23" s="1255"/>
      <c r="BC23" s="1255"/>
      <c r="BD23" s="1255"/>
      <c r="BE23" s="1255"/>
      <c r="BF23" s="1255"/>
      <c r="BG23" s="1255"/>
      <c r="BH23" s="1255"/>
      <c r="BI23" s="1255"/>
      <c r="BJ23" s="1255"/>
    </row>
    <row r="24" spans="1:62">
      <c r="A24" s="1667"/>
      <c r="B24" s="1655" t="s">
        <v>2481</v>
      </c>
      <c r="C24" s="1669"/>
      <c r="D24" s="1669"/>
      <c r="E24" s="1669"/>
      <c r="F24" s="1669"/>
      <c r="G24" s="1669"/>
      <c r="H24" s="1669"/>
      <c r="I24" s="1669"/>
      <c r="J24" s="1669"/>
      <c r="K24" s="1669"/>
      <c r="L24" s="1669"/>
      <c r="M24" s="1669"/>
      <c r="N24" s="1669"/>
      <c r="O24" s="1669"/>
      <c r="P24" s="1669"/>
      <c r="Q24" s="1669"/>
      <c r="R24" s="1669"/>
      <c r="S24" s="1669"/>
      <c r="T24" s="1669"/>
      <c r="U24" s="1654" t="s">
        <v>2582</v>
      </c>
      <c r="V24" s="1655"/>
      <c r="W24" s="1655"/>
      <c r="X24" s="1655"/>
      <c r="Y24" s="1655"/>
      <c r="Z24" s="1655"/>
      <c r="AA24" s="1655"/>
      <c r="AB24" s="1655"/>
      <c r="AC24" s="1655"/>
      <c r="AD24" s="1655"/>
      <c r="AE24" s="1655"/>
      <c r="AF24" s="1655"/>
      <c r="AG24" s="1655"/>
      <c r="AH24" s="1655"/>
      <c r="AI24" s="1655"/>
      <c r="AJ24" s="1656"/>
      <c r="AK24" s="1654" t="s">
        <v>2583</v>
      </c>
      <c r="AL24" s="1655"/>
      <c r="AM24" s="1655"/>
      <c r="AN24" s="1655"/>
      <c r="AO24" s="1655"/>
      <c r="AP24" s="1655"/>
      <c r="AQ24" s="1655"/>
      <c r="AR24" s="1655"/>
      <c r="AS24" s="1655"/>
      <c r="AT24" s="1656"/>
      <c r="AU24" s="1654" t="s">
        <v>2584</v>
      </c>
      <c r="AV24" s="1672"/>
      <c r="AW24" s="1672"/>
      <c r="AX24" s="1672"/>
      <c r="AY24" s="1672"/>
      <c r="AZ24" s="1672"/>
      <c r="BA24" s="1673"/>
      <c r="BB24" s="1654" t="s">
        <v>2585</v>
      </c>
      <c r="BC24" s="1672"/>
      <c r="BD24" s="1672"/>
      <c r="BE24" s="1672"/>
      <c r="BF24" s="1672"/>
      <c r="BG24" s="1672"/>
      <c r="BH24" s="1672"/>
      <c r="BI24" s="1672"/>
      <c r="BJ24" s="1672"/>
    </row>
    <row r="25" spans="1:62">
      <c r="A25" s="1667"/>
      <c r="B25" s="1670"/>
      <c r="C25" s="1670"/>
      <c r="D25" s="1670"/>
      <c r="E25" s="1670"/>
      <c r="F25" s="1670"/>
      <c r="G25" s="1670"/>
      <c r="H25" s="1670"/>
      <c r="I25" s="1670"/>
      <c r="J25" s="1670"/>
      <c r="K25" s="1670"/>
      <c r="L25" s="1670"/>
      <c r="M25" s="1670"/>
      <c r="N25" s="1670"/>
      <c r="O25" s="1670"/>
      <c r="P25" s="1670"/>
      <c r="Q25" s="1670"/>
      <c r="R25" s="1670"/>
      <c r="S25" s="1670"/>
      <c r="T25" s="1670"/>
      <c r="U25" s="1657"/>
      <c r="V25" s="1658"/>
      <c r="W25" s="1658"/>
      <c r="X25" s="1658"/>
      <c r="Y25" s="1658"/>
      <c r="Z25" s="1658"/>
      <c r="AA25" s="1658"/>
      <c r="AB25" s="1658"/>
      <c r="AC25" s="1658"/>
      <c r="AD25" s="1658"/>
      <c r="AE25" s="1658"/>
      <c r="AF25" s="1658"/>
      <c r="AG25" s="1658"/>
      <c r="AH25" s="1658"/>
      <c r="AI25" s="1658"/>
      <c r="AJ25" s="1659"/>
      <c r="AK25" s="1657"/>
      <c r="AL25" s="1658"/>
      <c r="AM25" s="1658"/>
      <c r="AN25" s="1658"/>
      <c r="AO25" s="1658"/>
      <c r="AP25" s="1658"/>
      <c r="AQ25" s="1658"/>
      <c r="AR25" s="1658"/>
      <c r="AS25" s="1658"/>
      <c r="AT25" s="1659"/>
      <c r="AU25" s="1674"/>
      <c r="AV25" s="1675"/>
      <c r="AW25" s="1675"/>
      <c r="AX25" s="1675"/>
      <c r="AY25" s="1675"/>
      <c r="AZ25" s="1675"/>
      <c r="BA25" s="1676"/>
      <c r="BB25" s="1674"/>
      <c r="BC25" s="1675"/>
      <c r="BD25" s="1675"/>
      <c r="BE25" s="1675"/>
      <c r="BF25" s="1675"/>
      <c r="BG25" s="1675"/>
      <c r="BH25" s="1675"/>
      <c r="BI25" s="1675"/>
      <c r="BJ25" s="1675"/>
    </row>
    <row r="26" spans="1:62">
      <c r="A26" s="1667"/>
      <c r="B26" s="1671"/>
      <c r="C26" s="1671"/>
      <c r="D26" s="1671"/>
      <c r="E26" s="1671"/>
      <c r="F26" s="1671"/>
      <c r="G26" s="1671"/>
      <c r="H26" s="1671"/>
      <c r="I26" s="1671"/>
      <c r="J26" s="1671"/>
      <c r="K26" s="1671"/>
      <c r="L26" s="1671"/>
      <c r="M26" s="1671"/>
      <c r="N26" s="1671"/>
      <c r="O26" s="1671"/>
      <c r="P26" s="1671"/>
      <c r="Q26" s="1671"/>
      <c r="R26" s="1671"/>
      <c r="S26" s="1671"/>
      <c r="T26" s="1671"/>
      <c r="U26" s="1660"/>
      <c r="V26" s="1661"/>
      <c r="W26" s="1661"/>
      <c r="X26" s="1661"/>
      <c r="Y26" s="1661"/>
      <c r="Z26" s="1661"/>
      <c r="AA26" s="1661"/>
      <c r="AB26" s="1661"/>
      <c r="AC26" s="1661"/>
      <c r="AD26" s="1661"/>
      <c r="AE26" s="1661"/>
      <c r="AF26" s="1661"/>
      <c r="AG26" s="1661"/>
      <c r="AH26" s="1661"/>
      <c r="AI26" s="1661"/>
      <c r="AJ26" s="1662"/>
      <c r="AK26" s="1660"/>
      <c r="AL26" s="1661"/>
      <c r="AM26" s="1661"/>
      <c r="AN26" s="1661"/>
      <c r="AO26" s="1661"/>
      <c r="AP26" s="1661"/>
      <c r="AQ26" s="1661"/>
      <c r="AR26" s="1661"/>
      <c r="AS26" s="1661"/>
      <c r="AT26" s="1662"/>
      <c r="AU26" s="1677"/>
      <c r="AV26" s="1678"/>
      <c r="AW26" s="1678"/>
      <c r="AX26" s="1678"/>
      <c r="AY26" s="1678"/>
      <c r="AZ26" s="1678"/>
      <c r="BA26" s="1679"/>
      <c r="BB26" s="1677"/>
      <c r="BC26" s="1678"/>
      <c r="BD26" s="1678"/>
      <c r="BE26" s="1678"/>
      <c r="BF26" s="1678"/>
      <c r="BG26" s="1678"/>
      <c r="BH26" s="1678"/>
      <c r="BI26" s="1678"/>
      <c r="BJ26" s="1678"/>
    </row>
    <row r="27" spans="1:62">
      <c r="A27" s="1667"/>
      <c r="B27" s="1664">
        <v>1</v>
      </c>
      <c r="C27" s="1664"/>
      <c r="D27" s="1664"/>
      <c r="E27" s="1664"/>
      <c r="F27" s="1664"/>
      <c r="G27" s="1664"/>
      <c r="H27" s="1664"/>
      <c r="I27" s="1664"/>
      <c r="J27" s="1664"/>
      <c r="K27" s="1664"/>
      <c r="L27" s="1664"/>
      <c r="M27" s="1664"/>
      <c r="N27" s="1664"/>
      <c r="O27" s="1664"/>
      <c r="P27" s="1664"/>
      <c r="Q27" s="1664"/>
      <c r="R27" s="1664"/>
      <c r="S27" s="1664"/>
      <c r="T27" s="1664"/>
      <c r="U27" s="1663">
        <v>2</v>
      </c>
      <c r="V27" s="1664"/>
      <c r="W27" s="1664"/>
      <c r="X27" s="1664"/>
      <c r="Y27" s="1664"/>
      <c r="Z27" s="1664"/>
      <c r="AA27" s="1664"/>
      <c r="AB27" s="1664"/>
      <c r="AC27" s="1664"/>
      <c r="AD27" s="1664"/>
      <c r="AE27" s="1664"/>
      <c r="AF27" s="1664"/>
      <c r="AG27" s="1664"/>
      <c r="AH27" s="1664"/>
      <c r="AI27" s="1664"/>
      <c r="AJ27" s="1665"/>
      <c r="AK27" s="1663">
        <v>3</v>
      </c>
      <c r="AL27" s="1664"/>
      <c r="AM27" s="1664"/>
      <c r="AN27" s="1664"/>
      <c r="AO27" s="1664"/>
      <c r="AP27" s="1664"/>
      <c r="AQ27" s="1664"/>
      <c r="AR27" s="1664"/>
      <c r="AS27" s="1664"/>
      <c r="AT27" s="1665"/>
      <c r="AU27" s="1663">
        <v>4</v>
      </c>
      <c r="AV27" s="1664"/>
      <c r="AW27" s="1664"/>
      <c r="AX27" s="1664"/>
      <c r="AY27" s="1664"/>
      <c r="AZ27" s="1664"/>
      <c r="BA27" s="1665"/>
      <c r="BB27" s="1663">
        <v>5</v>
      </c>
      <c r="BC27" s="1664"/>
      <c r="BD27" s="1664"/>
      <c r="BE27" s="1664"/>
      <c r="BF27" s="1664"/>
      <c r="BG27" s="1664"/>
      <c r="BH27" s="1664"/>
      <c r="BI27" s="1664"/>
      <c r="BJ27" s="1664"/>
    </row>
    <row r="28" spans="1:62">
      <c r="A28" s="1667"/>
      <c r="B28" s="1253"/>
      <c r="C28" s="1253"/>
      <c r="D28" s="1253"/>
      <c r="E28" s="1253"/>
      <c r="F28" s="1253"/>
      <c r="G28" s="1253"/>
      <c r="H28" s="1253"/>
      <c r="I28" s="1253"/>
      <c r="J28" s="1253"/>
      <c r="K28" s="1253"/>
      <c r="L28" s="1253"/>
      <c r="M28" s="1253"/>
      <c r="N28" s="1253"/>
      <c r="O28" s="1253"/>
      <c r="P28" s="1253"/>
      <c r="Q28" s="1253"/>
      <c r="R28" s="1253"/>
      <c r="S28" s="1253"/>
      <c r="T28" s="1253"/>
      <c r="U28" s="1253"/>
      <c r="V28" s="1253"/>
      <c r="W28" s="1253"/>
      <c r="X28" s="1253"/>
      <c r="Y28" s="1253"/>
      <c r="Z28" s="1253"/>
      <c r="AA28" s="1253"/>
      <c r="AB28" s="1253"/>
      <c r="AC28" s="1253"/>
      <c r="AD28" s="1253"/>
      <c r="AE28" s="1253"/>
      <c r="AF28" s="1253"/>
      <c r="AG28" s="1253"/>
      <c r="AH28" s="1253"/>
      <c r="AI28" s="1253"/>
      <c r="AJ28" s="1253"/>
      <c r="AK28" s="1253"/>
      <c r="AL28" s="1253"/>
      <c r="AM28" s="1253"/>
      <c r="AN28" s="1253"/>
      <c r="AO28" s="1253"/>
      <c r="AP28" s="1253"/>
      <c r="AQ28" s="1253"/>
      <c r="AR28" s="1253"/>
      <c r="AS28" s="1253"/>
      <c r="AT28" s="1253"/>
      <c r="AU28" s="1253"/>
      <c r="AV28" s="1253"/>
      <c r="AW28" s="1253"/>
      <c r="AX28" s="1253"/>
      <c r="AY28" s="1253"/>
      <c r="AZ28" s="1253"/>
      <c r="BA28" s="1253"/>
      <c r="BB28" s="1253"/>
      <c r="BC28" s="1253"/>
      <c r="BD28" s="1253"/>
      <c r="BE28" s="1253"/>
      <c r="BF28" s="1253"/>
      <c r="BG28" s="1253"/>
      <c r="BH28" s="1253"/>
      <c r="BI28" s="1253"/>
      <c r="BJ28" s="1253"/>
    </row>
    <row r="29" spans="1:62">
      <c r="A29" s="1667"/>
      <c r="B29" s="1232"/>
      <c r="C29" s="1232"/>
      <c r="D29" s="1232"/>
      <c r="E29" s="1232"/>
      <c r="F29" s="1232"/>
      <c r="G29" s="1232"/>
      <c r="H29" s="1232"/>
      <c r="I29" s="1232"/>
      <c r="J29" s="1232"/>
      <c r="K29" s="1232"/>
      <c r="L29" s="1232"/>
      <c r="M29" s="1232"/>
      <c r="N29" s="1232"/>
      <c r="O29" s="1232"/>
      <c r="P29" s="1232"/>
      <c r="Q29" s="1232"/>
      <c r="R29" s="1253"/>
      <c r="S29" s="1253"/>
      <c r="T29" s="1253"/>
      <c r="U29" s="1427"/>
      <c r="V29" s="1432"/>
      <c r="W29" s="1432"/>
      <c r="X29" s="1432"/>
      <c r="Y29" s="1432"/>
      <c r="Z29" s="1432"/>
      <c r="AA29" s="1432"/>
      <c r="AB29" s="1432"/>
      <c r="AC29" s="1432"/>
      <c r="AD29" s="1432"/>
      <c r="AE29" s="1432"/>
      <c r="AF29" s="1432"/>
      <c r="AG29" s="1427"/>
      <c r="AH29" s="1427"/>
      <c r="AI29" s="1427"/>
      <c r="AJ29" s="1427"/>
      <c r="AK29" s="1427"/>
      <c r="AL29" s="1427"/>
      <c r="AM29" s="1427"/>
      <c r="AN29" s="1427"/>
      <c r="AO29" s="1427"/>
      <c r="AP29" s="1434"/>
      <c r="AQ29" s="1232"/>
      <c r="AR29" s="1232"/>
      <c r="AS29" s="1232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</row>
    <row r="30" spans="1:62">
      <c r="A30" s="1667"/>
      <c r="B30" s="1232"/>
      <c r="C30" s="1232"/>
      <c r="D30" s="178"/>
      <c r="E30" s="178"/>
      <c r="F30" s="178"/>
      <c r="G30" s="178"/>
      <c r="H30" s="178"/>
      <c r="I30" s="178"/>
      <c r="J30" s="178"/>
      <c r="K30" s="1232"/>
      <c r="L30" s="1231"/>
      <c r="M30" s="1232"/>
      <c r="N30" s="1232"/>
      <c r="O30" s="1232"/>
      <c r="P30" s="1232"/>
      <c r="Q30" s="1232"/>
      <c r="R30" s="1232"/>
      <c r="S30" s="1435"/>
      <c r="T30" s="1232"/>
      <c r="U30" s="1232"/>
      <c r="V30" s="1232"/>
      <c r="W30" s="1232"/>
      <c r="X30" s="1232"/>
      <c r="Y30" s="1232"/>
      <c r="Z30" s="1232"/>
      <c r="AA30" s="1232"/>
      <c r="AB30" s="1232"/>
      <c r="AC30" s="1232"/>
      <c r="AD30" s="1232"/>
      <c r="AE30" s="1232"/>
      <c r="AF30" s="1232"/>
      <c r="AG30" s="1232"/>
      <c r="AH30" s="1232"/>
      <c r="AI30" s="1232"/>
      <c r="AJ30" s="1232"/>
      <c r="AK30" s="1232"/>
      <c r="AL30" s="1232"/>
      <c r="AM30" s="178"/>
      <c r="AN30" s="178"/>
      <c r="AO30" s="178"/>
      <c r="AP30" s="178"/>
      <c r="AQ30" s="1232"/>
      <c r="AR30" s="1436"/>
      <c r="AS30" s="1232"/>
      <c r="AT30" s="1232"/>
      <c r="AU30" s="1232"/>
      <c r="AV30" s="1228"/>
      <c r="AW30" s="1228"/>
      <c r="AX30" s="1232"/>
      <c r="AY30" s="1231"/>
      <c r="AZ30" s="1232"/>
      <c r="BA30" s="1232"/>
      <c r="BB30" s="1232"/>
      <c r="BC30" s="178"/>
      <c r="BD30" s="178"/>
      <c r="BE30" s="178"/>
      <c r="BF30" s="178"/>
      <c r="BG30" s="1232"/>
      <c r="BH30" s="1436"/>
      <c r="BI30" s="1232"/>
      <c r="BJ30" s="24"/>
    </row>
    <row r="31" spans="1:62" ht="12.75" customHeight="1">
      <c r="A31" s="1667"/>
      <c r="B31" s="1232"/>
      <c r="C31" s="1232"/>
      <c r="D31" s="1277"/>
      <c r="E31" s="1277"/>
      <c r="F31" s="1277"/>
      <c r="G31" s="1277"/>
      <c r="H31" s="1277"/>
      <c r="I31" s="1277"/>
      <c r="J31" s="1277"/>
      <c r="K31" s="1232"/>
      <c r="L31" s="1283" t="s">
        <v>2482</v>
      </c>
      <c r="M31" s="24"/>
      <c r="N31" s="1232"/>
      <c r="O31" s="1232"/>
      <c r="P31" s="1232"/>
      <c r="Q31" s="1437"/>
      <c r="R31" s="1232"/>
      <c r="S31" s="1435"/>
      <c r="T31" s="1232"/>
      <c r="U31" s="1232"/>
      <c r="V31" s="1255"/>
      <c r="W31" s="1255"/>
      <c r="X31" s="1255"/>
      <c r="Y31" s="1255"/>
      <c r="Z31" s="1255"/>
      <c r="AA31" s="1255"/>
      <c r="AB31" s="1255"/>
      <c r="AC31" s="1282"/>
      <c r="AD31" s="1282"/>
      <c r="AE31" s="1282"/>
      <c r="AF31" s="1282"/>
      <c r="AG31" s="24"/>
      <c r="AH31" s="1283" t="s">
        <v>2486</v>
      </c>
      <c r="AI31" s="1232"/>
      <c r="AJ31" s="1232"/>
      <c r="AK31" s="1232"/>
      <c r="AL31" s="1232"/>
      <c r="AM31" s="1277"/>
      <c r="AN31" s="1277"/>
      <c r="AO31" s="1277"/>
      <c r="AP31" s="1277"/>
      <c r="AQ31" s="24"/>
      <c r="AR31" s="311" t="s">
        <v>2586</v>
      </c>
      <c r="AS31" s="1232"/>
      <c r="AT31" s="24"/>
      <c r="AU31" s="24"/>
      <c r="AV31" s="1438"/>
      <c r="AW31" s="1438"/>
      <c r="AX31" s="24"/>
      <c r="AY31" s="1283" t="s">
        <v>2587</v>
      </c>
      <c r="AZ31" s="24"/>
      <c r="BA31" s="24"/>
      <c r="BB31" s="24"/>
      <c r="BC31" s="1277"/>
      <c r="BD31" s="1277"/>
      <c r="BE31" s="1439" t="s">
        <v>2588</v>
      </c>
      <c r="BF31" s="1440"/>
      <c r="BG31" s="24"/>
      <c r="BH31" s="311" t="s">
        <v>2589</v>
      </c>
      <c r="BI31" s="1232"/>
      <c r="BJ31" s="24"/>
    </row>
    <row r="32" spans="1:62">
      <c r="A32" s="1667"/>
      <c r="B32" s="1232"/>
      <c r="C32" s="1232"/>
      <c r="D32" s="1232"/>
      <c r="E32" s="1232"/>
      <c r="F32" s="1232"/>
      <c r="G32" s="1232"/>
      <c r="H32" s="1232"/>
      <c r="I32" s="1232"/>
      <c r="J32" s="1232"/>
      <c r="K32" s="1232"/>
      <c r="L32" s="1232"/>
      <c r="M32" s="1232"/>
      <c r="N32" s="1232"/>
      <c r="O32" s="1232"/>
      <c r="P32" s="1232"/>
      <c r="Q32" s="1232"/>
      <c r="R32" s="1232"/>
      <c r="S32" s="1232"/>
      <c r="T32" s="1232"/>
      <c r="U32" s="1232"/>
      <c r="V32" s="1653" t="s">
        <v>2479</v>
      </c>
      <c r="W32" s="1653"/>
      <c r="X32" s="1653"/>
      <c r="Y32" s="1653"/>
      <c r="Z32" s="1653"/>
      <c r="AA32" s="1653"/>
      <c r="AB32" s="1653"/>
      <c r="AC32" s="1653"/>
      <c r="AD32" s="1653"/>
      <c r="AE32" s="1653"/>
      <c r="AF32" s="1653"/>
      <c r="AG32" s="1232"/>
      <c r="AH32" s="1232"/>
      <c r="AI32" s="1232"/>
      <c r="AJ32" s="1232"/>
      <c r="AK32" s="1232"/>
      <c r="AL32" s="1232"/>
      <c r="AM32" s="1232"/>
      <c r="AN32" s="1232"/>
      <c r="AO32" s="1232"/>
      <c r="AP32" s="1232"/>
      <c r="AQ32" s="1232"/>
      <c r="AR32" s="1232"/>
      <c r="AS32" s="1232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</row>
    <row r="33" spans="1:62">
      <c r="A33" s="1667"/>
      <c r="B33" s="1232"/>
      <c r="C33" s="1232"/>
      <c r="D33" s="1232"/>
      <c r="E33" s="1232"/>
      <c r="F33" s="1232"/>
      <c r="G33" s="1232"/>
      <c r="H33" s="1232"/>
      <c r="I33" s="1232"/>
      <c r="J33" s="1232"/>
      <c r="K33" s="1232"/>
      <c r="L33" s="1232"/>
      <c r="M33" s="1232"/>
      <c r="N33" s="1232"/>
      <c r="O33" s="1232"/>
      <c r="P33" s="1232"/>
      <c r="Q33" s="1232"/>
      <c r="R33" s="1253"/>
      <c r="S33" s="1253"/>
      <c r="T33" s="1253"/>
      <c r="U33" s="1427"/>
      <c r="V33" s="1432"/>
      <c r="W33" s="1432"/>
      <c r="X33" s="1432"/>
      <c r="Y33" s="1432"/>
      <c r="Z33" s="1432"/>
      <c r="AA33" s="1432"/>
      <c r="AB33" s="1432"/>
      <c r="AC33" s="1432"/>
      <c r="AD33" s="1432"/>
      <c r="AE33" s="1432"/>
      <c r="AF33" s="1432"/>
      <c r="AG33" s="1427"/>
      <c r="AH33" s="1427"/>
      <c r="AI33" s="1427"/>
      <c r="AJ33" s="1427"/>
      <c r="AK33" s="1427"/>
      <c r="AL33" s="1427"/>
      <c r="AM33" s="1427"/>
      <c r="AN33" s="1427"/>
      <c r="AO33" s="1427"/>
      <c r="AP33" s="1434"/>
      <c r="AQ33" s="1232"/>
      <c r="AR33" s="1232"/>
      <c r="AS33" s="1232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</row>
    <row r="34" spans="1:62">
      <c r="A34" s="1667"/>
      <c r="B34" s="1232"/>
      <c r="C34" s="1232"/>
      <c r="D34" s="178"/>
      <c r="E34" s="178"/>
      <c r="F34" s="178"/>
      <c r="G34" s="178"/>
      <c r="H34" s="178"/>
      <c r="I34" s="178"/>
      <c r="J34" s="178"/>
      <c r="K34" s="1232"/>
      <c r="L34" s="1231"/>
      <c r="M34" s="1232"/>
      <c r="N34" s="1232"/>
      <c r="O34" s="1232"/>
      <c r="P34" s="1232"/>
      <c r="Q34" s="1232"/>
      <c r="R34" s="1232"/>
      <c r="S34" s="1435"/>
      <c r="T34" s="1232"/>
      <c r="U34" s="1232"/>
      <c r="V34" s="1232"/>
      <c r="W34" s="1232"/>
      <c r="X34" s="1232"/>
      <c r="Y34" s="1232"/>
      <c r="Z34" s="1232"/>
      <c r="AA34" s="1232"/>
      <c r="AB34" s="1232"/>
      <c r="AC34" s="1232"/>
      <c r="AD34" s="1232"/>
      <c r="AE34" s="1232"/>
      <c r="AF34" s="1232"/>
      <c r="AG34" s="1232"/>
      <c r="AH34" s="1232"/>
      <c r="AI34" s="1232"/>
      <c r="AJ34" s="1232"/>
      <c r="AK34" s="1232"/>
      <c r="AL34" s="1232"/>
      <c r="AM34" s="178"/>
      <c r="AN34" s="178"/>
      <c r="AO34" s="178"/>
      <c r="AP34" s="178"/>
      <c r="AQ34" s="1232"/>
      <c r="AR34" s="1436"/>
      <c r="AS34" s="1232"/>
      <c r="AT34" s="1232"/>
      <c r="AU34" s="1232"/>
      <c r="AV34" s="1228"/>
      <c r="AW34" s="1228"/>
      <c r="AX34" s="1232"/>
      <c r="AY34" s="1231"/>
      <c r="AZ34" s="1232"/>
      <c r="BA34" s="1232"/>
      <c r="BB34" s="1232"/>
      <c r="BC34" s="178"/>
      <c r="BD34" s="178"/>
      <c r="BE34" s="178"/>
      <c r="BF34" s="178"/>
      <c r="BG34" s="1232"/>
      <c r="BH34" s="1436"/>
      <c r="BI34" s="1232"/>
      <c r="BJ34" s="24"/>
    </row>
    <row r="35" spans="1:62" ht="12.75" customHeight="1">
      <c r="A35" s="1667"/>
      <c r="B35" s="1232"/>
      <c r="C35" s="1232"/>
      <c r="D35" s="1277"/>
      <c r="E35" s="1277"/>
      <c r="F35" s="1277"/>
      <c r="G35" s="1277"/>
      <c r="H35" s="1277"/>
      <c r="I35" s="1277"/>
      <c r="J35" s="1277"/>
      <c r="K35" s="1232"/>
      <c r="L35" s="1283" t="s">
        <v>2482</v>
      </c>
      <c r="M35" s="24"/>
      <c r="N35" s="1232"/>
      <c r="O35" s="1232"/>
      <c r="P35" s="1232"/>
      <c r="Q35" s="1437"/>
      <c r="R35" s="1232"/>
      <c r="S35" s="1435"/>
      <c r="T35" s="1232"/>
      <c r="U35" s="1232"/>
      <c r="V35" s="1255"/>
      <c r="W35" s="1255"/>
      <c r="X35" s="1255"/>
      <c r="Y35" s="1255"/>
      <c r="Z35" s="1255"/>
      <c r="AA35" s="1255"/>
      <c r="AB35" s="1255"/>
      <c r="AC35" s="1282"/>
      <c r="AD35" s="1282"/>
      <c r="AE35" s="1282"/>
      <c r="AF35" s="1282"/>
      <c r="AG35" s="24"/>
      <c r="AH35" s="1283" t="s">
        <v>2486</v>
      </c>
      <c r="AI35" s="1232"/>
      <c r="AJ35" s="1232"/>
      <c r="AK35" s="1232"/>
      <c r="AL35" s="1232"/>
      <c r="AM35" s="1277"/>
      <c r="AN35" s="1277"/>
      <c r="AO35" s="1277"/>
      <c r="AP35" s="1277"/>
      <c r="AQ35" s="24"/>
      <c r="AR35" s="311" t="s">
        <v>2586</v>
      </c>
      <c r="AS35" s="1232"/>
      <c r="AT35" s="24"/>
      <c r="AU35" s="24"/>
      <c r="AV35" s="1438"/>
      <c r="AW35" s="1438"/>
      <c r="AX35" s="24"/>
      <c r="AY35" s="1283" t="s">
        <v>2587</v>
      </c>
      <c r="AZ35" s="24"/>
      <c r="BA35" s="24"/>
      <c r="BB35" s="24"/>
      <c r="BC35" s="1277"/>
      <c r="BD35" s="1277"/>
      <c r="BE35" s="1439" t="s">
        <v>2588</v>
      </c>
      <c r="BF35" s="1440"/>
      <c r="BG35" s="24"/>
      <c r="BH35" s="311" t="s">
        <v>2589</v>
      </c>
      <c r="BI35" s="1232"/>
      <c r="BJ35" s="24"/>
    </row>
    <row r="36" spans="1:62">
      <c r="A36" s="1667"/>
      <c r="B36" s="1232"/>
      <c r="C36" s="1232"/>
      <c r="D36" s="1232"/>
      <c r="E36" s="1232"/>
      <c r="F36" s="1232"/>
      <c r="G36" s="1232"/>
      <c r="H36" s="1232"/>
      <c r="I36" s="1232"/>
      <c r="J36" s="1232"/>
      <c r="K36" s="1232"/>
      <c r="L36" s="1232"/>
      <c r="M36" s="1232"/>
      <c r="N36" s="1232"/>
      <c r="O36" s="1232"/>
      <c r="P36" s="1232"/>
      <c r="Q36" s="1232"/>
      <c r="R36" s="1232"/>
      <c r="S36" s="1232"/>
      <c r="T36" s="1232"/>
      <c r="U36" s="1232"/>
      <c r="V36" s="1653" t="s">
        <v>2479</v>
      </c>
      <c r="W36" s="1653"/>
      <c r="X36" s="1653"/>
      <c r="Y36" s="1653"/>
      <c r="Z36" s="1653"/>
      <c r="AA36" s="1653"/>
      <c r="AB36" s="1653"/>
      <c r="AC36" s="1653"/>
      <c r="AD36" s="1653"/>
      <c r="AE36" s="1653"/>
      <c r="AF36" s="1653"/>
      <c r="AG36" s="1232"/>
      <c r="AH36" s="1232"/>
      <c r="AI36" s="1232"/>
      <c r="AJ36" s="1232"/>
      <c r="AK36" s="1232"/>
      <c r="AL36" s="1232"/>
      <c r="AM36" s="1232"/>
      <c r="AN36" s="1232"/>
      <c r="AO36" s="1232"/>
      <c r="AP36" s="1232"/>
      <c r="AQ36" s="1232"/>
      <c r="AR36" s="1232"/>
      <c r="AS36" s="1232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</row>
    <row r="37" spans="1:62">
      <c r="A37" s="1667"/>
      <c r="B37" s="1232"/>
      <c r="C37" s="1232"/>
      <c r="D37" s="1232"/>
      <c r="E37" s="1232"/>
      <c r="F37" s="1232"/>
      <c r="G37" s="1232"/>
      <c r="H37" s="1232"/>
      <c r="I37" s="1232"/>
      <c r="J37" s="1232"/>
      <c r="K37" s="1232"/>
      <c r="L37" s="1232"/>
      <c r="M37" s="1232"/>
      <c r="N37" s="1232"/>
      <c r="O37" s="1232"/>
      <c r="P37" s="1232"/>
      <c r="Q37" s="1232"/>
      <c r="R37" s="1253"/>
      <c r="S37" s="1253"/>
      <c r="T37" s="1253"/>
      <c r="U37" s="1427"/>
      <c r="V37" s="1432"/>
      <c r="W37" s="1432"/>
      <c r="X37" s="1432"/>
      <c r="Y37" s="1432"/>
      <c r="Z37" s="1432"/>
      <c r="AA37" s="1432"/>
      <c r="AB37" s="1432"/>
      <c r="AC37" s="1432"/>
      <c r="AD37" s="1432"/>
      <c r="AE37" s="1432"/>
      <c r="AF37" s="1432"/>
      <c r="AG37" s="1427"/>
      <c r="AH37" s="1427"/>
      <c r="AI37" s="1427"/>
      <c r="AJ37" s="1427"/>
      <c r="AK37" s="1427"/>
      <c r="AL37" s="1427"/>
      <c r="AM37" s="1427"/>
      <c r="AN37" s="1427"/>
      <c r="AO37" s="1427"/>
      <c r="AP37" s="1434"/>
      <c r="AQ37" s="1232"/>
      <c r="AR37" s="1232"/>
      <c r="AS37" s="1232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</row>
    <row r="38" spans="1:62">
      <c r="A38" s="1667"/>
      <c r="B38" s="1232"/>
      <c r="C38" s="1232"/>
      <c r="D38" s="178"/>
      <c r="E38" s="178"/>
      <c r="F38" s="178"/>
      <c r="G38" s="178"/>
      <c r="H38" s="178"/>
      <c r="I38" s="178"/>
      <c r="J38" s="178"/>
      <c r="K38" s="1232"/>
      <c r="L38" s="1231"/>
      <c r="M38" s="1232"/>
      <c r="N38" s="1232"/>
      <c r="O38" s="1232"/>
      <c r="P38" s="1232"/>
      <c r="Q38" s="1232"/>
      <c r="R38" s="1232"/>
      <c r="S38" s="1435"/>
      <c r="T38" s="1232"/>
      <c r="U38" s="1232"/>
      <c r="V38" s="1232"/>
      <c r="W38" s="1232"/>
      <c r="X38" s="1232"/>
      <c r="Y38" s="1232"/>
      <c r="Z38" s="1232"/>
      <c r="AA38" s="1232"/>
      <c r="AB38" s="1232"/>
      <c r="AC38" s="1232"/>
      <c r="AD38" s="1232"/>
      <c r="AE38" s="1232"/>
      <c r="AF38" s="1232"/>
      <c r="AG38" s="1232"/>
      <c r="AH38" s="1232"/>
      <c r="AI38" s="1232"/>
      <c r="AJ38" s="1232"/>
      <c r="AK38" s="1232"/>
      <c r="AL38" s="1232"/>
      <c r="AM38" s="178"/>
      <c r="AN38" s="178"/>
      <c r="AO38" s="178"/>
      <c r="AP38" s="178"/>
      <c r="AQ38" s="1232"/>
      <c r="AR38" s="1436"/>
      <c r="AS38" s="1232"/>
      <c r="AT38" s="1232"/>
      <c r="AU38" s="1232"/>
      <c r="AV38" s="1228"/>
      <c r="AW38" s="1228"/>
      <c r="AX38" s="1232"/>
      <c r="AY38" s="1231"/>
      <c r="AZ38" s="1232"/>
      <c r="BA38" s="1232"/>
      <c r="BB38" s="1232"/>
      <c r="BC38" s="178"/>
      <c r="BD38" s="178"/>
      <c r="BE38" s="178"/>
      <c r="BF38" s="178"/>
      <c r="BG38" s="1232"/>
      <c r="BH38" s="1436"/>
      <c r="BI38" s="1232"/>
      <c r="BJ38" s="24"/>
    </row>
    <row r="39" spans="1:62" ht="12.75" customHeight="1">
      <c r="A39" s="1667"/>
      <c r="B39" s="1232"/>
      <c r="C39" s="1232"/>
      <c r="D39" s="1277"/>
      <c r="E39" s="1277"/>
      <c r="F39" s="1277"/>
      <c r="G39" s="1277"/>
      <c r="H39" s="1277"/>
      <c r="I39" s="1277"/>
      <c r="J39" s="1277"/>
      <c r="K39" s="1232"/>
      <c r="L39" s="1283" t="s">
        <v>2482</v>
      </c>
      <c r="M39" s="24"/>
      <c r="N39" s="1232"/>
      <c r="O39" s="1232"/>
      <c r="P39" s="1232"/>
      <c r="Q39" s="1437"/>
      <c r="R39" s="1232"/>
      <c r="S39" s="1435"/>
      <c r="T39" s="1232"/>
      <c r="U39" s="1232"/>
      <c r="V39" s="1255"/>
      <c r="W39" s="1255"/>
      <c r="X39" s="1255"/>
      <c r="Y39" s="1255"/>
      <c r="Z39" s="1255"/>
      <c r="AA39" s="1255"/>
      <c r="AB39" s="1255"/>
      <c r="AC39" s="1282"/>
      <c r="AD39" s="1282"/>
      <c r="AE39" s="1282"/>
      <c r="AF39" s="1282"/>
      <c r="AG39" s="24"/>
      <c r="AH39" s="1283" t="s">
        <v>2486</v>
      </c>
      <c r="AI39" s="1232"/>
      <c r="AJ39" s="1232"/>
      <c r="AK39" s="1232"/>
      <c r="AL39" s="1232"/>
      <c r="AM39" s="1277"/>
      <c r="AN39" s="1277"/>
      <c r="AO39" s="1277"/>
      <c r="AP39" s="1277"/>
      <c r="AQ39" s="24"/>
      <c r="AR39" s="311" t="s">
        <v>2586</v>
      </c>
      <c r="AS39" s="1232"/>
      <c r="AT39" s="24"/>
      <c r="AU39" s="24"/>
      <c r="AV39" s="1438"/>
      <c r="AW39" s="1438"/>
      <c r="AX39" s="24"/>
      <c r="AY39" s="1283" t="s">
        <v>2587</v>
      </c>
      <c r="AZ39" s="24"/>
      <c r="BA39" s="24"/>
      <c r="BB39" s="24"/>
      <c r="BC39" s="1277"/>
      <c r="BD39" s="1277"/>
      <c r="BE39" s="1439" t="s">
        <v>2588</v>
      </c>
      <c r="BF39" s="1440"/>
      <c r="BG39" s="24"/>
      <c r="BH39" s="311" t="s">
        <v>2589</v>
      </c>
      <c r="BI39" s="1232"/>
      <c r="BJ39" s="24"/>
    </row>
    <row r="40" spans="1:62">
      <c r="A40" s="1667"/>
      <c r="B40" s="1232"/>
      <c r="C40" s="1232"/>
      <c r="D40" s="1232"/>
      <c r="E40" s="1232"/>
      <c r="F40" s="1232"/>
      <c r="G40" s="1232"/>
      <c r="H40" s="1232"/>
      <c r="I40" s="1232"/>
      <c r="J40" s="1232"/>
      <c r="K40" s="1232"/>
      <c r="L40" s="1232"/>
      <c r="M40" s="1232"/>
      <c r="N40" s="1232"/>
      <c r="O40" s="1232"/>
      <c r="P40" s="1232"/>
      <c r="Q40" s="1232"/>
      <c r="R40" s="1232"/>
      <c r="S40" s="1232"/>
      <c r="T40" s="1232"/>
      <c r="U40" s="1232"/>
      <c r="V40" s="1653" t="s">
        <v>2479</v>
      </c>
      <c r="W40" s="1653"/>
      <c r="X40" s="1653"/>
      <c r="Y40" s="1653"/>
      <c r="Z40" s="1653"/>
      <c r="AA40" s="1653"/>
      <c r="AB40" s="1653"/>
      <c r="AC40" s="1653"/>
      <c r="AD40" s="1653"/>
      <c r="AE40" s="1653"/>
      <c r="AF40" s="1653"/>
      <c r="AG40" s="1232"/>
      <c r="AH40" s="1232"/>
      <c r="AI40" s="1232"/>
      <c r="AJ40" s="1232"/>
      <c r="AK40" s="1232"/>
      <c r="AL40" s="1232"/>
      <c r="AM40" s="1232"/>
      <c r="AN40" s="1232"/>
      <c r="AO40" s="1232"/>
      <c r="AP40" s="1232"/>
      <c r="AQ40" s="1232"/>
      <c r="AR40" s="1232"/>
      <c r="AS40" s="1232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</row>
    <row r="41" spans="1:62">
      <c r="A41" s="1667"/>
      <c r="B41" s="1232"/>
      <c r="C41" s="1232"/>
      <c r="D41" s="1232"/>
      <c r="E41" s="1232"/>
      <c r="F41" s="1232"/>
      <c r="G41" s="1232"/>
      <c r="H41" s="1232"/>
      <c r="I41" s="1232"/>
      <c r="J41" s="1232"/>
      <c r="K41" s="1232"/>
      <c r="L41" s="1232"/>
      <c r="M41" s="1232"/>
      <c r="N41" s="1232"/>
      <c r="O41" s="1232"/>
      <c r="P41" s="1232"/>
      <c r="Q41" s="1232"/>
      <c r="R41" s="1253"/>
      <c r="S41" s="1253"/>
      <c r="T41" s="1253"/>
      <c r="U41" s="1427"/>
      <c r="V41" s="1432"/>
      <c r="W41" s="1432"/>
      <c r="X41" s="1432"/>
      <c r="Y41" s="1432"/>
      <c r="Z41" s="1432"/>
      <c r="AA41" s="1432"/>
      <c r="AB41" s="1432"/>
      <c r="AC41" s="1432"/>
      <c r="AD41" s="1432"/>
      <c r="AE41" s="1432"/>
      <c r="AF41" s="1432"/>
      <c r="AG41" s="1427"/>
      <c r="AH41" s="1427"/>
      <c r="AI41" s="1427"/>
      <c r="AJ41" s="1427"/>
      <c r="AK41" s="1427"/>
      <c r="AL41" s="1427"/>
      <c r="AM41" s="1427"/>
      <c r="AN41" s="1427"/>
      <c r="AO41" s="1427"/>
      <c r="AP41" s="1434"/>
      <c r="AQ41" s="1232"/>
      <c r="AR41" s="1232"/>
      <c r="AS41" s="1232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</row>
    <row r="42" spans="1:62">
      <c r="A42" s="1667"/>
      <c r="B42" s="1232"/>
      <c r="C42" s="1232"/>
      <c r="D42" s="178"/>
      <c r="E42" s="178"/>
      <c r="F42" s="178"/>
      <c r="G42" s="178"/>
      <c r="H42" s="178"/>
      <c r="I42" s="178"/>
      <c r="J42" s="178"/>
      <c r="K42" s="1232"/>
      <c r="L42" s="1231"/>
      <c r="M42" s="1232"/>
      <c r="N42" s="1232"/>
      <c r="O42" s="1232"/>
      <c r="P42" s="1232"/>
      <c r="Q42" s="1232"/>
      <c r="R42" s="1232"/>
      <c r="S42" s="1435"/>
      <c r="T42" s="1232"/>
      <c r="U42" s="1232"/>
      <c r="V42" s="1232"/>
      <c r="W42" s="1232"/>
      <c r="X42" s="1232"/>
      <c r="Y42" s="1232"/>
      <c r="Z42" s="1232"/>
      <c r="AA42" s="1232"/>
      <c r="AB42" s="1232"/>
      <c r="AC42" s="1232"/>
      <c r="AD42" s="1232"/>
      <c r="AE42" s="1232"/>
      <c r="AF42" s="1232"/>
      <c r="AG42" s="1232"/>
      <c r="AH42" s="1232"/>
      <c r="AI42" s="1232"/>
      <c r="AJ42" s="1232"/>
      <c r="AK42" s="1232"/>
      <c r="AL42" s="1232"/>
      <c r="AM42" s="178"/>
      <c r="AN42" s="178"/>
      <c r="AO42" s="178"/>
      <c r="AP42" s="178"/>
      <c r="AQ42" s="1232"/>
      <c r="AR42" s="1436"/>
      <c r="AS42" s="1232"/>
      <c r="AT42" s="1232"/>
      <c r="AU42" s="1232"/>
      <c r="AV42" s="1228"/>
      <c r="AW42" s="1228"/>
      <c r="AX42" s="1232"/>
      <c r="AY42" s="1231"/>
      <c r="AZ42" s="1232"/>
      <c r="BA42" s="1232"/>
      <c r="BB42" s="1232"/>
      <c r="BC42" s="178"/>
      <c r="BD42" s="178"/>
      <c r="BE42" s="178"/>
      <c r="BF42" s="178"/>
      <c r="BG42" s="1232"/>
      <c r="BH42" s="1436"/>
      <c r="BI42" s="1232"/>
      <c r="BJ42" s="24"/>
    </row>
    <row r="43" spans="1:62" ht="12.75" customHeight="1">
      <c r="A43" s="1667"/>
      <c r="B43" s="1232"/>
      <c r="C43" s="1232"/>
      <c r="D43" s="1277"/>
      <c r="E43" s="1277"/>
      <c r="F43" s="1277"/>
      <c r="G43" s="1277"/>
      <c r="H43" s="1277"/>
      <c r="I43" s="1277"/>
      <c r="J43" s="1277"/>
      <c r="K43" s="1232"/>
      <c r="L43" s="1283" t="s">
        <v>2482</v>
      </c>
      <c r="M43" s="24"/>
      <c r="N43" s="1232"/>
      <c r="O43" s="1232"/>
      <c r="P43" s="1232"/>
      <c r="Q43" s="1437"/>
      <c r="R43" s="1232"/>
      <c r="S43" s="1435"/>
      <c r="T43" s="1232"/>
      <c r="U43" s="1232"/>
      <c r="V43" s="1255"/>
      <c r="W43" s="1255"/>
      <c r="X43" s="1255"/>
      <c r="Y43" s="1255"/>
      <c r="Z43" s="1255"/>
      <c r="AA43" s="1255"/>
      <c r="AB43" s="1255"/>
      <c r="AC43" s="1282"/>
      <c r="AD43" s="1282"/>
      <c r="AE43" s="1282"/>
      <c r="AF43" s="1282"/>
      <c r="AG43" s="24"/>
      <c r="AH43" s="1283" t="s">
        <v>2486</v>
      </c>
      <c r="AI43" s="1232"/>
      <c r="AJ43" s="1232"/>
      <c r="AK43" s="1232"/>
      <c r="AL43" s="1232"/>
      <c r="AM43" s="1277"/>
      <c r="AN43" s="1277"/>
      <c r="AO43" s="1277"/>
      <c r="AP43" s="1277"/>
      <c r="AQ43" s="24"/>
      <c r="AR43" s="311" t="s">
        <v>2586</v>
      </c>
      <c r="AS43" s="1232"/>
      <c r="AT43" s="24"/>
      <c r="AU43" s="24"/>
      <c r="AV43" s="1438"/>
      <c r="AW43" s="1438"/>
      <c r="AX43" s="24"/>
      <c r="AY43" s="1283" t="s">
        <v>2587</v>
      </c>
      <c r="AZ43" s="24"/>
      <c r="BA43" s="24"/>
      <c r="BB43" s="24"/>
      <c r="BC43" s="1277"/>
      <c r="BD43" s="1277"/>
      <c r="BE43" s="1441" t="s">
        <v>2588</v>
      </c>
      <c r="BF43" s="1440"/>
      <c r="BG43" s="24"/>
      <c r="BH43" s="311" t="s">
        <v>2589</v>
      </c>
      <c r="BI43" s="1232"/>
      <c r="BJ43" s="24"/>
    </row>
    <row r="44" spans="1:62">
      <c r="A44" s="1667"/>
      <c r="B44" s="1255"/>
      <c r="C44" s="1255"/>
      <c r="D44" s="1255"/>
      <c r="E44" s="1255"/>
      <c r="F44" s="1255"/>
      <c r="G44" s="1255"/>
      <c r="H44" s="1255"/>
      <c r="I44" s="24"/>
      <c r="J44" s="24"/>
      <c r="K44" s="24"/>
      <c r="L44" s="24"/>
      <c r="M44" s="24"/>
      <c r="N44" s="24"/>
      <c r="O44" s="24"/>
      <c r="P44" s="24"/>
      <c r="Q44" s="1232"/>
      <c r="R44" s="1232"/>
      <c r="S44" s="1232"/>
      <c r="T44" s="1232"/>
      <c r="U44" s="1232"/>
      <c r="V44" s="1653" t="s">
        <v>2479</v>
      </c>
      <c r="W44" s="1653"/>
      <c r="X44" s="1653"/>
      <c r="Y44" s="1653"/>
      <c r="Z44" s="1653"/>
      <c r="AA44" s="1653"/>
      <c r="AB44" s="1653"/>
      <c r="AC44" s="1653"/>
      <c r="AD44" s="1653"/>
      <c r="AE44" s="1653"/>
      <c r="AF44" s="1653"/>
      <c r="AG44" s="1232"/>
      <c r="AH44" s="1232"/>
      <c r="AI44" s="1232"/>
      <c r="AJ44" s="1232"/>
      <c r="AK44" s="1232"/>
      <c r="AL44" s="1232"/>
      <c r="AM44" s="1232"/>
      <c r="AN44" s="1232"/>
      <c r="AO44" s="1232"/>
      <c r="AP44" s="1232"/>
      <c r="AQ44" s="1232"/>
      <c r="AR44" s="1232"/>
      <c r="AS44" s="1232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</row>
    <row r="45" spans="1:62">
      <c r="A45" s="1667"/>
      <c r="B45" s="24" t="s">
        <v>2590</v>
      </c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</row>
    <row r="47" spans="1:62">
      <c r="B47" s="26" t="s">
        <v>53</v>
      </c>
    </row>
  </sheetData>
  <mergeCells count="23">
    <mergeCell ref="A1:A45"/>
    <mergeCell ref="Q1:AV1"/>
    <mergeCell ref="Q5:AV5"/>
    <mergeCell ref="Q6:AV6"/>
    <mergeCell ref="Q7:AV7"/>
    <mergeCell ref="Q8:AV8"/>
    <mergeCell ref="Q9:AV9"/>
    <mergeCell ref="Q19:BE19"/>
    <mergeCell ref="Q22:BE22"/>
    <mergeCell ref="B24:T26"/>
    <mergeCell ref="AK24:AT26"/>
    <mergeCell ref="AU24:BA26"/>
    <mergeCell ref="BB24:BJ26"/>
    <mergeCell ref="B27:T27"/>
    <mergeCell ref="U27:AJ27"/>
    <mergeCell ref="AK27:AT27"/>
    <mergeCell ref="V44:AF44"/>
    <mergeCell ref="U24:AJ26"/>
    <mergeCell ref="AU27:BA27"/>
    <mergeCell ref="BB27:BJ27"/>
    <mergeCell ref="V32:AF32"/>
    <mergeCell ref="V36:AF36"/>
    <mergeCell ref="V40:AF40"/>
  </mergeCells>
  <pageMargins left="0.39370078740157483" right="0.39370078740157483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zoomScaleNormal="100" workbookViewId="0">
      <pane ySplit="5" topLeftCell="A6" activePane="bottomLeft" state="frozen"/>
      <selection pane="bottomLeft" sqref="A1:AP1"/>
    </sheetView>
  </sheetViews>
  <sheetFormatPr baseColWidth="10" defaultRowHeight="12.75"/>
  <cols>
    <col min="1" max="1" width="2.7109375" style="158" customWidth="1"/>
    <col min="2" max="11" width="2.140625" style="158" customWidth="1"/>
    <col min="12" max="13" width="2.140625" style="1320" customWidth="1"/>
    <col min="14" max="16" width="2.140625" style="1410" customWidth="1"/>
    <col min="17" max="43" width="2.140625" style="158" customWidth="1"/>
    <col min="44" max="256" width="11.42578125" style="158"/>
    <col min="257" max="257" width="2.7109375" style="158" customWidth="1"/>
    <col min="258" max="299" width="2.140625" style="158" customWidth="1"/>
    <col min="300" max="512" width="11.42578125" style="158"/>
    <col min="513" max="513" width="2.7109375" style="158" customWidth="1"/>
    <col min="514" max="555" width="2.140625" style="158" customWidth="1"/>
    <col min="556" max="768" width="11.42578125" style="158"/>
    <col min="769" max="769" width="2.7109375" style="158" customWidth="1"/>
    <col min="770" max="811" width="2.140625" style="158" customWidth="1"/>
    <col min="812" max="1024" width="11.42578125" style="158"/>
    <col min="1025" max="1025" width="2.7109375" style="158" customWidth="1"/>
    <col min="1026" max="1067" width="2.140625" style="158" customWidth="1"/>
    <col min="1068" max="1280" width="11.42578125" style="158"/>
    <col min="1281" max="1281" width="2.7109375" style="158" customWidth="1"/>
    <col min="1282" max="1323" width="2.140625" style="158" customWidth="1"/>
    <col min="1324" max="1536" width="11.42578125" style="158"/>
    <col min="1537" max="1537" width="2.7109375" style="158" customWidth="1"/>
    <col min="1538" max="1579" width="2.140625" style="158" customWidth="1"/>
    <col min="1580" max="1792" width="11.42578125" style="158"/>
    <col min="1793" max="1793" width="2.7109375" style="158" customWidth="1"/>
    <col min="1794" max="1835" width="2.140625" style="158" customWidth="1"/>
    <col min="1836" max="2048" width="11.42578125" style="158"/>
    <col min="2049" max="2049" width="2.7109375" style="158" customWidth="1"/>
    <col min="2050" max="2091" width="2.140625" style="158" customWidth="1"/>
    <col min="2092" max="2304" width="11.42578125" style="158"/>
    <col min="2305" max="2305" width="2.7109375" style="158" customWidth="1"/>
    <col min="2306" max="2347" width="2.140625" style="158" customWidth="1"/>
    <col min="2348" max="2560" width="11.42578125" style="158"/>
    <col min="2561" max="2561" width="2.7109375" style="158" customWidth="1"/>
    <col min="2562" max="2603" width="2.140625" style="158" customWidth="1"/>
    <col min="2604" max="2816" width="11.42578125" style="158"/>
    <col min="2817" max="2817" width="2.7109375" style="158" customWidth="1"/>
    <col min="2818" max="2859" width="2.140625" style="158" customWidth="1"/>
    <col min="2860" max="3072" width="11.42578125" style="158"/>
    <col min="3073" max="3073" width="2.7109375" style="158" customWidth="1"/>
    <col min="3074" max="3115" width="2.140625" style="158" customWidth="1"/>
    <col min="3116" max="3328" width="11.42578125" style="158"/>
    <col min="3329" max="3329" width="2.7109375" style="158" customWidth="1"/>
    <col min="3330" max="3371" width="2.140625" style="158" customWidth="1"/>
    <col min="3372" max="3584" width="11.42578125" style="158"/>
    <col min="3585" max="3585" width="2.7109375" style="158" customWidth="1"/>
    <col min="3586" max="3627" width="2.140625" style="158" customWidth="1"/>
    <col min="3628" max="3840" width="11.42578125" style="158"/>
    <col min="3841" max="3841" width="2.7109375" style="158" customWidth="1"/>
    <col min="3842" max="3883" width="2.140625" style="158" customWidth="1"/>
    <col min="3884" max="4096" width="11.42578125" style="158"/>
    <col min="4097" max="4097" width="2.7109375" style="158" customWidth="1"/>
    <col min="4098" max="4139" width="2.140625" style="158" customWidth="1"/>
    <col min="4140" max="4352" width="11.42578125" style="158"/>
    <col min="4353" max="4353" width="2.7109375" style="158" customWidth="1"/>
    <col min="4354" max="4395" width="2.140625" style="158" customWidth="1"/>
    <col min="4396" max="4608" width="11.42578125" style="158"/>
    <col min="4609" max="4609" width="2.7109375" style="158" customWidth="1"/>
    <col min="4610" max="4651" width="2.140625" style="158" customWidth="1"/>
    <col min="4652" max="4864" width="11.42578125" style="158"/>
    <col min="4865" max="4865" width="2.7109375" style="158" customWidth="1"/>
    <col min="4866" max="4907" width="2.140625" style="158" customWidth="1"/>
    <col min="4908" max="5120" width="11.42578125" style="158"/>
    <col min="5121" max="5121" width="2.7109375" style="158" customWidth="1"/>
    <col min="5122" max="5163" width="2.140625" style="158" customWidth="1"/>
    <col min="5164" max="5376" width="11.42578125" style="158"/>
    <col min="5377" max="5377" width="2.7109375" style="158" customWidth="1"/>
    <col min="5378" max="5419" width="2.140625" style="158" customWidth="1"/>
    <col min="5420" max="5632" width="11.42578125" style="158"/>
    <col min="5633" max="5633" width="2.7109375" style="158" customWidth="1"/>
    <col min="5634" max="5675" width="2.140625" style="158" customWidth="1"/>
    <col min="5676" max="5888" width="11.42578125" style="158"/>
    <col min="5889" max="5889" width="2.7109375" style="158" customWidth="1"/>
    <col min="5890" max="5931" width="2.140625" style="158" customWidth="1"/>
    <col min="5932" max="6144" width="11.42578125" style="158"/>
    <col min="6145" max="6145" width="2.7109375" style="158" customWidth="1"/>
    <col min="6146" max="6187" width="2.140625" style="158" customWidth="1"/>
    <col min="6188" max="6400" width="11.42578125" style="158"/>
    <col min="6401" max="6401" width="2.7109375" style="158" customWidth="1"/>
    <col min="6402" max="6443" width="2.140625" style="158" customWidth="1"/>
    <col min="6444" max="6656" width="11.42578125" style="158"/>
    <col min="6657" max="6657" width="2.7109375" style="158" customWidth="1"/>
    <col min="6658" max="6699" width="2.140625" style="158" customWidth="1"/>
    <col min="6700" max="6912" width="11.42578125" style="158"/>
    <col min="6913" max="6913" width="2.7109375" style="158" customWidth="1"/>
    <col min="6914" max="6955" width="2.140625" style="158" customWidth="1"/>
    <col min="6956" max="7168" width="11.42578125" style="158"/>
    <col min="7169" max="7169" width="2.7109375" style="158" customWidth="1"/>
    <col min="7170" max="7211" width="2.140625" style="158" customWidth="1"/>
    <col min="7212" max="7424" width="11.42578125" style="158"/>
    <col min="7425" max="7425" width="2.7109375" style="158" customWidth="1"/>
    <col min="7426" max="7467" width="2.140625" style="158" customWidth="1"/>
    <col min="7468" max="7680" width="11.42578125" style="158"/>
    <col min="7681" max="7681" width="2.7109375" style="158" customWidth="1"/>
    <col min="7682" max="7723" width="2.140625" style="158" customWidth="1"/>
    <col min="7724" max="7936" width="11.42578125" style="158"/>
    <col min="7937" max="7937" width="2.7109375" style="158" customWidth="1"/>
    <col min="7938" max="7979" width="2.140625" style="158" customWidth="1"/>
    <col min="7980" max="8192" width="11.42578125" style="158"/>
    <col min="8193" max="8193" width="2.7109375" style="158" customWidth="1"/>
    <col min="8194" max="8235" width="2.140625" style="158" customWidth="1"/>
    <col min="8236" max="8448" width="11.42578125" style="158"/>
    <col min="8449" max="8449" width="2.7109375" style="158" customWidth="1"/>
    <col min="8450" max="8491" width="2.140625" style="158" customWidth="1"/>
    <col min="8492" max="8704" width="11.42578125" style="158"/>
    <col min="8705" max="8705" width="2.7109375" style="158" customWidth="1"/>
    <col min="8706" max="8747" width="2.140625" style="158" customWidth="1"/>
    <col min="8748" max="8960" width="11.42578125" style="158"/>
    <col min="8961" max="8961" width="2.7109375" style="158" customWidth="1"/>
    <col min="8962" max="9003" width="2.140625" style="158" customWidth="1"/>
    <col min="9004" max="9216" width="11.42578125" style="158"/>
    <col min="9217" max="9217" width="2.7109375" style="158" customWidth="1"/>
    <col min="9218" max="9259" width="2.140625" style="158" customWidth="1"/>
    <col min="9260" max="9472" width="11.42578125" style="158"/>
    <col min="9473" max="9473" width="2.7109375" style="158" customWidth="1"/>
    <col min="9474" max="9515" width="2.140625" style="158" customWidth="1"/>
    <col min="9516" max="9728" width="11.42578125" style="158"/>
    <col min="9729" max="9729" width="2.7109375" style="158" customWidth="1"/>
    <col min="9730" max="9771" width="2.140625" style="158" customWidth="1"/>
    <col min="9772" max="9984" width="11.42578125" style="158"/>
    <col min="9985" max="9985" width="2.7109375" style="158" customWidth="1"/>
    <col min="9986" max="10027" width="2.140625" style="158" customWidth="1"/>
    <col min="10028" max="10240" width="11.42578125" style="158"/>
    <col min="10241" max="10241" width="2.7109375" style="158" customWidth="1"/>
    <col min="10242" max="10283" width="2.140625" style="158" customWidth="1"/>
    <col min="10284" max="10496" width="11.42578125" style="158"/>
    <col min="10497" max="10497" width="2.7109375" style="158" customWidth="1"/>
    <col min="10498" max="10539" width="2.140625" style="158" customWidth="1"/>
    <col min="10540" max="10752" width="11.42578125" style="158"/>
    <col min="10753" max="10753" width="2.7109375" style="158" customWidth="1"/>
    <col min="10754" max="10795" width="2.140625" style="158" customWidth="1"/>
    <col min="10796" max="11008" width="11.42578125" style="158"/>
    <col min="11009" max="11009" width="2.7109375" style="158" customWidth="1"/>
    <col min="11010" max="11051" width="2.140625" style="158" customWidth="1"/>
    <col min="11052" max="11264" width="11.42578125" style="158"/>
    <col min="11265" max="11265" width="2.7109375" style="158" customWidth="1"/>
    <col min="11266" max="11307" width="2.140625" style="158" customWidth="1"/>
    <col min="11308" max="11520" width="11.42578125" style="158"/>
    <col min="11521" max="11521" width="2.7109375" style="158" customWidth="1"/>
    <col min="11522" max="11563" width="2.140625" style="158" customWidth="1"/>
    <col min="11564" max="11776" width="11.42578125" style="158"/>
    <col min="11777" max="11777" width="2.7109375" style="158" customWidth="1"/>
    <col min="11778" max="11819" width="2.140625" style="158" customWidth="1"/>
    <col min="11820" max="12032" width="11.42578125" style="158"/>
    <col min="12033" max="12033" width="2.7109375" style="158" customWidth="1"/>
    <col min="12034" max="12075" width="2.140625" style="158" customWidth="1"/>
    <col min="12076" max="12288" width="11.42578125" style="158"/>
    <col min="12289" max="12289" width="2.7109375" style="158" customWidth="1"/>
    <col min="12290" max="12331" width="2.140625" style="158" customWidth="1"/>
    <col min="12332" max="12544" width="11.42578125" style="158"/>
    <col min="12545" max="12545" width="2.7109375" style="158" customWidth="1"/>
    <col min="12546" max="12587" width="2.140625" style="158" customWidth="1"/>
    <col min="12588" max="12800" width="11.42578125" style="158"/>
    <col min="12801" max="12801" width="2.7109375" style="158" customWidth="1"/>
    <col min="12802" max="12843" width="2.140625" style="158" customWidth="1"/>
    <col min="12844" max="13056" width="11.42578125" style="158"/>
    <col min="13057" max="13057" width="2.7109375" style="158" customWidth="1"/>
    <col min="13058" max="13099" width="2.140625" style="158" customWidth="1"/>
    <col min="13100" max="13312" width="11.42578125" style="158"/>
    <col min="13313" max="13313" width="2.7109375" style="158" customWidth="1"/>
    <col min="13314" max="13355" width="2.140625" style="158" customWidth="1"/>
    <col min="13356" max="13568" width="11.42578125" style="158"/>
    <col min="13569" max="13569" width="2.7109375" style="158" customWidth="1"/>
    <col min="13570" max="13611" width="2.140625" style="158" customWidth="1"/>
    <col min="13612" max="13824" width="11.42578125" style="158"/>
    <col min="13825" max="13825" width="2.7109375" style="158" customWidth="1"/>
    <col min="13826" max="13867" width="2.140625" style="158" customWidth="1"/>
    <col min="13868" max="14080" width="11.42578125" style="158"/>
    <col min="14081" max="14081" width="2.7109375" style="158" customWidth="1"/>
    <col min="14082" max="14123" width="2.140625" style="158" customWidth="1"/>
    <col min="14124" max="14336" width="11.42578125" style="158"/>
    <col min="14337" max="14337" width="2.7109375" style="158" customWidth="1"/>
    <col min="14338" max="14379" width="2.140625" style="158" customWidth="1"/>
    <col min="14380" max="14592" width="11.42578125" style="158"/>
    <col min="14593" max="14593" width="2.7109375" style="158" customWidth="1"/>
    <col min="14594" max="14635" width="2.140625" style="158" customWidth="1"/>
    <col min="14636" max="14848" width="11.42578125" style="158"/>
    <col min="14849" max="14849" width="2.7109375" style="158" customWidth="1"/>
    <col min="14850" max="14891" width="2.140625" style="158" customWidth="1"/>
    <col min="14892" max="15104" width="11.42578125" style="158"/>
    <col min="15105" max="15105" width="2.7109375" style="158" customWidth="1"/>
    <col min="15106" max="15147" width="2.140625" style="158" customWidth="1"/>
    <col min="15148" max="15360" width="11.42578125" style="158"/>
    <col min="15361" max="15361" width="2.7109375" style="158" customWidth="1"/>
    <col min="15362" max="15403" width="2.140625" style="158" customWidth="1"/>
    <col min="15404" max="15616" width="11.42578125" style="158"/>
    <col min="15617" max="15617" width="2.7109375" style="158" customWidth="1"/>
    <col min="15618" max="15659" width="2.140625" style="158" customWidth="1"/>
    <col min="15660" max="15872" width="11.42578125" style="158"/>
    <col min="15873" max="15873" width="2.7109375" style="158" customWidth="1"/>
    <col min="15874" max="15915" width="2.140625" style="158" customWidth="1"/>
    <col min="15916" max="16128" width="11.42578125" style="158"/>
    <col min="16129" max="16129" width="2.7109375" style="158" customWidth="1"/>
    <col min="16130" max="16171" width="2.140625" style="158" customWidth="1"/>
    <col min="16172" max="16384" width="11.42578125" style="158"/>
  </cols>
  <sheetData>
    <row r="1" spans="1:43" ht="13.5" customHeight="1">
      <c r="A1" s="1685"/>
      <c r="B1" s="1685"/>
      <c r="C1" s="1685"/>
      <c r="D1" s="1685"/>
      <c r="E1" s="1685"/>
      <c r="F1" s="1685"/>
      <c r="G1" s="1685"/>
      <c r="H1" s="1685"/>
      <c r="I1" s="1685"/>
      <c r="J1" s="1685"/>
      <c r="K1" s="1685"/>
      <c r="L1" s="1685"/>
      <c r="M1" s="1685"/>
      <c r="N1" s="1685"/>
      <c r="O1" s="1685"/>
      <c r="P1" s="1685"/>
      <c r="Q1" s="1685"/>
      <c r="R1" s="1685"/>
      <c r="S1" s="1685"/>
      <c r="T1" s="1685"/>
      <c r="U1" s="1685"/>
      <c r="V1" s="1685"/>
      <c r="W1" s="1685"/>
      <c r="X1" s="1685"/>
      <c r="Y1" s="1685"/>
      <c r="Z1" s="1685"/>
      <c r="AA1" s="1685"/>
      <c r="AB1" s="1685"/>
      <c r="AC1" s="1685"/>
      <c r="AD1" s="1685"/>
      <c r="AE1" s="1685"/>
      <c r="AF1" s="1685"/>
      <c r="AG1" s="1685"/>
      <c r="AH1" s="1685"/>
      <c r="AI1" s="1685"/>
      <c r="AJ1" s="1685"/>
      <c r="AK1" s="1685"/>
      <c r="AL1" s="1685"/>
      <c r="AM1" s="1685"/>
      <c r="AN1" s="1685"/>
      <c r="AO1" s="1685"/>
      <c r="AP1" s="1685"/>
    </row>
    <row r="2" spans="1:43" ht="6.75" customHeight="1">
      <c r="L2" s="158"/>
      <c r="M2" s="158"/>
    </row>
    <row r="3" spans="1:43" ht="16.5" customHeight="1">
      <c r="A3" s="1686" t="s">
        <v>2591</v>
      </c>
      <c r="B3" s="1686"/>
      <c r="C3" s="1686"/>
      <c r="D3" s="1686"/>
      <c r="E3" s="1686"/>
      <c r="F3" s="1686"/>
      <c r="G3" s="1686"/>
      <c r="H3" s="1686"/>
      <c r="I3" s="1686"/>
      <c r="J3" s="1686"/>
      <c r="K3" s="1686"/>
      <c r="L3" s="1686"/>
      <c r="M3" s="1686"/>
      <c r="N3" s="1686"/>
      <c r="O3" s="1686"/>
      <c r="P3" s="1686"/>
      <c r="Q3" s="1686"/>
      <c r="R3" s="1686"/>
      <c r="S3" s="1686"/>
      <c r="T3" s="1686"/>
      <c r="U3" s="1686"/>
      <c r="V3" s="1686"/>
      <c r="W3" s="1686"/>
      <c r="X3" s="1686"/>
      <c r="Y3" s="1686"/>
      <c r="Z3" s="1686"/>
      <c r="AA3" s="1686"/>
      <c r="AB3" s="1686"/>
      <c r="AC3" s="1686"/>
      <c r="AD3" s="1686"/>
      <c r="AE3" s="1686"/>
      <c r="AF3" s="1686"/>
      <c r="AG3" s="1686"/>
      <c r="AH3" s="1686"/>
      <c r="AI3" s="1686"/>
      <c r="AJ3" s="1686"/>
      <c r="AK3" s="1686"/>
      <c r="AL3" s="1686"/>
      <c r="AM3" s="1686"/>
      <c r="AN3" s="1686"/>
      <c r="AO3" s="1686"/>
      <c r="AP3" s="1686"/>
    </row>
    <row r="4" spans="1:43" ht="16.5" customHeight="1">
      <c r="A4" s="1686" t="s">
        <v>2592</v>
      </c>
      <c r="B4" s="1686"/>
      <c r="C4" s="1686"/>
      <c r="D4" s="1686"/>
      <c r="E4" s="1686"/>
      <c r="F4" s="1686"/>
      <c r="G4" s="1686"/>
      <c r="H4" s="1686"/>
      <c r="I4" s="1686"/>
      <c r="J4" s="1686"/>
      <c r="K4" s="1686"/>
      <c r="L4" s="1686"/>
      <c r="M4" s="1686"/>
      <c r="N4" s="1686"/>
      <c r="O4" s="1686"/>
      <c r="P4" s="1686"/>
      <c r="Q4" s="1686"/>
      <c r="R4" s="1686"/>
      <c r="S4" s="1686"/>
      <c r="T4" s="1686"/>
      <c r="U4" s="1686"/>
      <c r="V4" s="1686"/>
      <c r="W4" s="1686"/>
      <c r="X4" s="1686"/>
      <c r="Y4" s="1686"/>
      <c r="Z4" s="1686"/>
      <c r="AA4" s="1686"/>
      <c r="AB4" s="1686"/>
      <c r="AC4" s="1686"/>
      <c r="AD4" s="1686"/>
      <c r="AE4" s="1686"/>
      <c r="AF4" s="1686"/>
      <c r="AG4" s="1686"/>
      <c r="AH4" s="1686"/>
      <c r="AI4" s="1686"/>
      <c r="AJ4" s="1686"/>
      <c r="AK4" s="1686"/>
      <c r="AL4" s="1686"/>
      <c r="AM4" s="1686"/>
      <c r="AN4" s="1686"/>
      <c r="AO4" s="1686"/>
      <c r="AP4" s="1686"/>
    </row>
    <row r="5" spans="1:43" ht="16.5" customHeight="1">
      <c r="A5" s="1687" t="s">
        <v>2466</v>
      </c>
      <c r="B5" s="1687"/>
      <c r="C5" s="1687"/>
      <c r="D5" s="1687"/>
      <c r="E5" s="1687"/>
      <c r="F5" s="1687"/>
      <c r="G5" s="1687"/>
      <c r="H5" s="1687"/>
      <c r="I5" s="1687"/>
      <c r="J5" s="1687"/>
      <c r="K5" s="1687"/>
      <c r="L5" s="1687"/>
      <c r="M5" s="1687"/>
      <c r="N5" s="1687"/>
      <c r="O5" s="1687"/>
      <c r="P5" s="1687"/>
      <c r="Q5" s="1687"/>
      <c r="R5" s="1687"/>
      <c r="S5" s="1687"/>
      <c r="T5" s="1687"/>
      <c r="U5" s="1687"/>
      <c r="V5" s="1687"/>
      <c r="W5" s="1687"/>
      <c r="X5" s="1687"/>
      <c r="Y5" s="1687"/>
      <c r="Z5" s="1687"/>
      <c r="AA5" s="1687"/>
      <c r="AB5" s="1687"/>
      <c r="AC5" s="1687"/>
      <c r="AD5" s="1687"/>
      <c r="AE5" s="1687"/>
      <c r="AF5" s="1687"/>
      <c r="AG5" s="1687"/>
      <c r="AH5" s="1687"/>
      <c r="AI5" s="1687"/>
      <c r="AJ5" s="1687"/>
      <c r="AK5" s="1687"/>
      <c r="AL5" s="1687"/>
      <c r="AM5" s="1687"/>
      <c r="AN5" s="1687"/>
      <c r="AO5" s="1687"/>
      <c r="AP5" s="1687"/>
    </row>
    <row r="6" spans="1:43">
      <c r="L6" s="158"/>
      <c r="M6" s="158"/>
    </row>
    <row r="7" spans="1:43">
      <c r="A7" s="1442"/>
      <c r="B7" s="1326"/>
      <c r="C7" s="1326"/>
      <c r="D7" s="1326"/>
      <c r="E7" s="1326"/>
      <c r="F7" s="1326"/>
      <c r="G7" s="1326"/>
      <c r="H7" s="1326"/>
      <c r="I7" s="1326"/>
      <c r="J7" s="1326"/>
      <c r="K7" s="1326"/>
      <c r="L7" s="1326"/>
      <c r="M7" s="1327"/>
      <c r="AD7" s="1442"/>
      <c r="AE7" s="1326"/>
      <c r="AF7" s="1326"/>
      <c r="AG7" s="1326"/>
      <c r="AH7" s="1326"/>
      <c r="AI7" s="1326"/>
      <c r="AJ7" s="1326"/>
      <c r="AK7" s="1326"/>
      <c r="AL7" s="1326"/>
      <c r="AM7" s="1326"/>
      <c r="AN7" s="1326"/>
      <c r="AO7" s="1326"/>
      <c r="AP7" s="1326"/>
      <c r="AQ7" s="1327"/>
    </row>
    <row r="8" spans="1:43" ht="15">
      <c r="A8" s="1443"/>
      <c r="B8" s="1444" t="s">
        <v>2463</v>
      </c>
      <c r="C8" s="1320"/>
      <c r="D8" s="1320"/>
      <c r="E8" s="1320"/>
      <c r="F8" s="1320"/>
      <c r="G8" s="1320"/>
      <c r="H8" s="1320"/>
      <c r="I8" s="1320"/>
      <c r="J8" s="1320"/>
      <c r="K8" s="1320"/>
      <c r="M8" s="1330"/>
      <c r="N8" s="1688" t="s">
        <v>2593</v>
      </c>
      <c r="O8" s="1689"/>
      <c r="P8" s="1689"/>
      <c r="Q8" s="1689"/>
      <c r="R8" s="1689"/>
      <c r="S8" s="1689"/>
      <c r="T8" s="1689"/>
      <c r="U8" s="1689"/>
      <c r="V8" s="1689"/>
      <c r="W8" s="1689"/>
      <c r="X8" s="1689"/>
      <c r="Y8" s="1689"/>
      <c r="Z8" s="1689"/>
      <c r="AA8" s="1689"/>
      <c r="AB8" s="1689"/>
      <c r="AC8" s="1690"/>
      <c r="AD8" s="1443"/>
      <c r="AE8" s="1444" t="s">
        <v>2465</v>
      </c>
      <c r="AF8" s="1444"/>
      <c r="AG8" s="1222"/>
      <c r="AH8" s="1222"/>
      <c r="AI8" s="1222"/>
      <c r="AJ8" s="1222"/>
      <c r="AK8" s="1222"/>
      <c r="AL8" s="1222"/>
      <c r="AM8" s="1222"/>
      <c r="AN8" s="1222"/>
      <c r="AO8" s="1222"/>
      <c r="AP8" s="1320"/>
      <c r="AQ8" s="1330"/>
    </row>
    <row r="9" spans="1:43">
      <c r="A9" s="1443"/>
      <c r="B9" s="1320"/>
      <c r="C9" s="1320"/>
      <c r="D9" s="1320"/>
      <c r="E9" s="1320"/>
      <c r="F9" s="1320"/>
      <c r="G9" s="1320"/>
      <c r="H9" s="1320"/>
      <c r="I9" s="1320"/>
      <c r="J9" s="1320"/>
      <c r="K9" s="1320"/>
      <c r="M9" s="1330"/>
      <c r="N9" s="1445"/>
      <c r="Q9" s="1410"/>
      <c r="R9" s="1410"/>
      <c r="S9" s="1446"/>
      <c r="T9" s="1446"/>
      <c r="U9" s="1446"/>
      <c r="V9" s="1446"/>
      <c r="W9" s="1446"/>
      <c r="X9" s="1446"/>
      <c r="Y9" s="1410"/>
      <c r="Z9" s="1410"/>
      <c r="AA9" s="1410"/>
      <c r="AB9" s="1410"/>
      <c r="AC9" s="1447"/>
      <c r="AD9" s="1443"/>
      <c r="AE9" s="1444" t="s">
        <v>2467</v>
      </c>
      <c r="AF9" s="1444"/>
      <c r="AG9" s="1222"/>
      <c r="AH9" s="1222"/>
      <c r="AI9" s="1222"/>
      <c r="AJ9" s="1222"/>
      <c r="AK9" s="1222"/>
      <c r="AL9" s="1222"/>
      <c r="AM9" s="1222"/>
      <c r="AN9" s="1222"/>
      <c r="AO9" s="1222"/>
      <c r="AP9" s="1320"/>
      <c r="AQ9" s="1330"/>
    </row>
    <row r="10" spans="1:43">
      <c r="A10" s="1340"/>
      <c r="B10" s="1341"/>
      <c r="C10" s="1341"/>
      <c r="D10" s="1341"/>
      <c r="E10" s="1341"/>
      <c r="F10" s="1341"/>
      <c r="G10" s="1341"/>
      <c r="H10" s="1341"/>
      <c r="I10" s="1341"/>
      <c r="J10" s="1341"/>
      <c r="K10" s="1341"/>
      <c r="L10" s="1341"/>
      <c r="M10" s="1342"/>
      <c r="AD10" s="1340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2"/>
    </row>
    <row r="11" spans="1:43">
      <c r="L11" s="158"/>
      <c r="M11" s="158"/>
    </row>
    <row r="12" spans="1:43">
      <c r="L12" s="158"/>
      <c r="M12" s="158"/>
      <c r="AD12" s="1448"/>
      <c r="AE12" s="1448" t="s">
        <v>2471</v>
      </c>
      <c r="AO12" s="1449"/>
      <c r="AP12" s="1449"/>
    </row>
    <row r="13" spans="1:43" ht="4.5" customHeight="1">
      <c r="L13" s="158"/>
      <c r="M13" s="158"/>
    </row>
    <row r="14" spans="1:43">
      <c r="L14" s="158"/>
      <c r="M14" s="158"/>
      <c r="AD14" s="1448"/>
      <c r="AE14" s="1448" t="s">
        <v>354</v>
      </c>
      <c r="AM14" s="1449"/>
      <c r="AN14" s="1450"/>
      <c r="AO14" s="1450"/>
      <c r="AP14" s="1449"/>
    </row>
    <row r="15" spans="1:43" ht="13.5" thickBot="1">
      <c r="A15" s="1451"/>
      <c r="B15" s="1451"/>
      <c r="C15" s="1451"/>
      <c r="D15" s="1451"/>
      <c r="E15" s="1451"/>
      <c r="F15" s="1451"/>
      <c r="G15" s="1451"/>
      <c r="H15" s="1451"/>
      <c r="I15" s="1451"/>
      <c r="J15" s="1451"/>
      <c r="K15" s="1451"/>
      <c r="L15" s="1451"/>
      <c r="M15" s="1451"/>
      <c r="N15" s="1452"/>
      <c r="O15" s="1452"/>
      <c r="P15" s="1452"/>
      <c r="Q15" s="1451"/>
      <c r="R15" s="1451"/>
      <c r="S15" s="1451"/>
      <c r="T15" s="1451"/>
      <c r="U15" s="1451"/>
      <c r="V15" s="1451"/>
      <c r="W15" s="1451"/>
      <c r="X15" s="1451"/>
      <c r="Y15" s="1451"/>
      <c r="Z15" s="1451"/>
      <c r="AA15" s="1451"/>
      <c r="AB15" s="1451"/>
      <c r="AC15" s="1451"/>
      <c r="AD15" s="1451"/>
      <c r="AE15" s="1451"/>
      <c r="AF15" s="1451"/>
      <c r="AG15" s="1451"/>
      <c r="AH15" s="1451"/>
      <c r="AI15" s="1451"/>
      <c r="AJ15" s="1451"/>
      <c r="AK15" s="1451"/>
      <c r="AL15" s="1451"/>
      <c r="AM15" s="1451"/>
      <c r="AN15" s="1451"/>
      <c r="AO15" s="1451"/>
      <c r="AP15" s="1451"/>
      <c r="AQ15" s="1451"/>
    </row>
    <row r="16" spans="1:43" ht="4.5" customHeight="1">
      <c r="L16" s="158"/>
      <c r="M16" s="158"/>
      <c r="P16" s="1453"/>
      <c r="AD16" s="1454"/>
    </row>
    <row r="17" spans="1:43">
      <c r="A17" s="1683" t="s">
        <v>2594</v>
      </c>
      <c r="B17" s="1683"/>
      <c r="C17" s="1683"/>
      <c r="D17" s="1683"/>
      <c r="E17" s="1683"/>
      <c r="F17" s="1683"/>
      <c r="G17" s="1683"/>
      <c r="H17" s="1683"/>
      <c r="I17" s="1683"/>
      <c r="J17" s="1683"/>
      <c r="K17" s="1683"/>
      <c r="L17" s="1683"/>
      <c r="M17" s="1683"/>
      <c r="N17" s="1683"/>
      <c r="O17" s="1684"/>
      <c r="P17" s="1445"/>
      <c r="Z17" s="1340"/>
      <c r="AA17" s="1340"/>
      <c r="AB17" s="1340"/>
      <c r="AC17" s="1455"/>
      <c r="AD17" s="1443"/>
      <c r="AN17" s="1340"/>
      <c r="AO17" s="1340"/>
      <c r="AP17" s="1456"/>
      <c r="AQ17" s="1443"/>
    </row>
    <row r="18" spans="1:43" ht="4.5" customHeight="1" thickBot="1">
      <c r="A18" s="1451"/>
      <c r="B18" s="1451"/>
      <c r="C18" s="1451"/>
      <c r="D18" s="1451"/>
      <c r="E18" s="1451"/>
      <c r="F18" s="1451"/>
      <c r="G18" s="1451"/>
      <c r="H18" s="1451"/>
      <c r="I18" s="1451"/>
      <c r="J18" s="1451"/>
      <c r="K18" s="1451"/>
      <c r="L18" s="1451"/>
      <c r="M18" s="1451"/>
      <c r="N18" s="1452"/>
      <c r="O18" s="1452"/>
      <c r="P18" s="1457"/>
      <c r="Q18" s="1451"/>
      <c r="R18" s="1451"/>
      <c r="S18" s="1451"/>
      <c r="T18" s="1451"/>
      <c r="U18" s="1451"/>
      <c r="V18" s="1451"/>
      <c r="W18" s="1451"/>
      <c r="X18" s="1451"/>
      <c r="Y18" s="1451"/>
      <c r="Z18" s="1451"/>
      <c r="AA18" s="1451"/>
      <c r="AB18" s="1451"/>
      <c r="AC18" s="1451"/>
      <c r="AD18" s="1458"/>
      <c r="AE18" s="1451"/>
      <c r="AF18" s="1451"/>
      <c r="AG18" s="1451"/>
      <c r="AH18" s="1451"/>
      <c r="AI18" s="1451"/>
      <c r="AJ18" s="1451"/>
      <c r="AK18" s="1451"/>
      <c r="AL18" s="1451"/>
      <c r="AM18" s="1451"/>
      <c r="AN18" s="1451"/>
      <c r="AO18" s="1451"/>
      <c r="AP18" s="1451"/>
      <c r="AQ18" s="1451"/>
    </row>
    <row r="19" spans="1:43" ht="11.1" customHeight="1">
      <c r="A19" s="1448"/>
      <c r="B19" s="1448"/>
      <c r="C19" s="1448"/>
      <c r="D19" s="1448"/>
      <c r="E19" s="1448"/>
      <c r="F19" s="1448"/>
      <c r="G19" s="1448"/>
      <c r="H19" s="1448"/>
      <c r="I19" s="1448"/>
      <c r="J19" s="1448"/>
      <c r="K19" s="1448"/>
      <c r="L19" s="1448"/>
      <c r="M19" s="1448"/>
      <c r="P19" s="1445"/>
      <c r="Q19" s="1222"/>
      <c r="R19" s="1448"/>
      <c r="S19" s="1448"/>
      <c r="T19" s="1448"/>
      <c r="U19" s="1448"/>
      <c r="V19" s="1448"/>
      <c r="W19" s="1448"/>
      <c r="X19" s="1448"/>
      <c r="Y19" s="1448"/>
      <c r="Z19" s="1448"/>
      <c r="AA19" s="1448"/>
      <c r="AB19" s="1448"/>
      <c r="AC19" s="1448"/>
      <c r="AD19" s="1459"/>
      <c r="AE19" s="1448"/>
      <c r="AF19" s="1448"/>
      <c r="AG19" s="1448"/>
      <c r="AH19" s="1448"/>
      <c r="AI19" s="1448"/>
      <c r="AJ19" s="1448"/>
      <c r="AK19" s="1448"/>
      <c r="AL19" s="1448"/>
      <c r="AM19" s="1448"/>
      <c r="AN19" s="1448"/>
      <c r="AO19" s="1448"/>
      <c r="AP19" s="1448"/>
      <c r="AQ19" s="1222"/>
    </row>
    <row r="20" spans="1:43" ht="11.1" customHeight="1">
      <c r="A20" s="1460" t="s">
        <v>2595</v>
      </c>
      <c r="B20" s="1448"/>
      <c r="C20" s="1448"/>
      <c r="D20" s="1448"/>
      <c r="E20" s="1448"/>
      <c r="F20" s="1448"/>
      <c r="G20" s="1448"/>
      <c r="H20" s="1448"/>
      <c r="I20" s="1448"/>
      <c r="J20" s="1448"/>
      <c r="K20" s="1448"/>
      <c r="L20" s="1448"/>
      <c r="M20" s="1448"/>
      <c r="P20" s="1445"/>
      <c r="Q20" s="1222"/>
      <c r="R20" s="1448"/>
      <c r="S20" s="1448"/>
      <c r="T20" s="1448"/>
      <c r="U20" s="1448"/>
      <c r="V20" s="1448"/>
      <c r="W20" s="1448"/>
      <c r="X20" s="1448"/>
      <c r="Y20" s="1448"/>
      <c r="Z20" s="1448"/>
      <c r="AA20" s="1448"/>
      <c r="AB20" s="1448"/>
      <c r="AC20" s="1448"/>
      <c r="AD20" s="1459"/>
      <c r="AE20" s="1448"/>
      <c r="AF20" s="1448"/>
      <c r="AG20" s="1448"/>
      <c r="AH20" s="1448"/>
      <c r="AI20" s="1448"/>
      <c r="AJ20" s="1448"/>
      <c r="AK20" s="1448"/>
      <c r="AL20" s="1448"/>
      <c r="AM20" s="1448"/>
      <c r="AN20" s="1448"/>
      <c r="AO20" s="1448"/>
      <c r="AP20" s="1448"/>
      <c r="AQ20" s="1448"/>
    </row>
    <row r="21" spans="1:43" ht="11.1" customHeight="1">
      <c r="A21" s="1448"/>
      <c r="B21" s="1448"/>
      <c r="C21" s="1448"/>
      <c r="D21" s="1448"/>
      <c r="E21" s="1448"/>
      <c r="F21" s="1448"/>
      <c r="G21" s="1448"/>
      <c r="H21" s="1448"/>
      <c r="I21" s="1448"/>
      <c r="J21" s="1448"/>
      <c r="K21" s="1448"/>
      <c r="L21" s="1448"/>
      <c r="M21" s="1448"/>
      <c r="P21" s="1445"/>
      <c r="Q21" s="1222"/>
      <c r="R21" s="1448"/>
      <c r="S21" s="1448"/>
      <c r="T21" s="1448"/>
      <c r="U21" s="1448"/>
      <c r="V21" s="1448"/>
      <c r="W21" s="1448"/>
      <c r="X21" s="1448"/>
      <c r="Y21" s="1448"/>
      <c r="Z21" s="1448"/>
      <c r="AA21" s="1448"/>
      <c r="AB21" s="1448"/>
      <c r="AC21" s="1448"/>
      <c r="AD21" s="1459"/>
      <c r="AE21" s="1448"/>
      <c r="AF21" s="1448"/>
      <c r="AG21" s="1448"/>
      <c r="AH21" s="1448"/>
      <c r="AI21" s="1448"/>
      <c r="AJ21" s="1448"/>
      <c r="AK21" s="1448"/>
      <c r="AL21" s="1448"/>
      <c r="AM21" s="1448"/>
      <c r="AN21" s="1448"/>
      <c r="AO21" s="1448"/>
      <c r="AP21" s="1448"/>
      <c r="AQ21" s="1448"/>
    </row>
    <row r="22" spans="1:43" ht="11.1" customHeight="1">
      <c r="A22" s="1448" t="s">
        <v>2596</v>
      </c>
      <c r="B22" s="1448" t="s">
        <v>2597</v>
      </c>
      <c r="C22" s="1448"/>
      <c r="D22" s="1448"/>
      <c r="E22" s="1448"/>
      <c r="F22" s="1448"/>
      <c r="G22" s="1448"/>
      <c r="H22" s="1448"/>
      <c r="I22" s="1448"/>
      <c r="J22" s="1448"/>
      <c r="K22" s="1448"/>
      <c r="L22" s="1448"/>
      <c r="M22" s="1448"/>
      <c r="P22" s="1445"/>
      <c r="Q22" s="1448" t="s">
        <v>2598</v>
      </c>
      <c r="R22" s="1448"/>
      <c r="S22" s="1448"/>
      <c r="T22" s="1448"/>
      <c r="U22" s="1448"/>
      <c r="V22" s="1448"/>
      <c r="W22" s="1448"/>
      <c r="X22" s="1448"/>
      <c r="Y22" s="1448"/>
      <c r="Z22" s="1448"/>
      <c r="AA22" s="1461"/>
      <c r="AB22" s="1462">
        <v>1</v>
      </c>
      <c r="AC22" s="1448"/>
      <c r="AD22" s="1459"/>
      <c r="AE22" s="1448" t="s">
        <v>2598</v>
      </c>
      <c r="AF22" s="1448"/>
      <c r="AG22" s="1448"/>
      <c r="AH22" s="1448"/>
      <c r="AI22" s="1448"/>
      <c r="AJ22" s="1448"/>
      <c r="AK22" s="1448"/>
      <c r="AL22" s="1448"/>
      <c r="AM22" s="1448"/>
      <c r="AN22" s="1448"/>
      <c r="AO22" s="1461"/>
      <c r="AP22" s="1462">
        <v>1</v>
      </c>
      <c r="AQ22" s="1448"/>
    </row>
    <row r="23" spans="1:43" ht="11.1" customHeight="1">
      <c r="A23" s="1448"/>
      <c r="B23" s="1448"/>
      <c r="C23" s="1448"/>
      <c r="D23" s="1448"/>
      <c r="E23" s="1448"/>
      <c r="F23" s="1448"/>
      <c r="G23" s="1448"/>
      <c r="H23" s="1448"/>
      <c r="I23" s="1448"/>
      <c r="J23" s="1448"/>
      <c r="K23" s="1448"/>
      <c r="L23" s="1448"/>
      <c r="M23" s="1448"/>
      <c r="P23" s="1445"/>
      <c r="Q23" s="1448" t="s">
        <v>2599</v>
      </c>
      <c r="R23" s="1448"/>
      <c r="S23" s="1448"/>
      <c r="T23" s="1448"/>
      <c r="U23" s="1448"/>
      <c r="V23" s="1448"/>
      <c r="W23" s="1448"/>
      <c r="X23" s="1448"/>
      <c r="Y23" s="1448"/>
      <c r="Z23" s="1448"/>
      <c r="AA23" s="1461"/>
      <c r="AB23" s="1462">
        <v>2</v>
      </c>
      <c r="AC23" s="1448"/>
      <c r="AD23" s="1459"/>
      <c r="AE23" s="1448" t="s">
        <v>2599</v>
      </c>
      <c r="AF23" s="1448"/>
      <c r="AG23" s="1448"/>
      <c r="AH23" s="1448"/>
      <c r="AI23" s="1448"/>
      <c r="AJ23" s="1448"/>
      <c r="AK23" s="1448"/>
      <c r="AL23" s="1448"/>
      <c r="AM23" s="1448"/>
      <c r="AN23" s="1448"/>
      <c r="AO23" s="1461"/>
      <c r="AP23" s="1462">
        <v>2</v>
      </c>
      <c r="AQ23" s="1448"/>
    </row>
    <row r="24" spans="1:43" ht="11.1" customHeight="1">
      <c r="A24" s="1448"/>
      <c r="B24" s="1448"/>
      <c r="C24" s="1448"/>
      <c r="D24" s="1448"/>
      <c r="E24" s="1448"/>
      <c r="F24" s="1448"/>
      <c r="G24" s="1448"/>
      <c r="H24" s="1448"/>
      <c r="I24" s="1448"/>
      <c r="J24" s="1448"/>
      <c r="K24" s="1448"/>
      <c r="L24" s="1448"/>
      <c r="M24" s="1448"/>
      <c r="P24" s="1445"/>
      <c r="Q24" s="1222"/>
      <c r="R24" s="1448"/>
      <c r="S24" s="1448"/>
      <c r="T24" s="1448"/>
      <c r="U24" s="1448"/>
      <c r="V24" s="1222"/>
      <c r="W24" s="1222"/>
      <c r="X24" s="1448"/>
      <c r="Y24" s="1448"/>
      <c r="Z24" s="1448"/>
      <c r="AA24" s="1222"/>
      <c r="AB24" s="1222"/>
      <c r="AC24" s="1448"/>
      <c r="AD24" s="1459"/>
      <c r="AE24" s="1222"/>
      <c r="AF24" s="1448"/>
      <c r="AG24" s="1448"/>
      <c r="AH24" s="1448"/>
      <c r="AI24" s="1448"/>
      <c r="AJ24" s="1222"/>
      <c r="AK24" s="1222"/>
      <c r="AL24" s="1448"/>
      <c r="AM24" s="1448"/>
      <c r="AN24" s="1448"/>
      <c r="AO24" s="1222"/>
      <c r="AP24" s="1222"/>
      <c r="AQ24" s="1448"/>
    </row>
    <row r="25" spans="1:43" ht="11.1" customHeight="1">
      <c r="A25" s="1448" t="s">
        <v>2600</v>
      </c>
      <c r="B25" s="1448" t="s">
        <v>2601</v>
      </c>
      <c r="C25" s="1448"/>
      <c r="D25" s="1448"/>
      <c r="E25" s="1448"/>
      <c r="F25" s="1448"/>
      <c r="G25" s="1448"/>
      <c r="H25" s="1448"/>
      <c r="I25" s="1448"/>
      <c r="J25" s="1448"/>
      <c r="K25" s="1448"/>
      <c r="L25" s="1448"/>
      <c r="M25" s="1448"/>
      <c r="P25" s="1445"/>
      <c r="Q25" s="1222"/>
      <c r="R25" s="1448"/>
      <c r="S25" s="1448"/>
      <c r="T25" s="1448"/>
      <c r="U25" s="1448"/>
      <c r="V25" s="1449"/>
      <c r="W25" s="1449"/>
      <c r="X25" s="1448"/>
      <c r="Y25" s="1463">
        <v>1</v>
      </c>
      <c r="Z25" s="1463">
        <v>9</v>
      </c>
      <c r="AA25" s="1449"/>
      <c r="AB25" s="1449"/>
      <c r="AC25" s="1448"/>
      <c r="AD25" s="1459"/>
      <c r="AE25" s="1222"/>
      <c r="AF25" s="1448"/>
      <c r="AG25" s="1448"/>
      <c r="AH25" s="1448"/>
      <c r="AI25" s="1448"/>
      <c r="AJ25" s="1449"/>
      <c r="AK25" s="1449"/>
      <c r="AL25" s="1448"/>
      <c r="AM25" s="1462">
        <v>1</v>
      </c>
      <c r="AN25" s="1462">
        <v>9</v>
      </c>
      <c r="AO25" s="1449"/>
      <c r="AP25" s="1449"/>
      <c r="AQ25" s="1448"/>
    </row>
    <row r="26" spans="1:43" ht="11.1" customHeight="1">
      <c r="A26" s="1448"/>
      <c r="B26" s="1448"/>
      <c r="C26" s="1448"/>
      <c r="D26" s="1448"/>
      <c r="E26" s="1448"/>
      <c r="F26" s="1448"/>
      <c r="G26" s="1448"/>
      <c r="H26" s="1448"/>
      <c r="I26" s="1448"/>
      <c r="J26" s="1448"/>
      <c r="K26" s="1448"/>
      <c r="L26" s="1448"/>
      <c r="M26" s="1448"/>
      <c r="P26" s="1445"/>
      <c r="Q26" s="1222"/>
      <c r="R26" s="1448"/>
      <c r="S26" s="1448"/>
      <c r="T26" s="1448"/>
      <c r="U26" s="1448"/>
      <c r="V26" s="1645" t="s">
        <v>2546</v>
      </c>
      <c r="W26" s="1645"/>
      <c r="X26" s="1448"/>
      <c r="Y26" s="1448"/>
      <c r="Z26" s="1448"/>
      <c r="AA26" s="1645" t="s">
        <v>112</v>
      </c>
      <c r="AB26" s="1645"/>
      <c r="AC26" s="1448"/>
      <c r="AD26" s="1459"/>
      <c r="AE26" s="1222"/>
      <c r="AF26" s="1448"/>
      <c r="AG26" s="1448"/>
      <c r="AH26" s="1448"/>
      <c r="AI26" s="1448"/>
      <c r="AJ26" s="1645" t="s">
        <v>2546</v>
      </c>
      <c r="AK26" s="1645"/>
      <c r="AL26" s="1448"/>
      <c r="AM26" s="1448"/>
      <c r="AN26" s="1448"/>
      <c r="AO26" s="1645" t="s">
        <v>112</v>
      </c>
      <c r="AP26" s="1645"/>
      <c r="AQ26" s="1448"/>
    </row>
    <row r="27" spans="1:43" ht="11.1" customHeight="1">
      <c r="A27" s="1448"/>
      <c r="B27" s="1448"/>
      <c r="C27" s="1448"/>
      <c r="D27" s="1448"/>
      <c r="E27" s="1448"/>
      <c r="F27" s="1448"/>
      <c r="G27" s="1448"/>
      <c r="H27" s="1448"/>
      <c r="I27" s="1448"/>
      <c r="J27" s="1448"/>
      <c r="K27" s="1448"/>
      <c r="L27" s="1448"/>
      <c r="M27" s="1448"/>
      <c r="P27" s="1445"/>
      <c r="Q27" s="1222"/>
      <c r="R27" s="1448"/>
      <c r="S27" s="1448"/>
      <c r="T27" s="1448"/>
      <c r="U27" s="1448"/>
      <c r="V27" s="1448"/>
      <c r="W27" s="1448"/>
      <c r="X27" s="1448"/>
      <c r="Y27" s="1448"/>
      <c r="Z27" s="1448"/>
      <c r="AA27" s="1448"/>
      <c r="AB27" s="1448"/>
      <c r="AC27" s="1448"/>
      <c r="AD27" s="1459"/>
      <c r="AE27" s="1222"/>
      <c r="AF27" s="1448"/>
      <c r="AG27" s="1448"/>
      <c r="AH27" s="1448"/>
      <c r="AI27" s="1448"/>
      <c r="AJ27" s="1448"/>
      <c r="AK27" s="1448"/>
      <c r="AL27" s="1448"/>
      <c r="AM27" s="1448"/>
      <c r="AN27" s="1448"/>
      <c r="AO27" s="1448"/>
      <c r="AP27" s="1448"/>
      <c r="AQ27" s="1448"/>
    </row>
    <row r="28" spans="1:43" ht="11.1" customHeight="1">
      <c r="A28" s="1448" t="s">
        <v>2602</v>
      </c>
      <c r="B28" s="1448" t="s">
        <v>2603</v>
      </c>
      <c r="C28" s="1448"/>
      <c r="D28" s="1448"/>
      <c r="E28" s="1448"/>
      <c r="F28" s="1448"/>
      <c r="G28" s="1448"/>
      <c r="H28" s="1448"/>
      <c r="I28" s="1448"/>
      <c r="J28" s="1448"/>
      <c r="K28" s="1448"/>
      <c r="L28" s="1448"/>
      <c r="M28" s="1448"/>
      <c r="P28" s="1445"/>
      <c r="Q28" s="1448" t="s">
        <v>2604</v>
      </c>
      <c r="R28" s="1448"/>
      <c r="S28" s="1448"/>
      <c r="T28" s="1448"/>
      <c r="U28" s="1448"/>
      <c r="V28" s="1448"/>
      <c r="W28" s="1448"/>
      <c r="X28" s="1448"/>
      <c r="Y28" s="1461"/>
      <c r="Z28" s="1462">
        <v>0</v>
      </c>
      <c r="AA28" s="1462">
        <v>0</v>
      </c>
      <c r="AB28" s="1462">
        <v>0</v>
      </c>
      <c r="AC28" s="1448"/>
      <c r="AD28" s="1459"/>
      <c r="AE28" s="1448" t="s">
        <v>2604</v>
      </c>
      <c r="AF28" s="1448"/>
      <c r="AG28" s="1448"/>
      <c r="AH28" s="1448"/>
      <c r="AI28" s="1448"/>
      <c r="AJ28" s="1448"/>
      <c r="AK28" s="1448"/>
      <c r="AL28" s="1448"/>
      <c r="AM28" s="1461"/>
      <c r="AN28" s="1462">
        <v>0</v>
      </c>
      <c r="AO28" s="1462">
        <v>0</v>
      </c>
      <c r="AP28" s="1462">
        <v>0</v>
      </c>
      <c r="AQ28" s="1448"/>
    </row>
    <row r="29" spans="1:43" ht="11.1" customHeight="1">
      <c r="A29" s="1448"/>
      <c r="B29" s="1448"/>
      <c r="C29" s="1448"/>
      <c r="D29" s="1448"/>
      <c r="E29" s="1448"/>
      <c r="F29" s="1448"/>
      <c r="G29" s="1448"/>
      <c r="H29" s="1448"/>
      <c r="I29" s="1448"/>
      <c r="J29" s="1448"/>
      <c r="K29" s="1448"/>
      <c r="L29" s="1448"/>
      <c r="M29" s="1448"/>
      <c r="P29" s="1445"/>
      <c r="Q29" s="1222"/>
      <c r="R29" s="1448"/>
      <c r="S29" s="1448"/>
      <c r="T29" s="1448"/>
      <c r="U29" s="1448"/>
      <c r="V29" s="1448"/>
      <c r="W29" s="1448"/>
      <c r="X29" s="1448"/>
      <c r="Y29" s="1448"/>
      <c r="Z29" s="1448"/>
      <c r="AA29" s="1448"/>
      <c r="AB29" s="1448"/>
      <c r="AC29" s="1448"/>
      <c r="AD29" s="1459"/>
      <c r="AE29" s="1222"/>
      <c r="AF29" s="1448"/>
      <c r="AG29" s="1448"/>
      <c r="AH29" s="1448"/>
      <c r="AI29" s="1448"/>
      <c r="AJ29" s="1448"/>
      <c r="AK29" s="1448"/>
      <c r="AL29" s="1448"/>
      <c r="AM29" s="1448"/>
      <c r="AN29" s="1448"/>
      <c r="AO29" s="1448"/>
      <c r="AP29" s="1448"/>
      <c r="AQ29" s="1448"/>
    </row>
    <row r="30" spans="1:43" ht="11.1" customHeight="1">
      <c r="A30" s="1448"/>
      <c r="B30" s="1448" t="s">
        <v>2605</v>
      </c>
      <c r="C30" s="1448"/>
      <c r="D30" s="1448"/>
      <c r="E30" s="1448"/>
      <c r="F30" s="1448"/>
      <c r="G30" s="1448"/>
      <c r="H30" s="1448"/>
      <c r="I30" s="1448"/>
      <c r="J30" s="1448"/>
      <c r="K30" s="1448"/>
      <c r="L30" s="1448"/>
      <c r="M30" s="1448"/>
      <c r="P30" s="1445"/>
      <c r="Q30" s="1464"/>
      <c r="R30" s="1464"/>
      <c r="S30" s="1464"/>
      <c r="T30" s="1464"/>
      <c r="U30" s="1464"/>
      <c r="V30" s="1464"/>
      <c r="W30" s="1464"/>
      <c r="X30" s="1464"/>
      <c r="Y30" s="1448"/>
      <c r="Z30" s="1465"/>
      <c r="AA30" s="1465"/>
      <c r="AB30" s="1466"/>
      <c r="AC30" s="1448"/>
      <c r="AD30" s="1459"/>
      <c r="AE30" s="1464"/>
      <c r="AF30" s="1464"/>
      <c r="AG30" s="1464"/>
      <c r="AH30" s="1464"/>
      <c r="AI30" s="1464"/>
      <c r="AJ30" s="1464"/>
      <c r="AK30" s="1464"/>
      <c r="AL30" s="1464"/>
      <c r="AM30" s="1448"/>
      <c r="AN30" s="1465"/>
      <c r="AO30" s="1465"/>
      <c r="AP30" s="1466"/>
      <c r="AQ30" s="1448"/>
    </row>
    <row r="31" spans="1:43" ht="11.1" customHeight="1">
      <c r="A31" s="1448"/>
      <c r="B31" s="1448"/>
      <c r="C31" s="1448"/>
      <c r="D31" s="1448"/>
      <c r="E31" s="1448"/>
      <c r="F31" s="1448"/>
      <c r="G31" s="1448"/>
      <c r="H31" s="1448"/>
      <c r="I31" s="1448"/>
      <c r="J31" s="1448"/>
      <c r="K31" s="1448"/>
      <c r="L31" s="1448"/>
      <c r="M31" s="1448"/>
      <c r="P31" s="1445"/>
      <c r="Q31" s="1645" t="s">
        <v>2479</v>
      </c>
      <c r="R31" s="1645"/>
      <c r="S31" s="1645"/>
      <c r="T31" s="1645"/>
      <c r="U31" s="1645"/>
      <c r="V31" s="1645"/>
      <c r="W31" s="1645"/>
      <c r="X31" s="1467"/>
      <c r="Y31" s="1448"/>
      <c r="Z31" s="1645" t="s">
        <v>2606</v>
      </c>
      <c r="AA31" s="1645"/>
      <c r="AB31" s="1645"/>
      <c r="AC31" s="1448"/>
      <c r="AD31" s="1459"/>
      <c r="AE31" s="1645" t="s">
        <v>2479</v>
      </c>
      <c r="AF31" s="1645"/>
      <c r="AG31" s="1645"/>
      <c r="AH31" s="1645"/>
      <c r="AI31" s="1645"/>
      <c r="AJ31" s="1645"/>
      <c r="AK31" s="1645"/>
      <c r="AL31" s="1467"/>
      <c r="AM31" s="1448"/>
      <c r="AN31" s="1645" t="s">
        <v>2606</v>
      </c>
      <c r="AO31" s="1645"/>
      <c r="AP31" s="1645"/>
      <c r="AQ31" s="1448"/>
    </row>
    <row r="32" spans="1:43" ht="11.1" customHeight="1">
      <c r="A32" s="1448"/>
      <c r="B32" s="1448"/>
      <c r="C32" s="1448"/>
      <c r="D32" s="1448"/>
      <c r="E32" s="1448"/>
      <c r="F32" s="1448"/>
      <c r="G32" s="1448"/>
      <c r="H32" s="1448"/>
      <c r="I32" s="1448"/>
      <c r="J32" s="1448"/>
      <c r="K32" s="1448"/>
      <c r="L32" s="1448"/>
      <c r="M32" s="1448"/>
      <c r="P32" s="1445"/>
      <c r="Q32" s="1222"/>
      <c r="R32" s="1448"/>
      <c r="S32" s="1448"/>
      <c r="T32" s="1448"/>
      <c r="U32" s="1448"/>
      <c r="V32" s="1448"/>
      <c r="W32" s="1448"/>
      <c r="X32" s="1448"/>
      <c r="Y32" s="1448"/>
      <c r="Z32" s="1448"/>
      <c r="AA32" s="1448"/>
      <c r="AB32" s="1448"/>
      <c r="AC32" s="1448"/>
      <c r="AD32" s="1459"/>
      <c r="AE32" s="1222"/>
      <c r="AF32" s="1448"/>
      <c r="AG32" s="1448"/>
      <c r="AH32" s="1448"/>
      <c r="AI32" s="1448"/>
      <c r="AJ32" s="1448"/>
      <c r="AK32" s="1448"/>
      <c r="AL32" s="1448"/>
      <c r="AM32" s="1448"/>
      <c r="AN32" s="1448"/>
      <c r="AO32" s="1448"/>
      <c r="AP32" s="1448"/>
      <c r="AQ32" s="1448"/>
    </row>
    <row r="33" spans="1:43" ht="11.1" customHeight="1">
      <c r="A33" s="1448" t="s">
        <v>2607</v>
      </c>
      <c r="B33" s="1448" t="s">
        <v>2608</v>
      </c>
      <c r="C33" s="1448"/>
      <c r="D33" s="1448"/>
      <c r="E33" s="1448"/>
      <c r="F33" s="1448"/>
      <c r="G33" s="1448"/>
      <c r="H33" s="1448"/>
      <c r="I33" s="1448"/>
      <c r="J33" s="1448"/>
      <c r="K33" s="1448"/>
      <c r="L33" s="1448"/>
      <c r="M33" s="1448"/>
      <c r="P33" s="1445"/>
      <c r="Q33" s="1222"/>
      <c r="R33" s="1448"/>
      <c r="S33" s="1448"/>
      <c r="T33" s="1448"/>
      <c r="U33" s="1448"/>
      <c r="V33" s="1449"/>
      <c r="W33" s="1449"/>
      <c r="X33" s="1448"/>
      <c r="Y33" s="1463">
        <v>2</v>
      </c>
      <c r="Z33" s="1463">
        <v>0</v>
      </c>
      <c r="AA33" s="1463">
        <v>0</v>
      </c>
      <c r="AB33" s="1449"/>
      <c r="AC33" s="1448"/>
      <c r="AD33" s="1459"/>
      <c r="AE33" s="1222"/>
      <c r="AF33" s="1448"/>
      <c r="AG33" s="1448"/>
      <c r="AH33" s="1448"/>
      <c r="AI33" s="1448"/>
      <c r="AJ33" s="1449"/>
      <c r="AK33" s="1449"/>
      <c r="AL33" s="1448"/>
      <c r="AM33" s="1462">
        <v>2</v>
      </c>
      <c r="AN33" s="1462">
        <v>0</v>
      </c>
      <c r="AO33" s="1463">
        <v>0</v>
      </c>
      <c r="AP33" s="1449"/>
      <c r="AQ33" s="1448"/>
    </row>
    <row r="34" spans="1:43" ht="11.1" customHeight="1">
      <c r="A34" s="1448"/>
      <c r="B34" s="1448"/>
      <c r="C34" s="1448"/>
      <c r="D34" s="1448"/>
      <c r="E34" s="1448"/>
      <c r="F34" s="1448"/>
      <c r="G34" s="1448"/>
      <c r="H34" s="1448"/>
      <c r="I34" s="1448"/>
      <c r="J34" s="1448"/>
      <c r="K34" s="1448"/>
      <c r="L34" s="1448"/>
      <c r="M34" s="1448"/>
      <c r="P34" s="1445"/>
      <c r="Q34" s="1222"/>
      <c r="R34" s="1448"/>
      <c r="S34" s="1448"/>
      <c r="T34" s="1448"/>
      <c r="U34" s="1448"/>
      <c r="V34" s="1645" t="s">
        <v>2546</v>
      </c>
      <c r="W34" s="1645"/>
      <c r="X34" s="1448"/>
      <c r="Y34" s="1448"/>
      <c r="Z34" s="1448"/>
      <c r="AA34" s="1645" t="s">
        <v>112</v>
      </c>
      <c r="AB34" s="1645"/>
      <c r="AC34" s="1448"/>
      <c r="AD34" s="1459"/>
      <c r="AE34" s="1222"/>
      <c r="AF34" s="1448"/>
      <c r="AG34" s="1448"/>
      <c r="AH34" s="1448"/>
      <c r="AI34" s="1448"/>
      <c r="AJ34" s="1645" t="s">
        <v>2546</v>
      </c>
      <c r="AK34" s="1645"/>
      <c r="AL34" s="1448"/>
      <c r="AM34" s="1448"/>
      <c r="AN34" s="1448"/>
      <c r="AO34" s="1645" t="s">
        <v>112</v>
      </c>
      <c r="AP34" s="1645"/>
      <c r="AQ34" s="1448"/>
    </row>
    <row r="35" spans="1:43" ht="11.1" customHeight="1">
      <c r="A35" s="1448"/>
      <c r="B35" s="1448"/>
      <c r="C35" s="1448"/>
      <c r="D35" s="1448"/>
      <c r="E35" s="1448"/>
      <c r="F35" s="1448"/>
      <c r="G35" s="1448"/>
      <c r="H35" s="1448"/>
      <c r="I35" s="1448"/>
      <c r="J35" s="1448"/>
      <c r="K35" s="1448"/>
      <c r="L35" s="1448"/>
      <c r="M35" s="1448"/>
      <c r="P35" s="1445"/>
      <c r="Q35" s="1222"/>
      <c r="R35" s="1448"/>
      <c r="S35" s="1448"/>
      <c r="T35" s="1448"/>
      <c r="U35" s="1448"/>
      <c r="V35" s="1448"/>
      <c r="W35" s="1448"/>
      <c r="X35" s="1448"/>
      <c r="Y35" s="1448"/>
      <c r="Z35" s="1448"/>
      <c r="AA35" s="1448"/>
      <c r="AB35" s="1448"/>
      <c r="AC35" s="1448"/>
      <c r="AD35" s="1459"/>
      <c r="AE35" s="1222"/>
      <c r="AF35" s="1448"/>
      <c r="AG35" s="1448"/>
      <c r="AH35" s="1448"/>
      <c r="AI35" s="1448"/>
      <c r="AJ35" s="1448"/>
      <c r="AK35" s="1448"/>
      <c r="AL35" s="1448"/>
      <c r="AM35" s="1448"/>
      <c r="AN35" s="1448"/>
      <c r="AO35" s="1448"/>
      <c r="AP35" s="1448"/>
      <c r="AQ35" s="1448"/>
    </row>
    <row r="36" spans="1:43" ht="11.1" customHeight="1">
      <c r="A36" s="1448" t="s">
        <v>2609</v>
      </c>
      <c r="B36" s="1448" t="s">
        <v>2610</v>
      </c>
      <c r="C36" s="1448"/>
      <c r="D36" s="1448"/>
      <c r="E36" s="1448"/>
      <c r="F36" s="1448"/>
      <c r="G36" s="1448"/>
      <c r="H36" s="1448"/>
      <c r="I36" s="1448"/>
      <c r="J36" s="1448"/>
      <c r="K36" s="1448"/>
      <c r="L36" s="1448"/>
      <c r="M36" s="1448"/>
      <c r="P36" s="1445"/>
      <c r="Q36" s="1222"/>
      <c r="R36" s="1448"/>
      <c r="S36" s="1448"/>
      <c r="T36" s="1448"/>
      <c r="U36" s="1448"/>
      <c r="V36" s="1448"/>
      <c r="W36" s="1448"/>
      <c r="X36" s="1448"/>
      <c r="Y36" s="1448"/>
      <c r="Z36" s="1448"/>
      <c r="AA36" s="1448"/>
      <c r="AB36" s="1448"/>
      <c r="AC36" s="1448"/>
      <c r="AD36" s="1459"/>
      <c r="AE36" s="1222"/>
      <c r="AF36" s="1448"/>
      <c r="AG36" s="1448"/>
      <c r="AH36" s="1448"/>
      <c r="AI36" s="1448"/>
      <c r="AJ36" s="1448"/>
      <c r="AK36" s="1448"/>
      <c r="AL36" s="1448"/>
      <c r="AM36" s="1448"/>
      <c r="AN36" s="1448"/>
      <c r="AO36" s="1448"/>
      <c r="AP36" s="1448"/>
      <c r="AQ36" s="1448"/>
    </row>
    <row r="37" spans="1:43" ht="3" customHeight="1">
      <c r="A37" s="1448"/>
      <c r="B37" s="1448"/>
      <c r="C37" s="1448"/>
      <c r="D37" s="1448"/>
      <c r="E37" s="1448"/>
      <c r="F37" s="1448"/>
      <c r="G37" s="1448"/>
      <c r="H37" s="1448"/>
      <c r="I37" s="1448"/>
      <c r="J37" s="1448"/>
      <c r="K37" s="1448"/>
      <c r="L37" s="1448"/>
      <c r="M37" s="1448"/>
      <c r="P37" s="1445"/>
      <c r="Q37" s="1222"/>
      <c r="R37" s="1448"/>
      <c r="S37" s="1448"/>
      <c r="T37" s="1448"/>
      <c r="U37" s="1448"/>
      <c r="V37" s="1448"/>
      <c r="W37" s="1448"/>
      <c r="X37" s="1448"/>
      <c r="Y37" s="1448"/>
      <c r="Z37" s="1448"/>
      <c r="AA37" s="1448"/>
      <c r="AB37" s="1448"/>
      <c r="AC37" s="1448"/>
      <c r="AD37" s="1459"/>
      <c r="AE37" s="1222"/>
      <c r="AF37" s="1448"/>
      <c r="AG37" s="1448"/>
      <c r="AH37" s="1448"/>
      <c r="AI37" s="1448"/>
      <c r="AJ37" s="1448"/>
      <c r="AK37" s="1448"/>
      <c r="AL37" s="1448"/>
      <c r="AM37" s="1448"/>
      <c r="AN37" s="1448"/>
      <c r="AO37" s="1448"/>
      <c r="AP37" s="1448"/>
      <c r="AQ37" s="1448"/>
    </row>
    <row r="38" spans="1:43" ht="11.1" customHeight="1">
      <c r="A38" s="1448"/>
      <c r="B38" s="1468" t="s">
        <v>2611</v>
      </c>
      <c r="C38" s="1448"/>
      <c r="D38" s="1448"/>
      <c r="E38" s="1448"/>
      <c r="F38" s="1448"/>
      <c r="G38" s="1448"/>
      <c r="H38" s="1448"/>
      <c r="I38" s="1448"/>
      <c r="J38" s="1448"/>
      <c r="K38" s="1448"/>
      <c r="L38" s="1448"/>
      <c r="M38" s="1448"/>
      <c r="P38" s="1445"/>
      <c r="Q38" s="1464"/>
      <c r="R38" s="1464"/>
      <c r="S38" s="1464"/>
      <c r="T38" s="1464"/>
      <c r="U38" s="1464"/>
      <c r="V38" s="1464"/>
      <c r="W38" s="1464"/>
      <c r="X38" s="1464"/>
      <c r="Y38" s="1448"/>
      <c r="Z38" s="1465"/>
      <c r="AA38" s="1465"/>
      <c r="AB38" s="1466"/>
      <c r="AC38" s="1448"/>
      <c r="AD38" s="1459"/>
      <c r="AE38" s="1464"/>
      <c r="AF38" s="1464"/>
      <c r="AG38" s="1464"/>
      <c r="AH38" s="1464"/>
      <c r="AI38" s="1464"/>
      <c r="AJ38" s="1464"/>
      <c r="AK38" s="1464"/>
      <c r="AL38" s="1464"/>
      <c r="AM38" s="1448"/>
      <c r="AN38" s="1465"/>
      <c r="AO38" s="1465"/>
      <c r="AP38" s="1466"/>
      <c r="AQ38" s="1448"/>
    </row>
    <row r="39" spans="1:43" ht="11.1" customHeight="1">
      <c r="A39" s="1448"/>
      <c r="B39" s="1448"/>
      <c r="C39" s="1448"/>
      <c r="D39" s="1448"/>
      <c r="E39" s="1448"/>
      <c r="F39" s="1448"/>
      <c r="G39" s="1448"/>
      <c r="H39" s="1448"/>
      <c r="I39" s="1448"/>
      <c r="J39" s="1448"/>
      <c r="K39" s="1448"/>
      <c r="L39" s="1448"/>
      <c r="M39" s="1448"/>
      <c r="P39" s="1445"/>
      <c r="Q39" s="1645" t="s">
        <v>2479</v>
      </c>
      <c r="R39" s="1645"/>
      <c r="S39" s="1645"/>
      <c r="T39" s="1645"/>
      <c r="U39" s="1645"/>
      <c r="V39" s="1645"/>
      <c r="W39" s="1645"/>
      <c r="X39" s="1467"/>
      <c r="Y39" s="1448"/>
      <c r="Z39" s="1645" t="s">
        <v>2606</v>
      </c>
      <c r="AA39" s="1645"/>
      <c r="AB39" s="1645"/>
      <c r="AC39" s="1448"/>
      <c r="AD39" s="1459"/>
      <c r="AE39" s="1645" t="s">
        <v>2479</v>
      </c>
      <c r="AF39" s="1645"/>
      <c r="AG39" s="1645"/>
      <c r="AH39" s="1645"/>
      <c r="AI39" s="1645"/>
      <c r="AJ39" s="1645"/>
      <c r="AK39" s="1645"/>
      <c r="AL39" s="1467"/>
      <c r="AM39" s="1448"/>
      <c r="AN39" s="1645" t="s">
        <v>2606</v>
      </c>
      <c r="AO39" s="1645"/>
      <c r="AP39" s="1645"/>
      <c r="AQ39" s="1448"/>
    </row>
    <row r="40" spans="1:43" ht="11.1" customHeight="1">
      <c r="A40" s="1448"/>
      <c r="B40" s="1448"/>
      <c r="C40" s="1448"/>
      <c r="D40" s="1448"/>
      <c r="E40" s="1448"/>
      <c r="F40" s="1448"/>
      <c r="G40" s="1448"/>
      <c r="H40" s="1448"/>
      <c r="I40" s="1448"/>
      <c r="J40" s="1448"/>
      <c r="K40" s="1448"/>
      <c r="L40" s="1448"/>
      <c r="M40" s="1448"/>
      <c r="P40" s="1445"/>
      <c r="Q40" s="1222"/>
      <c r="R40" s="1448"/>
      <c r="S40" s="1448"/>
      <c r="T40" s="1448"/>
      <c r="U40" s="1448"/>
      <c r="V40" s="1448"/>
      <c r="W40" s="1448"/>
      <c r="X40" s="1448"/>
      <c r="Y40" s="1448"/>
      <c r="Z40" s="1448"/>
      <c r="AA40" s="1448"/>
      <c r="AB40" s="1448"/>
      <c r="AC40" s="1448"/>
      <c r="AD40" s="1459"/>
      <c r="AE40" s="1222"/>
      <c r="AF40" s="1448"/>
      <c r="AG40" s="1448"/>
      <c r="AH40" s="1448"/>
      <c r="AI40" s="1448"/>
      <c r="AJ40" s="1448"/>
      <c r="AK40" s="1448"/>
      <c r="AL40" s="1448"/>
      <c r="AM40" s="1448"/>
      <c r="AN40" s="1448"/>
      <c r="AO40" s="1448"/>
      <c r="AP40" s="1448"/>
      <c r="AQ40" s="1448"/>
    </row>
    <row r="41" spans="1:43" ht="11.1" customHeight="1">
      <c r="A41" s="1448"/>
      <c r="B41" s="1448" t="s">
        <v>2612</v>
      </c>
      <c r="C41" s="1448"/>
      <c r="D41" s="1448"/>
      <c r="E41" s="1448"/>
      <c r="F41" s="1448"/>
      <c r="G41" s="1448"/>
      <c r="H41" s="1448"/>
      <c r="I41" s="1448"/>
      <c r="J41" s="1448"/>
      <c r="K41" s="1448"/>
      <c r="L41" s="1448"/>
      <c r="M41" s="1448"/>
      <c r="P41" s="1445"/>
      <c r="Q41" s="1464"/>
      <c r="R41" s="1464"/>
      <c r="S41" s="1464"/>
      <c r="T41" s="1464"/>
      <c r="U41" s="1464"/>
      <c r="V41" s="1464"/>
      <c r="W41" s="1464"/>
      <c r="X41" s="1222"/>
      <c r="Y41" s="1466"/>
      <c r="Z41" s="1465"/>
      <c r="AA41" s="1465"/>
      <c r="AB41" s="1466"/>
      <c r="AC41" s="1448"/>
      <c r="AD41" s="1459"/>
      <c r="AE41" s="1464"/>
      <c r="AF41" s="1464"/>
      <c r="AG41" s="1464"/>
      <c r="AH41" s="1464"/>
      <c r="AI41" s="1464"/>
      <c r="AJ41" s="1464"/>
      <c r="AK41" s="1464"/>
      <c r="AL41" s="1222"/>
      <c r="AM41" s="1466"/>
      <c r="AN41" s="1465"/>
      <c r="AO41" s="1465"/>
      <c r="AP41" s="1466"/>
      <c r="AQ41" s="1448"/>
    </row>
    <row r="42" spans="1:43" ht="11.1" customHeight="1">
      <c r="A42" s="1448"/>
      <c r="B42" s="1448"/>
      <c r="C42" s="1448"/>
      <c r="D42" s="1448"/>
      <c r="E42" s="1448"/>
      <c r="F42" s="1448"/>
      <c r="G42" s="1448"/>
      <c r="H42" s="1448"/>
      <c r="I42" s="1448"/>
      <c r="J42" s="1448"/>
      <c r="K42" s="1448"/>
      <c r="L42" s="1448"/>
      <c r="M42" s="1448"/>
      <c r="P42" s="1445"/>
      <c r="Q42" s="1645" t="s">
        <v>2479</v>
      </c>
      <c r="R42" s="1645"/>
      <c r="S42" s="1645"/>
      <c r="T42" s="1645"/>
      <c r="U42" s="1645"/>
      <c r="V42" s="1645"/>
      <c r="W42" s="1645"/>
      <c r="X42" s="1469"/>
      <c r="Y42" s="1645" t="s">
        <v>2606</v>
      </c>
      <c r="Z42" s="1645"/>
      <c r="AA42" s="1645"/>
      <c r="AB42" s="1645"/>
      <c r="AC42" s="1448"/>
      <c r="AD42" s="1459"/>
      <c r="AE42" s="1645" t="s">
        <v>2479</v>
      </c>
      <c r="AF42" s="1645"/>
      <c r="AG42" s="1645"/>
      <c r="AH42" s="1645"/>
      <c r="AI42" s="1645"/>
      <c r="AJ42" s="1645"/>
      <c r="AK42" s="1645"/>
      <c r="AL42" s="1469"/>
      <c r="AM42" s="1645" t="s">
        <v>2606</v>
      </c>
      <c r="AN42" s="1645"/>
      <c r="AO42" s="1645"/>
      <c r="AP42" s="1645"/>
      <c r="AQ42" s="1448"/>
    </row>
    <row r="43" spans="1:43" ht="11.1" customHeight="1">
      <c r="A43" s="1448"/>
      <c r="B43" s="1448"/>
      <c r="C43" s="1448"/>
      <c r="D43" s="1448"/>
      <c r="E43" s="1448"/>
      <c r="F43" s="1448"/>
      <c r="G43" s="1448"/>
      <c r="H43" s="1448"/>
      <c r="I43" s="1448"/>
      <c r="J43" s="1448"/>
      <c r="K43" s="1448"/>
      <c r="L43" s="1448"/>
      <c r="M43" s="1448"/>
      <c r="P43" s="1445"/>
      <c r="Q43" s="1222"/>
      <c r="R43" s="1448"/>
      <c r="S43" s="1448"/>
      <c r="T43" s="1448"/>
      <c r="U43" s="1448"/>
      <c r="V43" s="1448"/>
      <c r="W43" s="1448"/>
      <c r="X43" s="1448"/>
      <c r="Y43" s="1448"/>
      <c r="Z43" s="1448"/>
      <c r="AA43" s="1448"/>
      <c r="AB43" s="1448"/>
      <c r="AC43" s="1448"/>
      <c r="AD43" s="1459"/>
      <c r="AE43" s="1222"/>
      <c r="AF43" s="1448"/>
      <c r="AG43" s="1448"/>
      <c r="AH43" s="1448"/>
      <c r="AI43" s="1448"/>
      <c r="AJ43" s="1448"/>
      <c r="AK43" s="1448"/>
      <c r="AL43" s="1448"/>
      <c r="AM43" s="1448"/>
      <c r="AN43" s="1448"/>
      <c r="AO43" s="1448"/>
      <c r="AP43" s="1448"/>
      <c r="AQ43" s="1448"/>
    </row>
    <row r="44" spans="1:43" ht="11.1" customHeight="1">
      <c r="A44" s="1448" t="s">
        <v>2613</v>
      </c>
      <c r="B44" s="1448" t="s">
        <v>2614</v>
      </c>
      <c r="C44" s="1448"/>
      <c r="D44" s="1448"/>
      <c r="E44" s="1448"/>
      <c r="F44" s="1448"/>
      <c r="G44" s="1448"/>
      <c r="H44" s="1448"/>
      <c r="I44" s="1448"/>
      <c r="J44" s="1448"/>
      <c r="K44" s="1448"/>
      <c r="L44" s="1448"/>
      <c r="M44" s="1448"/>
      <c r="P44" s="1445"/>
      <c r="Q44" s="1448" t="s">
        <v>2615</v>
      </c>
      <c r="R44" s="1448"/>
      <c r="S44" s="1448"/>
      <c r="T44" s="1448"/>
      <c r="U44" s="1448"/>
      <c r="V44" s="1448"/>
      <c r="W44" s="1448"/>
      <c r="X44" s="1448"/>
      <c r="Y44" s="1448"/>
      <c r="Z44" s="1448"/>
      <c r="AA44" s="1461"/>
      <c r="AB44" s="1462">
        <v>0</v>
      </c>
      <c r="AC44" s="1448"/>
      <c r="AD44" s="1459"/>
      <c r="AE44" s="1448" t="s">
        <v>2615</v>
      </c>
      <c r="AF44" s="1448"/>
      <c r="AG44" s="1448"/>
      <c r="AH44" s="1448"/>
      <c r="AI44" s="1448"/>
      <c r="AJ44" s="1448"/>
      <c r="AK44" s="1448"/>
      <c r="AL44" s="1448"/>
      <c r="AM44" s="1448"/>
      <c r="AN44" s="1448"/>
      <c r="AO44" s="1461"/>
      <c r="AP44" s="1462">
        <v>0</v>
      </c>
      <c r="AQ44" s="1448"/>
    </row>
    <row r="45" spans="1:43" ht="11.1" customHeight="1">
      <c r="A45" s="1448"/>
      <c r="B45" s="1460" t="s">
        <v>2616</v>
      </c>
      <c r="C45" s="1448"/>
      <c r="D45" s="1448"/>
      <c r="E45" s="1448"/>
      <c r="F45" s="1448"/>
      <c r="G45" s="1448"/>
      <c r="H45" s="1448"/>
      <c r="I45" s="1448"/>
      <c r="J45" s="1448"/>
      <c r="K45" s="1448"/>
      <c r="L45" s="1448"/>
      <c r="M45" s="1448"/>
      <c r="P45" s="1445"/>
      <c r="Q45" s="1448" t="s">
        <v>2617</v>
      </c>
      <c r="R45" s="1448"/>
      <c r="S45" s="1448"/>
      <c r="T45" s="1448"/>
      <c r="U45" s="1448"/>
      <c r="V45" s="1448"/>
      <c r="W45" s="1448"/>
      <c r="X45" s="1448"/>
      <c r="Y45" s="1448"/>
      <c r="Z45" s="1448"/>
      <c r="AA45" s="1461"/>
      <c r="AB45" s="1462">
        <v>1</v>
      </c>
      <c r="AC45" s="1448"/>
      <c r="AD45" s="1459"/>
      <c r="AE45" s="1448" t="s">
        <v>2617</v>
      </c>
      <c r="AF45" s="1448"/>
      <c r="AG45" s="1448"/>
      <c r="AH45" s="1448"/>
      <c r="AI45" s="1448"/>
      <c r="AJ45" s="1448"/>
      <c r="AK45" s="1448"/>
      <c r="AL45" s="1448"/>
      <c r="AM45" s="1448"/>
      <c r="AN45" s="1448"/>
      <c r="AO45" s="1461"/>
      <c r="AP45" s="1462">
        <v>1</v>
      </c>
      <c r="AQ45" s="1448"/>
    </row>
    <row r="46" spans="1:43" ht="11.1" customHeight="1">
      <c r="A46" s="1448"/>
      <c r="B46" s="1448"/>
      <c r="C46" s="1448"/>
      <c r="D46" s="1448"/>
      <c r="E46" s="1448"/>
      <c r="F46" s="1448"/>
      <c r="G46" s="1448"/>
      <c r="H46" s="1448"/>
      <c r="I46" s="1448"/>
      <c r="J46" s="1448"/>
      <c r="K46" s="1448"/>
      <c r="L46" s="1448"/>
      <c r="M46" s="1448"/>
      <c r="P46" s="1445"/>
      <c r="Q46" s="1448" t="s">
        <v>2618</v>
      </c>
      <c r="R46" s="1448"/>
      <c r="S46" s="1448"/>
      <c r="T46" s="1448"/>
      <c r="U46" s="1448"/>
      <c r="V46" s="1448"/>
      <c r="W46" s="1448"/>
      <c r="X46" s="1448"/>
      <c r="Y46" s="1448"/>
      <c r="Z46" s="1448"/>
      <c r="AA46" s="1461"/>
      <c r="AB46" s="1462">
        <v>2</v>
      </c>
      <c r="AC46" s="1448"/>
      <c r="AD46" s="1459"/>
      <c r="AE46" s="1448" t="s">
        <v>2618</v>
      </c>
      <c r="AF46" s="1448"/>
      <c r="AG46" s="1448"/>
      <c r="AH46" s="1448"/>
      <c r="AI46" s="1448"/>
      <c r="AJ46" s="1448"/>
      <c r="AK46" s="1448"/>
      <c r="AL46" s="1448"/>
      <c r="AM46" s="1448"/>
      <c r="AN46" s="1448"/>
      <c r="AO46" s="1461"/>
      <c r="AP46" s="1462">
        <v>2</v>
      </c>
      <c r="AQ46" s="1448"/>
    </row>
    <row r="47" spans="1:43" ht="4.5" customHeight="1">
      <c r="A47" s="1448"/>
      <c r="B47" s="1448"/>
      <c r="C47" s="1448"/>
      <c r="D47" s="1448"/>
      <c r="E47" s="1448"/>
      <c r="F47" s="1448"/>
      <c r="G47" s="1448"/>
      <c r="H47" s="1448"/>
      <c r="I47" s="1448"/>
      <c r="J47" s="1448"/>
      <c r="K47" s="1448"/>
      <c r="L47" s="1448"/>
      <c r="M47" s="1448"/>
      <c r="Q47" s="1222"/>
      <c r="R47" s="1448"/>
      <c r="S47" s="1448"/>
      <c r="T47" s="1448"/>
      <c r="U47" s="1448"/>
      <c r="V47" s="1448"/>
      <c r="W47" s="1448"/>
      <c r="X47" s="1448"/>
      <c r="Y47" s="1448"/>
      <c r="Z47" s="1448"/>
      <c r="AA47" s="1448"/>
      <c r="AB47" s="1448"/>
      <c r="AC47" s="1448"/>
      <c r="AD47" s="1222"/>
      <c r="AE47" s="1222"/>
      <c r="AF47" s="1448"/>
      <c r="AG47" s="1448"/>
      <c r="AH47" s="1448"/>
      <c r="AI47" s="1448"/>
      <c r="AJ47" s="1448"/>
      <c r="AK47" s="1448"/>
      <c r="AL47" s="1448"/>
      <c r="AM47" s="1448"/>
      <c r="AN47" s="1448"/>
      <c r="AO47" s="1448"/>
      <c r="AP47" s="1448"/>
      <c r="AQ47" s="1448"/>
    </row>
    <row r="48" spans="1:43" ht="4.5" customHeight="1">
      <c r="A48" s="1448"/>
      <c r="B48" s="1448"/>
      <c r="C48" s="1448"/>
      <c r="D48" s="1470"/>
      <c r="E48" s="1471"/>
      <c r="F48" s="1471"/>
      <c r="G48" s="1471"/>
      <c r="H48" s="1471"/>
      <c r="I48" s="1471"/>
      <c r="J48" s="1471"/>
      <c r="K48" s="1471"/>
      <c r="L48" s="1471"/>
      <c r="M48" s="1471"/>
      <c r="N48" s="1467"/>
      <c r="O48" s="1467"/>
      <c r="P48" s="1467"/>
      <c r="Q48" s="1471"/>
      <c r="R48" s="1471"/>
      <c r="S48" s="1471"/>
      <c r="T48" s="1471"/>
      <c r="U48" s="1471"/>
      <c r="V48" s="1471"/>
      <c r="W48" s="1471"/>
      <c r="X48" s="1471"/>
      <c r="Y48" s="1471"/>
      <c r="Z48" s="1471"/>
      <c r="AA48" s="1471"/>
      <c r="AB48" s="1471"/>
      <c r="AC48" s="1471"/>
      <c r="AD48" s="1471"/>
      <c r="AE48" s="1471"/>
      <c r="AF48" s="1471"/>
      <c r="AG48" s="1471"/>
      <c r="AH48" s="1471"/>
      <c r="AI48" s="1471"/>
      <c r="AJ48" s="1471"/>
      <c r="AK48" s="1471"/>
      <c r="AL48" s="1471"/>
      <c r="AM48" s="1472"/>
      <c r="AN48" s="1448"/>
      <c r="AO48" s="1448"/>
      <c r="AP48" s="1448"/>
      <c r="AQ48" s="1448"/>
    </row>
    <row r="49" spans="1:43" ht="11.25" customHeight="1">
      <c r="A49" s="1460"/>
      <c r="B49" s="1448"/>
      <c r="C49" s="1448"/>
      <c r="D49" s="1680" t="s">
        <v>2619</v>
      </c>
      <c r="E49" s="1681"/>
      <c r="F49" s="1681"/>
      <c r="G49" s="1681"/>
      <c r="H49" s="1681"/>
      <c r="I49" s="1681"/>
      <c r="J49" s="1681"/>
      <c r="K49" s="1681"/>
      <c r="L49" s="1681"/>
      <c r="M49" s="1681"/>
      <c r="N49" s="1681"/>
      <c r="O49" s="1681"/>
      <c r="P49" s="1681"/>
      <c r="Q49" s="1681"/>
      <c r="R49" s="1681"/>
      <c r="S49" s="1681"/>
      <c r="T49" s="1681"/>
      <c r="U49" s="1681"/>
      <c r="V49" s="1681"/>
      <c r="W49" s="1681"/>
      <c r="X49" s="1681"/>
      <c r="Y49" s="1681"/>
      <c r="Z49" s="1681"/>
      <c r="AA49" s="1681"/>
      <c r="AB49" s="1681"/>
      <c r="AC49" s="1681"/>
      <c r="AD49" s="1681"/>
      <c r="AE49" s="1681"/>
      <c r="AF49" s="1681"/>
      <c r="AG49" s="1681"/>
      <c r="AH49" s="1681"/>
      <c r="AI49" s="1681"/>
      <c r="AJ49" s="1681"/>
      <c r="AK49" s="1681"/>
      <c r="AL49" s="1681"/>
      <c r="AM49" s="1682"/>
      <c r="AN49" s="1448"/>
      <c r="AO49" s="1448"/>
      <c r="AP49" s="1448"/>
      <c r="AQ49" s="1448"/>
    </row>
    <row r="50" spans="1:43" ht="3" customHeight="1">
      <c r="A50" s="1460"/>
      <c r="B50" s="1448"/>
      <c r="C50" s="1448"/>
      <c r="D50" s="1473"/>
      <c r="E50" s="1474"/>
      <c r="F50" s="1474"/>
      <c r="G50" s="1474"/>
      <c r="H50" s="1474"/>
      <c r="I50" s="1474"/>
      <c r="J50" s="1474"/>
      <c r="K50" s="1474"/>
      <c r="L50" s="1474"/>
      <c r="M50" s="1474"/>
      <c r="N50" s="1474"/>
      <c r="O50" s="1474"/>
      <c r="P50" s="1474"/>
      <c r="Q50" s="1474"/>
      <c r="R50" s="1474"/>
      <c r="S50" s="1474"/>
      <c r="T50" s="1474"/>
      <c r="U50" s="1474"/>
      <c r="V50" s="1474"/>
      <c r="W50" s="1474"/>
      <c r="X50" s="1474"/>
      <c r="Y50" s="1474"/>
      <c r="Z50" s="1474"/>
      <c r="AA50" s="1474"/>
      <c r="AB50" s="1474"/>
      <c r="AC50" s="1474"/>
      <c r="AD50" s="1474"/>
      <c r="AE50" s="1474"/>
      <c r="AF50" s="1474"/>
      <c r="AG50" s="1474"/>
      <c r="AH50" s="1474"/>
      <c r="AI50" s="1474"/>
      <c r="AJ50" s="1474"/>
      <c r="AK50" s="1474"/>
      <c r="AL50" s="1474"/>
      <c r="AM50" s="1475"/>
      <c r="AN50" s="1448"/>
      <c r="AO50" s="1448"/>
      <c r="AP50" s="1448"/>
      <c r="AQ50" s="1448"/>
    </row>
    <row r="51" spans="1:43" ht="11.25" customHeight="1">
      <c r="A51" s="1460"/>
      <c r="B51" s="1448"/>
      <c r="C51" s="1448"/>
      <c r="D51" s="1680" t="s">
        <v>2620</v>
      </c>
      <c r="E51" s="1681"/>
      <c r="F51" s="1681"/>
      <c r="G51" s="1681"/>
      <c r="H51" s="1681"/>
      <c r="I51" s="1681"/>
      <c r="J51" s="1681"/>
      <c r="K51" s="1681"/>
      <c r="L51" s="1681"/>
      <c r="M51" s="1681"/>
      <c r="N51" s="1681"/>
      <c r="O51" s="1681"/>
      <c r="P51" s="1681"/>
      <c r="Q51" s="1681"/>
      <c r="R51" s="1681"/>
      <c r="S51" s="1681"/>
      <c r="T51" s="1681"/>
      <c r="U51" s="1681"/>
      <c r="V51" s="1681"/>
      <c r="W51" s="1681"/>
      <c r="X51" s="1681"/>
      <c r="Y51" s="1681"/>
      <c r="Z51" s="1681"/>
      <c r="AA51" s="1681"/>
      <c r="AB51" s="1681"/>
      <c r="AC51" s="1681"/>
      <c r="AD51" s="1681"/>
      <c r="AE51" s="1681"/>
      <c r="AF51" s="1681"/>
      <c r="AG51" s="1681"/>
      <c r="AH51" s="1681"/>
      <c r="AI51" s="1681"/>
      <c r="AJ51" s="1681"/>
      <c r="AK51" s="1681"/>
      <c r="AL51" s="1681"/>
      <c r="AM51" s="1682"/>
      <c r="AN51" s="1448"/>
      <c r="AO51" s="1448"/>
      <c r="AP51" s="1448"/>
      <c r="AQ51" s="1448"/>
    </row>
    <row r="52" spans="1:43" ht="4.5" customHeight="1">
      <c r="A52" s="1460"/>
      <c r="B52" s="1448"/>
      <c r="C52" s="1448"/>
      <c r="D52" s="1476"/>
      <c r="E52" s="1477"/>
      <c r="F52" s="1477"/>
      <c r="G52" s="1477"/>
      <c r="H52" s="1477"/>
      <c r="I52" s="1477"/>
      <c r="J52" s="1477"/>
      <c r="K52" s="1477"/>
      <c r="L52" s="1477"/>
      <c r="M52" s="1477"/>
      <c r="N52" s="1477"/>
      <c r="O52" s="1477"/>
      <c r="P52" s="1477"/>
      <c r="Q52" s="1477"/>
      <c r="R52" s="1477"/>
      <c r="S52" s="1477"/>
      <c r="T52" s="1477"/>
      <c r="U52" s="1477"/>
      <c r="V52" s="1477"/>
      <c r="W52" s="1477"/>
      <c r="X52" s="1477"/>
      <c r="Y52" s="1477"/>
      <c r="Z52" s="1477"/>
      <c r="AA52" s="1477"/>
      <c r="AB52" s="1477"/>
      <c r="AC52" s="1477"/>
      <c r="AD52" s="1477"/>
      <c r="AE52" s="1477"/>
      <c r="AF52" s="1477"/>
      <c r="AG52" s="1477"/>
      <c r="AH52" s="1477"/>
      <c r="AI52" s="1477"/>
      <c r="AJ52" s="1477"/>
      <c r="AK52" s="1477"/>
      <c r="AL52" s="1477"/>
      <c r="AM52" s="1478"/>
      <c r="AN52" s="1448"/>
      <c r="AO52" s="1448"/>
      <c r="AP52" s="1448"/>
      <c r="AQ52" s="1448"/>
    </row>
    <row r="53" spans="1:43" ht="4.5" customHeight="1">
      <c r="A53" s="1448"/>
      <c r="B53" s="1448"/>
      <c r="C53" s="1448"/>
      <c r="D53" s="1448"/>
      <c r="E53" s="1448"/>
      <c r="F53" s="1448"/>
      <c r="G53" s="1448"/>
      <c r="H53" s="1448"/>
      <c r="I53" s="1448"/>
      <c r="J53" s="1448"/>
      <c r="K53" s="1448"/>
      <c r="L53" s="1448"/>
      <c r="M53" s="1448"/>
      <c r="Q53" s="1222"/>
      <c r="R53" s="1448"/>
      <c r="S53" s="1448"/>
      <c r="T53" s="1448"/>
      <c r="U53" s="1448"/>
      <c r="V53" s="1448"/>
      <c r="W53" s="1448"/>
      <c r="X53" s="1448"/>
      <c r="Y53" s="1448"/>
      <c r="Z53" s="1448"/>
      <c r="AA53" s="1448"/>
      <c r="AB53" s="1448"/>
      <c r="AC53" s="1222"/>
      <c r="AD53" s="1222"/>
      <c r="AE53" s="1222"/>
      <c r="AF53" s="1448"/>
      <c r="AG53" s="1448"/>
      <c r="AH53" s="1448"/>
      <c r="AI53" s="1448"/>
      <c r="AJ53" s="1448"/>
      <c r="AK53" s="1448"/>
      <c r="AL53" s="1448"/>
      <c r="AM53" s="1448"/>
      <c r="AN53" s="1448"/>
      <c r="AO53" s="1448"/>
      <c r="AP53" s="1448"/>
      <c r="AQ53" s="1448"/>
    </row>
    <row r="54" spans="1:43" ht="11.1" customHeight="1">
      <c r="A54" s="1448"/>
      <c r="B54" s="1448"/>
      <c r="C54" s="1448"/>
      <c r="D54" s="1448"/>
      <c r="E54" s="1448"/>
      <c r="F54" s="1448"/>
      <c r="G54" s="1448"/>
      <c r="H54" s="1448"/>
      <c r="I54" s="1448"/>
      <c r="J54" s="1448"/>
      <c r="K54" s="1448"/>
      <c r="L54" s="1448"/>
      <c r="M54" s="1448"/>
      <c r="P54" s="1445"/>
      <c r="Q54" s="1222"/>
      <c r="R54" s="1448"/>
      <c r="S54" s="1448"/>
      <c r="T54" s="1448"/>
      <c r="U54" s="1448"/>
      <c r="V54" s="1448"/>
      <c r="W54" s="1448"/>
      <c r="X54" s="1448"/>
      <c r="Y54" s="1448"/>
      <c r="Z54" s="1448"/>
      <c r="AA54" s="1448"/>
      <c r="AB54" s="1448"/>
      <c r="AC54" s="1448"/>
      <c r="AD54" s="1459"/>
      <c r="AE54" s="1222"/>
      <c r="AF54" s="1448"/>
      <c r="AG54" s="1448"/>
      <c r="AH54" s="1448"/>
      <c r="AI54" s="1448"/>
      <c r="AJ54" s="1448"/>
      <c r="AK54" s="1448"/>
      <c r="AL54" s="1448"/>
      <c r="AM54" s="1448"/>
      <c r="AN54" s="1448"/>
      <c r="AO54" s="1448"/>
      <c r="AP54" s="1448"/>
      <c r="AQ54" s="1448"/>
    </row>
    <row r="55" spans="1:43" ht="11.1" customHeight="1">
      <c r="A55" s="1448" t="s">
        <v>2621</v>
      </c>
      <c r="B55" s="1448" t="s">
        <v>2622</v>
      </c>
      <c r="C55" s="1448"/>
      <c r="D55" s="1448"/>
      <c r="E55" s="1448"/>
      <c r="F55" s="1448"/>
      <c r="G55" s="1448"/>
      <c r="H55" s="1448"/>
      <c r="I55" s="1448"/>
      <c r="J55" s="1448"/>
      <c r="K55" s="1448"/>
      <c r="L55" s="1448"/>
      <c r="M55" s="1448"/>
      <c r="P55" s="1445"/>
      <c r="Q55" s="1464"/>
      <c r="R55" s="1464"/>
      <c r="S55" s="1464"/>
      <c r="T55" s="1464"/>
      <c r="U55" s="1464"/>
      <c r="V55" s="1464"/>
      <c r="W55" s="1464"/>
      <c r="X55" s="1464"/>
      <c r="Y55" s="1448"/>
      <c r="Z55" s="1465"/>
      <c r="AA55" s="1465"/>
      <c r="AB55" s="1466"/>
      <c r="AC55" s="1448"/>
      <c r="AD55" s="1459"/>
      <c r="AE55" s="1464"/>
      <c r="AF55" s="1464"/>
      <c r="AG55" s="1464"/>
      <c r="AH55" s="1464"/>
      <c r="AI55" s="1464"/>
      <c r="AJ55" s="1464"/>
      <c r="AK55" s="1464"/>
      <c r="AL55" s="1464"/>
      <c r="AM55" s="1448"/>
      <c r="AN55" s="1465"/>
      <c r="AO55" s="1465"/>
      <c r="AP55" s="1466"/>
      <c r="AQ55" s="1448"/>
    </row>
    <row r="56" spans="1:43" ht="11.1" customHeight="1">
      <c r="A56" s="1448"/>
      <c r="B56" s="1448"/>
      <c r="C56" s="1448"/>
      <c r="D56" s="1448"/>
      <c r="E56" s="1448"/>
      <c r="F56" s="1448"/>
      <c r="G56" s="1448"/>
      <c r="H56" s="1448"/>
      <c r="I56" s="1448"/>
      <c r="J56" s="1448"/>
      <c r="K56" s="1448"/>
      <c r="L56" s="1448"/>
      <c r="M56" s="1448"/>
      <c r="P56" s="1445"/>
      <c r="Q56" s="1645" t="s">
        <v>2479</v>
      </c>
      <c r="R56" s="1645"/>
      <c r="S56" s="1645"/>
      <c r="T56" s="1645"/>
      <c r="U56" s="1645"/>
      <c r="V56" s="1645"/>
      <c r="W56" s="1645"/>
      <c r="X56" s="1467"/>
      <c r="Y56" s="1448"/>
      <c r="Z56" s="1645" t="s">
        <v>2606</v>
      </c>
      <c r="AA56" s="1645"/>
      <c r="AB56" s="1645"/>
      <c r="AC56" s="1448"/>
      <c r="AD56" s="1459"/>
      <c r="AE56" s="1645" t="s">
        <v>2479</v>
      </c>
      <c r="AF56" s="1645"/>
      <c r="AG56" s="1645"/>
      <c r="AH56" s="1645"/>
      <c r="AI56" s="1645"/>
      <c r="AJ56" s="1645"/>
      <c r="AK56" s="1645"/>
      <c r="AL56" s="1467"/>
      <c r="AM56" s="1448"/>
      <c r="AN56" s="1645" t="s">
        <v>2606</v>
      </c>
      <c r="AO56" s="1645"/>
      <c r="AP56" s="1645"/>
      <c r="AQ56" s="1448"/>
    </row>
    <row r="57" spans="1:43" ht="11.1" customHeight="1">
      <c r="A57" s="1448"/>
      <c r="B57" s="1448"/>
      <c r="C57" s="1448"/>
      <c r="D57" s="1448"/>
      <c r="E57" s="1448"/>
      <c r="F57" s="1448"/>
      <c r="G57" s="1448"/>
      <c r="H57" s="1448"/>
      <c r="I57" s="1448"/>
      <c r="J57" s="1448"/>
      <c r="K57" s="1448"/>
      <c r="L57" s="1448"/>
      <c r="M57" s="1448"/>
      <c r="P57" s="1445"/>
      <c r="Q57" s="1222"/>
      <c r="R57" s="1448"/>
      <c r="S57" s="1448"/>
      <c r="T57" s="1222"/>
      <c r="U57" s="1448"/>
      <c r="V57" s="1448"/>
      <c r="W57" s="1448"/>
      <c r="X57" s="1448"/>
      <c r="Y57" s="1448"/>
      <c r="Z57" s="1448"/>
      <c r="AA57" s="1448"/>
      <c r="AB57" s="1448"/>
      <c r="AC57" s="1448"/>
      <c r="AD57" s="1459"/>
      <c r="AE57" s="1222"/>
      <c r="AF57" s="1448"/>
      <c r="AG57" s="1448"/>
      <c r="AH57" s="1222"/>
      <c r="AI57" s="1448"/>
      <c r="AJ57" s="1448"/>
      <c r="AK57" s="1448"/>
      <c r="AL57" s="1448"/>
      <c r="AM57" s="1448"/>
      <c r="AN57" s="1448"/>
      <c r="AO57" s="1448"/>
      <c r="AP57" s="1448"/>
      <c r="AQ57" s="1448"/>
    </row>
    <row r="58" spans="1:43" ht="11.1" customHeight="1">
      <c r="A58" s="1448" t="s">
        <v>2623</v>
      </c>
      <c r="B58" s="1448" t="s">
        <v>2624</v>
      </c>
      <c r="C58" s="1448"/>
      <c r="D58" s="1448"/>
      <c r="E58" s="1448"/>
      <c r="F58" s="1448"/>
      <c r="G58" s="1448"/>
      <c r="H58" s="1448"/>
      <c r="I58" s="1448"/>
      <c r="J58" s="1448"/>
      <c r="K58" s="1448"/>
      <c r="L58" s="1448"/>
      <c r="M58" s="1448"/>
      <c r="P58" s="1445"/>
      <c r="Q58" s="1448" t="s">
        <v>2625</v>
      </c>
      <c r="R58" s="1448"/>
      <c r="S58" s="1448"/>
      <c r="T58" s="1479"/>
      <c r="U58" s="1448"/>
      <c r="V58" s="1448"/>
      <c r="W58" s="1448"/>
      <c r="X58" s="1448"/>
      <c r="Y58" s="1448"/>
      <c r="Z58" s="1448"/>
      <c r="AA58" s="1461"/>
      <c r="AB58" s="1462">
        <v>1</v>
      </c>
      <c r="AC58" s="1448"/>
      <c r="AD58" s="1459"/>
      <c r="AE58" s="1448" t="s">
        <v>2625</v>
      </c>
      <c r="AF58" s="1448"/>
      <c r="AG58" s="1448"/>
      <c r="AH58" s="1479"/>
      <c r="AI58" s="1448"/>
      <c r="AJ58" s="1448"/>
      <c r="AK58" s="1448"/>
      <c r="AL58" s="1448"/>
      <c r="AM58" s="1448"/>
      <c r="AN58" s="1448"/>
      <c r="AO58" s="1461"/>
      <c r="AP58" s="1462">
        <v>1</v>
      </c>
      <c r="AQ58" s="1448"/>
    </row>
    <row r="59" spans="1:43" ht="11.1" customHeight="1">
      <c r="A59" s="1448"/>
      <c r="B59" s="1448"/>
      <c r="C59" s="1448"/>
      <c r="D59" s="1448"/>
      <c r="E59" s="1448"/>
      <c r="F59" s="1448"/>
      <c r="G59" s="1448"/>
      <c r="H59" s="1448"/>
      <c r="I59" s="1448"/>
      <c r="J59" s="1448"/>
      <c r="K59" s="1448"/>
      <c r="L59" s="1448"/>
      <c r="M59" s="1448"/>
      <c r="P59" s="1445"/>
      <c r="Q59" s="1448" t="s">
        <v>2626</v>
      </c>
      <c r="R59" s="1448"/>
      <c r="S59" s="1448"/>
      <c r="T59" s="1479"/>
      <c r="U59" s="1448"/>
      <c r="V59" s="1448"/>
      <c r="W59" s="1448"/>
      <c r="X59" s="1448"/>
      <c r="Y59" s="1448"/>
      <c r="Z59" s="1448"/>
      <c r="AA59" s="1461"/>
      <c r="AB59" s="1462">
        <v>2</v>
      </c>
      <c r="AC59" s="1448"/>
      <c r="AD59" s="1459"/>
      <c r="AE59" s="1448" t="s">
        <v>2626</v>
      </c>
      <c r="AF59" s="1448"/>
      <c r="AG59" s="1448"/>
      <c r="AH59" s="1479"/>
      <c r="AI59" s="1448"/>
      <c r="AJ59" s="1448"/>
      <c r="AK59" s="1448"/>
      <c r="AL59" s="1448"/>
      <c r="AM59" s="1448"/>
      <c r="AN59" s="1448"/>
      <c r="AO59" s="1461"/>
      <c r="AP59" s="1462">
        <v>2</v>
      </c>
      <c r="AQ59" s="1448"/>
    </row>
    <row r="60" spans="1:43" ht="11.1" customHeight="1">
      <c r="A60" s="1448"/>
      <c r="B60" s="1448"/>
      <c r="C60" s="1448"/>
      <c r="D60" s="1448"/>
      <c r="E60" s="1448"/>
      <c r="F60" s="1448"/>
      <c r="G60" s="1448"/>
      <c r="H60" s="1448"/>
      <c r="I60" s="1448"/>
      <c r="J60" s="1448"/>
      <c r="K60" s="1448"/>
      <c r="L60" s="1448"/>
      <c r="M60" s="1448"/>
      <c r="P60" s="1445"/>
      <c r="Q60" s="1222"/>
      <c r="R60" s="1448"/>
      <c r="S60" s="1448"/>
      <c r="T60" s="1222"/>
      <c r="U60" s="1448"/>
      <c r="V60" s="1448"/>
      <c r="W60" s="1448"/>
      <c r="X60" s="1448"/>
      <c r="Y60" s="1448"/>
      <c r="Z60" s="1448"/>
      <c r="AA60" s="1448"/>
      <c r="AB60" s="1448"/>
      <c r="AC60" s="1448"/>
      <c r="AD60" s="1459"/>
      <c r="AE60" s="1222"/>
      <c r="AF60" s="1448"/>
      <c r="AG60" s="1448"/>
      <c r="AH60" s="1222"/>
      <c r="AI60" s="1448"/>
      <c r="AJ60" s="1448"/>
      <c r="AK60" s="1448"/>
      <c r="AL60" s="1448"/>
      <c r="AM60" s="1448"/>
      <c r="AN60" s="1448"/>
      <c r="AO60" s="1448"/>
      <c r="AP60" s="1448"/>
      <c r="AQ60" s="1448"/>
    </row>
    <row r="61" spans="1:43" ht="11.1" customHeight="1">
      <c r="A61" s="1448" t="s">
        <v>2627</v>
      </c>
      <c r="B61" s="1448" t="s">
        <v>2628</v>
      </c>
      <c r="C61" s="1448"/>
      <c r="D61" s="1448"/>
      <c r="E61" s="1448"/>
      <c r="F61" s="1448"/>
      <c r="G61" s="1448"/>
      <c r="H61" s="1448"/>
      <c r="I61" s="1448"/>
      <c r="J61" s="1448"/>
      <c r="K61" s="1448"/>
      <c r="L61" s="1448"/>
      <c r="M61" s="1448"/>
      <c r="P61" s="1445"/>
      <c r="Q61" s="1448" t="s">
        <v>2629</v>
      </c>
      <c r="R61" s="1448"/>
      <c r="S61" s="1448"/>
      <c r="T61" s="1448"/>
      <c r="U61" s="1448"/>
      <c r="V61" s="1448"/>
      <c r="W61" s="1448"/>
      <c r="X61" s="1448"/>
      <c r="Y61" s="1448"/>
      <c r="Z61" s="1448"/>
      <c r="AA61" s="1461"/>
      <c r="AB61" s="1462">
        <v>1</v>
      </c>
      <c r="AC61" s="1448"/>
      <c r="AD61" s="1459"/>
      <c r="AE61" s="1448" t="s">
        <v>2629</v>
      </c>
      <c r="AF61" s="1448"/>
      <c r="AG61" s="1448"/>
      <c r="AH61" s="1448"/>
      <c r="AI61" s="1448"/>
      <c r="AJ61" s="1448"/>
      <c r="AK61" s="1448"/>
      <c r="AL61" s="1448"/>
      <c r="AM61" s="1448"/>
      <c r="AN61" s="1448"/>
      <c r="AO61" s="1461"/>
      <c r="AP61" s="1462">
        <v>1</v>
      </c>
      <c r="AQ61" s="1448"/>
    </row>
    <row r="62" spans="1:43" ht="11.1" customHeight="1">
      <c r="A62" s="1448"/>
      <c r="B62" s="1448"/>
      <c r="C62" s="1448"/>
      <c r="D62" s="1448"/>
      <c r="E62" s="1448"/>
      <c r="F62" s="1448"/>
      <c r="G62" s="1448"/>
      <c r="H62" s="1448"/>
      <c r="I62" s="1448"/>
      <c r="J62" s="1448"/>
      <c r="K62" s="1448"/>
      <c r="L62" s="1448"/>
      <c r="M62" s="1448"/>
      <c r="P62" s="1445"/>
      <c r="Q62" s="1448" t="s">
        <v>2630</v>
      </c>
      <c r="R62" s="1448"/>
      <c r="S62" s="1448"/>
      <c r="T62" s="1448"/>
      <c r="U62" s="1448"/>
      <c r="V62" s="1448"/>
      <c r="W62" s="1448"/>
      <c r="X62" s="1448"/>
      <c r="Y62" s="1448"/>
      <c r="Z62" s="1448"/>
      <c r="AA62" s="1461"/>
      <c r="AB62" s="1462">
        <v>2</v>
      </c>
      <c r="AC62" s="1448"/>
      <c r="AD62" s="1459"/>
      <c r="AE62" s="1448" t="s">
        <v>2630</v>
      </c>
      <c r="AF62" s="1448"/>
      <c r="AG62" s="1448"/>
      <c r="AH62" s="1448"/>
      <c r="AI62" s="1448"/>
      <c r="AJ62" s="1448"/>
      <c r="AK62" s="1448"/>
      <c r="AL62" s="1448"/>
      <c r="AM62" s="1448"/>
      <c r="AN62" s="1448"/>
      <c r="AO62" s="1461"/>
      <c r="AP62" s="1462">
        <v>2</v>
      </c>
      <c r="AQ62" s="1448"/>
    </row>
    <row r="63" spans="1:43" ht="11.1" customHeight="1">
      <c r="A63" s="1448"/>
      <c r="B63" s="1448"/>
      <c r="C63" s="1448"/>
      <c r="D63" s="1448"/>
      <c r="E63" s="1448"/>
      <c r="F63" s="1448"/>
      <c r="G63" s="1448"/>
      <c r="H63" s="1448"/>
      <c r="I63" s="1448"/>
      <c r="J63" s="1448"/>
      <c r="K63" s="1448"/>
      <c r="L63" s="1448"/>
      <c r="M63" s="1448"/>
      <c r="P63" s="1445"/>
      <c r="Q63" s="1448" t="s">
        <v>2631</v>
      </c>
      <c r="R63" s="1448"/>
      <c r="S63" s="1448"/>
      <c r="T63" s="1448"/>
      <c r="U63" s="1448"/>
      <c r="V63" s="1448"/>
      <c r="W63" s="1448"/>
      <c r="X63" s="1448"/>
      <c r="Y63" s="1448"/>
      <c r="Z63" s="1448"/>
      <c r="AA63" s="1461"/>
      <c r="AB63" s="1462">
        <v>3</v>
      </c>
      <c r="AC63" s="1448"/>
      <c r="AD63" s="1459"/>
      <c r="AE63" s="1448" t="s">
        <v>2631</v>
      </c>
      <c r="AF63" s="1448"/>
      <c r="AG63" s="1448"/>
      <c r="AH63" s="1448"/>
      <c r="AI63" s="1448"/>
      <c r="AJ63" s="1448"/>
      <c r="AK63" s="1448"/>
      <c r="AL63" s="1448"/>
      <c r="AM63" s="1448"/>
      <c r="AN63" s="1448"/>
      <c r="AO63" s="1461"/>
      <c r="AP63" s="1462">
        <v>3</v>
      </c>
      <c r="AQ63" s="1448"/>
    </row>
    <row r="64" spans="1:43" ht="8.25" customHeight="1">
      <c r="A64" s="1448"/>
      <c r="B64" s="1448"/>
      <c r="C64" s="1448"/>
      <c r="D64" s="1448"/>
      <c r="E64" s="1448"/>
      <c r="F64" s="1448"/>
      <c r="G64" s="1448"/>
      <c r="H64" s="1448"/>
      <c r="I64" s="1448"/>
      <c r="J64" s="1448"/>
      <c r="K64" s="1448"/>
      <c r="L64" s="1448"/>
      <c r="M64" s="1448"/>
      <c r="P64" s="1445"/>
      <c r="Q64" s="1222"/>
      <c r="R64" s="1448"/>
      <c r="S64" s="1448"/>
      <c r="T64" s="1448"/>
      <c r="U64" s="1448"/>
      <c r="V64" s="1448"/>
      <c r="W64" s="1448"/>
      <c r="X64" s="1448"/>
      <c r="Y64" s="1448"/>
      <c r="Z64" s="1448"/>
      <c r="AA64" s="1448"/>
      <c r="AB64" s="1448"/>
      <c r="AC64" s="1448"/>
      <c r="AD64" s="1459"/>
      <c r="AE64" s="1222"/>
      <c r="AF64" s="1448"/>
      <c r="AG64" s="1448"/>
      <c r="AH64" s="1448"/>
      <c r="AI64" s="1448"/>
      <c r="AJ64" s="1448"/>
      <c r="AK64" s="1448"/>
      <c r="AL64" s="1448"/>
      <c r="AM64" s="1448"/>
      <c r="AN64" s="1448"/>
      <c r="AO64" s="1448"/>
      <c r="AP64" s="1448"/>
      <c r="AQ64" s="1448"/>
    </row>
    <row r="65" spans="1:43" ht="11.1" customHeight="1">
      <c r="A65" s="1448" t="s">
        <v>2632</v>
      </c>
      <c r="B65" s="1448" t="s">
        <v>2633</v>
      </c>
      <c r="C65" s="1448"/>
      <c r="D65" s="1448"/>
      <c r="E65" s="1448"/>
      <c r="F65" s="1448"/>
      <c r="G65" s="1448"/>
      <c r="H65" s="1448"/>
      <c r="I65" s="1448"/>
      <c r="J65" s="1448"/>
      <c r="K65" s="1448"/>
      <c r="L65" s="1448"/>
      <c r="M65" s="1448"/>
      <c r="P65" s="1445"/>
      <c r="Q65" s="1222"/>
      <c r="R65" s="1448"/>
      <c r="S65" s="1448"/>
      <c r="T65" s="1448"/>
      <c r="U65" s="1448"/>
      <c r="V65" s="1448"/>
      <c r="W65" s="1448"/>
      <c r="X65" s="1448"/>
      <c r="Y65" s="1448"/>
      <c r="Z65" s="1448"/>
      <c r="AA65" s="1448"/>
      <c r="AB65" s="1448"/>
      <c r="AC65" s="1448"/>
      <c r="AD65" s="1459"/>
      <c r="AE65" s="1222"/>
      <c r="AF65" s="1448"/>
      <c r="AG65" s="1448"/>
      <c r="AH65" s="1448"/>
      <c r="AI65" s="1448"/>
      <c r="AJ65" s="1448"/>
      <c r="AK65" s="1448"/>
      <c r="AL65" s="1448"/>
      <c r="AM65" s="1448"/>
      <c r="AN65" s="1448"/>
      <c r="AO65" s="1448"/>
      <c r="AP65" s="1448"/>
      <c r="AQ65" s="1448"/>
    </row>
    <row r="66" spans="1:43" ht="11.1" customHeight="1">
      <c r="A66" s="1448" t="s">
        <v>2634</v>
      </c>
      <c r="B66" s="1448" t="s">
        <v>2635</v>
      </c>
      <c r="C66" s="1448"/>
      <c r="D66" s="1448"/>
      <c r="E66" s="1448"/>
      <c r="F66" s="1448"/>
      <c r="G66" s="1448"/>
      <c r="H66" s="1448"/>
      <c r="I66" s="1448"/>
      <c r="J66" s="1448"/>
      <c r="K66" s="1448"/>
      <c r="L66" s="1448"/>
      <c r="M66" s="1448"/>
      <c r="P66" s="1445"/>
      <c r="Q66" s="1222"/>
      <c r="R66" s="1222"/>
      <c r="S66" s="1448"/>
      <c r="T66" s="1448"/>
      <c r="U66" s="1448"/>
      <c r="V66" s="1448"/>
      <c r="W66" s="1448"/>
      <c r="X66" s="1448"/>
      <c r="Y66" s="1448"/>
      <c r="Z66" s="1448"/>
      <c r="AA66" s="1448"/>
      <c r="AB66" s="1448"/>
      <c r="AC66" s="1448"/>
      <c r="AD66" s="1459"/>
      <c r="AE66" s="1222"/>
      <c r="AF66" s="1222"/>
      <c r="AG66" s="1448"/>
      <c r="AH66" s="1448"/>
      <c r="AI66" s="1448"/>
      <c r="AJ66" s="1448"/>
      <c r="AK66" s="1448"/>
      <c r="AL66" s="1448"/>
      <c r="AM66" s="1448"/>
      <c r="AN66" s="1448"/>
      <c r="AO66" s="1448"/>
      <c r="AP66" s="1448"/>
      <c r="AQ66" s="1448"/>
    </row>
    <row r="67" spans="1:43" ht="11.1" customHeight="1">
      <c r="A67" s="1448"/>
      <c r="B67" s="1448"/>
      <c r="C67" s="1448"/>
      <c r="D67" s="1448"/>
      <c r="E67" s="1448"/>
      <c r="F67" s="1448"/>
      <c r="G67" s="1448"/>
      <c r="H67" s="1448"/>
      <c r="I67" s="1448"/>
      <c r="J67" s="1448"/>
      <c r="K67" s="1448"/>
      <c r="L67" s="1448"/>
      <c r="M67" s="1448"/>
      <c r="P67" s="1445"/>
      <c r="Q67" s="1222"/>
      <c r="R67" s="1222"/>
      <c r="S67" s="1448"/>
      <c r="T67" s="1448"/>
      <c r="U67" s="1448"/>
      <c r="V67" s="1448"/>
      <c r="W67" s="1448"/>
      <c r="X67" s="1448"/>
      <c r="Y67" s="1448"/>
      <c r="Z67" s="1448"/>
      <c r="AA67" s="1448"/>
      <c r="AB67" s="1448"/>
      <c r="AC67" s="1448"/>
      <c r="AD67" s="1459"/>
      <c r="AE67" s="1222"/>
      <c r="AF67" s="1222"/>
      <c r="AG67" s="1448"/>
      <c r="AH67" s="1448"/>
      <c r="AI67" s="1448"/>
      <c r="AJ67" s="1448"/>
      <c r="AK67" s="1448"/>
      <c r="AL67" s="1448"/>
      <c r="AM67" s="1448"/>
      <c r="AN67" s="1448"/>
      <c r="AO67" s="1448"/>
      <c r="AP67" s="1448"/>
      <c r="AQ67" s="1448"/>
    </row>
    <row r="68" spans="1:43" ht="11.1" customHeight="1">
      <c r="A68" s="1448"/>
      <c r="B68" s="1448" t="s">
        <v>2636</v>
      </c>
      <c r="C68" s="1448"/>
      <c r="D68" s="1448"/>
      <c r="E68" s="1448"/>
      <c r="F68" s="1448"/>
      <c r="G68" s="1448"/>
      <c r="H68" s="1448"/>
      <c r="I68" s="1448"/>
      <c r="J68" s="1448"/>
      <c r="K68" s="1448"/>
      <c r="L68" s="1448"/>
      <c r="M68" s="1448"/>
      <c r="P68" s="1445"/>
      <c r="Q68" s="1464"/>
      <c r="R68" s="1464"/>
      <c r="S68" s="1464"/>
      <c r="T68" s="1464"/>
      <c r="U68" s="1464"/>
      <c r="V68" s="1464"/>
      <c r="W68" s="1464"/>
      <c r="X68" s="1464"/>
      <c r="Y68" s="1222"/>
      <c r="Z68" s="1480"/>
      <c r="AA68" s="1466"/>
      <c r="AB68" s="1466"/>
      <c r="AC68" s="1448"/>
      <c r="AD68" s="1459"/>
      <c r="AE68" s="1464"/>
      <c r="AF68" s="1464"/>
      <c r="AG68" s="1464"/>
      <c r="AH68" s="1464"/>
      <c r="AI68" s="1464"/>
      <c r="AJ68" s="1464"/>
      <c r="AK68" s="1464"/>
      <c r="AL68" s="1464"/>
      <c r="AM68" s="1222"/>
      <c r="AN68" s="1480"/>
      <c r="AO68" s="1466"/>
      <c r="AP68" s="1466"/>
      <c r="AQ68" s="1448"/>
    </row>
    <row r="69" spans="1:43" ht="11.1" customHeight="1">
      <c r="A69" s="1448"/>
      <c r="B69" s="1448" t="s">
        <v>2637</v>
      </c>
      <c r="C69" s="1448"/>
      <c r="D69" s="1448"/>
      <c r="E69" s="1448"/>
      <c r="F69" s="1448"/>
      <c r="G69" s="1448"/>
      <c r="H69" s="1448"/>
      <c r="I69" s="1448"/>
      <c r="J69" s="1448"/>
      <c r="K69" s="1448"/>
      <c r="L69" s="1448"/>
      <c r="M69" s="1448"/>
      <c r="P69" s="1445"/>
      <c r="Q69" s="1645" t="s">
        <v>2479</v>
      </c>
      <c r="R69" s="1645"/>
      <c r="S69" s="1645"/>
      <c r="T69" s="1645"/>
      <c r="U69" s="1645"/>
      <c r="V69" s="1645"/>
      <c r="W69" s="1645"/>
      <c r="X69" s="1467"/>
      <c r="Y69" s="1410"/>
      <c r="Z69" s="1646" t="s">
        <v>2606</v>
      </c>
      <c r="AA69" s="1646"/>
      <c r="AB69" s="1646"/>
      <c r="AC69" s="1447"/>
      <c r="AD69" s="1459"/>
      <c r="AE69" s="1645" t="s">
        <v>2479</v>
      </c>
      <c r="AF69" s="1645"/>
      <c r="AG69" s="1645"/>
      <c r="AH69" s="1645"/>
      <c r="AI69" s="1645"/>
      <c r="AJ69" s="1645"/>
      <c r="AK69" s="1645"/>
      <c r="AL69" s="1467"/>
      <c r="AM69" s="1410"/>
      <c r="AN69" s="1646" t="s">
        <v>2606</v>
      </c>
      <c r="AO69" s="1646"/>
      <c r="AP69" s="1646"/>
      <c r="AQ69" s="1448"/>
    </row>
    <row r="70" spans="1:43" ht="11.1" customHeight="1">
      <c r="A70" s="1448"/>
      <c r="B70" s="1448"/>
      <c r="C70" s="1448"/>
      <c r="D70" s="1448"/>
      <c r="E70" s="1448"/>
      <c r="F70" s="1448"/>
      <c r="G70" s="1448"/>
      <c r="H70" s="1448"/>
      <c r="I70" s="1448"/>
      <c r="J70" s="1448"/>
      <c r="K70" s="1448"/>
      <c r="L70" s="1448"/>
      <c r="M70" s="1448"/>
      <c r="P70" s="1445"/>
      <c r="Q70" s="1222"/>
      <c r="R70" s="1222"/>
      <c r="S70" s="1448"/>
      <c r="T70" s="1448"/>
      <c r="U70" s="1448"/>
      <c r="V70" s="1448"/>
      <c r="W70" s="1448"/>
      <c r="X70" s="1448"/>
      <c r="Y70" s="1448"/>
      <c r="Z70" s="1448"/>
      <c r="AA70" s="1448"/>
      <c r="AB70" s="1448"/>
      <c r="AC70" s="1448"/>
      <c r="AD70" s="1459"/>
      <c r="AE70" s="1222"/>
      <c r="AF70" s="1222"/>
      <c r="AG70" s="1448"/>
      <c r="AH70" s="1448"/>
      <c r="AI70" s="1448"/>
      <c r="AJ70" s="1448"/>
      <c r="AK70" s="1448"/>
      <c r="AL70" s="1448"/>
      <c r="AM70" s="1448"/>
      <c r="AN70" s="1448"/>
      <c r="AO70" s="1448"/>
      <c r="AP70" s="1448"/>
      <c r="AQ70" s="1448"/>
    </row>
    <row r="71" spans="1:43" ht="11.1" customHeight="1">
      <c r="A71" s="1448"/>
      <c r="B71" s="1448" t="s">
        <v>2638</v>
      </c>
      <c r="C71" s="1448"/>
      <c r="D71" s="1448"/>
      <c r="E71" s="1448"/>
      <c r="F71" s="1448"/>
      <c r="G71" s="1448"/>
      <c r="H71" s="1448"/>
      <c r="I71" s="1448"/>
      <c r="J71" s="1448"/>
      <c r="K71" s="1448"/>
      <c r="L71" s="1448"/>
      <c r="M71" s="1448"/>
      <c r="P71" s="1445"/>
      <c r="Q71" s="1464"/>
      <c r="R71" s="1464"/>
      <c r="S71" s="1464"/>
      <c r="T71" s="1464"/>
      <c r="U71" s="1464"/>
      <c r="V71" s="1464"/>
      <c r="W71" s="1464"/>
      <c r="X71" s="1464"/>
      <c r="Y71" s="1222"/>
      <c r="Z71" s="1466"/>
      <c r="AA71" s="1465"/>
      <c r="AB71" s="1466"/>
      <c r="AC71" s="1448"/>
      <c r="AD71" s="1459"/>
      <c r="AE71" s="1464"/>
      <c r="AF71" s="1464"/>
      <c r="AG71" s="1464"/>
      <c r="AH71" s="1464"/>
      <c r="AI71" s="1464"/>
      <c r="AJ71" s="1464"/>
      <c r="AK71" s="1464"/>
      <c r="AL71" s="1464"/>
      <c r="AM71" s="1222"/>
      <c r="AN71" s="1466"/>
      <c r="AO71" s="1465"/>
      <c r="AP71" s="1466"/>
      <c r="AQ71" s="1448"/>
    </row>
    <row r="72" spans="1:43" ht="11.1" customHeight="1">
      <c r="A72" s="1448"/>
      <c r="B72" s="1448" t="s">
        <v>2639</v>
      </c>
      <c r="C72" s="1448"/>
      <c r="D72" s="1448"/>
      <c r="E72" s="1448"/>
      <c r="F72" s="1448"/>
      <c r="G72" s="1448"/>
      <c r="H72" s="1448"/>
      <c r="I72" s="1448"/>
      <c r="J72" s="1448"/>
      <c r="K72" s="1448"/>
      <c r="L72" s="1448"/>
      <c r="M72" s="1448"/>
      <c r="P72" s="1445"/>
      <c r="Q72" s="1645" t="s">
        <v>2479</v>
      </c>
      <c r="R72" s="1645"/>
      <c r="S72" s="1645"/>
      <c r="T72" s="1645"/>
      <c r="U72" s="1645"/>
      <c r="V72" s="1645"/>
      <c r="W72" s="1645"/>
      <c r="X72" s="1467"/>
      <c r="Y72" s="1410"/>
      <c r="Z72" s="1645" t="s">
        <v>2606</v>
      </c>
      <c r="AA72" s="1645"/>
      <c r="AB72" s="1645"/>
      <c r="AC72" s="1447"/>
      <c r="AD72" s="1459"/>
      <c r="AE72" s="1645" t="s">
        <v>2479</v>
      </c>
      <c r="AF72" s="1645"/>
      <c r="AG72" s="1645"/>
      <c r="AH72" s="1645"/>
      <c r="AI72" s="1645"/>
      <c r="AJ72" s="1645"/>
      <c r="AK72" s="1645"/>
      <c r="AL72" s="1467"/>
      <c r="AM72" s="1410"/>
      <c r="AN72" s="1645" t="s">
        <v>2606</v>
      </c>
      <c r="AO72" s="1645"/>
      <c r="AP72" s="1645"/>
      <c r="AQ72" s="1448"/>
    </row>
    <row r="73" spans="1:43" ht="11.1" customHeight="1">
      <c r="A73" s="1448"/>
      <c r="B73" s="1448"/>
      <c r="C73" s="1448"/>
      <c r="D73" s="1448"/>
      <c r="E73" s="1448"/>
      <c r="F73" s="1448"/>
      <c r="G73" s="1448"/>
      <c r="H73" s="1448"/>
      <c r="I73" s="1448"/>
      <c r="J73" s="1448"/>
      <c r="K73" s="1448"/>
      <c r="L73" s="1448"/>
      <c r="M73" s="1448"/>
      <c r="P73" s="1445"/>
      <c r="Q73" s="1222"/>
      <c r="R73" s="1222"/>
      <c r="S73" s="1448"/>
      <c r="T73" s="1448"/>
      <c r="U73" s="1448"/>
      <c r="V73" s="1448"/>
      <c r="W73" s="1448"/>
      <c r="X73" s="1448"/>
      <c r="Y73" s="1448"/>
      <c r="Z73" s="1448"/>
      <c r="AA73" s="1448"/>
      <c r="AB73" s="1448"/>
      <c r="AC73" s="1448"/>
      <c r="AD73" s="1459"/>
      <c r="AE73" s="1222"/>
      <c r="AF73" s="1222"/>
      <c r="AG73" s="1448"/>
      <c r="AH73" s="1448"/>
      <c r="AI73" s="1448"/>
      <c r="AJ73" s="1448"/>
      <c r="AK73" s="1448"/>
      <c r="AL73" s="1448"/>
      <c r="AM73" s="1448"/>
      <c r="AN73" s="1448"/>
      <c r="AO73" s="1448"/>
      <c r="AP73" s="1448"/>
      <c r="AQ73" s="1448"/>
    </row>
    <row r="74" spans="1:43" ht="11.1" customHeight="1">
      <c r="A74" s="1448"/>
      <c r="B74" s="1448" t="s">
        <v>2640</v>
      </c>
      <c r="C74" s="1448"/>
      <c r="D74" s="1448"/>
      <c r="E74" s="1448"/>
      <c r="F74" s="1448"/>
      <c r="G74" s="1448"/>
      <c r="H74" s="1448"/>
      <c r="I74" s="1448"/>
      <c r="J74" s="1448"/>
      <c r="K74" s="1448"/>
      <c r="L74" s="1448"/>
      <c r="M74" s="1448"/>
      <c r="P74" s="1445"/>
      <c r="Q74" s="1464"/>
      <c r="R74" s="1464"/>
      <c r="S74" s="1464"/>
      <c r="T74" s="1464"/>
      <c r="U74" s="1464"/>
      <c r="V74" s="1464"/>
      <c r="W74" s="1464"/>
      <c r="X74" s="1222"/>
      <c r="Y74" s="1466"/>
      <c r="Z74" s="1465"/>
      <c r="AA74" s="1466"/>
      <c r="AB74" s="1466"/>
      <c r="AC74" s="1448"/>
      <c r="AD74" s="1459"/>
      <c r="AE74" s="1464"/>
      <c r="AF74" s="1464"/>
      <c r="AG74" s="1464"/>
      <c r="AH74" s="1464"/>
      <c r="AI74" s="1464"/>
      <c r="AJ74" s="1464"/>
      <c r="AK74" s="1464"/>
      <c r="AL74" s="1222"/>
      <c r="AM74" s="1466"/>
      <c r="AN74" s="1465"/>
      <c r="AO74" s="1466"/>
      <c r="AP74" s="1466"/>
      <c r="AQ74" s="1448"/>
    </row>
    <row r="75" spans="1:43" ht="11.1" customHeight="1">
      <c r="A75" s="1448"/>
      <c r="B75" s="1448" t="s">
        <v>2641</v>
      </c>
      <c r="C75" s="1448"/>
      <c r="D75" s="1448"/>
      <c r="E75" s="1448"/>
      <c r="F75" s="1448"/>
      <c r="G75" s="1448"/>
      <c r="H75" s="1448"/>
      <c r="I75" s="1448"/>
      <c r="J75" s="1448"/>
      <c r="K75" s="1448"/>
      <c r="L75" s="1448"/>
      <c r="M75" s="1448"/>
      <c r="P75" s="1445"/>
      <c r="Q75" s="1645" t="s">
        <v>2479</v>
      </c>
      <c r="R75" s="1645"/>
      <c r="S75" s="1645"/>
      <c r="T75" s="1645"/>
      <c r="U75" s="1645"/>
      <c r="V75" s="1645"/>
      <c r="W75" s="1645"/>
      <c r="X75" s="1410"/>
      <c r="Y75" s="1646" t="s">
        <v>2606</v>
      </c>
      <c r="Z75" s="1646"/>
      <c r="AA75" s="1646"/>
      <c r="AB75" s="1646"/>
      <c r="AC75" s="1222"/>
      <c r="AD75" s="1459"/>
      <c r="AE75" s="1645" t="s">
        <v>2479</v>
      </c>
      <c r="AF75" s="1645"/>
      <c r="AG75" s="1645"/>
      <c r="AH75" s="1645"/>
      <c r="AI75" s="1645"/>
      <c r="AJ75" s="1645"/>
      <c r="AK75" s="1645"/>
      <c r="AL75" s="1410"/>
      <c r="AM75" s="1646" t="s">
        <v>2606</v>
      </c>
      <c r="AN75" s="1646"/>
      <c r="AO75" s="1646"/>
      <c r="AP75" s="1646"/>
      <c r="AQ75" s="1448"/>
    </row>
    <row r="76" spans="1:43" ht="11.1" customHeight="1">
      <c r="A76" s="1464"/>
      <c r="B76" s="1464"/>
      <c r="C76" s="1464"/>
      <c r="D76" s="1464"/>
      <c r="E76" s="1464"/>
      <c r="F76" s="1464"/>
      <c r="G76" s="1464"/>
      <c r="H76" s="1464"/>
      <c r="I76" s="1464"/>
      <c r="J76" s="1464"/>
      <c r="K76" s="1464"/>
      <c r="L76" s="1464"/>
      <c r="M76" s="1464"/>
      <c r="N76" s="1446"/>
      <c r="O76" s="1446"/>
      <c r="P76" s="1481"/>
      <c r="Q76" s="1464"/>
      <c r="R76" s="1464"/>
      <c r="S76" s="1464"/>
      <c r="T76" s="1464"/>
      <c r="U76" s="1464"/>
      <c r="V76" s="1464"/>
      <c r="W76" s="1464"/>
      <c r="X76" s="1464"/>
      <c r="Y76" s="1464"/>
      <c r="Z76" s="1464"/>
      <c r="AA76" s="1464"/>
      <c r="AB76" s="1464"/>
      <c r="AC76" s="1464"/>
      <c r="AD76" s="1450"/>
      <c r="AE76" s="1464"/>
      <c r="AF76" s="1464"/>
      <c r="AG76" s="1464"/>
      <c r="AH76" s="1464"/>
      <c r="AI76" s="1464"/>
      <c r="AJ76" s="1464"/>
      <c r="AK76" s="1464"/>
      <c r="AL76" s="1464"/>
      <c r="AM76" s="1464"/>
      <c r="AN76" s="1464"/>
      <c r="AO76" s="1464"/>
      <c r="AP76" s="1464"/>
      <c r="AQ76" s="1464"/>
    </row>
    <row r="77" spans="1:43" ht="11.1" customHeight="1">
      <c r="A77" s="1448"/>
      <c r="B77" s="1448"/>
      <c r="C77" s="1448"/>
      <c r="D77" s="1448"/>
      <c r="E77" s="1448"/>
      <c r="F77" s="1448"/>
      <c r="G77" s="1448"/>
      <c r="H77" s="1448"/>
      <c r="I77" s="1448"/>
      <c r="J77" s="1448"/>
      <c r="K77" s="1448"/>
      <c r="L77" s="1448"/>
      <c r="M77" s="1448"/>
      <c r="P77" s="1482"/>
      <c r="Q77" s="1222"/>
      <c r="R77" s="1222"/>
      <c r="S77" s="1448"/>
      <c r="T77" s="1448"/>
      <c r="U77" s="1448"/>
      <c r="V77" s="1448"/>
      <c r="W77" s="1448"/>
      <c r="X77" s="1448"/>
      <c r="Y77" s="1448"/>
      <c r="Z77" s="1448"/>
      <c r="AA77" s="1448"/>
      <c r="AB77" s="1448"/>
      <c r="AC77" s="1448"/>
      <c r="AD77" s="1459"/>
      <c r="AE77" s="1222"/>
      <c r="AF77" s="1222"/>
      <c r="AG77" s="1448"/>
      <c r="AH77" s="1448"/>
      <c r="AI77" s="1448"/>
      <c r="AJ77" s="1448"/>
      <c r="AK77" s="1448"/>
      <c r="AL77" s="1448"/>
      <c r="AM77" s="1448"/>
      <c r="AN77" s="1448"/>
      <c r="AO77" s="1448"/>
      <c r="AP77" s="1448"/>
      <c r="AQ77" s="1222"/>
    </row>
    <row r="78" spans="1:43" ht="12" customHeight="1">
      <c r="A78" s="1460" t="s">
        <v>2642</v>
      </c>
      <c r="L78" s="158"/>
      <c r="M78" s="158"/>
      <c r="P78" s="1445"/>
      <c r="Q78" s="1460" t="s">
        <v>2643</v>
      </c>
      <c r="AA78" s="1456"/>
      <c r="AB78" s="1342"/>
      <c r="AD78" s="1443"/>
      <c r="AE78" s="1460" t="s">
        <v>2643</v>
      </c>
      <c r="AO78" s="1456"/>
      <c r="AP78" s="1342"/>
    </row>
    <row r="79" spans="1:43" ht="11.1" customHeight="1" thickBot="1">
      <c r="A79" s="1451"/>
      <c r="B79" s="1451"/>
      <c r="C79" s="1451"/>
      <c r="D79" s="1451"/>
      <c r="E79" s="1451"/>
      <c r="F79" s="1451"/>
      <c r="G79" s="1451"/>
      <c r="H79" s="1451"/>
      <c r="I79" s="1451"/>
      <c r="J79" s="1451"/>
      <c r="K79" s="1451"/>
      <c r="L79" s="1451"/>
      <c r="M79" s="1451"/>
      <c r="N79" s="1452"/>
      <c r="O79" s="1452"/>
      <c r="P79" s="1457"/>
      <c r="Q79" s="1451"/>
      <c r="R79" s="1451"/>
      <c r="S79" s="1451"/>
      <c r="T79" s="1451"/>
      <c r="U79" s="1451"/>
      <c r="V79" s="1451"/>
      <c r="W79" s="1451"/>
      <c r="X79" s="1451"/>
      <c r="Y79" s="1451"/>
      <c r="Z79" s="1451"/>
      <c r="AA79" s="1451"/>
      <c r="AB79" s="1451"/>
      <c r="AC79" s="1451"/>
      <c r="AD79" s="1458"/>
      <c r="AE79" s="1451"/>
      <c r="AF79" s="1451"/>
      <c r="AG79" s="1451"/>
      <c r="AH79" s="1451"/>
      <c r="AI79" s="1451"/>
      <c r="AJ79" s="1451"/>
      <c r="AK79" s="1451"/>
      <c r="AL79" s="1451"/>
      <c r="AM79" s="1451"/>
      <c r="AN79" s="1451"/>
      <c r="AO79" s="1451"/>
      <c r="AP79" s="1451"/>
      <c r="AQ79" s="1451"/>
    </row>
    <row r="80" spans="1:43" ht="11.1" customHeight="1">
      <c r="L80" s="158"/>
      <c r="M80" s="158"/>
      <c r="AQ80" s="1320"/>
    </row>
    <row r="81" spans="1:1">
      <c r="A81" s="1096"/>
    </row>
    <row r="82" spans="1:1">
      <c r="A82" s="29" t="s">
        <v>53</v>
      </c>
    </row>
  </sheetData>
  <mergeCells count="44">
    <mergeCell ref="A17:O17"/>
    <mergeCell ref="A1:AP1"/>
    <mergeCell ref="A3:AP3"/>
    <mergeCell ref="A4:AP4"/>
    <mergeCell ref="A5:AP5"/>
    <mergeCell ref="N8:AC8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Q72:W72"/>
    <mergeCell ref="Z72:AB72"/>
    <mergeCell ref="AE72:AK72"/>
    <mergeCell ref="AN72:AP72"/>
    <mergeCell ref="Q75:W75"/>
    <mergeCell ref="Y75:AB75"/>
    <mergeCell ref="AE75:AK75"/>
    <mergeCell ref="AM75:AP75"/>
  </mergeCells>
  <printOptions horizontalCentered="1" verticalCentered="1"/>
  <pageMargins left="0.78740157480314965" right="0" top="0" bottom="0.78740157480314965" header="0" footer="0"/>
  <pageSetup paperSize="9" scale="90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/>
  <cols>
    <col min="1" max="1" width="6.85546875" style="1483" customWidth="1"/>
    <col min="2" max="2" width="43.85546875" style="1483" customWidth="1"/>
    <col min="3" max="3" width="6.85546875" style="1483" customWidth="1"/>
    <col min="4" max="4" width="35.42578125" style="1483" customWidth="1"/>
    <col min="5" max="16384" width="11.42578125" style="1483"/>
  </cols>
  <sheetData>
    <row r="1" spans="1:4" ht="15" customHeight="1">
      <c r="A1" s="1691" t="s">
        <v>2644</v>
      </c>
      <c r="B1" s="1691"/>
      <c r="C1" s="1691"/>
      <c r="D1" s="1691"/>
    </row>
    <row r="2" spans="1:4" ht="9" customHeight="1">
      <c r="A2" s="1484"/>
      <c r="C2" s="1484"/>
    </row>
    <row r="3" spans="1:4" ht="12.75" customHeight="1">
      <c r="A3" s="1485" t="s">
        <v>2645</v>
      </c>
      <c r="B3" s="1486"/>
      <c r="C3" s="1485" t="s">
        <v>2646</v>
      </c>
      <c r="D3" s="1486"/>
    </row>
    <row r="4" spans="1:4" ht="12.75" customHeight="1">
      <c r="A4" s="1486" t="s">
        <v>2647</v>
      </c>
      <c r="B4" s="1486"/>
      <c r="C4" s="1486" t="s">
        <v>2648</v>
      </c>
      <c r="D4" s="1486"/>
    </row>
    <row r="5" spans="1:4" ht="12.75" customHeight="1">
      <c r="A5" s="1483" t="s">
        <v>2649</v>
      </c>
      <c r="B5" s="1487" t="s">
        <v>2650</v>
      </c>
      <c r="C5" s="1486" t="s">
        <v>2651</v>
      </c>
      <c r="D5" s="1486"/>
    </row>
    <row r="6" spans="1:4" ht="12.75" customHeight="1">
      <c r="A6" s="1483" t="s">
        <v>2652</v>
      </c>
      <c r="B6" s="1487" t="s">
        <v>2653</v>
      </c>
      <c r="C6" s="1483" t="s">
        <v>2649</v>
      </c>
      <c r="D6" s="1487" t="s">
        <v>2654</v>
      </c>
    </row>
    <row r="7" spans="1:4" ht="12.75" customHeight="1">
      <c r="A7" s="1483" t="s">
        <v>2655</v>
      </c>
      <c r="B7" s="1487" t="s">
        <v>2656</v>
      </c>
      <c r="C7" s="1483" t="s">
        <v>2652</v>
      </c>
      <c r="D7" s="1487" t="s">
        <v>2657</v>
      </c>
    </row>
    <row r="8" spans="1:4" ht="12.75" customHeight="1">
      <c r="A8" s="1483" t="s">
        <v>2658</v>
      </c>
      <c r="B8" s="1487" t="s">
        <v>2659</v>
      </c>
      <c r="C8" s="1483" t="s">
        <v>2655</v>
      </c>
      <c r="D8" s="1487" t="s">
        <v>2660</v>
      </c>
    </row>
    <row r="9" spans="1:4" ht="12.75" customHeight="1">
      <c r="C9" s="1483" t="s">
        <v>2658</v>
      </c>
      <c r="D9" s="1487" t="s">
        <v>2661</v>
      </c>
    </row>
    <row r="10" spans="1:4" ht="12.75" customHeight="1">
      <c r="B10" s="1487"/>
    </row>
    <row r="11" spans="1:4" ht="9" customHeight="1"/>
    <row r="12" spans="1:4" ht="12.75" customHeight="1">
      <c r="A12" s="1485" t="s">
        <v>2662</v>
      </c>
      <c r="B12" s="1486"/>
      <c r="C12" s="1485" t="s">
        <v>2663</v>
      </c>
      <c r="D12" s="1486"/>
    </row>
    <row r="13" spans="1:4" ht="12.75" customHeight="1">
      <c r="A13" s="1486" t="s">
        <v>2664</v>
      </c>
      <c r="B13" s="1486"/>
      <c r="C13" s="1484" t="s">
        <v>136</v>
      </c>
    </row>
    <row r="14" spans="1:4" ht="12.75" customHeight="1">
      <c r="A14" s="1483" t="s">
        <v>2649</v>
      </c>
      <c r="B14" s="1487" t="s">
        <v>2665</v>
      </c>
      <c r="C14" s="1483" t="s">
        <v>2666</v>
      </c>
    </row>
    <row r="15" spans="1:4" ht="12.75" customHeight="1">
      <c r="A15" s="1483" t="s">
        <v>2652</v>
      </c>
      <c r="B15" s="1487" t="s">
        <v>2667</v>
      </c>
      <c r="C15" s="1486" t="s">
        <v>2668</v>
      </c>
      <c r="D15" s="1486"/>
    </row>
    <row r="16" spans="1:4" ht="12.75" customHeight="1">
      <c r="A16" s="1483" t="s">
        <v>2655</v>
      </c>
      <c r="B16" s="1487" t="s">
        <v>2669</v>
      </c>
      <c r="C16" s="1483" t="s">
        <v>2649</v>
      </c>
      <c r="D16" s="1487" t="s">
        <v>2670</v>
      </c>
    </row>
    <row r="17" spans="1:4" ht="12.75" customHeight="1">
      <c r="A17" s="1483" t="s">
        <v>2658</v>
      </c>
      <c r="B17" s="1487" t="s">
        <v>2671</v>
      </c>
      <c r="C17" s="1483" t="s">
        <v>2652</v>
      </c>
      <c r="D17" s="1487" t="s">
        <v>2672</v>
      </c>
    </row>
    <row r="18" spans="1:4" ht="12.75" customHeight="1">
      <c r="B18" s="1487"/>
      <c r="C18" s="1483" t="s">
        <v>2655</v>
      </c>
      <c r="D18" s="1487" t="s">
        <v>2673</v>
      </c>
    </row>
    <row r="19" spans="1:4" ht="9" customHeight="1">
      <c r="C19" s="1483" t="s">
        <v>2658</v>
      </c>
      <c r="D19" s="1487" t="s">
        <v>2674</v>
      </c>
    </row>
    <row r="20" spans="1:4" ht="9" customHeight="1">
      <c r="D20" s="1487"/>
    </row>
    <row r="21" spans="1:4" ht="12.75" customHeight="1">
      <c r="A21" s="1485" t="s">
        <v>2675</v>
      </c>
      <c r="B21" s="1486"/>
    </row>
    <row r="22" spans="1:4" ht="12.75" customHeight="1">
      <c r="A22" s="1485" t="s">
        <v>2676</v>
      </c>
      <c r="B22" s="1486"/>
      <c r="C22" s="1485" t="s">
        <v>2677</v>
      </c>
      <c r="D22" s="1486"/>
    </row>
    <row r="23" spans="1:4" ht="12.75" customHeight="1">
      <c r="A23" s="1483" t="s">
        <v>2678</v>
      </c>
      <c r="B23" s="1487"/>
      <c r="C23" s="1486" t="s">
        <v>2679</v>
      </c>
      <c r="D23" s="1486"/>
    </row>
    <row r="24" spans="1:4" ht="12.75" customHeight="1">
      <c r="A24" s="1483" t="s">
        <v>2680</v>
      </c>
      <c r="B24" s="1487"/>
      <c r="C24" s="1483" t="s">
        <v>2649</v>
      </c>
      <c r="D24" s="1487" t="s">
        <v>2681</v>
      </c>
    </row>
    <row r="25" spans="1:4" ht="12.75" customHeight="1">
      <c r="A25" s="1483" t="s">
        <v>2682</v>
      </c>
      <c r="B25" s="1488" t="s">
        <v>2683</v>
      </c>
      <c r="C25" s="1483" t="s">
        <v>2652</v>
      </c>
      <c r="D25" s="1487" t="s">
        <v>2684</v>
      </c>
    </row>
    <row r="26" spans="1:4" ht="12.75" customHeight="1">
      <c r="A26" s="1483" t="s">
        <v>2685</v>
      </c>
      <c r="B26" s="1487" t="s">
        <v>2686</v>
      </c>
      <c r="C26" s="1483" t="s">
        <v>2655</v>
      </c>
      <c r="D26" s="1487" t="s">
        <v>2687</v>
      </c>
    </row>
    <row r="27" spans="1:4" ht="12.75" customHeight="1">
      <c r="A27" s="1483" t="s">
        <v>2655</v>
      </c>
      <c r="B27" s="1483" t="s">
        <v>2688</v>
      </c>
      <c r="C27" s="1483" t="s">
        <v>2658</v>
      </c>
      <c r="D27" s="1487" t="s">
        <v>2689</v>
      </c>
    </row>
    <row r="28" spans="1:4" ht="12.75" customHeight="1">
      <c r="A28" s="1483" t="s">
        <v>2658</v>
      </c>
      <c r="B28" s="1487" t="s">
        <v>2690</v>
      </c>
      <c r="D28" s="1487"/>
    </row>
    <row r="29" spans="1:4" ht="9" customHeight="1">
      <c r="B29" s="1488"/>
    </row>
    <row r="30" spans="1:4" ht="12.75" customHeight="1">
      <c r="A30" s="1485" t="s">
        <v>2675</v>
      </c>
      <c r="B30" s="1486"/>
      <c r="C30" s="1485" t="s">
        <v>2691</v>
      </c>
      <c r="D30" s="1486"/>
    </row>
    <row r="31" spans="1:4" ht="12.75" customHeight="1">
      <c r="A31" s="1484" t="s">
        <v>2692</v>
      </c>
      <c r="C31" s="1486" t="s">
        <v>2693</v>
      </c>
      <c r="D31" s="1486"/>
    </row>
    <row r="32" spans="1:4" ht="12.75" customHeight="1">
      <c r="A32" s="1486" t="s">
        <v>2694</v>
      </c>
      <c r="B32" s="1486"/>
      <c r="C32" s="1486" t="s">
        <v>2695</v>
      </c>
      <c r="D32" s="1486"/>
    </row>
    <row r="33" spans="1:4" ht="12.75" customHeight="1">
      <c r="A33" s="1486" t="s">
        <v>2696</v>
      </c>
      <c r="B33" s="1486"/>
      <c r="C33" s="1483" t="s">
        <v>2649</v>
      </c>
      <c r="D33" s="1487" t="s">
        <v>2697</v>
      </c>
    </row>
    <row r="34" spans="1:4" ht="12.75" customHeight="1">
      <c r="A34" s="1483" t="s">
        <v>2682</v>
      </c>
      <c r="B34" s="1488" t="s">
        <v>2683</v>
      </c>
      <c r="C34" s="1483" t="s">
        <v>2652</v>
      </c>
      <c r="D34" s="1487" t="s">
        <v>2698</v>
      </c>
    </row>
    <row r="35" spans="1:4" ht="12.75" customHeight="1">
      <c r="A35" s="1483" t="s">
        <v>2685</v>
      </c>
      <c r="B35" s="1487" t="s">
        <v>2686</v>
      </c>
      <c r="C35" s="1483" t="s">
        <v>2655</v>
      </c>
      <c r="D35" s="1488" t="s">
        <v>2699</v>
      </c>
    </row>
    <row r="36" spans="1:4" ht="12.75" customHeight="1">
      <c r="A36" s="1483" t="s">
        <v>2655</v>
      </c>
      <c r="B36" s="1488" t="s">
        <v>2688</v>
      </c>
      <c r="C36" s="1483" t="s">
        <v>2658</v>
      </c>
      <c r="D36" s="1487" t="s">
        <v>2700</v>
      </c>
    </row>
    <row r="37" spans="1:4" ht="12.75" customHeight="1">
      <c r="A37" s="1483" t="s">
        <v>2658</v>
      </c>
      <c r="B37" s="1487" t="s">
        <v>2690</v>
      </c>
    </row>
    <row r="38" spans="1:4" ht="9" customHeight="1">
      <c r="B38" s="1487"/>
      <c r="C38" s="1485"/>
      <c r="D38" s="1486"/>
    </row>
    <row r="39" spans="1:4" ht="12.75" customHeight="1">
      <c r="A39" s="1485" t="s">
        <v>2701</v>
      </c>
      <c r="B39" s="1486"/>
      <c r="C39" s="1485" t="s">
        <v>2702</v>
      </c>
      <c r="D39" s="1486"/>
    </row>
    <row r="40" spans="1:4" ht="12.75" customHeight="1">
      <c r="A40" s="1486" t="s">
        <v>2703</v>
      </c>
      <c r="B40" s="1486"/>
      <c r="C40" s="1486" t="s">
        <v>2704</v>
      </c>
      <c r="D40" s="1486"/>
    </row>
    <row r="41" spans="1:4" ht="12.75" customHeight="1">
      <c r="A41" s="1486" t="s">
        <v>2705</v>
      </c>
      <c r="B41" s="1486"/>
      <c r="C41" s="1486" t="s">
        <v>2706</v>
      </c>
      <c r="D41" s="1486"/>
    </row>
    <row r="42" spans="1:4" ht="12.75" customHeight="1">
      <c r="A42" s="1483" t="s">
        <v>2649</v>
      </c>
      <c r="B42" s="1487" t="s">
        <v>2707</v>
      </c>
      <c r="C42" s="1483" t="s">
        <v>2649</v>
      </c>
      <c r="D42" s="1487" t="s">
        <v>2708</v>
      </c>
    </row>
    <row r="43" spans="1:4" ht="12.75" customHeight="1">
      <c r="A43" s="1483" t="s">
        <v>2652</v>
      </c>
      <c r="B43" s="1487" t="s">
        <v>2709</v>
      </c>
      <c r="C43" s="1483" t="s">
        <v>2652</v>
      </c>
      <c r="D43" s="1487" t="s">
        <v>2710</v>
      </c>
    </row>
    <row r="44" spans="1:4" ht="12.75" customHeight="1">
      <c r="A44" s="1483" t="s">
        <v>2655</v>
      </c>
      <c r="B44" s="1483" t="s">
        <v>2711</v>
      </c>
      <c r="C44" s="1483" t="s">
        <v>2655</v>
      </c>
      <c r="D44" s="1487" t="s">
        <v>2712</v>
      </c>
    </row>
    <row r="45" spans="1:4" ht="12.75" customHeight="1">
      <c r="A45" s="1483" t="s">
        <v>2658</v>
      </c>
      <c r="B45" s="1487" t="s">
        <v>2713</v>
      </c>
      <c r="C45" s="1483" t="s">
        <v>2658</v>
      </c>
      <c r="D45" s="1487" t="s">
        <v>2714</v>
      </c>
    </row>
    <row r="46" spans="1:4" ht="9" customHeight="1">
      <c r="B46" s="1487"/>
    </row>
    <row r="47" spans="1:4" ht="12.75" customHeight="1">
      <c r="A47" s="1485" t="s">
        <v>2715</v>
      </c>
      <c r="B47" s="1486"/>
      <c r="C47" s="1485" t="s">
        <v>2716</v>
      </c>
      <c r="D47" s="1486"/>
    </row>
    <row r="48" spans="1:4" ht="12.75" customHeight="1">
      <c r="A48" s="1485" t="s">
        <v>2717</v>
      </c>
      <c r="B48" s="1486"/>
      <c r="C48" s="1486" t="s">
        <v>2718</v>
      </c>
      <c r="D48" s="1486"/>
    </row>
    <row r="49" spans="1:4" ht="12.75" customHeight="1">
      <c r="A49" s="1486" t="s">
        <v>2719</v>
      </c>
      <c r="B49" s="1486"/>
      <c r="C49" s="1486" t="s">
        <v>2720</v>
      </c>
      <c r="D49" s="1486"/>
    </row>
    <row r="50" spans="1:4" ht="12.75" customHeight="1">
      <c r="A50" s="1483" t="s">
        <v>2649</v>
      </c>
      <c r="B50" s="1487" t="s">
        <v>2721</v>
      </c>
      <c r="C50" s="1483" t="s">
        <v>2649</v>
      </c>
      <c r="D50" s="1487" t="s">
        <v>2722</v>
      </c>
    </row>
    <row r="51" spans="1:4" ht="12.75" customHeight="1">
      <c r="A51" s="1483" t="s">
        <v>2652</v>
      </c>
      <c r="B51" s="1487" t="s">
        <v>2723</v>
      </c>
      <c r="C51" s="1483" t="s">
        <v>2652</v>
      </c>
      <c r="D51" s="1487" t="s">
        <v>2724</v>
      </c>
    </row>
    <row r="52" spans="1:4" ht="12.75" customHeight="1">
      <c r="A52" s="1483" t="s">
        <v>2655</v>
      </c>
      <c r="B52" s="1487" t="s">
        <v>2725</v>
      </c>
      <c r="C52" s="1483" t="s">
        <v>2655</v>
      </c>
      <c r="D52" s="1487" t="s">
        <v>2726</v>
      </c>
    </row>
    <row r="53" spans="1:4" ht="12.75" customHeight="1">
      <c r="A53" s="1483" t="s">
        <v>2658</v>
      </c>
      <c r="B53" s="1488" t="s">
        <v>2727</v>
      </c>
      <c r="C53" s="1483" t="s">
        <v>2658</v>
      </c>
      <c r="D53" s="1487" t="s">
        <v>2728</v>
      </c>
    </row>
    <row r="54" spans="1:4" ht="9" customHeight="1"/>
    <row r="55" spans="1:4" ht="12.75" customHeight="1">
      <c r="A55" s="1485" t="s">
        <v>2729</v>
      </c>
      <c r="B55" s="1486"/>
      <c r="C55" s="1485" t="s">
        <v>2715</v>
      </c>
    </row>
    <row r="56" spans="1:4" ht="12.75" customHeight="1">
      <c r="A56" s="1486" t="s">
        <v>2730</v>
      </c>
      <c r="B56" s="1486"/>
      <c r="C56" s="1485" t="s">
        <v>2731</v>
      </c>
      <c r="D56" s="1487"/>
    </row>
    <row r="57" spans="1:4" ht="12.75" customHeight="1">
      <c r="A57" s="1483" t="s">
        <v>2649</v>
      </c>
      <c r="B57" s="1487" t="s">
        <v>2732</v>
      </c>
      <c r="C57" s="1486" t="s">
        <v>2733</v>
      </c>
      <c r="D57" s="1486"/>
    </row>
    <row r="58" spans="1:4" ht="12.75" customHeight="1">
      <c r="A58" s="1483" t="s">
        <v>2652</v>
      </c>
      <c r="B58" s="1487" t="s">
        <v>2734</v>
      </c>
      <c r="C58" s="1486" t="s">
        <v>2735</v>
      </c>
      <c r="D58" s="1486"/>
    </row>
    <row r="59" spans="1:4" ht="12.75" customHeight="1">
      <c r="A59" s="1483" t="s">
        <v>2655</v>
      </c>
      <c r="B59" s="1487" t="s">
        <v>2736</v>
      </c>
      <c r="C59" s="1483" t="s">
        <v>2649</v>
      </c>
      <c r="D59" s="1487" t="s">
        <v>2737</v>
      </c>
    </row>
    <row r="60" spans="1:4" ht="12.75" customHeight="1">
      <c r="A60" s="1483" t="s">
        <v>2658</v>
      </c>
      <c r="B60" s="1488" t="s">
        <v>2738</v>
      </c>
      <c r="C60" s="1483" t="s">
        <v>2652</v>
      </c>
      <c r="D60" s="1487" t="s">
        <v>2739</v>
      </c>
    </row>
    <row r="61" spans="1:4" ht="12.75" customHeight="1">
      <c r="C61" s="1483" t="s">
        <v>2655</v>
      </c>
      <c r="D61" s="1483" t="s">
        <v>2725</v>
      </c>
    </row>
    <row r="62" spans="1:4" ht="12.75" customHeight="1">
      <c r="C62" s="1483" t="s">
        <v>2658</v>
      </c>
      <c r="D62" s="1487" t="s">
        <v>2727</v>
      </c>
    </row>
    <row r="63" spans="1:4" ht="9" customHeight="1">
      <c r="D63" s="1487"/>
    </row>
    <row r="64" spans="1:4" ht="12.75" customHeight="1">
      <c r="A64" s="1485" t="s">
        <v>2740</v>
      </c>
      <c r="B64" s="1486"/>
      <c r="C64" s="1485" t="s">
        <v>2741</v>
      </c>
      <c r="D64" s="1486"/>
    </row>
    <row r="65" spans="1:4" ht="12.75" customHeight="1">
      <c r="A65" s="1486" t="s">
        <v>2742</v>
      </c>
      <c r="B65" s="1486"/>
      <c r="C65" s="1486" t="s">
        <v>2743</v>
      </c>
      <c r="D65" s="1486"/>
    </row>
    <row r="66" spans="1:4" ht="12.75" customHeight="1">
      <c r="A66" s="1486" t="s">
        <v>2744</v>
      </c>
      <c r="B66" s="1486"/>
      <c r="C66" s="1486" t="s">
        <v>2745</v>
      </c>
      <c r="D66" s="1486"/>
    </row>
    <row r="67" spans="1:4" ht="12.75" customHeight="1">
      <c r="A67" s="1483" t="s">
        <v>2649</v>
      </c>
      <c r="B67" s="1487" t="s">
        <v>2746</v>
      </c>
      <c r="C67" s="1483" t="s">
        <v>2649</v>
      </c>
      <c r="D67" s="1487" t="s">
        <v>2747</v>
      </c>
    </row>
    <row r="68" spans="1:4" ht="12.75" customHeight="1">
      <c r="A68" s="1483" t="s">
        <v>2652</v>
      </c>
      <c r="B68" s="1487" t="s">
        <v>2748</v>
      </c>
      <c r="C68" s="1483" t="s">
        <v>2652</v>
      </c>
      <c r="D68" s="1487" t="s">
        <v>2749</v>
      </c>
    </row>
    <row r="69" spans="1:4" ht="12.75" customHeight="1">
      <c r="A69" s="1483" t="s">
        <v>2655</v>
      </c>
      <c r="B69" s="1487" t="s">
        <v>2750</v>
      </c>
      <c r="C69" s="1483" t="s">
        <v>2655</v>
      </c>
      <c r="D69" s="1488" t="s">
        <v>2751</v>
      </c>
    </row>
    <row r="70" spans="1:4" ht="12.75" customHeight="1">
      <c r="A70" s="1483" t="s">
        <v>2658</v>
      </c>
      <c r="B70" s="1487" t="s">
        <v>2752</v>
      </c>
      <c r="C70" s="1483" t="s">
        <v>2658</v>
      </c>
      <c r="D70" s="1487" t="s">
        <v>2753</v>
      </c>
    </row>
    <row r="71" spans="1:4" ht="12.75" customHeight="1">
      <c r="B71" s="1488"/>
      <c r="D71" s="1487"/>
    </row>
    <row r="72" spans="1:4">
      <c r="A72" s="307" t="s">
        <v>53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/>
  <cols>
    <col min="1" max="1" width="6.85546875" style="222" customWidth="1"/>
    <col min="2" max="2" width="48.85546875" style="222" customWidth="1"/>
    <col min="3" max="3" width="6.85546875" style="222" customWidth="1"/>
    <col min="4" max="4" width="36.28515625" style="222" customWidth="1"/>
    <col min="5" max="16384" width="11.42578125" style="222"/>
  </cols>
  <sheetData>
    <row r="1" spans="1:4" ht="30" customHeight="1">
      <c r="A1" s="1694" t="s">
        <v>2754</v>
      </c>
      <c r="B1" s="1694"/>
      <c r="C1" s="1694"/>
      <c r="D1" s="1694"/>
    </row>
    <row r="2" spans="1:4">
      <c r="A2" s="1489"/>
      <c r="B2" s="1489"/>
      <c r="C2" s="1489"/>
      <c r="D2" s="1489"/>
    </row>
    <row r="3" spans="1:4" ht="12.6" customHeight="1">
      <c r="A3" s="463"/>
      <c r="B3" s="1695" t="s">
        <v>2755</v>
      </c>
      <c r="C3" s="1695"/>
      <c r="D3" s="1695"/>
    </row>
    <row r="4" spans="1:4" ht="12.6" customHeight="1">
      <c r="A4" s="463"/>
      <c r="B4" s="1695" t="s">
        <v>2756</v>
      </c>
      <c r="C4" s="1695"/>
      <c r="D4" s="1695"/>
    </row>
    <row r="5" spans="1:4" ht="12.6" customHeight="1">
      <c r="A5" s="463"/>
      <c r="B5" s="1692" t="s">
        <v>2757</v>
      </c>
      <c r="C5" s="1692"/>
      <c r="D5" s="1692"/>
    </row>
    <row r="6" spans="1:4" ht="12.6" customHeight="1">
      <c r="A6" s="463"/>
      <c r="B6" s="1692" t="s">
        <v>2758</v>
      </c>
      <c r="C6" s="1692"/>
      <c r="D6" s="1692"/>
    </row>
    <row r="7" spans="1:4" ht="12.6" customHeight="1">
      <c r="A7" s="463"/>
      <c r="B7" s="1692" t="s">
        <v>2759</v>
      </c>
      <c r="C7" s="1692"/>
      <c r="D7" s="1692"/>
    </row>
    <row r="8" spans="1:4" ht="12.6" customHeight="1">
      <c r="A8" s="463"/>
      <c r="B8" s="1692" t="s">
        <v>2760</v>
      </c>
      <c r="C8" s="1692"/>
      <c r="D8" s="1692"/>
    </row>
    <row r="9" spans="1:4" ht="12.6" customHeight="1">
      <c r="A9" s="463"/>
      <c r="B9" s="1693" t="s">
        <v>2761</v>
      </c>
      <c r="C9" s="1693"/>
      <c r="D9" s="1693"/>
    </row>
    <row r="10" spans="1:4" ht="12.6" customHeight="1">
      <c r="A10" s="463"/>
      <c r="B10" s="1490" t="s">
        <v>2762</v>
      </c>
      <c r="C10" s="1490"/>
      <c r="D10" s="1490"/>
    </row>
    <row r="11" spans="1:4" ht="12.6" customHeight="1">
      <c r="A11" s="463"/>
      <c r="B11" s="1491"/>
      <c r="C11" s="1491"/>
      <c r="D11" s="1491"/>
    </row>
    <row r="12" spans="1:4" s="443" customFormat="1" ht="12.6" customHeight="1">
      <c r="A12" s="149" t="s">
        <v>2763</v>
      </c>
      <c r="B12" s="146"/>
      <c r="C12" s="149" t="s">
        <v>2764</v>
      </c>
      <c r="D12" s="146"/>
    </row>
    <row r="13" spans="1:4" s="443" customFormat="1" ht="12.6" customHeight="1">
      <c r="A13" s="149" t="s">
        <v>121</v>
      </c>
      <c r="B13" s="146"/>
      <c r="C13" s="149" t="s">
        <v>160</v>
      </c>
      <c r="D13" s="146"/>
    </row>
    <row r="14" spans="1:4" s="443" customFormat="1" ht="12.6" customHeight="1">
      <c r="A14" s="146" t="s">
        <v>2765</v>
      </c>
      <c r="B14" s="146"/>
      <c r="C14" s="146" t="s">
        <v>2766</v>
      </c>
      <c r="D14" s="146"/>
    </row>
    <row r="15" spans="1:4" s="443" customFormat="1" ht="12.6" customHeight="1">
      <c r="A15" s="146" t="s">
        <v>2767</v>
      </c>
      <c r="B15" s="146"/>
      <c r="C15" s="146" t="s">
        <v>2680</v>
      </c>
      <c r="D15" s="146"/>
    </row>
    <row r="16" spans="1:4" s="443" customFormat="1" ht="12.6" customHeight="1">
      <c r="A16" s="146" t="s">
        <v>2649</v>
      </c>
      <c r="B16" s="146" t="s">
        <v>2768</v>
      </c>
      <c r="C16" s="146" t="s">
        <v>2649</v>
      </c>
      <c r="D16" s="146" t="s">
        <v>2769</v>
      </c>
    </row>
    <row r="17" spans="1:4" s="443" customFormat="1" ht="12.6" customHeight="1">
      <c r="A17" s="146" t="s">
        <v>2652</v>
      </c>
      <c r="B17" s="146" t="s">
        <v>2770</v>
      </c>
      <c r="C17" s="146" t="s">
        <v>2652</v>
      </c>
      <c r="D17" s="146" t="s">
        <v>2771</v>
      </c>
    </row>
    <row r="18" spans="1:4" s="443" customFormat="1" ht="12.6" customHeight="1">
      <c r="A18" s="146" t="s">
        <v>2655</v>
      </c>
      <c r="B18" s="146" t="s">
        <v>2772</v>
      </c>
      <c r="C18" s="146" t="s">
        <v>2655</v>
      </c>
      <c r="D18" s="146" t="s">
        <v>2773</v>
      </c>
    </row>
    <row r="19" spans="1:4" s="443" customFormat="1" ht="12.6" customHeight="1">
      <c r="A19" s="146" t="s">
        <v>2658</v>
      </c>
      <c r="B19" s="146" t="s">
        <v>2774</v>
      </c>
      <c r="C19" s="146" t="s">
        <v>2658</v>
      </c>
      <c r="D19" s="1492" t="s">
        <v>2775</v>
      </c>
    </row>
    <row r="20" spans="1:4" ht="12.6" customHeight="1">
      <c r="A20" s="463"/>
      <c r="B20" s="1493"/>
      <c r="C20" s="1493"/>
      <c r="D20" s="1494"/>
    </row>
    <row r="21" spans="1:4" s="443" customFormat="1" ht="12.6" customHeight="1">
      <c r="A21" s="149" t="s">
        <v>2776</v>
      </c>
      <c r="B21" s="146"/>
      <c r="C21" s="149" t="s">
        <v>2777</v>
      </c>
      <c r="D21" s="146"/>
    </row>
    <row r="22" spans="1:4" s="443" customFormat="1" ht="12.6" customHeight="1">
      <c r="A22" s="149" t="s">
        <v>121</v>
      </c>
      <c r="B22" s="146"/>
      <c r="C22" s="149" t="s">
        <v>125</v>
      </c>
    </row>
    <row r="23" spans="1:4" s="443" customFormat="1" ht="12.6" customHeight="1">
      <c r="A23" s="146" t="s">
        <v>2778</v>
      </c>
      <c r="B23" s="146"/>
      <c r="C23" s="146" t="s">
        <v>2779</v>
      </c>
      <c r="D23" s="146"/>
    </row>
    <row r="24" spans="1:4" s="443" customFormat="1" ht="12.6" customHeight="1">
      <c r="A24" s="146" t="s">
        <v>2767</v>
      </c>
      <c r="B24" s="146"/>
      <c r="C24" s="146" t="s">
        <v>2780</v>
      </c>
      <c r="D24" s="146"/>
    </row>
    <row r="25" spans="1:4" s="443" customFormat="1" ht="12.6" customHeight="1">
      <c r="A25" s="146" t="s">
        <v>2649</v>
      </c>
      <c r="B25" s="146" t="s">
        <v>2768</v>
      </c>
      <c r="C25" s="146" t="s">
        <v>2649</v>
      </c>
      <c r="D25" s="146" t="s">
        <v>2781</v>
      </c>
    </row>
    <row r="26" spans="1:4" s="443" customFormat="1" ht="12.6" customHeight="1">
      <c r="A26" s="146" t="s">
        <v>2652</v>
      </c>
      <c r="B26" s="146" t="s">
        <v>2782</v>
      </c>
      <c r="C26" s="146" t="s">
        <v>2652</v>
      </c>
      <c r="D26" s="146" t="s">
        <v>2783</v>
      </c>
    </row>
    <row r="27" spans="1:4" s="443" customFormat="1" ht="12.6" customHeight="1">
      <c r="A27" s="146" t="s">
        <v>2655</v>
      </c>
      <c r="B27" s="146" t="s">
        <v>2784</v>
      </c>
      <c r="C27" s="146" t="s">
        <v>2655</v>
      </c>
      <c r="D27" s="146" t="s">
        <v>2785</v>
      </c>
    </row>
    <row r="28" spans="1:4" s="443" customFormat="1" ht="12.6" customHeight="1">
      <c r="A28" s="146" t="s">
        <v>2658</v>
      </c>
      <c r="B28" s="146" t="s">
        <v>2786</v>
      </c>
      <c r="C28" s="146" t="s">
        <v>2658</v>
      </c>
      <c r="D28" s="146" t="s">
        <v>2787</v>
      </c>
    </row>
    <row r="29" spans="1:4" ht="12.6" customHeight="1">
      <c r="A29" s="463"/>
      <c r="B29" s="1493"/>
      <c r="C29" s="463"/>
      <c r="D29" s="1495"/>
    </row>
    <row r="30" spans="1:4" s="443" customFormat="1" ht="12.6" customHeight="1">
      <c r="A30" s="149" t="s">
        <v>2788</v>
      </c>
      <c r="B30" s="146"/>
      <c r="C30" s="149" t="s">
        <v>2789</v>
      </c>
      <c r="D30" s="146"/>
    </row>
    <row r="31" spans="1:4" s="443" customFormat="1" ht="12.6" customHeight="1">
      <c r="A31" s="149" t="s">
        <v>2790</v>
      </c>
      <c r="C31" s="149" t="s">
        <v>397</v>
      </c>
      <c r="D31" s="146"/>
    </row>
    <row r="32" spans="1:4" s="443" customFormat="1" ht="12.6" customHeight="1">
      <c r="A32" s="146" t="s">
        <v>2791</v>
      </c>
      <c r="B32" s="146"/>
      <c r="C32" s="146" t="s">
        <v>2792</v>
      </c>
      <c r="D32" s="146"/>
    </row>
    <row r="33" spans="1:4" s="443" customFormat="1" ht="12.6" customHeight="1">
      <c r="A33" s="146" t="s">
        <v>2793</v>
      </c>
      <c r="B33" s="146"/>
      <c r="C33" s="146" t="s">
        <v>2794</v>
      </c>
      <c r="D33" s="146"/>
    </row>
    <row r="34" spans="1:4" s="443" customFormat="1" ht="12.6" customHeight="1">
      <c r="A34" s="146" t="s">
        <v>2649</v>
      </c>
      <c r="B34" s="146" t="s">
        <v>2795</v>
      </c>
      <c r="C34" s="146" t="s">
        <v>2649</v>
      </c>
      <c r="D34" s="1496" t="s">
        <v>2796</v>
      </c>
    </row>
    <row r="35" spans="1:4" s="443" customFormat="1" ht="12.6" customHeight="1">
      <c r="A35" s="146" t="s">
        <v>2652</v>
      </c>
      <c r="B35" s="146" t="s">
        <v>2797</v>
      </c>
      <c r="C35" s="146" t="s">
        <v>2652</v>
      </c>
      <c r="D35" s="1496" t="s">
        <v>2798</v>
      </c>
    </row>
    <row r="36" spans="1:4" s="443" customFormat="1" ht="12.6" customHeight="1">
      <c r="A36" s="146" t="s">
        <v>2655</v>
      </c>
      <c r="B36" s="146" t="s">
        <v>2799</v>
      </c>
      <c r="C36" s="146" t="s">
        <v>2655</v>
      </c>
      <c r="D36" s="1496" t="s">
        <v>2800</v>
      </c>
    </row>
    <row r="37" spans="1:4" ht="12.6" customHeight="1">
      <c r="A37" s="146" t="s">
        <v>2658</v>
      </c>
      <c r="B37" s="146" t="s">
        <v>2801</v>
      </c>
      <c r="C37" s="1497" t="s">
        <v>2658</v>
      </c>
      <c r="D37" s="146" t="s">
        <v>2802</v>
      </c>
    </row>
    <row r="38" spans="1:4" ht="12.6" customHeight="1">
      <c r="A38" s="146"/>
      <c r="B38" s="146"/>
      <c r="C38" s="1497"/>
      <c r="D38" s="146"/>
    </row>
    <row r="39" spans="1:4" s="443" customFormat="1" ht="12.6" customHeight="1">
      <c r="A39" s="149" t="s">
        <v>2803</v>
      </c>
      <c r="B39" s="1493"/>
      <c r="C39" s="149" t="s">
        <v>2804</v>
      </c>
      <c r="D39" s="146"/>
    </row>
    <row r="40" spans="1:4" s="443" customFormat="1" ht="12.6" customHeight="1">
      <c r="A40" s="149" t="s">
        <v>159</v>
      </c>
      <c r="B40" s="146"/>
      <c r="C40" s="149" t="s">
        <v>397</v>
      </c>
      <c r="D40" s="146"/>
    </row>
    <row r="41" spans="1:4" s="443" customFormat="1" ht="12.6" customHeight="1">
      <c r="A41" s="146" t="s">
        <v>2805</v>
      </c>
      <c r="B41" s="146"/>
      <c r="C41" s="146" t="s">
        <v>2806</v>
      </c>
      <c r="D41" s="146"/>
    </row>
    <row r="42" spans="1:4" s="443" customFormat="1" ht="12.6" customHeight="1">
      <c r="A42" s="146" t="s">
        <v>2807</v>
      </c>
      <c r="B42" s="146"/>
      <c r="C42" s="146" t="s">
        <v>2794</v>
      </c>
      <c r="D42" s="1496"/>
    </row>
    <row r="43" spans="1:4" s="443" customFormat="1" ht="12.6" customHeight="1">
      <c r="A43" s="146" t="s">
        <v>2649</v>
      </c>
      <c r="B43" s="146" t="s">
        <v>2808</v>
      </c>
      <c r="C43" s="146" t="s">
        <v>2649</v>
      </c>
      <c r="D43" s="146" t="s">
        <v>2809</v>
      </c>
    </row>
    <row r="44" spans="1:4" s="443" customFormat="1" ht="12.6" customHeight="1">
      <c r="A44" s="146" t="s">
        <v>2652</v>
      </c>
      <c r="B44" s="146" t="s">
        <v>2810</v>
      </c>
      <c r="C44" s="146" t="s">
        <v>2652</v>
      </c>
      <c r="D44" s="146" t="s">
        <v>2811</v>
      </c>
    </row>
    <row r="45" spans="1:4" s="443" customFormat="1" ht="12.6" customHeight="1">
      <c r="A45" s="146" t="s">
        <v>2655</v>
      </c>
      <c r="B45" s="146" t="s">
        <v>2812</v>
      </c>
      <c r="C45" s="146" t="s">
        <v>2655</v>
      </c>
      <c r="D45" s="1496" t="s">
        <v>2813</v>
      </c>
    </row>
    <row r="46" spans="1:4" s="443" customFormat="1" ht="12.6" customHeight="1">
      <c r="A46" s="146" t="s">
        <v>2658</v>
      </c>
      <c r="B46" s="146" t="s">
        <v>2814</v>
      </c>
      <c r="C46" s="1497" t="s">
        <v>2658</v>
      </c>
      <c r="D46" s="146" t="s">
        <v>2815</v>
      </c>
    </row>
    <row r="47" spans="1:4">
      <c r="A47" s="1497"/>
      <c r="B47" s="146"/>
      <c r="C47" s="1497"/>
      <c r="D47" s="1498"/>
    </row>
    <row r="48" spans="1:4" ht="12.6" customHeight="1">
      <c r="A48" s="149" t="s">
        <v>2816</v>
      </c>
      <c r="B48" s="146"/>
      <c r="C48" s="149" t="s">
        <v>2817</v>
      </c>
      <c r="D48" s="146"/>
    </row>
    <row r="49" spans="1:4" ht="12.6" customHeight="1">
      <c r="A49" s="149" t="s">
        <v>160</v>
      </c>
      <c r="B49" s="146"/>
      <c r="C49" s="146" t="s">
        <v>2818</v>
      </c>
      <c r="D49" s="146"/>
    </row>
    <row r="50" spans="1:4" ht="12.6" customHeight="1">
      <c r="A50" s="146" t="s">
        <v>2819</v>
      </c>
      <c r="B50" s="146"/>
      <c r="C50" s="146" t="s">
        <v>2820</v>
      </c>
      <c r="D50" s="146"/>
    </row>
    <row r="51" spans="1:4" ht="12.6" customHeight="1">
      <c r="A51" s="146" t="s">
        <v>2821</v>
      </c>
      <c r="B51" s="146"/>
      <c r="C51" s="146" t="s">
        <v>2649</v>
      </c>
      <c r="D51" s="146" t="s">
        <v>2822</v>
      </c>
    </row>
    <row r="52" spans="1:4" ht="12.6" customHeight="1">
      <c r="A52" s="146" t="s">
        <v>2649</v>
      </c>
      <c r="B52" s="146" t="s">
        <v>2823</v>
      </c>
      <c r="C52" s="146" t="s">
        <v>2652</v>
      </c>
      <c r="D52" s="146" t="s">
        <v>2824</v>
      </c>
    </row>
    <row r="53" spans="1:4" ht="12.6" customHeight="1">
      <c r="A53" s="146" t="s">
        <v>2652</v>
      </c>
      <c r="B53" s="146" t="s">
        <v>2825</v>
      </c>
      <c r="C53" s="146" t="s">
        <v>2655</v>
      </c>
      <c r="D53" s="1496" t="s">
        <v>2826</v>
      </c>
    </row>
    <row r="54" spans="1:4" ht="12.6" customHeight="1">
      <c r="A54" s="146" t="s">
        <v>2655</v>
      </c>
      <c r="B54" s="146" t="s">
        <v>2827</v>
      </c>
      <c r="C54" s="146" t="s">
        <v>2658</v>
      </c>
      <c r="D54" s="146" t="s">
        <v>2828</v>
      </c>
    </row>
    <row r="55" spans="1:4" ht="12.6" customHeight="1">
      <c r="A55" s="146" t="s">
        <v>2658</v>
      </c>
      <c r="B55" s="146" t="s">
        <v>2829</v>
      </c>
    </row>
    <row r="56" spans="1:4" ht="12.6" customHeight="1"/>
    <row r="57" spans="1:4">
      <c r="A57" s="149" t="s">
        <v>2830</v>
      </c>
      <c r="B57" s="146"/>
      <c r="C57" s="149" t="s">
        <v>2831</v>
      </c>
      <c r="D57" s="146"/>
    </row>
    <row r="58" spans="1:4" ht="12.6" customHeight="1">
      <c r="A58" s="149" t="s">
        <v>134</v>
      </c>
      <c r="B58" s="146"/>
      <c r="C58" s="146" t="s">
        <v>2832</v>
      </c>
      <c r="D58" s="146"/>
    </row>
    <row r="59" spans="1:4" ht="12.6" customHeight="1">
      <c r="A59" s="146" t="s">
        <v>2833</v>
      </c>
      <c r="B59" s="146"/>
      <c r="C59" s="146" t="s">
        <v>2820</v>
      </c>
      <c r="D59" s="146"/>
    </row>
    <row r="60" spans="1:4" ht="12.6" customHeight="1">
      <c r="A60" s="146" t="s">
        <v>2834</v>
      </c>
      <c r="B60" s="146"/>
      <c r="C60" s="146" t="s">
        <v>2649</v>
      </c>
      <c r="D60" s="146" t="s">
        <v>2835</v>
      </c>
    </row>
    <row r="61" spans="1:4" ht="12.6" customHeight="1">
      <c r="A61" s="146" t="s">
        <v>2649</v>
      </c>
      <c r="B61" s="146" t="s">
        <v>2836</v>
      </c>
      <c r="C61" s="146" t="s">
        <v>2652</v>
      </c>
      <c r="D61" s="146" t="s">
        <v>2837</v>
      </c>
    </row>
    <row r="62" spans="1:4" ht="12.6" customHeight="1">
      <c r="A62" s="146" t="s">
        <v>2652</v>
      </c>
      <c r="B62" s="146" t="s">
        <v>2838</v>
      </c>
      <c r="C62" s="146" t="s">
        <v>2655</v>
      </c>
      <c r="D62" s="1496" t="s">
        <v>2839</v>
      </c>
    </row>
    <row r="63" spans="1:4" ht="12.6" customHeight="1">
      <c r="A63" s="146" t="s">
        <v>2655</v>
      </c>
      <c r="B63" s="146" t="s">
        <v>2840</v>
      </c>
      <c r="C63" s="146" t="s">
        <v>2658</v>
      </c>
      <c r="D63" s="1492" t="s">
        <v>2841</v>
      </c>
    </row>
    <row r="64" spans="1:4" ht="12.6" customHeight="1">
      <c r="A64" s="146" t="s">
        <v>2658</v>
      </c>
      <c r="B64" s="146" t="s">
        <v>2842</v>
      </c>
      <c r="C64" s="146"/>
      <c r="D64" s="146"/>
    </row>
    <row r="65" spans="1:4" ht="12.6" customHeight="1">
      <c r="A65" s="146"/>
      <c r="B65" s="146"/>
      <c r="C65" s="146"/>
      <c r="D65" s="146"/>
    </row>
    <row r="66" spans="1:4" ht="12.6" customHeight="1">
      <c r="A66" s="146"/>
      <c r="B66" s="146"/>
      <c r="C66" s="146"/>
      <c r="D66" s="146"/>
    </row>
    <row r="67" spans="1:4" ht="12.6" customHeight="1">
      <c r="A67" s="146"/>
      <c r="B67" s="146"/>
      <c r="C67" s="146"/>
      <c r="D67" s="146"/>
    </row>
    <row r="68" spans="1:4">
      <c r="B68" s="74"/>
    </row>
    <row r="69" spans="1:4" ht="12.6" customHeight="1">
      <c r="A69" s="307" t="s">
        <v>53</v>
      </c>
      <c r="B69" s="74"/>
    </row>
    <row r="70" spans="1:4" ht="12.6" customHeight="1">
      <c r="A70" s="307"/>
      <c r="B70" s="74"/>
    </row>
    <row r="71" spans="1:4" ht="12.6" customHeight="1">
      <c r="A71" s="149" t="s">
        <v>2843</v>
      </c>
      <c r="B71" s="146"/>
      <c r="C71" s="149" t="s">
        <v>2844</v>
      </c>
      <c r="D71" s="146"/>
    </row>
    <row r="72" spans="1:4" ht="12.6" customHeight="1">
      <c r="A72" s="146" t="s">
        <v>2845</v>
      </c>
      <c r="B72" s="146"/>
      <c r="C72" s="146" t="s">
        <v>2846</v>
      </c>
      <c r="D72" s="146"/>
    </row>
    <row r="73" spans="1:4" ht="12.6" customHeight="1">
      <c r="A73" s="146" t="s">
        <v>2847</v>
      </c>
      <c r="B73" s="146"/>
      <c r="C73" s="146" t="s">
        <v>2848</v>
      </c>
      <c r="D73" s="146"/>
    </row>
    <row r="74" spans="1:4" ht="12.6" customHeight="1">
      <c r="A74" s="146" t="s">
        <v>2649</v>
      </c>
      <c r="B74" s="146" t="s">
        <v>2849</v>
      </c>
      <c r="C74" s="146" t="s">
        <v>2649</v>
      </c>
      <c r="D74" s="146" t="s">
        <v>2850</v>
      </c>
    </row>
    <row r="75" spans="1:4" ht="12.6" customHeight="1">
      <c r="A75" s="146" t="s">
        <v>2652</v>
      </c>
      <c r="B75" s="146" t="s">
        <v>2851</v>
      </c>
      <c r="C75" s="146" t="s">
        <v>2652</v>
      </c>
      <c r="D75" s="146" t="s">
        <v>2852</v>
      </c>
    </row>
    <row r="76" spans="1:4" ht="12.6" customHeight="1">
      <c r="A76" s="146" t="s">
        <v>2655</v>
      </c>
      <c r="B76" s="146" t="s">
        <v>2853</v>
      </c>
      <c r="C76" s="146" t="s">
        <v>2655</v>
      </c>
      <c r="D76" s="146" t="s">
        <v>2854</v>
      </c>
    </row>
    <row r="77" spans="1:4" ht="12.6" customHeight="1">
      <c r="A77" s="146" t="s">
        <v>2658</v>
      </c>
      <c r="B77" s="146" t="s">
        <v>2855</v>
      </c>
      <c r="C77" s="146" t="s">
        <v>2658</v>
      </c>
      <c r="D77" s="146" t="s">
        <v>2856</v>
      </c>
    </row>
    <row r="78" spans="1:4" ht="12.6" customHeight="1">
      <c r="A78" s="146"/>
      <c r="B78" s="146"/>
    </row>
    <row r="79" spans="1:4" ht="12.6" customHeight="1"/>
    <row r="80" spans="1:4" ht="12.6" customHeight="1">
      <c r="A80" s="149" t="s">
        <v>2857</v>
      </c>
      <c r="B80" s="146"/>
      <c r="C80" s="149" t="s">
        <v>2858</v>
      </c>
      <c r="D80" s="146"/>
    </row>
    <row r="81" spans="1:4" ht="12.6" customHeight="1">
      <c r="A81" s="149" t="s">
        <v>2859</v>
      </c>
      <c r="B81" s="463"/>
      <c r="C81" s="146" t="s">
        <v>2860</v>
      </c>
      <c r="D81" s="146"/>
    </row>
    <row r="82" spans="1:4" ht="12.6" customHeight="1">
      <c r="A82" s="146" t="s">
        <v>2861</v>
      </c>
      <c r="B82" s="146"/>
      <c r="C82" s="146" t="s">
        <v>2862</v>
      </c>
      <c r="D82" s="146"/>
    </row>
    <row r="83" spans="1:4" ht="12.6" customHeight="1">
      <c r="A83" s="146" t="s">
        <v>2863</v>
      </c>
      <c r="B83" s="146"/>
      <c r="C83" s="146" t="s">
        <v>2649</v>
      </c>
      <c r="D83" s="146" t="s">
        <v>2864</v>
      </c>
    </row>
    <row r="84" spans="1:4" ht="12.6" customHeight="1">
      <c r="A84" s="146" t="s">
        <v>2649</v>
      </c>
      <c r="B84" s="146" t="s">
        <v>2865</v>
      </c>
      <c r="C84" s="146" t="s">
        <v>2652</v>
      </c>
      <c r="D84" s="146" t="s">
        <v>2866</v>
      </c>
    </row>
    <row r="85" spans="1:4" ht="12.6" customHeight="1">
      <c r="A85" s="146" t="s">
        <v>2652</v>
      </c>
      <c r="B85" s="146" t="s">
        <v>2867</v>
      </c>
      <c r="C85" s="146" t="s">
        <v>2655</v>
      </c>
      <c r="D85" s="1496" t="s">
        <v>2868</v>
      </c>
    </row>
    <row r="86" spans="1:4" ht="12.6" customHeight="1">
      <c r="A86" s="146" t="s">
        <v>2655</v>
      </c>
      <c r="B86" s="146" t="s">
        <v>2869</v>
      </c>
      <c r="C86" s="146" t="s">
        <v>2658</v>
      </c>
      <c r="D86" s="1492" t="s">
        <v>2870</v>
      </c>
    </row>
    <row r="87" spans="1:4" ht="12.6" customHeight="1">
      <c r="A87" s="1497" t="s">
        <v>2658</v>
      </c>
      <c r="B87" s="146" t="s">
        <v>2871</v>
      </c>
    </row>
    <row r="88" spans="1:4" ht="12.6" customHeight="1">
      <c r="A88" s="1497"/>
      <c r="B88" s="1497"/>
    </row>
    <row r="89" spans="1:4" ht="12.6" customHeight="1">
      <c r="A89" s="149" t="s">
        <v>2872</v>
      </c>
      <c r="B89" s="146"/>
      <c r="C89" s="149" t="s">
        <v>2873</v>
      </c>
      <c r="D89" s="146"/>
    </row>
    <row r="90" spans="1:4" ht="12.6" customHeight="1">
      <c r="A90" s="149" t="s">
        <v>2874</v>
      </c>
      <c r="B90" s="146"/>
      <c r="C90" s="149" t="s">
        <v>2875</v>
      </c>
      <c r="D90" s="146"/>
    </row>
    <row r="91" spans="1:4" ht="12.6" customHeight="1">
      <c r="A91" s="146" t="s">
        <v>2876</v>
      </c>
      <c r="B91" s="146"/>
      <c r="C91" s="146" t="s">
        <v>2877</v>
      </c>
      <c r="D91" s="146"/>
    </row>
    <row r="92" spans="1:4" ht="12.6" customHeight="1">
      <c r="A92" s="146" t="s">
        <v>2649</v>
      </c>
      <c r="B92" s="146" t="s">
        <v>2878</v>
      </c>
      <c r="C92" s="146" t="s">
        <v>2862</v>
      </c>
      <c r="D92" s="146"/>
    </row>
    <row r="93" spans="1:4" ht="12.6" customHeight="1">
      <c r="A93" s="146" t="s">
        <v>2652</v>
      </c>
      <c r="B93" s="146" t="s">
        <v>2879</v>
      </c>
      <c r="C93" s="146" t="s">
        <v>2649</v>
      </c>
      <c r="D93" s="146" t="s">
        <v>2880</v>
      </c>
    </row>
    <row r="94" spans="1:4" ht="12.6" customHeight="1">
      <c r="A94" s="146" t="s">
        <v>2655</v>
      </c>
      <c r="B94" s="146" t="s">
        <v>2881</v>
      </c>
      <c r="C94" s="146" t="s">
        <v>2652</v>
      </c>
      <c r="D94" s="146" t="s">
        <v>2882</v>
      </c>
    </row>
    <row r="95" spans="1:4" ht="12.6" customHeight="1">
      <c r="A95" s="1497" t="s">
        <v>2658</v>
      </c>
      <c r="B95" s="1497" t="s">
        <v>2883</v>
      </c>
      <c r="C95" s="146" t="s">
        <v>2655</v>
      </c>
      <c r="D95" s="146" t="s">
        <v>2884</v>
      </c>
    </row>
    <row r="96" spans="1:4" ht="12.6" customHeight="1">
      <c r="C96" s="146" t="s">
        <v>2658</v>
      </c>
      <c r="D96" s="146" t="s">
        <v>2885</v>
      </c>
    </row>
    <row r="97" spans="1:4" ht="12.6" customHeight="1">
      <c r="C97" s="463"/>
      <c r="D97" s="463"/>
    </row>
    <row r="98" spans="1:4" ht="12.6" customHeight="1">
      <c r="A98" s="149" t="s">
        <v>2886</v>
      </c>
      <c r="B98" s="146"/>
      <c r="C98" s="149" t="s">
        <v>2887</v>
      </c>
      <c r="D98" s="146"/>
    </row>
    <row r="99" spans="1:4" ht="12.6" customHeight="1">
      <c r="A99" s="149" t="s">
        <v>2874</v>
      </c>
      <c r="B99" s="146"/>
      <c r="C99" s="149" t="s">
        <v>2888</v>
      </c>
      <c r="D99" s="146"/>
    </row>
    <row r="100" spans="1:4" ht="12.6" customHeight="1">
      <c r="A100" s="146" t="s">
        <v>2876</v>
      </c>
      <c r="B100" s="146"/>
      <c r="C100" s="146" t="s">
        <v>2889</v>
      </c>
      <c r="D100" s="146"/>
    </row>
    <row r="101" spans="1:4" ht="12.6" customHeight="1">
      <c r="A101" s="146" t="s">
        <v>2649</v>
      </c>
      <c r="B101" s="146" t="s">
        <v>2890</v>
      </c>
      <c r="C101" s="146" t="s">
        <v>2891</v>
      </c>
    </row>
    <row r="102" spans="1:4" ht="12.6" customHeight="1">
      <c r="A102" s="146" t="s">
        <v>2652</v>
      </c>
      <c r="B102" s="146" t="s">
        <v>2892</v>
      </c>
      <c r="C102" s="146" t="s">
        <v>2649</v>
      </c>
      <c r="D102" s="146" t="s">
        <v>2893</v>
      </c>
    </row>
    <row r="103" spans="1:4" ht="12.6" customHeight="1">
      <c r="A103" s="146" t="s">
        <v>2655</v>
      </c>
      <c r="B103" s="146" t="s">
        <v>2894</v>
      </c>
      <c r="C103" s="463" t="s">
        <v>2652</v>
      </c>
      <c r="D103" s="146" t="s">
        <v>2895</v>
      </c>
    </row>
    <row r="104" spans="1:4" ht="12.6" customHeight="1">
      <c r="A104" s="1497" t="s">
        <v>2658</v>
      </c>
      <c r="B104" s="1497" t="s">
        <v>2896</v>
      </c>
      <c r="C104" s="146" t="s">
        <v>2655</v>
      </c>
      <c r="D104" s="146" t="s">
        <v>2897</v>
      </c>
    </row>
    <row r="105" spans="1:4" ht="23.25" customHeight="1">
      <c r="A105" s="463"/>
      <c r="B105" s="463"/>
      <c r="C105" s="146" t="s">
        <v>2658</v>
      </c>
      <c r="D105" s="146" t="s">
        <v>2898</v>
      </c>
    </row>
    <row r="106" spans="1:4" ht="12.6" customHeight="1"/>
    <row r="107" spans="1:4" ht="12.6" customHeight="1">
      <c r="A107" s="149" t="s">
        <v>2899</v>
      </c>
      <c r="B107" s="146"/>
      <c r="C107" s="149" t="s">
        <v>2900</v>
      </c>
      <c r="D107" s="146"/>
    </row>
    <row r="108" spans="1:4" ht="12.6" customHeight="1">
      <c r="A108" s="149" t="s">
        <v>137</v>
      </c>
      <c r="B108" s="146"/>
      <c r="C108" s="149" t="s">
        <v>141</v>
      </c>
      <c r="D108" s="146"/>
    </row>
    <row r="109" spans="1:4" ht="12.6" customHeight="1">
      <c r="A109" s="146" t="s">
        <v>2901</v>
      </c>
      <c r="B109" s="146"/>
      <c r="C109" s="146" t="s">
        <v>2902</v>
      </c>
      <c r="D109" s="146"/>
    </row>
    <row r="110" spans="1:4" ht="12.6" customHeight="1">
      <c r="A110" s="146" t="s">
        <v>2903</v>
      </c>
      <c r="B110" s="146"/>
      <c r="C110" s="146" t="s">
        <v>2904</v>
      </c>
      <c r="D110" s="146"/>
    </row>
    <row r="111" spans="1:4" ht="12.6" customHeight="1">
      <c r="A111" s="146" t="s">
        <v>2649</v>
      </c>
      <c r="B111" s="146" t="s">
        <v>2905</v>
      </c>
      <c r="C111" s="146" t="s">
        <v>2649</v>
      </c>
      <c r="D111" s="146" t="s">
        <v>2906</v>
      </c>
    </row>
    <row r="112" spans="1:4" ht="12.6" customHeight="1">
      <c r="A112" s="146" t="s">
        <v>2652</v>
      </c>
      <c r="B112" s="146" t="s">
        <v>2907</v>
      </c>
      <c r="C112" s="146" t="s">
        <v>2652</v>
      </c>
      <c r="D112" s="146" t="s">
        <v>2908</v>
      </c>
    </row>
    <row r="113" spans="1:4" ht="12.6" customHeight="1">
      <c r="A113" s="146" t="s">
        <v>2655</v>
      </c>
      <c r="B113" s="1492" t="s">
        <v>2909</v>
      </c>
      <c r="C113" s="146" t="s">
        <v>2655</v>
      </c>
      <c r="D113" s="146" t="s">
        <v>2910</v>
      </c>
    </row>
    <row r="114" spans="1:4" ht="12.6" customHeight="1">
      <c r="A114" s="146" t="s">
        <v>2658</v>
      </c>
      <c r="B114" s="1499" t="s">
        <v>2911</v>
      </c>
      <c r="C114" s="1497" t="s">
        <v>2658</v>
      </c>
      <c r="D114" s="1500" t="s">
        <v>2912</v>
      </c>
    </row>
    <row r="115" spans="1:4" ht="12.6" customHeight="1"/>
    <row r="116" spans="1:4" ht="12.6" customHeight="1">
      <c r="A116" s="149" t="s">
        <v>2913</v>
      </c>
      <c r="B116" s="146"/>
      <c r="C116" s="149" t="s">
        <v>2914</v>
      </c>
      <c r="D116" s="146"/>
    </row>
    <row r="117" spans="1:4" ht="12.6" customHeight="1">
      <c r="A117" s="149" t="s">
        <v>2915</v>
      </c>
      <c r="B117" s="146"/>
      <c r="C117" s="149" t="s">
        <v>2916</v>
      </c>
    </row>
    <row r="118" spans="1:4" ht="12.6" customHeight="1">
      <c r="A118" s="146" t="s">
        <v>2901</v>
      </c>
      <c r="B118" s="146"/>
      <c r="C118" s="146" t="s">
        <v>2917</v>
      </c>
      <c r="D118" s="146"/>
    </row>
    <row r="119" spans="1:4" ht="12.6" customHeight="1">
      <c r="A119" s="146" t="s">
        <v>2903</v>
      </c>
      <c r="B119" s="146"/>
      <c r="C119" s="146" t="s">
        <v>2918</v>
      </c>
      <c r="D119" s="146"/>
    </row>
    <row r="120" spans="1:4" ht="12.6" customHeight="1">
      <c r="A120" s="146" t="s">
        <v>2649</v>
      </c>
      <c r="B120" s="146" t="s">
        <v>2905</v>
      </c>
      <c r="C120" s="146" t="s">
        <v>2649</v>
      </c>
      <c r="D120" s="146" t="s">
        <v>2919</v>
      </c>
    </row>
    <row r="121" spans="1:4" ht="12.6" customHeight="1">
      <c r="A121" s="146" t="s">
        <v>2652</v>
      </c>
      <c r="B121" s="146" t="s">
        <v>2907</v>
      </c>
      <c r="C121" s="146" t="s">
        <v>2652</v>
      </c>
      <c r="D121" s="146" t="s">
        <v>2920</v>
      </c>
    </row>
    <row r="122" spans="1:4" ht="12.6" customHeight="1">
      <c r="A122" s="146" t="s">
        <v>2655</v>
      </c>
      <c r="B122" s="146" t="s">
        <v>2921</v>
      </c>
      <c r="C122" s="146" t="s">
        <v>2655</v>
      </c>
      <c r="D122" s="146" t="s">
        <v>2922</v>
      </c>
    </row>
    <row r="123" spans="1:4" ht="12.6" customHeight="1">
      <c r="A123" s="146" t="s">
        <v>2658</v>
      </c>
      <c r="B123" s="1497" t="s">
        <v>2923</v>
      </c>
      <c r="C123" s="146" t="s">
        <v>2658</v>
      </c>
      <c r="D123" s="1500" t="s">
        <v>2924</v>
      </c>
    </row>
    <row r="124" spans="1:4" ht="12.6" customHeight="1">
      <c r="A124" s="146"/>
      <c r="B124" s="1497"/>
      <c r="C124" s="463"/>
      <c r="D124" s="463"/>
    </row>
    <row r="125" spans="1:4" ht="12.6" customHeight="1">
      <c r="C125" s="74"/>
      <c r="D125" s="74"/>
    </row>
    <row r="126" spans="1:4" ht="12.6" customHeight="1"/>
    <row r="127" spans="1:4" ht="12.6" customHeight="1"/>
    <row r="128" spans="1:4" ht="12.6" customHeight="1"/>
    <row r="130" spans="1:1" ht="12.6" customHeight="1"/>
    <row r="131" spans="1:1" ht="12.6" customHeight="1"/>
    <row r="132" spans="1:1" ht="12.6" customHeight="1"/>
    <row r="135" spans="1:1">
      <c r="A135" s="307" t="s">
        <v>53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22" r:id="rId1"/>
    <hyperlink ref="D45" r:id="rId2"/>
    <hyperlink ref="D114" r:id="rId3"/>
    <hyperlink ref="D113" r:id="rId4"/>
    <hyperlink ref="D86" r:id="rId5"/>
    <hyperlink ref="D104" r:id="rId6"/>
    <hyperlink ref="D96" r:id="rId7"/>
    <hyperlink ref="D77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23" r:id="rId15"/>
    <hyperlink ref="D105" r:id="rId16"/>
    <hyperlink ref="B95" r:id="rId17"/>
    <hyperlink ref="B103" r:id="rId18"/>
    <hyperlink ref="D95" r:id="rId19"/>
    <hyperlink ref="B76" r:id="rId20"/>
    <hyperlink ref="D75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  <hyperlink ref="D62" r:id="rId38"/>
    <hyperlink ref="D85" r:id="rId39"/>
    <hyperlink ref="B123" r:id="rId40"/>
    <hyperlink ref="B122" r:id="rId41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2"/>
  <headerFooter alignWithMargins="0"/>
  <drawing r:id="rId4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24" customWidth="1"/>
    <col min="2" max="2" width="7.42578125" style="24" customWidth="1"/>
    <col min="3" max="16384" width="11.42578125" style="24"/>
  </cols>
  <sheetData>
    <row r="1" spans="1:4" ht="15">
      <c r="A1" s="1501" t="s">
        <v>2925</v>
      </c>
      <c r="B1" s="25"/>
    </row>
    <row r="2" spans="1:4">
      <c r="A2" s="25"/>
      <c r="B2" s="25"/>
      <c r="D2" s="1502"/>
    </row>
    <row r="4" spans="1:4">
      <c r="A4" s="27" t="s">
        <v>2926</v>
      </c>
    </row>
    <row r="5" spans="1:4" ht="5.25" customHeight="1"/>
    <row r="6" spans="1:4">
      <c r="A6" s="1503" t="s">
        <v>2927</v>
      </c>
    </row>
    <row r="7" spans="1:4" ht="21" customHeight="1"/>
    <row r="8" spans="1:4">
      <c r="A8" s="27" t="s">
        <v>2928</v>
      </c>
    </row>
    <row r="9" spans="1:4" ht="5.25" customHeight="1"/>
    <row r="10" spans="1:4">
      <c r="A10" s="24" t="s">
        <v>2929</v>
      </c>
    </row>
    <row r="11" spans="1:4">
      <c r="A11" s="24" t="s">
        <v>2930</v>
      </c>
    </row>
    <row r="12" spans="1:4" ht="5.25" customHeight="1"/>
    <row r="13" spans="1:4" ht="27" customHeight="1">
      <c r="A13" s="1504" t="s">
        <v>2931</v>
      </c>
    </row>
    <row r="14" spans="1:4" ht="21" customHeight="1"/>
    <row r="15" spans="1:4">
      <c r="A15" s="27" t="s">
        <v>2932</v>
      </c>
    </row>
    <row r="16" spans="1:4" ht="5.25" customHeight="1"/>
    <row r="17" spans="1:1">
      <c r="A17" s="24" t="s">
        <v>2933</v>
      </c>
    </row>
    <row r="18" spans="1:1" ht="5.25" customHeight="1"/>
    <row r="19" spans="1:1" ht="28.5" customHeight="1">
      <c r="A19" s="1504" t="s">
        <v>2934</v>
      </c>
    </row>
    <row r="20" spans="1:1" ht="21" customHeight="1"/>
    <row r="21" spans="1:1">
      <c r="A21" s="27" t="s">
        <v>2935</v>
      </c>
    </row>
    <row r="22" spans="1:1" ht="5.25" customHeight="1"/>
    <row r="23" spans="1:1" ht="28.5" customHeight="1">
      <c r="A23" s="1504" t="s">
        <v>2936</v>
      </c>
    </row>
    <row r="24" spans="1:1" ht="21" customHeight="1"/>
    <row r="25" spans="1:1">
      <c r="A25" s="1505" t="s">
        <v>2937</v>
      </c>
    </row>
    <row r="26" spans="1:1" ht="5.25" customHeight="1">
      <c r="A26" s="222"/>
    </row>
    <row r="27" spans="1:1">
      <c r="A27" s="222" t="s">
        <v>2938</v>
      </c>
    </row>
    <row r="28" spans="1:1" ht="5.25" customHeight="1"/>
    <row r="29" spans="1:1" ht="30.75" customHeight="1">
      <c r="A29" s="1506" t="s">
        <v>2939</v>
      </c>
    </row>
    <row r="30" spans="1:1" ht="30" customHeight="1">
      <c r="A30" s="1507"/>
    </row>
    <row r="31" spans="1:1" ht="21" customHeight="1">
      <c r="A31" s="27" t="s">
        <v>2940</v>
      </c>
    </row>
    <row r="32" spans="1:1" ht="5.25" customHeight="1"/>
    <row r="33" spans="1:1" ht="52.5" customHeight="1">
      <c r="A33" s="1506" t="s">
        <v>2941</v>
      </c>
    </row>
    <row r="34" spans="1:1" ht="19.5" customHeight="1"/>
    <row r="35" spans="1:1" ht="13.5" customHeight="1">
      <c r="A35" s="27" t="s">
        <v>2942</v>
      </c>
    </row>
    <row r="36" spans="1:1" ht="9" customHeight="1"/>
    <row r="37" spans="1:1" ht="21" customHeight="1">
      <c r="A37" s="24" t="s">
        <v>2943</v>
      </c>
    </row>
    <row r="38" spans="1:1" ht="5.25" customHeight="1"/>
    <row r="39" spans="1:1" ht="24.75" customHeight="1">
      <c r="A39" s="1504" t="s">
        <v>2944</v>
      </c>
    </row>
    <row r="40" spans="1:1" ht="24.75" customHeight="1">
      <c r="A40" s="1504"/>
    </row>
    <row r="41" spans="1:1" ht="24.75" customHeight="1">
      <c r="A41" s="1504"/>
    </row>
    <row r="42" spans="1:1" ht="24.75" customHeight="1">
      <c r="A42" s="1504"/>
    </row>
    <row r="44" spans="1:1">
      <c r="A44" s="1507"/>
    </row>
    <row r="45" spans="1:1">
      <c r="A45" s="1504"/>
    </row>
    <row r="46" spans="1:1">
      <c r="A46" s="1504"/>
    </row>
    <row r="47" spans="1:1">
      <c r="A47" s="1507"/>
    </row>
    <row r="48" spans="1:1">
      <c r="A48" s="1507"/>
    </row>
    <row r="49" spans="1:4">
      <c r="A49" s="1436" t="s">
        <v>53</v>
      </c>
      <c r="B49" s="74"/>
      <c r="C49" s="74"/>
      <c r="D49" s="74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/>
  <cols>
    <col min="1" max="1" width="1.7109375" style="26" customWidth="1"/>
    <col min="2" max="2" width="41.85546875" style="26" customWidth="1"/>
    <col min="3" max="3" width="1.7109375" style="26" customWidth="1"/>
    <col min="4" max="4" width="55" style="26" customWidth="1"/>
    <col min="5" max="16384" width="11.42578125" style="26"/>
  </cols>
  <sheetData>
    <row r="1" spans="1:4" ht="15">
      <c r="A1" s="1501" t="s">
        <v>92</v>
      </c>
      <c r="B1" s="1234"/>
      <c r="C1" s="1234"/>
    </row>
    <row r="5" spans="1:4" ht="12">
      <c r="A5" s="1508" t="s">
        <v>2945</v>
      </c>
      <c r="B5" s="493"/>
      <c r="C5" s="1509"/>
      <c r="D5" s="1510" t="s">
        <v>2946</v>
      </c>
    </row>
    <row r="6" spans="1:4">
      <c r="A6" s="473"/>
      <c r="B6" s="1511" t="s">
        <v>2947</v>
      </c>
      <c r="C6" s="1512"/>
      <c r="D6" s="1513"/>
    </row>
    <row r="7" spans="1:4">
      <c r="B7" s="1514"/>
      <c r="C7" s="1515"/>
      <c r="D7" s="1516"/>
    </row>
    <row r="8" spans="1:4" ht="12">
      <c r="A8" s="1517" t="s">
        <v>2948</v>
      </c>
      <c r="B8" s="1221"/>
      <c r="C8" s="1517"/>
      <c r="D8" s="1518" t="s">
        <v>2949</v>
      </c>
    </row>
    <row r="9" spans="1:4" ht="12">
      <c r="B9" s="1519" t="s">
        <v>2950</v>
      </c>
      <c r="C9" s="260"/>
      <c r="D9" s="1518"/>
    </row>
    <row r="10" spans="1:4" ht="12">
      <c r="B10" s="1520"/>
      <c r="C10" s="1521"/>
      <c r="D10" s="1522"/>
    </row>
    <row r="11" spans="1:4" ht="12">
      <c r="A11" s="1517" t="s">
        <v>2951</v>
      </c>
      <c r="B11" s="1221"/>
      <c r="C11" s="1517"/>
      <c r="D11" s="1522" t="s">
        <v>2952</v>
      </c>
    </row>
    <row r="12" spans="1:4" ht="12">
      <c r="B12" s="1519" t="s">
        <v>2953</v>
      </c>
      <c r="C12" s="260"/>
      <c r="D12" s="1522" t="s">
        <v>2954</v>
      </c>
    </row>
    <row r="13" spans="1:4" ht="12">
      <c r="B13" s="1520"/>
      <c r="C13" s="1521"/>
      <c r="D13" s="1522"/>
    </row>
    <row r="14" spans="1:4" ht="12">
      <c r="A14" s="1517" t="s">
        <v>2955</v>
      </c>
      <c r="B14" s="1221"/>
      <c r="C14" s="1517"/>
      <c r="D14" s="1522" t="s">
        <v>2956</v>
      </c>
    </row>
    <row r="15" spans="1:4" ht="12">
      <c r="B15" s="1519" t="s">
        <v>2957</v>
      </c>
      <c r="C15" s="260"/>
      <c r="D15" s="1522"/>
    </row>
    <row r="16" spans="1:4" ht="12">
      <c r="B16" s="1520"/>
      <c r="C16" s="1521"/>
      <c r="D16" s="1522"/>
    </row>
    <row r="17" spans="1:4" ht="12">
      <c r="A17" s="1517" t="s">
        <v>2958</v>
      </c>
      <c r="B17" s="1221"/>
      <c r="C17" s="1517"/>
      <c r="D17" s="1522" t="s">
        <v>2959</v>
      </c>
    </row>
    <row r="18" spans="1:4" ht="12">
      <c r="B18" s="1520" t="s">
        <v>2960</v>
      </c>
      <c r="C18" s="260"/>
      <c r="D18" s="1522"/>
    </row>
    <row r="19" spans="1:4" ht="12">
      <c r="B19" s="1520" t="s">
        <v>2961</v>
      </c>
      <c r="C19" s="260"/>
      <c r="D19" s="1522"/>
    </row>
    <row r="20" spans="1:4" ht="12">
      <c r="B20" s="1523" t="s">
        <v>2962</v>
      </c>
      <c r="C20" s="1521"/>
      <c r="D20" s="1522"/>
    </row>
    <row r="21" spans="1:4" ht="12">
      <c r="B21" s="1524"/>
      <c r="C21" s="1521"/>
      <c r="D21" s="1522"/>
    </row>
    <row r="22" spans="1:4" ht="12">
      <c r="A22" s="1517" t="s">
        <v>2963</v>
      </c>
      <c r="B22" s="1221"/>
      <c r="C22" s="1517"/>
      <c r="D22" s="1522" t="s">
        <v>2964</v>
      </c>
    </row>
    <row r="23" spans="1:4" ht="12">
      <c r="B23" s="1519" t="s">
        <v>2965</v>
      </c>
      <c r="C23" s="260"/>
      <c r="D23" s="1522"/>
    </row>
    <row r="24" spans="1:4" ht="12">
      <c r="B24" s="1520"/>
      <c r="C24" s="1521"/>
      <c r="D24" s="1522"/>
    </row>
    <row r="25" spans="1:4" ht="12">
      <c r="A25" s="1517" t="s">
        <v>2966</v>
      </c>
      <c r="B25" s="1221"/>
      <c r="C25" s="1517"/>
      <c r="D25" s="1522" t="s">
        <v>2967</v>
      </c>
    </row>
    <row r="26" spans="1:4" ht="12">
      <c r="B26" s="1519" t="s">
        <v>2968</v>
      </c>
      <c r="C26" s="260"/>
      <c r="D26" s="1522"/>
    </row>
    <row r="27" spans="1:4" ht="12">
      <c r="B27" s="1520"/>
      <c r="C27" s="1521"/>
      <c r="D27" s="1522"/>
    </row>
    <row r="28" spans="1:4" ht="12">
      <c r="A28" s="1517" t="s">
        <v>2969</v>
      </c>
      <c r="B28" s="1221"/>
      <c r="C28" s="1517"/>
      <c r="D28" s="1522" t="s">
        <v>2970</v>
      </c>
    </row>
    <row r="29" spans="1:4" ht="12">
      <c r="B29" s="1525" t="s">
        <v>2971</v>
      </c>
      <c r="C29" s="260"/>
      <c r="D29" s="1522"/>
    </row>
    <row r="30" spans="1:4" ht="12">
      <c r="B30" s="1520"/>
      <c r="C30" s="1521"/>
      <c r="D30" s="1522"/>
    </row>
    <row r="31" spans="1:4" ht="12">
      <c r="A31" s="1517" t="s">
        <v>2972</v>
      </c>
      <c r="B31" s="1221"/>
      <c r="C31" s="1517"/>
      <c r="D31" s="1522" t="s">
        <v>2973</v>
      </c>
    </row>
    <row r="32" spans="1:4" ht="12">
      <c r="B32" s="1525" t="s">
        <v>2974</v>
      </c>
      <c r="C32" s="260"/>
      <c r="D32" s="1522"/>
    </row>
    <row r="33" spans="1:4" ht="12">
      <c r="B33" s="1520"/>
      <c r="C33" s="1521"/>
      <c r="D33" s="1522"/>
    </row>
    <row r="34" spans="1:4" ht="12">
      <c r="A34" s="1517" t="s">
        <v>2975</v>
      </c>
      <c r="B34" s="1221"/>
      <c r="C34" s="1517"/>
      <c r="D34" s="1522" t="s">
        <v>2976</v>
      </c>
    </row>
    <row r="35" spans="1:4" ht="12">
      <c r="B35" s="1519" t="s">
        <v>2977</v>
      </c>
      <c r="C35" s="260"/>
      <c r="D35" s="1522"/>
    </row>
    <row r="36" spans="1:4" ht="12">
      <c r="B36" s="1520"/>
      <c r="C36" s="1521"/>
      <c r="D36" s="1522"/>
    </row>
    <row r="37" spans="1:4" ht="12">
      <c r="A37" s="1517" t="s">
        <v>2978</v>
      </c>
      <c r="B37" s="1221"/>
      <c r="C37" s="1517"/>
      <c r="D37" s="1522" t="s">
        <v>2979</v>
      </c>
    </row>
    <row r="38" spans="1:4" ht="11.25" customHeight="1">
      <c r="B38" s="1519" t="s">
        <v>2980</v>
      </c>
      <c r="C38" s="260"/>
      <c r="D38" s="1522"/>
    </row>
    <row r="39" spans="1:4" ht="12">
      <c r="B39" s="1520"/>
      <c r="C39" s="1521"/>
      <c r="D39" s="1522"/>
    </row>
    <row r="40" spans="1:4" ht="11.25" customHeight="1">
      <c r="A40" s="1517" t="s">
        <v>2981</v>
      </c>
      <c r="B40" s="1221"/>
      <c r="C40" s="1517"/>
      <c r="D40" s="1522" t="s">
        <v>2982</v>
      </c>
    </row>
    <row r="41" spans="1:4" ht="12">
      <c r="B41" s="1526" t="s">
        <v>2983</v>
      </c>
      <c r="C41" s="1521"/>
      <c r="D41" s="1522"/>
    </row>
    <row r="42" spans="1:4" ht="12">
      <c r="B42" s="1520"/>
      <c r="C42" s="1521"/>
      <c r="D42" s="1522"/>
    </row>
    <row r="43" spans="1:4" ht="12">
      <c r="A43" s="1517" t="s">
        <v>2984</v>
      </c>
      <c r="B43" s="1520"/>
      <c r="C43" s="1521"/>
      <c r="D43" s="1522" t="s">
        <v>2985</v>
      </c>
    </row>
    <row r="44" spans="1:4" ht="12">
      <c r="B44" s="1527" t="s">
        <v>2986</v>
      </c>
      <c r="C44" s="1521"/>
      <c r="D44" s="1522"/>
    </row>
    <row r="45" spans="1:4" ht="12">
      <c r="B45" s="1520"/>
      <c r="C45" s="1521"/>
      <c r="D45" s="1522"/>
    </row>
    <row r="46" spans="1:4" ht="12">
      <c r="A46" s="1517" t="s">
        <v>2987</v>
      </c>
      <c r="B46" s="1221"/>
      <c r="C46" s="1517"/>
      <c r="D46" s="1522" t="s">
        <v>2988</v>
      </c>
    </row>
    <row r="47" spans="1:4" ht="12">
      <c r="B47" s="1526" t="s">
        <v>2989</v>
      </c>
      <c r="C47" s="1521"/>
      <c r="D47" s="1522"/>
    </row>
    <row r="48" spans="1:4" ht="12">
      <c r="B48" s="1520"/>
      <c r="C48" s="1521"/>
      <c r="D48" s="1522"/>
    </row>
    <row r="49" spans="1:12" ht="12">
      <c r="A49" s="1517" t="s">
        <v>2990</v>
      </c>
      <c r="B49" s="1221"/>
      <c r="C49" s="1517"/>
      <c r="D49" s="1522" t="s">
        <v>2991</v>
      </c>
    </row>
    <row r="50" spans="1:12" ht="12">
      <c r="B50" s="1519" t="s">
        <v>2992</v>
      </c>
      <c r="C50" s="1521"/>
      <c r="D50" s="1528" t="s">
        <v>2993</v>
      </c>
    </row>
    <row r="51" spans="1:12">
      <c r="B51" s="1529"/>
      <c r="C51" s="1521"/>
    </row>
    <row r="52" spans="1:12" ht="12">
      <c r="A52" s="1517" t="s">
        <v>2994</v>
      </c>
      <c r="B52" s="1529"/>
      <c r="D52" s="1522" t="s">
        <v>2991</v>
      </c>
    </row>
    <row r="53" spans="1:12" ht="12">
      <c r="A53" s="1517"/>
      <c r="B53" s="1221" t="s">
        <v>2995</v>
      </c>
      <c r="C53" s="1517"/>
      <c r="D53" s="1528" t="s">
        <v>2993</v>
      </c>
    </row>
    <row r="54" spans="1:12" ht="12">
      <c r="B54" s="1526" t="s">
        <v>2996</v>
      </c>
      <c r="C54" s="1521"/>
      <c r="D54" s="1528"/>
    </row>
    <row r="55" spans="1:12">
      <c r="B55" s="493"/>
    </row>
    <row r="56" spans="1:12" ht="12" customHeight="1">
      <c r="A56" s="1038" t="s">
        <v>2997</v>
      </c>
      <c r="B56" s="493"/>
      <c r="D56" s="1038" t="s">
        <v>2998</v>
      </c>
    </row>
    <row r="57" spans="1:12" ht="12" customHeight="1">
      <c r="B57" s="1519" t="s">
        <v>2999</v>
      </c>
      <c r="D57" s="1038" t="s">
        <v>3000</v>
      </c>
    </row>
    <row r="58" spans="1:12" ht="12" customHeight="1">
      <c r="B58" s="1530"/>
    </row>
    <row r="62" spans="1:12" s="279" customFormat="1" ht="13.5" customHeight="1">
      <c r="A62" s="1618" t="s">
        <v>53</v>
      </c>
      <c r="B62" s="1618"/>
      <c r="C62" s="1618"/>
      <c r="D62" s="1618"/>
      <c r="E62" s="164"/>
      <c r="F62" s="164"/>
      <c r="G62" s="304"/>
      <c r="H62" s="304"/>
      <c r="I62" s="304"/>
      <c r="J62" s="304"/>
      <c r="K62" s="304"/>
      <c r="L62" s="304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56</vt:i4>
      </vt:variant>
    </vt:vector>
  </HeadingPairs>
  <TitlesOfParts>
    <vt:vector size="108" baseType="lpstr">
      <vt:lpstr>Deckblatt</vt:lpstr>
      <vt:lpstr>Inhalt</vt:lpstr>
      <vt:lpstr>Qual. Merk. Hochschulpersonal</vt:lpstr>
      <vt:lpstr>Qual. Merk. Stellenstatistik</vt:lpstr>
      <vt:lpstr>Qual. Merk. Habilitation 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ANH-10</vt:lpstr>
      <vt:lpstr>'ANH-08'!_Hlt17616490</vt:lpstr>
      <vt:lpstr>'ANH-08'!_Hlt17616508</vt:lpstr>
      <vt:lpstr>'ANH-08'!_Hlt17617495</vt:lpstr>
      <vt:lpstr>'ANH-07'!_Hlt17621447</vt:lpstr>
      <vt:lpstr>'ANH-07'!_Hlt17621744</vt:lpstr>
      <vt:lpstr>'ANH-07'!_Hlt17623463</vt:lpstr>
      <vt:lpstr>'ANH-08'!_Hlt17770723</vt:lpstr>
      <vt:lpstr>'ANH-08'!_Hlt48032951</vt:lpstr>
      <vt:lpstr>'ANH-07'!_Hlt487862160</vt:lpstr>
      <vt:lpstr>'ANH-07'!_Hlt487865389</vt:lpstr>
      <vt:lpstr>'ANH-08'!_Hlt522327901</vt:lpstr>
      <vt:lpstr>'ANH-08'!_Hlt80077754</vt:lpstr>
      <vt:lpstr>'ANH-04'!Druckbereich</vt:lpstr>
      <vt:lpstr>'ANH-07'!Druckbereich</vt:lpstr>
      <vt:lpstr>'ANH-10'!Druckbereich</vt:lpstr>
      <vt:lpstr>Inhalt!Druckbereich</vt:lpstr>
      <vt:lpstr>'TAB-03'!Druckbereich</vt:lpstr>
      <vt:lpstr>'TAB-07'!Druckbereich</vt:lpstr>
      <vt:lpstr>'TAB-08'!Druckbereich</vt:lpstr>
      <vt:lpstr>'ANH-02'!Drucktitel</vt:lpstr>
      <vt:lpstr>'ANH-07'!Drucktitel</vt:lpstr>
      <vt:lpstr>'ANH-08'!Drucktitel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'TAB-18'!Drucktitel</vt:lpstr>
      <vt:lpstr>'TAB-19'!Drucktitel</vt:lpstr>
      <vt:lpstr>'TAB-20'!Drucktitel</vt:lpstr>
      <vt:lpstr>'TAB-21'!Drucktitel</vt:lpstr>
      <vt:lpstr>'TAB-22'!Drucktitel</vt:lpstr>
      <vt:lpstr>'ZUS-01'!Drucktitel</vt:lpstr>
      <vt:lpstr>'ZUS-02'!Drucktitel</vt:lpstr>
      <vt:lpstr>'ZUS-05'!Drucktitel</vt:lpstr>
      <vt:lpstr>'ZUS-06'!Drucktitel</vt:lpstr>
      <vt:lpstr>'ZUS-07'!Drucktitel</vt:lpstr>
      <vt:lpstr>'ZUS-08'!Drucktitel</vt:lpstr>
      <vt:lpstr>'ZUS-12'!Drucktitel</vt:lpstr>
      <vt:lpstr>'TAB-07'!Drucktitel_MI</vt:lpstr>
      <vt:lpstr>'ANH-08'!OLE_LINK1</vt:lpstr>
      <vt:lpstr>'TAB-17'!Print_Titles</vt:lpstr>
      <vt:lpstr>Deckblatt!Text20</vt:lpstr>
      <vt:lpstr>Deckblatt!Text9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Damm-B</dc:creator>
  <cp:lastModifiedBy>Lenz, Thomas (B305)</cp:lastModifiedBy>
  <cp:lastPrinted>2016-10-11T05:00:45Z</cp:lastPrinted>
  <dcterms:created xsi:type="dcterms:W3CDTF">2011-11-09T09:57:38Z</dcterms:created>
  <dcterms:modified xsi:type="dcterms:W3CDTF">2019-07-04T09:45:01Z</dcterms:modified>
</cp:coreProperties>
</file>